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2760" yWindow="32760" windowWidth="20730" windowHeight="8925" tabRatio="935"/>
  </bookViews>
  <sheets>
    <sheet name="Planilha Geral_R2_05_20" sheetId="7" r:id="rId1"/>
    <sheet name="Cronograma Fisico_Financeiro" sheetId="10" r:id="rId2"/>
    <sheet name="BDI TCU 2622 -URBANAS " sheetId="3" r:id="rId3"/>
    <sheet name="COMPOSIÇÕES INTERNAS" sheetId="11" r:id="rId4"/>
    <sheet name="ENCARGOS" sheetId="12" r:id="rId5"/>
    <sheet name="SINAPI NOV COMP SINTETICO" sheetId="13" state="hidden" r:id="rId6"/>
    <sheet name="FRENTES" sheetId="14" state="hidden"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_xlnm.Database">"#REF!"</definedName>
    <definedName name="A">NA()</definedName>
    <definedName name="AAA">"#REF!"</definedName>
    <definedName name="_xlnm.Print_Area" localSheetId="2">'BDI TCU 2622 -URBANAS '!$B$1:$J$42</definedName>
    <definedName name="_xlnm.Print_Area" localSheetId="0">'Planilha Geral_R2_05_20'!$B$1:$M$210</definedName>
    <definedName name="Aut_original" localSheetId="2">[1]PROJETO!#REF!</definedName>
    <definedName name="Aut_original" localSheetId="1">[1]PROJETO!#REF!</definedName>
    <definedName name="Aut_original" localSheetId="6">[1]PROJETO!#REF!</definedName>
    <definedName name="Aut_original" localSheetId="0">[1]PROJETO!#REF!</definedName>
    <definedName name="Aut_original">[1]PROJETO!#REF!</definedName>
    <definedName name="Aut_resumo" localSheetId="2">[2]RESUMO_AUT1!#REF!</definedName>
    <definedName name="Aut_resumo" localSheetId="1">[2]RESUMO_AUT1!#REF!</definedName>
    <definedName name="Aut_resumo" localSheetId="6">[2]RESUMO_AUT1!#REF!</definedName>
    <definedName name="Aut_resumo" localSheetId="0">[2]RESUMO_AUT1!#REF!</definedName>
    <definedName name="Aut_resumo">[2]RESUMO_AUT1!#REF!</definedName>
    <definedName name="_xlnm.Database" localSheetId="2">#REF!</definedName>
    <definedName name="_xlnm.Database" localSheetId="1">#REF!</definedName>
    <definedName name="_xlnm.Database" localSheetId="6">#REF!</definedName>
    <definedName name="_xlnm.Database" localSheetId="0">#REF!</definedName>
    <definedName name="_xlnm.Database">#REF!</definedName>
    <definedName name="BDI">NA()</definedName>
    <definedName name="CONS" localSheetId="2">#REF!</definedName>
    <definedName name="CONS" localSheetId="1">#REF!</definedName>
    <definedName name="CONS" localSheetId="6">#REF!</definedName>
    <definedName name="CONS" localSheetId="0">#REF!</definedName>
    <definedName name="CONS">#REF!</definedName>
    <definedName name="CONSUMO" localSheetId="2">[3]QuQuant!#REF!</definedName>
    <definedName name="CONSUMO" localSheetId="1">[3]QuQuant!#REF!</definedName>
    <definedName name="CONSUMO" localSheetId="6">[3]QuQuant!#REF!</definedName>
    <definedName name="CONSUMO" localSheetId="0">[3]QuQuant!#REF!</definedName>
    <definedName name="CONSUMO">[3]QuQuant!#REF!</definedName>
    <definedName name="CONTENÇÃO">"#REF!"</definedName>
    <definedName name="cronograma" localSheetId="2">[4]qorcamentodnerL1!#REF!</definedName>
    <definedName name="cronograma" localSheetId="1">[4]qorcamentodnerL1!#REF!</definedName>
    <definedName name="cronograma" localSheetId="6">[4]qorcamentodnerL1!#REF!</definedName>
    <definedName name="cronograma" localSheetId="0">[4]qorcamentodnerL1!#REF!</definedName>
    <definedName name="cronograma">[4]qorcamentodnerL1!#REF!</definedName>
    <definedName name="Descricao" localSheetId="2">#REF!</definedName>
    <definedName name="Descricao" localSheetId="1">#REF!</definedName>
    <definedName name="Descricao" localSheetId="6">#REF!</definedName>
    <definedName name="Descricao" localSheetId="0">#REF!</definedName>
    <definedName name="Descricao">#REF!</definedName>
    <definedName name="DIMPAV" localSheetId="2">#REF!</definedName>
    <definedName name="DIMPAV" localSheetId="1">#REF!</definedName>
    <definedName name="DIMPAV" localSheetId="6">#REF!</definedName>
    <definedName name="DIMPAV" localSheetId="0">#REF!</definedName>
    <definedName name="DIMPAV">#REF!</definedName>
    <definedName name="E" localSheetId="1">[4]qorcamentodnerL1!#REF!</definedName>
    <definedName name="E" localSheetId="6">[4]qorcamentodnerL1!#REF!</definedName>
    <definedName name="E" localSheetId="0">[4]qorcamentodnerL1!#REF!</definedName>
    <definedName name="E">[4]qorcamentodnerL1!#REF!</definedName>
    <definedName name="EE" localSheetId="1">#REF!</definedName>
    <definedName name="EE" localSheetId="6">#REF!</definedName>
    <definedName name="EE" localSheetId="0">#REF!</definedName>
    <definedName name="EE">#REF!</definedName>
    <definedName name="EEE" localSheetId="1">#REF!</definedName>
    <definedName name="EEE" localSheetId="6">#REF!</definedName>
    <definedName name="EEE" localSheetId="0">#REF!</definedName>
    <definedName name="EEE">#REF!</definedName>
    <definedName name="Excel_BuiltIn_Database" localSheetId="2">#REF!</definedName>
    <definedName name="Excel_BuiltIn_Database" localSheetId="1">#REF!</definedName>
    <definedName name="Excel_BuiltIn_Database" localSheetId="6">#REF!</definedName>
    <definedName name="Excel_BuiltIn_Database" localSheetId="0">#REF!</definedName>
    <definedName name="Excel_BuiltIn_Database">#REF!</definedName>
    <definedName name="GGG">NA()</definedName>
    <definedName name="ISS" localSheetId="2">#REF!</definedName>
    <definedName name="ISS" localSheetId="1">#REF!</definedName>
    <definedName name="ISS" localSheetId="6">#REF!</definedName>
    <definedName name="ISS" localSheetId="0">#REF!</definedName>
    <definedName name="ISS">#REF!</definedName>
    <definedName name="k" localSheetId="2">#REF!</definedName>
    <definedName name="k" localSheetId="1">#REF!</definedName>
    <definedName name="k" localSheetId="6">#REF!</definedName>
    <definedName name="k" localSheetId="0">#REF!</definedName>
    <definedName name="k">#REF!</definedName>
    <definedName name="Meu" localSheetId="2">#REF!</definedName>
    <definedName name="Meu" localSheetId="1">#REF!</definedName>
    <definedName name="Meu" localSheetId="6">#REF!</definedName>
    <definedName name="Meu" localSheetId="0">#REF!</definedName>
    <definedName name="Meu">#REF!</definedName>
    <definedName name="N">NA()</definedName>
    <definedName name="ORÇM">NA()</definedName>
    <definedName name="P">NA()</definedName>
    <definedName name="Print" localSheetId="2">[5]QuQuant!#REF!</definedName>
    <definedName name="Print" localSheetId="1">[5]QuQuant!#REF!</definedName>
    <definedName name="Print" localSheetId="6">[5]QuQuant!#REF!</definedName>
    <definedName name="Print" localSheetId="0">[5]QuQuant!#REF!</definedName>
    <definedName name="Print">[5]QuQuant!#REF!</definedName>
    <definedName name="Print_Area_MI" localSheetId="2">[6]qorcamentodnerL1!#REF!</definedName>
    <definedName name="Print_Area_MI" localSheetId="1">[4]qorcamentodnerL1!#REF!</definedName>
    <definedName name="Print_Area_MI" localSheetId="6">[4]qorcamentodnerL1!#REF!</definedName>
    <definedName name="Print_Area_MI" localSheetId="0">[4]qorcamentodnerL1!#REF!</definedName>
    <definedName name="Print_Area_MI">[4]qorcamentodnerL1!#REF!</definedName>
    <definedName name="_xlnm.Print_Titles" localSheetId="0">'Planilha Geral_R2_05_20'!$B:$M,'Planilha Geral_R2_05_20'!$1:$11</definedName>
    <definedName name="U">"#REF!"</definedName>
    <definedName name="UniformeMensageiro" localSheetId="2">#REF!</definedName>
    <definedName name="UniformeMensageiro" localSheetId="1">#REF!</definedName>
    <definedName name="UniformeMensageiro" localSheetId="6">#REF!</definedName>
    <definedName name="UniformeMensageiro" localSheetId="0">#REF!</definedName>
    <definedName name="UniformeMensageiro">#REF!</definedName>
    <definedName name="UniformeMensageiros" localSheetId="2">#REF!</definedName>
    <definedName name="UniformeMensageiros" localSheetId="1">#REF!</definedName>
    <definedName name="UniformeMensageiros" localSheetId="6">#REF!</definedName>
    <definedName name="UniformeMensageiros" localSheetId="0">#REF!</definedName>
    <definedName name="UniformeMensageiros">#REF!</definedName>
    <definedName name="UniformeRecepcionista" localSheetId="2">#REF!</definedName>
    <definedName name="UniformeRecepcionista" localSheetId="1">#REF!</definedName>
    <definedName name="UniformeRecepcionista" localSheetId="6">#REF!</definedName>
    <definedName name="UniformeRecepcionista" localSheetId="0">#REF!</definedName>
    <definedName name="UniformeRecepcionista">#REF!</definedName>
  </definedNames>
  <calcPr calcId="124519"/>
</workbook>
</file>

<file path=xl/calcChain.xml><?xml version="1.0" encoding="utf-8"?>
<calcChain xmlns="http://schemas.openxmlformats.org/spreadsheetml/2006/main">
  <c r="G167" i="7"/>
  <c r="G168"/>
  <c r="G169"/>
  <c r="I167"/>
  <c r="I168"/>
  <c r="I169"/>
  <c r="G186"/>
  <c r="G14"/>
  <c r="L14" s="1"/>
  <c r="G15"/>
  <c r="G16"/>
  <c r="G17"/>
  <c r="G18"/>
  <c r="G19"/>
  <c r="G20"/>
  <c r="G21"/>
  <c r="G22"/>
  <c r="G23"/>
  <c r="G24"/>
  <c r="G25"/>
  <c r="G26"/>
  <c r="G28"/>
  <c r="G29"/>
  <c r="G30"/>
  <c r="G31"/>
  <c r="G32"/>
  <c r="G33"/>
  <c r="G34"/>
  <c r="G35"/>
  <c r="G36"/>
  <c r="G37"/>
  <c r="G38"/>
  <c r="G39"/>
  <c r="G40"/>
  <c r="G41"/>
  <c r="G42"/>
  <c r="G44"/>
  <c r="G45"/>
  <c r="G46"/>
  <c r="G48"/>
  <c r="G49"/>
  <c r="G50"/>
  <c r="G51"/>
  <c r="G52"/>
  <c r="G53"/>
  <c r="G54"/>
  <c r="G55"/>
  <c r="G56"/>
  <c r="G57"/>
  <c r="G58"/>
  <c r="G59"/>
  <c r="G60"/>
  <c r="G61"/>
  <c r="G62"/>
  <c r="G63"/>
  <c r="G64"/>
  <c r="G65"/>
  <c r="G67"/>
  <c r="G68"/>
  <c r="G69"/>
  <c r="G72"/>
  <c r="G73"/>
  <c r="G75"/>
  <c r="G76"/>
  <c r="G77"/>
  <c r="G78"/>
  <c r="G79"/>
  <c r="G80"/>
  <c r="G81"/>
  <c r="G82"/>
  <c r="G83"/>
  <c r="G84"/>
  <c r="G85"/>
  <c r="G86"/>
  <c r="G87"/>
  <c r="G88"/>
  <c r="G89"/>
  <c r="G92"/>
  <c r="G93"/>
  <c r="G94"/>
  <c r="G95"/>
  <c r="G96"/>
  <c r="G97"/>
  <c r="G98"/>
  <c r="G99"/>
  <c r="G100"/>
  <c r="G101"/>
  <c r="G102"/>
  <c r="G103"/>
  <c r="G104"/>
  <c r="G105"/>
  <c r="G106"/>
  <c r="G107"/>
  <c r="G110"/>
  <c r="G111"/>
  <c r="G112"/>
  <c r="G113"/>
  <c r="G114"/>
  <c r="G115"/>
  <c r="G124"/>
  <c r="G126"/>
  <c r="G131"/>
  <c r="G135"/>
  <c r="G136"/>
  <c r="G137"/>
  <c r="G138"/>
  <c r="G139"/>
  <c r="G140"/>
  <c r="G141"/>
  <c r="G142"/>
  <c r="G151"/>
  <c r="G152"/>
  <c r="G153"/>
  <c r="G154"/>
  <c r="G155"/>
  <c r="G161"/>
  <c r="G162"/>
  <c r="G163"/>
  <c r="G164"/>
  <c r="G165"/>
  <c r="G166"/>
  <c r="G170"/>
  <c r="G172"/>
  <c r="G173"/>
  <c r="G174"/>
  <c r="G175"/>
  <c r="G176"/>
  <c r="G177"/>
  <c r="G178"/>
  <c r="G179"/>
  <c r="G180"/>
  <c r="G181"/>
  <c r="G182"/>
  <c r="G183"/>
  <c r="G184"/>
  <c r="G13"/>
  <c r="I14"/>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90"/>
  <c r="I91"/>
  <c r="I92"/>
  <c r="I93"/>
  <c r="I94"/>
  <c r="I95"/>
  <c r="I96"/>
  <c r="I97"/>
  <c r="I98"/>
  <c r="I99"/>
  <c r="I100"/>
  <c r="I101"/>
  <c r="I102"/>
  <c r="I103"/>
  <c r="I104"/>
  <c r="I105"/>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70"/>
  <c r="I171"/>
  <c r="I172"/>
  <c r="I173"/>
  <c r="I174"/>
  <c r="I175"/>
  <c r="I176"/>
  <c r="I177"/>
  <c r="I178"/>
  <c r="I179"/>
  <c r="I180"/>
  <c r="I181"/>
  <c r="I182"/>
  <c r="I183"/>
  <c r="I184"/>
  <c r="I185"/>
  <c r="I186"/>
  <c r="I13"/>
  <c r="H85"/>
  <c r="I85" s="1"/>
  <c r="E29" i="14"/>
  <c r="C29"/>
  <c r="E27"/>
  <c r="C27"/>
  <c r="E25"/>
  <c r="C25"/>
  <c r="E23"/>
  <c r="C23"/>
  <c r="E21"/>
  <c r="C21"/>
  <c r="E19"/>
  <c r="C19"/>
  <c r="E17"/>
  <c r="C17"/>
  <c r="E15"/>
  <c r="C15"/>
  <c r="F13"/>
  <c r="G13"/>
  <c r="H13" s="1"/>
  <c r="C13"/>
  <c r="E11"/>
  <c r="C11"/>
  <c r="G9"/>
  <c r="H9" s="1"/>
  <c r="C9"/>
  <c r="E7"/>
  <c r="C7"/>
  <c r="H89" i="7"/>
  <c r="H88"/>
  <c r="H87"/>
  <c r="H86"/>
  <c r="C161"/>
  <c r="G61" i="11"/>
  <c r="G64"/>
  <c r="G67"/>
  <c r="G69"/>
  <c r="G68"/>
  <c r="G66"/>
  <c r="G65"/>
  <c r="G63"/>
  <c r="G62"/>
  <c r="F116" i="7"/>
  <c r="F117" s="1"/>
  <c r="G117" s="1"/>
  <c r="G59" i="11"/>
  <c r="G58"/>
  <c r="G57"/>
  <c r="G56"/>
  <c r="G55"/>
  <c r="G54"/>
  <c r="G53"/>
  <c r="G52"/>
  <c r="F51"/>
  <c r="G51" s="1"/>
  <c r="F39" s="1"/>
  <c r="G39" s="1"/>
  <c r="C34" i="3"/>
  <c r="F90" i="7"/>
  <c r="G90"/>
  <c r="F91"/>
  <c r="G91"/>
  <c r="F70"/>
  <c r="G70"/>
  <c r="F74"/>
  <c r="F66"/>
  <c r="G66" s="1"/>
  <c r="F143"/>
  <c r="F134"/>
  <c r="G134" s="1"/>
  <c r="F129"/>
  <c r="F130"/>
  <c r="G130" s="1"/>
  <c r="E13" i="10"/>
  <c r="F9"/>
  <c r="G9"/>
  <c r="B27"/>
  <c r="B21"/>
  <c r="B29"/>
  <c r="B25"/>
  <c r="B23"/>
  <c r="B19"/>
  <c r="B17"/>
  <c r="B15"/>
  <c r="B13"/>
  <c r="B11"/>
  <c r="B9"/>
  <c r="B7"/>
  <c r="K50" i="11"/>
  <c r="G50"/>
  <c r="K49"/>
  <c r="G49"/>
  <c r="K48"/>
  <c r="G48"/>
  <c r="K47"/>
  <c r="G47"/>
  <c r="K46"/>
  <c r="G46"/>
  <c r="K45"/>
  <c r="G45"/>
  <c r="K44"/>
  <c r="G44"/>
  <c r="G43"/>
  <c r="G42"/>
  <c r="K41"/>
  <c r="G41"/>
  <c r="K40"/>
  <c r="G40"/>
  <c r="K38"/>
  <c r="G38"/>
  <c r="K37"/>
  <c r="G37"/>
  <c r="K36"/>
  <c r="G36"/>
  <c r="K35"/>
  <c r="G35"/>
  <c r="K34"/>
  <c r="E34"/>
  <c r="G34"/>
  <c r="K33"/>
  <c r="E33"/>
  <c r="G33" s="1"/>
  <c r="F30" s="1"/>
  <c r="G30" s="1"/>
  <c r="K32"/>
  <c r="G32"/>
  <c r="K31"/>
  <c r="G31"/>
  <c r="K29"/>
  <c r="G29"/>
  <c r="K28"/>
  <c r="G28"/>
  <c r="K27"/>
  <c r="G27"/>
  <c r="K26"/>
  <c r="G26"/>
  <c r="K25"/>
  <c r="G25"/>
  <c r="G24"/>
  <c r="G23"/>
  <c r="K22"/>
  <c r="G22"/>
  <c r="F20"/>
  <c r="G20" s="1"/>
  <c r="K21"/>
  <c r="G21"/>
  <c r="K19"/>
  <c r="G19"/>
  <c r="K18"/>
  <c r="G18"/>
  <c r="G17"/>
  <c r="G16"/>
  <c r="G15"/>
  <c r="K14"/>
  <c r="G14"/>
  <c r="K13"/>
  <c r="G13"/>
  <c r="K12"/>
  <c r="G12"/>
  <c r="K11"/>
  <c r="G11"/>
  <c r="G10"/>
  <c r="G9"/>
  <c r="K8"/>
  <c r="G8"/>
  <c r="K7"/>
  <c r="G7"/>
  <c r="F6" s="1"/>
  <c r="G6" s="1"/>
  <c r="F43" i="7"/>
  <c r="G43" s="1"/>
  <c r="F118"/>
  <c r="F119" s="1"/>
  <c r="G119" s="1"/>
  <c r="F108"/>
  <c r="G108" s="1"/>
  <c r="F47"/>
  <c r="F171"/>
  <c r="G171" s="1"/>
  <c r="F185"/>
  <c r="F157"/>
  <c r="G157" s="1"/>
  <c r="F156"/>
  <c r="G156" s="1"/>
  <c r="F27"/>
  <c r="G27" s="1"/>
  <c r="F150"/>
  <c r="G150" s="1"/>
  <c r="F149"/>
  <c r="G149" s="1"/>
  <c r="F148"/>
  <c r="G148" s="1"/>
  <c r="F147"/>
  <c r="G147"/>
  <c r="F146"/>
  <c r="F145"/>
  <c r="G145" s="1"/>
  <c r="F144"/>
  <c r="F133"/>
  <c r="F132"/>
  <c r="F127"/>
  <c r="F128" s="1"/>
  <c r="G128" s="1"/>
  <c r="F125"/>
  <c r="F120"/>
  <c r="G120" s="1"/>
  <c r="D27" i="10"/>
  <c r="D25"/>
  <c r="D23"/>
  <c r="D21"/>
  <c r="D19"/>
  <c r="D17"/>
  <c r="D15"/>
  <c r="D11"/>
  <c r="D7"/>
  <c r="J14" i="3"/>
  <c r="L27"/>
  <c r="C29"/>
  <c r="C30"/>
  <c r="C31"/>
  <c r="C32"/>
  <c r="C33"/>
  <c r="C35"/>
  <c r="J36"/>
  <c r="O9" i="7" s="1"/>
  <c r="D29" i="10"/>
  <c r="F60" i="11"/>
  <c r="G60"/>
  <c r="F13" i="10"/>
  <c r="G13"/>
  <c r="H13" s="1"/>
  <c r="I13" s="1"/>
  <c r="J13" s="1"/>
  <c r="H9"/>
  <c r="G143" i="7"/>
  <c r="G116"/>
  <c r="F71"/>
  <c r="G129"/>
  <c r="G125"/>
  <c r="G118"/>
  <c r="G74"/>
  <c r="I89"/>
  <c r="K64"/>
  <c r="L64" s="1"/>
  <c r="I86"/>
  <c r="K105"/>
  <c r="L105" s="1"/>
  <c r="K61"/>
  <c r="L61" s="1"/>
  <c r="K49"/>
  <c r="L49" s="1"/>
  <c r="K45"/>
  <c r="L45" s="1"/>
  <c r="K178"/>
  <c r="L178" s="1"/>
  <c r="K170"/>
  <c r="L170" s="1"/>
  <c r="I87"/>
  <c r="K110"/>
  <c r="L110" s="1"/>
  <c r="K30"/>
  <c r="L30" s="1"/>
  <c r="K152"/>
  <c r="L152" s="1"/>
  <c r="I88"/>
  <c r="G71"/>
  <c r="I9" i="10"/>
  <c r="J9" s="1"/>
  <c r="D9" s="1"/>
  <c r="G146" i="7"/>
  <c r="G133"/>
  <c r="G127"/>
  <c r="C37" i="3" l="1"/>
  <c r="F158" i="7"/>
  <c r="F159" s="1"/>
  <c r="J85"/>
  <c r="K85" s="1"/>
  <c r="L85" s="1"/>
  <c r="M85" s="1"/>
  <c r="J67"/>
  <c r="K67" s="1"/>
  <c r="L67" s="1"/>
  <c r="M67" s="1"/>
  <c r="J62"/>
  <c r="K62" s="1"/>
  <c r="L62" s="1"/>
  <c r="M62" s="1"/>
  <c r="J132"/>
  <c r="K132" s="1"/>
  <c r="J171"/>
  <c r="K171" s="1"/>
  <c r="L171" s="1"/>
  <c r="M171" s="1"/>
  <c r="J74"/>
  <c r="K74" s="1"/>
  <c r="L74" s="1"/>
  <c r="M74" s="1"/>
  <c r="J180"/>
  <c r="K180" s="1"/>
  <c r="L180" s="1"/>
  <c r="M180" s="1"/>
  <c r="J29"/>
  <c r="K29" s="1"/>
  <c r="L29" s="1"/>
  <c r="M29" s="1"/>
  <c r="J117"/>
  <c r="K117" s="1"/>
  <c r="L117" s="1"/>
  <c r="M117" s="1"/>
  <c r="J28"/>
  <c r="K28" s="1"/>
  <c r="L28" s="1"/>
  <c r="M28" s="1"/>
  <c r="J92"/>
  <c r="K92" s="1"/>
  <c r="L92" s="1"/>
  <c r="M92" s="1"/>
  <c r="J140"/>
  <c r="K140" s="1"/>
  <c r="L140" s="1"/>
  <c r="M140" s="1"/>
  <c r="J90"/>
  <c r="K90" s="1"/>
  <c r="L90" s="1"/>
  <c r="M90" s="1"/>
  <c r="J172"/>
  <c r="K172" s="1"/>
  <c r="L172" s="1"/>
  <c r="M172" s="1"/>
  <c r="J41"/>
  <c r="K41" s="1"/>
  <c r="L41" s="1"/>
  <c r="M41" s="1"/>
  <c r="J131"/>
  <c r="K131" s="1"/>
  <c r="L131" s="1"/>
  <c r="M131" s="1"/>
  <c r="J40"/>
  <c r="K40" s="1"/>
  <c r="L40" s="1"/>
  <c r="M40" s="1"/>
  <c r="J108"/>
  <c r="K108" s="1"/>
  <c r="L108" s="1"/>
  <c r="M108" s="1"/>
  <c r="J164"/>
  <c r="K164" s="1"/>
  <c r="L164" s="1"/>
  <c r="M164" s="1"/>
  <c r="J54"/>
  <c r="K54" s="1"/>
  <c r="L54" s="1"/>
  <c r="M54" s="1"/>
  <c r="J114"/>
  <c r="K114" s="1"/>
  <c r="L114" s="1"/>
  <c r="M114" s="1"/>
  <c r="J37"/>
  <c r="K37" s="1"/>
  <c r="L37" s="1"/>
  <c r="M37" s="1"/>
  <c r="J126"/>
  <c r="K126" s="1"/>
  <c r="L126" s="1"/>
  <c r="M126" s="1"/>
  <c r="J36"/>
  <c r="K36" s="1"/>
  <c r="L36" s="1"/>
  <c r="M36" s="1"/>
  <c r="J130"/>
  <c r="K130" s="1"/>
  <c r="L130" s="1"/>
  <c r="M130" s="1"/>
  <c r="J22"/>
  <c r="K22" s="1"/>
  <c r="L22" s="1"/>
  <c r="M22" s="1"/>
  <c r="J107"/>
  <c r="K107" s="1"/>
  <c r="L107" s="1"/>
  <c r="M107" s="1"/>
  <c r="J155"/>
  <c r="K155" s="1"/>
  <c r="L155" s="1"/>
  <c r="M155" s="1"/>
  <c r="J47"/>
  <c r="K47" s="1"/>
  <c r="J176"/>
  <c r="K176" s="1"/>
  <c r="L176" s="1"/>
  <c r="M176" s="1"/>
  <c r="J121"/>
  <c r="K121" s="1"/>
  <c r="J165"/>
  <c r="K165" s="1"/>
  <c r="L165" s="1"/>
  <c r="M165" s="1"/>
  <c r="J32"/>
  <c r="K32" s="1"/>
  <c r="L32" s="1"/>
  <c r="M32" s="1"/>
  <c r="J160"/>
  <c r="K160" s="1"/>
  <c r="J79"/>
  <c r="K79" s="1"/>
  <c r="L79" s="1"/>
  <c r="M79" s="1"/>
  <c r="J184"/>
  <c r="K184" s="1"/>
  <c r="L184" s="1"/>
  <c r="M184" s="1"/>
  <c r="J57"/>
  <c r="K57" s="1"/>
  <c r="L57" s="1"/>
  <c r="M57" s="1"/>
  <c r="J75"/>
  <c r="K75" s="1"/>
  <c r="L75" s="1"/>
  <c r="M75" s="1"/>
  <c r="J23"/>
  <c r="K23" s="1"/>
  <c r="L23" s="1"/>
  <c r="M23" s="1"/>
  <c r="J168"/>
  <c r="K168" s="1"/>
  <c r="L168" s="1"/>
  <c r="M168" s="1"/>
  <c r="J63"/>
  <c r="K63" s="1"/>
  <c r="L63" s="1"/>
  <c r="M63" s="1"/>
  <c r="J111"/>
  <c r="K111" s="1"/>
  <c r="L111" s="1"/>
  <c r="M111" s="1"/>
  <c r="J181"/>
  <c r="K181" s="1"/>
  <c r="L181" s="1"/>
  <c r="M181" s="1"/>
  <c r="J55"/>
  <c r="K55" s="1"/>
  <c r="L55" s="1"/>
  <c r="M55" s="1"/>
  <c r="J145"/>
  <c r="K145" s="1"/>
  <c r="L145" s="1"/>
  <c r="M145" s="1"/>
  <c r="J91"/>
  <c r="K91" s="1"/>
  <c r="L91" s="1"/>
  <c r="M91" s="1"/>
  <c r="J139"/>
  <c r="K139" s="1"/>
  <c r="L139" s="1"/>
  <c r="M139" s="1"/>
  <c r="J35"/>
  <c r="K35" s="1"/>
  <c r="L35" s="1"/>
  <c r="M35" s="1"/>
  <c r="J48"/>
  <c r="K48" s="1"/>
  <c r="L48" s="1"/>
  <c r="M48" s="1"/>
  <c r="J148"/>
  <c r="K148" s="1"/>
  <c r="L148" s="1"/>
  <c r="M148" s="1"/>
  <c r="J156"/>
  <c r="K156" s="1"/>
  <c r="L156" s="1"/>
  <c r="M156" s="1"/>
  <c r="J58"/>
  <c r="K58" s="1"/>
  <c r="L58" s="1"/>
  <c r="M58" s="1"/>
  <c r="J149"/>
  <c r="K149" s="1"/>
  <c r="L149" s="1"/>
  <c r="M149" s="1"/>
  <c r="J186"/>
  <c r="K186" s="1"/>
  <c r="L186" s="1"/>
  <c r="M186" s="1"/>
  <c r="J81"/>
  <c r="K81" s="1"/>
  <c r="L81" s="1"/>
  <c r="M81" s="1"/>
  <c r="J86"/>
  <c r="K86" s="1"/>
  <c r="L86" s="1"/>
  <c r="M86" s="1"/>
  <c r="J72"/>
  <c r="K72" s="1"/>
  <c r="L72" s="1"/>
  <c r="M72" s="1"/>
  <c r="J124"/>
  <c r="K124" s="1"/>
  <c r="L124" s="1"/>
  <c r="M124" s="1"/>
  <c r="J70"/>
  <c r="K70" s="1"/>
  <c r="L70" s="1"/>
  <c r="M70" s="1"/>
  <c r="J143"/>
  <c r="K143" s="1"/>
  <c r="L143" s="1"/>
  <c r="M143" s="1"/>
  <c r="J25"/>
  <c r="K25" s="1"/>
  <c r="L25" s="1"/>
  <c r="M25" s="1"/>
  <c r="J113"/>
  <c r="K113" s="1"/>
  <c r="L113" s="1"/>
  <c r="M113" s="1"/>
  <c r="J24"/>
  <c r="K24" s="1"/>
  <c r="L24" s="1"/>
  <c r="M24" s="1"/>
  <c r="J84"/>
  <c r="K84" s="1"/>
  <c r="L84" s="1"/>
  <c r="M84" s="1"/>
  <c r="J136"/>
  <c r="K136" s="1"/>
  <c r="L136" s="1"/>
  <c r="M136" s="1"/>
  <c r="J38"/>
  <c r="K38" s="1"/>
  <c r="L38" s="1"/>
  <c r="M38" s="1"/>
  <c r="J102"/>
  <c r="K102" s="1"/>
  <c r="L102" s="1"/>
  <c r="M102" s="1"/>
  <c r="J21"/>
  <c r="K21" s="1"/>
  <c r="L21" s="1"/>
  <c r="M21" s="1"/>
  <c r="J109"/>
  <c r="K109" s="1"/>
  <c r="J20"/>
  <c r="K20" s="1"/>
  <c r="L20" s="1"/>
  <c r="M20" s="1"/>
  <c r="J104"/>
  <c r="K104" s="1"/>
  <c r="L104" s="1"/>
  <c r="M104" s="1"/>
  <c r="J50"/>
  <c r="K50" s="1"/>
  <c r="L50" s="1"/>
  <c r="M50" s="1"/>
  <c r="J59"/>
  <c r="K59" s="1"/>
  <c r="L59" s="1"/>
  <c r="M59" s="1"/>
  <c r="J87"/>
  <c r="K87" s="1"/>
  <c r="L87" s="1"/>
  <c r="M87" s="1"/>
  <c r="J76"/>
  <c r="K76" s="1"/>
  <c r="L76" s="1"/>
  <c r="M76" s="1"/>
  <c r="J96"/>
  <c r="K96" s="1"/>
  <c r="L96" s="1"/>
  <c r="M96" s="1"/>
  <c r="J173"/>
  <c r="K173" s="1"/>
  <c r="L173" s="1"/>
  <c r="M173" s="1"/>
  <c r="J142"/>
  <c r="K142" s="1"/>
  <c r="L142" s="1"/>
  <c r="M142" s="1"/>
  <c r="J118"/>
  <c r="K118" s="1"/>
  <c r="L118" s="1"/>
  <c r="M118" s="1"/>
  <c r="J71"/>
  <c r="K71" s="1"/>
  <c r="L71" s="1"/>
  <c r="M71" s="1"/>
  <c r="J120"/>
  <c r="K120" s="1"/>
  <c r="L120" s="1"/>
  <c r="M120" s="1"/>
  <c r="J169"/>
  <c r="K169" s="1"/>
  <c r="L169" s="1"/>
  <c r="M169" s="1"/>
  <c r="J175"/>
  <c r="K175" s="1"/>
  <c r="L175" s="1"/>
  <c r="M175" s="1"/>
  <c r="J166"/>
  <c r="K166" s="1"/>
  <c r="L166" s="1"/>
  <c r="M166" s="1"/>
  <c r="J78"/>
  <c r="K78" s="1"/>
  <c r="L78" s="1"/>
  <c r="M78" s="1"/>
  <c r="J144"/>
  <c r="K144" s="1"/>
  <c r="J46"/>
  <c r="K46" s="1"/>
  <c r="L46" s="1"/>
  <c r="M46" s="1"/>
  <c r="J127"/>
  <c r="K127" s="1"/>
  <c r="L127" s="1"/>
  <c r="M127" s="1"/>
  <c r="J174"/>
  <c r="K174" s="1"/>
  <c r="L174" s="1"/>
  <c r="M174" s="1"/>
  <c r="J65"/>
  <c r="K65" s="1"/>
  <c r="L65" s="1"/>
  <c r="M65" s="1"/>
  <c r="J158"/>
  <c r="K158" s="1"/>
  <c r="J60"/>
  <c r="K60" s="1"/>
  <c r="L60" s="1"/>
  <c r="M60" s="1"/>
  <c r="J151"/>
  <c r="K151" s="1"/>
  <c r="L151" s="1"/>
  <c r="M151" s="1"/>
  <c r="J42"/>
  <c r="K42" s="1"/>
  <c r="L42" s="1"/>
  <c r="M42" s="1"/>
  <c r="J122"/>
  <c r="K122" s="1"/>
  <c r="J182"/>
  <c r="K182" s="1"/>
  <c r="L182" s="1"/>
  <c r="M182" s="1"/>
  <c r="J101"/>
  <c r="K101" s="1"/>
  <c r="L101" s="1"/>
  <c r="M101" s="1"/>
  <c r="J185"/>
  <c r="K185" s="1"/>
  <c r="J68"/>
  <c r="K68" s="1"/>
  <c r="L68" s="1"/>
  <c r="M68" s="1"/>
  <c r="J26"/>
  <c r="K26" s="1"/>
  <c r="L26" s="1"/>
  <c r="M26" s="1"/>
  <c r="J82"/>
  <c r="K82" s="1"/>
  <c r="L82" s="1"/>
  <c r="M82" s="1"/>
  <c r="J161"/>
  <c r="K161" s="1"/>
  <c r="L161" s="1"/>
  <c r="M161" s="1"/>
  <c r="J97"/>
  <c r="K97" s="1"/>
  <c r="L97" s="1"/>
  <c r="M97" s="1"/>
  <c r="J177"/>
  <c r="K177" s="1"/>
  <c r="L177" s="1"/>
  <c r="M177" s="1"/>
  <c r="J80"/>
  <c r="K80" s="1"/>
  <c r="L80" s="1"/>
  <c r="M80" s="1"/>
  <c r="J34"/>
  <c r="K34" s="1"/>
  <c r="L34" s="1"/>
  <c r="M34" s="1"/>
  <c r="J51"/>
  <c r="K51" s="1"/>
  <c r="L51" s="1"/>
  <c r="M51" s="1"/>
  <c r="J43"/>
  <c r="K43" s="1"/>
  <c r="L43" s="1"/>
  <c r="M43" s="1"/>
  <c r="J99"/>
  <c r="K99" s="1"/>
  <c r="L99" s="1"/>
  <c r="M99" s="1"/>
  <c r="J157"/>
  <c r="K157" s="1"/>
  <c r="L157" s="1"/>
  <c r="M157" s="1"/>
  <c r="J133"/>
  <c r="K133" s="1"/>
  <c r="L133" s="1"/>
  <c r="M133" s="1"/>
  <c r="J125"/>
  <c r="K125" s="1"/>
  <c r="L125" s="1"/>
  <c r="M125" s="1"/>
  <c r="J135"/>
  <c r="K135" s="1"/>
  <c r="L135" s="1"/>
  <c r="M135" s="1"/>
  <c r="J141"/>
  <c r="K141" s="1"/>
  <c r="L141" s="1"/>
  <c r="M141" s="1"/>
  <c r="J39"/>
  <c r="K39" s="1"/>
  <c r="L39" s="1"/>
  <c r="M39" s="1"/>
  <c r="J103"/>
  <c r="K103" s="1"/>
  <c r="L103" s="1"/>
  <c r="M103" s="1"/>
  <c r="J119"/>
  <c r="K119" s="1"/>
  <c r="L119" s="1"/>
  <c r="M119" s="1"/>
  <c r="J129"/>
  <c r="K129" s="1"/>
  <c r="L129" s="1"/>
  <c r="M129" s="1"/>
  <c r="J69"/>
  <c r="K69" s="1"/>
  <c r="L69" s="1"/>
  <c r="M69" s="1"/>
  <c r="J83"/>
  <c r="K83" s="1"/>
  <c r="L83" s="1"/>
  <c r="M83" s="1"/>
  <c r="J134"/>
  <c r="K134" s="1"/>
  <c r="L134" s="1"/>
  <c r="M134" s="1"/>
  <c r="J31"/>
  <c r="K31" s="1"/>
  <c r="L31" s="1"/>
  <c r="M31" s="1"/>
  <c r="J95"/>
  <c r="K95" s="1"/>
  <c r="L95" s="1"/>
  <c r="M95" s="1"/>
  <c r="J27"/>
  <c r="K27" s="1"/>
  <c r="L27" s="1"/>
  <c r="M27" s="1"/>
  <c r="J115"/>
  <c r="K115" s="1"/>
  <c r="L115" s="1"/>
  <c r="M115" s="1"/>
  <c r="J13"/>
  <c r="K13" s="1"/>
  <c r="L13" s="1"/>
  <c r="J17"/>
  <c r="K17" s="1"/>
  <c r="L17" s="1"/>
  <c r="M17" s="1"/>
  <c r="J98"/>
  <c r="K98" s="1"/>
  <c r="L98" s="1"/>
  <c r="M98" s="1"/>
  <c r="J128"/>
  <c r="K128" s="1"/>
  <c r="L128" s="1"/>
  <c r="M128" s="1"/>
  <c r="J18"/>
  <c r="K18" s="1"/>
  <c r="L18" s="1"/>
  <c r="M18" s="1"/>
  <c r="J94"/>
  <c r="K94" s="1"/>
  <c r="L94" s="1"/>
  <c r="M94" s="1"/>
  <c r="J163"/>
  <c r="K163" s="1"/>
  <c r="L163" s="1"/>
  <c r="M163" s="1"/>
  <c r="J53"/>
  <c r="K53" s="1"/>
  <c r="L53" s="1"/>
  <c r="M53" s="1"/>
  <c r="J137"/>
  <c r="K137" s="1"/>
  <c r="L137" s="1"/>
  <c r="M137" s="1"/>
  <c r="J44"/>
  <c r="K44" s="1"/>
  <c r="L44" s="1"/>
  <c r="M44" s="1"/>
  <c r="J116"/>
  <c r="K116" s="1"/>
  <c r="L116" s="1"/>
  <c r="M116" s="1"/>
  <c r="J183"/>
  <c r="K183" s="1"/>
  <c r="L183" s="1"/>
  <c r="M183" s="1"/>
  <c r="J106"/>
  <c r="K106" s="1"/>
  <c r="L106" s="1"/>
  <c r="M106" s="1"/>
  <c r="J159"/>
  <c r="K159" s="1"/>
  <c r="J77"/>
  <c r="K77" s="1"/>
  <c r="L77" s="1"/>
  <c r="M77" s="1"/>
  <c r="J153"/>
  <c r="K153" s="1"/>
  <c r="L153" s="1"/>
  <c r="M153" s="1"/>
  <c r="J56"/>
  <c r="K56" s="1"/>
  <c r="L56" s="1"/>
  <c r="M56" s="1"/>
  <c r="J146"/>
  <c r="K146" s="1"/>
  <c r="L146" s="1"/>
  <c r="M146" s="1"/>
  <c r="J179"/>
  <c r="K179" s="1"/>
  <c r="L179" s="1"/>
  <c r="M179" s="1"/>
  <c r="J66"/>
  <c r="K66" s="1"/>
  <c r="L66" s="1"/>
  <c r="M66" s="1"/>
  <c r="J138"/>
  <c r="K138" s="1"/>
  <c r="L138" s="1"/>
  <c r="M138" s="1"/>
  <c r="J73"/>
  <c r="K73" s="1"/>
  <c r="L73" s="1"/>
  <c r="M73" s="1"/>
  <c r="J147"/>
  <c r="K147" s="1"/>
  <c r="L147" s="1"/>
  <c r="M147" s="1"/>
  <c r="J52"/>
  <c r="K52" s="1"/>
  <c r="L52" s="1"/>
  <c r="M52" s="1"/>
  <c r="J150"/>
  <c r="K150" s="1"/>
  <c r="L150" s="1"/>
  <c r="M150" s="1"/>
  <c r="J93"/>
  <c r="K93" s="1"/>
  <c r="L93" s="1"/>
  <c r="M93" s="1"/>
  <c r="J123"/>
  <c r="K123" s="1"/>
  <c r="J167"/>
  <c r="K167" s="1"/>
  <c r="L167" s="1"/>
  <c r="M167" s="1"/>
  <c r="J16"/>
  <c r="K16" s="1"/>
  <c r="L16" s="1"/>
  <c r="M16" s="1"/>
  <c r="J162"/>
  <c r="K162" s="1"/>
  <c r="L162" s="1"/>
  <c r="M162" s="1"/>
  <c r="J100"/>
  <c r="K100" s="1"/>
  <c r="L100" s="1"/>
  <c r="M100" s="1"/>
  <c r="J154"/>
  <c r="K154" s="1"/>
  <c r="L154" s="1"/>
  <c r="M154" s="1"/>
  <c r="J19"/>
  <c r="K19" s="1"/>
  <c r="L19" s="1"/>
  <c r="M19" s="1"/>
  <c r="J33"/>
  <c r="K33" s="1"/>
  <c r="L33" s="1"/>
  <c r="M33" s="1"/>
  <c r="J15"/>
  <c r="K15" s="1"/>
  <c r="L15" s="1"/>
  <c r="M15" s="1"/>
  <c r="J112"/>
  <c r="K112" s="1"/>
  <c r="L112" s="1"/>
  <c r="M112" s="1"/>
  <c r="J88"/>
  <c r="K88" s="1"/>
  <c r="L88" s="1"/>
  <c r="M88" s="1"/>
  <c r="I9" i="14"/>
  <c r="J9" s="1"/>
  <c r="K9" s="1"/>
  <c r="E9"/>
  <c r="I13"/>
  <c r="J13" s="1"/>
  <c r="K13" s="1"/>
  <c r="G132" i="7"/>
  <c r="F121"/>
  <c r="D13" i="10"/>
  <c r="G144" i="7"/>
  <c r="G47"/>
  <c r="G185"/>
  <c r="F109"/>
  <c r="G158"/>
  <c r="L12"/>
  <c r="M13"/>
  <c r="M12" s="1"/>
  <c r="J89"/>
  <c r="K89" s="1"/>
  <c r="L89" s="1"/>
  <c r="M89" s="1"/>
  <c r="F160" l="1"/>
  <c r="G160" s="1"/>
  <c r="G159"/>
  <c r="L159"/>
  <c r="M159" s="1"/>
  <c r="M14"/>
  <c r="D10" i="14" s="1"/>
  <c r="M49" i="7"/>
  <c r="D16" i="14" s="1"/>
  <c r="M170" i="7"/>
  <c r="M30"/>
  <c r="D12" i="14" s="1"/>
  <c r="M64" i="7"/>
  <c r="D20" i="14" s="1"/>
  <c r="L185" i="7"/>
  <c r="M185" s="1"/>
  <c r="M178" s="1"/>
  <c r="D30" i="14" s="1"/>
  <c r="L144" i="7"/>
  <c r="M144" s="1"/>
  <c r="L160"/>
  <c r="M160" s="1"/>
  <c r="L158"/>
  <c r="M158" s="1"/>
  <c r="M61"/>
  <c r="L132"/>
  <c r="M132" s="1"/>
  <c r="G109"/>
  <c r="L109" s="1"/>
  <c r="M109" s="1"/>
  <c r="M105" s="1"/>
  <c r="C22" i="10" s="1"/>
  <c r="F122" i="7"/>
  <c r="G121"/>
  <c r="L121" s="1"/>
  <c r="M121" s="1"/>
  <c r="E13" i="14"/>
  <c r="L47" i="7"/>
  <c r="M47" s="1"/>
  <c r="M45" s="1"/>
  <c r="C14" i="10" s="1"/>
  <c r="D28" i="14"/>
  <c r="C28" i="10"/>
  <c r="C8"/>
  <c r="D8" i="14"/>
  <c r="C10" i="10"/>
  <c r="C16" l="1"/>
  <c r="J16" s="1"/>
  <c r="C30"/>
  <c r="G30" s="1"/>
  <c r="C12"/>
  <c r="C20"/>
  <c r="G20" s="1"/>
  <c r="M152" i="7"/>
  <c r="D22" i="14"/>
  <c r="K22" s="1"/>
  <c r="D14"/>
  <c r="G122" i="7"/>
  <c r="L122" s="1"/>
  <c r="M122" s="1"/>
  <c r="F123"/>
  <c r="D18" i="14"/>
  <c r="C18" i="10"/>
  <c r="H14"/>
  <c r="I14"/>
  <c r="F14"/>
  <c r="E14"/>
  <c r="G14"/>
  <c r="J14"/>
  <c r="J8"/>
  <c r="H8"/>
  <c r="I8"/>
  <c r="E8"/>
  <c r="F8"/>
  <c r="G8"/>
  <c r="J28"/>
  <c r="I28"/>
  <c r="G28"/>
  <c r="F28"/>
  <c r="E28"/>
  <c r="H28"/>
  <c r="J20" i="14"/>
  <c r="H20"/>
  <c r="K20"/>
  <c r="F20"/>
  <c r="G20"/>
  <c r="I20"/>
  <c r="H30"/>
  <c r="I30"/>
  <c r="F30"/>
  <c r="J30"/>
  <c r="K30"/>
  <c r="G30"/>
  <c r="H16"/>
  <c r="I16"/>
  <c r="G16"/>
  <c r="J16"/>
  <c r="F16"/>
  <c r="K16"/>
  <c r="H8"/>
  <c r="I8"/>
  <c r="J8"/>
  <c r="F8"/>
  <c r="G8"/>
  <c r="K8"/>
  <c r="J12" i="10"/>
  <c r="H12"/>
  <c r="F12"/>
  <c r="E12"/>
  <c r="G12"/>
  <c r="I12"/>
  <c r="H30"/>
  <c r="F30"/>
  <c r="K12" i="14"/>
  <c r="H12"/>
  <c r="I12"/>
  <c r="F12"/>
  <c r="G12"/>
  <c r="J12"/>
  <c r="F22" i="10"/>
  <c r="J22"/>
  <c r="E22"/>
  <c r="I22"/>
  <c r="G22"/>
  <c r="H22"/>
  <c r="I14" i="14"/>
  <c r="J14"/>
  <c r="G14"/>
  <c r="K14"/>
  <c r="F14"/>
  <c r="H14"/>
  <c r="J10"/>
  <c r="F10"/>
  <c r="I10"/>
  <c r="G10"/>
  <c r="K10"/>
  <c r="H10"/>
  <c r="G28"/>
  <c r="K28"/>
  <c r="F28"/>
  <c r="I28"/>
  <c r="H28"/>
  <c r="J28"/>
  <c r="J20" i="10"/>
  <c r="I20"/>
  <c r="H20"/>
  <c r="E10"/>
  <c r="G10"/>
  <c r="J10"/>
  <c r="I10"/>
  <c r="H10"/>
  <c r="F10"/>
  <c r="I16"/>
  <c r="H16" l="1"/>
  <c r="F16"/>
  <c r="G16"/>
  <c r="E16"/>
  <c r="I30"/>
  <c r="J30"/>
  <c r="E30"/>
  <c r="H22" i="14"/>
  <c r="F22"/>
  <c r="F20" i="10"/>
  <c r="E20"/>
  <c r="I22" i="14"/>
  <c r="D26"/>
  <c r="C26" i="10"/>
  <c r="J22" i="14"/>
  <c r="G22"/>
  <c r="G123" i="7"/>
  <c r="L123" s="1"/>
  <c r="M123" s="1"/>
  <c r="M110" s="1"/>
  <c r="J18" i="14"/>
  <c r="I18"/>
  <c r="H18"/>
  <c r="K18"/>
  <c r="F18"/>
  <c r="G18"/>
  <c r="G18" i="10"/>
  <c r="J18"/>
  <c r="F18"/>
  <c r="I18"/>
  <c r="E18"/>
  <c r="H18"/>
  <c r="F26" i="14" l="1"/>
  <c r="J26"/>
  <c r="K26"/>
  <c r="I26"/>
  <c r="H26"/>
  <c r="G26"/>
  <c r="I26" i="10"/>
  <c r="E26"/>
  <c r="H26"/>
  <c r="J26"/>
  <c r="F26"/>
  <c r="G26"/>
  <c r="C24"/>
  <c r="M187" i="7"/>
  <c r="D24" i="14"/>
  <c r="D32" l="1"/>
  <c r="J24"/>
  <c r="J32" s="1"/>
  <c r="I24"/>
  <c r="I32" s="1"/>
  <c r="H24"/>
  <c r="H32" s="1"/>
  <c r="K24"/>
  <c r="K32" s="1"/>
  <c r="G24"/>
  <c r="G32" s="1"/>
  <c r="F24"/>
  <c r="F32" s="1"/>
  <c r="H24" i="10"/>
  <c r="H32" s="1"/>
  <c r="I24"/>
  <c r="I32" s="1"/>
  <c r="J24"/>
  <c r="J32" s="1"/>
  <c r="F24"/>
  <c r="F32" s="1"/>
  <c r="G24"/>
  <c r="G32" s="1"/>
  <c r="E24"/>
  <c r="E32" s="1"/>
  <c r="C32"/>
  <c r="C23" s="1"/>
  <c r="H31" l="1"/>
  <c r="O30" i="14"/>
  <c r="H31"/>
  <c r="D17"/>
  <c r="D21"/>
  <c r="D13"/>
  <c r="D25"/>
  <c r="D15"/>
  <c r="D11"/>
  <c r="D9"/>
  <c r="D27"/>
  <c r="D19"/>
  <c r="D7"/>
  <c r="D29"/>
  <c r="G31" i="10"/>
  <c r="I31"/>
  <c r="R30" i="14"/>
  <c r="K31"/>
  <c r="D23"/>
  <c r="E31" i="10"/>
  <c r="D32"/>
  <c r="N30" i="14"/>
  <c r="G31"/>
  <c r="J31"/>
  <c r="Q30"/>
  <c r="F31" i="10"/>
  <c r="C17"/>
  <c r="C7"/>
  <c r="C15"/>
  <c r="C13"/>
  <c r="C27"/>
  <c r="C25"/>
  <c r="C11"/>
  <c r="C19"/>
  <c r="C9"/>
  <c r="C29"/>
  <c r="C21"/>
  <c r="J31"/>
  <c r="M30" i="14"/>
  <c r="F31"/>
  <c r="E32"/>
  <c r="I31"/>
  <c r="P30"/>
  <c r="C31" i="10" l="1"/>
  <c r="E31" i="14"/>
  <c r="D31"/>
  <c r="D31" i="10"/>
</calcChain>
</file>

<file path=xl/sharedStrings.xml><?xml version="1.0" encoding="utf-8"?>
<sst xmlns="http://schemas.openxmlformats.org/spreadsheetml/2006/main" count="71878" uniqueCount="12585">
  <si>
    <t>FOLHA Nº: 01</t>
  </si>
  <si>
    <t xml:space="preserve">FORMA DE EXECUÇÃO: </t>
  </si>
  <si>
    <t>(    ) DIRETA</t>
  </si>
  <si>
    <t>( x  )INDIRETA</t>
  </si>
  <si>
    <t>BDI</t>
  </si>
  <si>
    <t xml:space="preserve">PRAZO DE EXECUÇÃO: </t>
  </si>
  <si>
    <t>ITEM</t>
  </si>
  <si>
    <t>CÓDIGO</t>
  </si>
  <si>
    <t>DESCRIÇÃO</t>
  </si>
  <si>
    <t>UNIDADE</t>
  </si>
  <si>
    <t>QUANTIDADE</t>
  </si>
  <si>
    <t>PREÇO UNITÁRIO S/ BDI</t>
  </si>
  <si>
    <t>PREÇO UNITÁRIO C/ BDI</t>
  </si>
  <si>
    <t>SERVIÇOS PRELIMINARES</t>
  </si>
  <si>
    <t>UNID.</t>
  </si>
  <si>
    <t>M</t>
  </si>
  <si>
    <t>M2</t>
  </si>
  <si>
    <t>ADMINISTRAÇÃO LOCAL</t>
  </si>
  <si>
    <t>2.1</t>
  </si>
  <si>
    <t>2.2</t>
  </si>
  <si>
    <t>M3</t>
  </si>
  <si>
    <t>PAVIMENTAÇÃO</t>
  </si>
  <si>
    <t>M²</t>
  </si>
  <si>
    <t xml:space="preserve">                                                                                                                                              TOTAL  DA OBRA</t>
  </si>
  <si>
    <t>CRONOGRAMA FÍSICO-FINANCEIRO</t>
  </si>
  <si>
    <t>ETAPAS/DESCRIÇÃO</t>
  </si>
  <si>
    <t>FÍSICO/ FINANCEIRO</t>
  </si>
  <si>
    <t>TOTAL  ETAPAS</t>
  </si>
  <si>
    <t>MÊS 1</t>
  </si>
  <si>
    <t>MÊS 2</t>
  </si>
  <si>
    <t>MÊS 3</t>
  </si>
  <si>
    <t>MÊS 4</t>
  </si>
  <si>
    <t>MÊS 5</t>
  </si>
  <si>
    <t>MÊS 6</t>
  </si>
  <si>
    <t>TOTAL</t>
  </si>
  <si>
    <t>BRENO SALOMÃO GOMES</t>
  </si>
  <si>
    <t>Acórdão 2622/2013</t>
  </si>
  <si>
    <t>CALCULO DO BDI -RODOVIAS , FERROVIAS E CONGENERES</t>
  </si>
  <si>
    <t>CONTRATO</t>
  </si>
  <si>
    <t>Proponente</t>
  </si>
  <si>
    <t>PREFEITURA MUNICIPAL DE LAGOA SANTA</t>
  </si>
  <si>
    <t>Empreendimento ( Nome/Apelido)</t>
  </si>
  <si>
    <t>OBRA:DRENAGEM PLUVIAL EM DIVERSOS LOGRADOUROS DO MUNICÍPIO</t>
  </si>
  <si>
    <t>Programa</t>
  </si>
  <si>
    <t>Município</t>
  </si>
  <si>
    <t>UF</t>
  </si>
  <si>
    <t>LAGOA SANTA</t>
  </si>
  <si>
    <t>Gestor</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</si>
  <si>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</si>
  <si>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</si>
  <si>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</si>
  <si>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</si>
  <si>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</si>
  <si>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</si>
  <si>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</si>
  <si>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</si>
  <si>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</si>
  <si>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</si>
  <si>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</si>
  <si>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</si>
  <si>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 xml:space="preserve">Tributos (T) </t>
  </si>
  <si>
    <t>INSS desoneração (E)</t>
  </si>
  <si>
    <t>ou</t>
  </si>
  <si>
    <t>Controle</t>
  </si>
  <si>
    <t>BDI ADMISSÍVEL</t>
  </si>
  <si>
    <t>BDI NÃO ADMISSÍVEL</t>
  </si>
  <si>
    <t>BDI CALCULADO ----&gt;</t>
  </si>
  <si>
    <t>BDI = [(1+AC+S+R+G)*(1+DF)*(1+L)/(1-(T+E))-1]</t>
  </si>
  <si>
    <t>TRIBUTOS PRATICADOS NO MUNICÍPIO</t>
  </si>
  <si>
    <t xml:space="preserve">ISS </t>
  </si>
  <si>
    <t>PIS/COFINS</t>
  </si>
  <si>
    <t>Nos percentuais referentes a tributos deverá ser considerado para efeito de calculo o ISS do município ou correspondente na sua inserção no Simples Nacional;</t>
  </si>
  <si>
    <t>H</t>
  </si>
  <si>
    <t>UN</t>
  </si>
  <si>
    <t>OBRA: ADEQUAÇÃO DO ACESSO AO NOVO CIAAR</t>
  </si>
  <si>
    <t>DEMOLIÇÕES</t>
  </si>
  <si>
    <t xml:space="preserve"> M3XKM</t>
  </si>
  <si>
    <t>LOCAÇÃO DE OBRAS</t>
  </si>
  <si>
    <t>TERRAPLENAGEM</t>
  </si>
  <si>
    <t xml:space="preserve">73859/001 </t>
  </si>
  <si>
    <t>73859/002</t>
  </si>
  <si>
    <t>74205/001</t>
  </si>
  <si>
    <t>DRENAGEM</t>
  </si>
  <si>
    <t xml:space="preserve">UN </t>
  </si>
  <si>
    <t>RO-41841</t>
  </si>
  <si>
    <t>RO-41842</t>
  </si>
  <si>
    <t>RO-41843</t>
  </si>
  <si>
    <t>RO-41844</t>
  </si>
  <si>
    <t>M3XKM</t>
  </si>
  <si>
    <t>PAISAGISMO</t>
  </si>
  <si>
    <t>ENSAIOS</t>
  </si>
  <si>
    <t>SERVIÇOS TECNICOS-PROFISSIONAIS</t>
  </si>
  <si>
    <t xml:space="preserve">M3 </t>
  </si>
  <si>
    <t>1,19</t>
  </si>
  <si>
    <t>0,37</t>
  </si>
  <si>
    <t>0,17</t>
  </si>
  <si>
    <t>1.1</t>
  </si>
  <si>
    <t>3.1</t>
  </si>
  <si>
    <t>3.2</t>
  </si>
  <si>
    <t>3.3</t>
  </si>
  <si>
    <t>3.4</t>
  </si>
  <si>
    <t>3.5</t>
  </si>
  <si>
    <t>3.6</t>
  </si>
  <si>
    <t>3.7</t>
  </si>
  <si>
    <t>3.8</t>
  </si>
  <si>
    <t>3.9</t>
  </si>
  <si>
    <t>4.2</t>
  </si>
  <si>
    <t>4.3</t>
  </si>
  <si>
    <t>5.1</t>
  </si>
  <si>
    <t>5.2</t>
  </si>
  <si>
    <t>5.3</t>
  </si>
  <si>
    <t>5.4</t>
  </si>
  <si>
    <t>5.5</t>
  </si>
  <si>
    <t>5.6</t>
  </si>
  <si>
    <t>5.7</t>
  </si>
  <si>
    <t>5.8</t>
  </si>
  <si>
    <t>5.9</t>
  </si>
  <si>
    <t>5.10</t>
  </si>
  <si>
    <t>5.11</t>
  </si>
  <si>
    <t>6.1</t>
  </si>
  <si>
    <t>7.1</t>
  </si>
  <si>
    <t>7.2</t>
  </si>
  <si>
    <t>7.3</t>
  </si>
  <si>
    <t>8.1</t>
  </si>
  <si>
    <t>8.2</t>
  </si>
  <si>
    <t>9.1</t>
  </si>
  <si>
    <t>9.2</t>
  </si>
  <si>
    <t>9.3</t>
  </si>
  <si>
    <t>9.4</t>
  </si>
  <si>
    <t>9.5</t>
  </si>
  <si>
    <t>9.6</t>
  </si>
  <si>
    <t>9.7</t>
  </si>
  <si>
    <t>9.8</t>
  </si>
  <si>
    <t>9.9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</si>
  <si>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</si>
  <si>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</si>
  <si>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</si>
  <si>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</si>
  <si>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</si>
  <si>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</si>
  <si>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</si>
  <si>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</si>
  <si>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</si>
  <si>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</si>
  <si>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</si>
  <si>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</si>
  <si>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</si>
  <si>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</si>
  <si>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</si>
  <si>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</si>
  <si>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</si>
  <si>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</si>
  <si>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</si>
  <si>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</si>
  <si>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</si>
  <si>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</si>
  <si>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</si>
  <si>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</si>
  <si>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</si>
  <si>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</si>
  <si>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</si>
  <si>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</si>
  <si>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</si>
  <si>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</si>
  <si>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</si>
  <si>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</si>
  <si>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10.1</t>
  </si>
  <si>
    <t>10.2</t>
  </si>
  <si>
    <t>10.3</t>
  </si>
  <si>
    <t>10.4</t>
  </si>
  <si>
    <t>10.5</t>
  </si>
  <si>
    <t>10.6</t>
  </si>
  <si>
    <t>10.7</t>
  </si>
  <si>
    <t>10.8</t>
  </si>
  <si>
    <t>10.9</t>
  </si>
  <si>
    <t>10.10</t>
  </si>
  <si>
    <t>10.11</t>
  </si>
  <si>
    <t>10.12</t>
  </si>
  <si>
    <t>11.1</t>
  </si>
  <si>
    <t>11.2</t>
  </si>
  <si>
    <t>11.3</t>
  </si>
  <si>
    <t>11.4</t>
  </si>
  <si>
    <t>11.5</t>
  </si>
  <si>
    <t>11.6</t>
  </si>
  <si>
    <t>11.7</t>
  </si>
  <si>
    <t>12.1</t>
  </si>
  <si>
    <t>12.2</t>
  </si>
  <si>
    <t>12.3</t>
  </si>
  <si>
    <t>PREÇO TOTAL ATUALIZADO</t>
  </si>
  <si>
    <t>Mobilização e Desmobilização
Obras com Valor Acima de 3.000.000,00 -  0,2%</t>
  </si>
  <si>
    <t>6 MESES</t>
  </si>
  <si>
    <t>MÊS</t>
  </si>
  <si>
    <t>74209/001</t>
  </si>
  <si>
    <t>12.4</t>
  </si>
  <si>
    <t>2.3</t>
  </si>
  <si>
    <t>2.4</t>
  </si>
  <si>
    <t>2.5</t>
  </si>
  <si>
    <t>2.6</t>
  </si>
  <si>
    <t>2.7</t>
  </si>
  <si>
    <t>2.8</t>
  </si>
  <si>
    <t>PRAZO DE EXECUÇÃO: 6 MESES</t>
  </si>
  <si>
    <t>PLANILHA ORÇAMENTÁRIA DE CUSTOS  - GERAL</t>
  </si>
  <si>
    <t>IIO-CON-045</t>
  </si>
  <si>
    <t>CONTAINER (6,0X2,3X2,5M) COM ISOLAMENTO TÉRMICO - DEPÓSITO E FERRAMENTARIA COM LAVATÓRIO</t>
  </si>
  <si>
    <t>IIO-CON-015</t>
  </si>
  <si>
    <t>CONTAINER (6,0X2,3X2,5M) COM ISOLAMENTO TÉRMICO - ESCRITÓRIO COM AR CONDICIONADO E SANITÁRIO COMPLETO</t>
  </si>
  <si>
    <t>IIO-CON-025</t>
  </si>
  <si>
    <t>CONTAINER (6,0X2,3X2,5M) COM ISOLAMENTO TÉRMICO - VESTIÁRIO BOX COM SETE (7) CHUVEIROS, DOIS (2) LAVATÓRIOS COMPLETOS E UM (1) MICTÓRIO COMPLETO</t>
  </si>
  <si>
    <t>IIO-CON-030</t>
  </si>
  <si>
    <t>CONTAINER (6,0X2,3X2,5M) COM ISOLAMENTO TÉRMICO - VESTIÁRIO COM QUATRO (4) CHUVEIROS, TRÊS (3) SANITÁRIOS, UM  (1) LAVATÓRIO E UM (1) MICTÓRIO COMPLETO</t>
  </si>
  <si>
    <t>IIO-CON-035</t>
  </si>
  <si>
    <t>CONTAINER (6,0X2,3X2,5M) COM ISOLAMENTO TÉRMICO - VESTIÁRIO COM BANCO E ARMÁRIO</t>
  </si>
  <si>
    <t>IIO-CON-005</t>
  </si>
  <si>
    <t>MOBILIZAÇÃO E DESMOBILIZAÇÃO DE CONTAINER, INCLUSIVE INSTALAÇÃO E TRANSPORTE COM CAMINHÃO GUINDAUTO (MUNCK)</t>
  </si>
  <si>
    <t>IIO-SAN-005</t>
  </si>
  <si>
    <t>BANHEIRO QUÍMICO 110 X 120 X 230 CM COM MANUTENÇÃO</t>
  </si>
  <si>
    <t>IIO-BAR-040</t>
  </si>
  <si>
    <t>BARRACÃO DE OBRA PARA REFEITÓRIO TIPO-I, ÁREA INTERNA 18,15M2, EM CHAPA DE COMPENSADO RESINADO (OBRA DE MÉDIO PORTE, EFETIVO DE 30 A 60 HOMENS), PADRÃO DEER-MG</t>
  </si>
  <si>
    <t>2.9</t>
  </si>
  <si>
    <t>IIO-CER-025</t>
  </si>
  <si>
    <t>CERCA DE 5 FIOS DE ARAME FARPA DO E MOURÕES DE EUCALIPTO</t>
  </si>
  <si>
    <t>2.10</t>
  </si>
  <si>
    <t>IIO-LIG-005</t>
  </si>
  <si>
    <t>LIGAÇÃO PREDIAL DE ÁGUA 1/2" CAVALETE SIMPLES - COPASA</t>
  </si>
  <si>
    <t>IIO-LIG-010</t>
  </si>
  <si>
    <t>LIGAÇÃO PROVISÓRIA DE LUZ E FORÇA-PADRÃO PROVISÓRIO 30KVA</t>
  </si>
  <si>
    <t>2.11</t>
  </si>
  <si>
    <t>2.12</t>
  </si>
  <si>
    <t>IIO-TAP-020</t>
  </si>
  <si>
    <t>TAPUME DE CHAPA DE MADEIRA 6 MM 2,20 X 1,22 M, H = 2,20 M, ABERTURA E PORTÃO</t>
  </si>
  <si>
    <t>PLACA DE OBRA EM CHAPA DE ACO GALVANIZADO (AQUISICAO E ASSENTAMENTO PLACA DE OBRA)</t>
  </si>
  <si>
    <t>DESMATAMENTO E LIMPEZA MECANIZADA DE TERRENO COM ARVORES ATE Ø 15CM, UTILIZANDO TRATOR DE ESTEIRAS</t>
  </si>
  <si>
    <t>2.13</t>
  </si>
  <si>
    <t>2.14</t>
  </si>
  <si>
    <t>ABE-FOS-015</t>
  </si>
  <si>
    <t>FOSSA SÉPTICA PARA 3000 L/DIA, DE CONCRETO, INSTALADA (40 FOSSA SÉPTICA PARA 3000 L/DIA, DE CONCRETO, INSTALADA (40
PESSOAS), INCLUSIVE BOTA FORA DE MATERIAL ESCAVADO</t>
  </si>
  <si>
    <t>UNID1</t>
  </si>
  <si>
    <t>DESMATAMENTO E LIMPEZA MECANIZADA DE TERRENO COM REMOCAO DE CAMADA VEGETAL, UTILIZANDO TRATOR DE ESTEIRAS</t>
  </si>
  <si>
    <t>CAPINA E LIMPEZA MANUAL DE TERRENO</t>
  </si>
  <si>
    <t>ESCAVACAO MECANICA DE MATERIAL 1A. CATEGORIA, PROVENIENTE DE CORTE DE SUBLEITO (C/TRATOR ESTEIRAS 160HP)</t>
  </si>
  <si>
    <t>ESCAVACAO MECANICA, A CEU ABERTO, EM MATERIAL DE 1A CATEGORIA, COM ESCAVADEIRA HIDRAULICA, CAPACIDADE DE 0,78 M3</t>
  </si>
  <si>
    <t>COMPACTACAO MECANICA A 100% DO PROCTOR NORMAL - PAVIMENTACAO URBANA</t>
  </si>
  <si>
    <t>TRANSPORTE COM CAMINHÃO BASCULANTE DE 6 M3, EM VIA URBANA PAVIMENTADA, DMT ATÉ 30 KM (UNIDADE: M3XKM). AF_01/2018 - DISTÂNCIA SUPERIOR A 4KM</t>
  </si>
  <si>
    <t>TRANSPORTE COM CAMINHÃO BASCULANTE DE 6 M3, EM VIA URBANA PAVIMENTADA, DMT ATÉ 30 KM (UNIDADE: M3XKM). AF_01/2018 - DISTÂNCIA 2KM</t>
  </si>
  <si>
    <t>ESPALHAMENTO DE MATERIAL DE 1A CATEGORIA COM TRATOR DE ESTEIRA COM 153 HP</t>
  </si>
  <si>
    <t>CARGA, MANOBRAS E DESCARGA DE AREIA, BRITA, PEDRA DE MAO E SOLOS COM CAMINHAO BASCULANTE 6 M3 (DESCARGA LIVRE)</t>
  </si>
  <si>
    <t>REGULARIZACAO E COMPACTACAO DE SUBLEITO ATE 20 CM DE ESPESSURA</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</si>
  <si>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</si>
  <si>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</si>
  <si>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EXECUÇÃO DE SARJETA DE CONCRETO USINADO, MOLDADA IN LOCO EM TRECHO RETO, 45 CM BASE X 15 CM ALTURA. AF_06/2016</t>
  </si>
  <si>
    <t>EXECUÇÃO DE SARJETA DE CONCRETO USINADO, MOLDADA IN LOCO EM TRECHO CURVO, 45 CM BASE X 15 CM ALTURA. AF_06/2016</t>
  </si>
  <si>
    <t>EXECUÇÃO DE PASSEIO (CALÇADA) OU PISO DE CONCRETO COM CONCRETO MOLDADO IN LOCO, USINADO, ACABAMENTO CONVENCIONAL, ESPESSURA 6 CM, ARMADO. AF_07/2016</t>
  </si>
  <si>
    <t>EXECUÇÃO E COMPACTAÇÃO DE SUB BASE COM BRITA GRADUADA SIMPLES - EXCLUSIVE CARGA E TRANSPORTE. AF_09/2017</t>
  </si>
  <si>
    <t>EXECUÇÃO E COMPACTAÇÃO DE BASE COM BRITA GRADUADA TRATADA COM CIMENTO (4%) - EXCLUSIVE CARGA E TRANSPORTE. AF_09/2017</t>
  </si>
  <si>
    <t>EXECUÇÃO DE IMPRIMAÇÃO COM ASFALTO DILUÍDO CM-30. AF_09/2017</t>
  </si>
  <si>
    <t>PINTURA DE LIGACAO COM EMULSAO RR-1C</t>
  </si>
  <si>
    <t>CONSTRUÇÃO DE PAVIMENTO COM APLICAÇÃO DE CONCRETO BETUMINOSO USINADO A QUENTE (CBUQ), CAMADA DE ROLAMENTO, COM ESPESSURA DE 5,0 CM - EXCLUSIVE TRANSPORTE. AF_03/2017</t>
  </si>
  <si>
    <t>TRANSPORTE COM CAMINHÃO BASCULANTE 10 M3 DE MASSA ASFALTICA PARA PAVIMENTAÇÃO URBANA - DMT = 16KM</t>
  </si>
  <si>
    <t>FRESAGEM DE PAVIMENTO ASFÁLTICO (PROFUNDIDADE ATÉ 5,0 CM), EM LOCAIS COM NIVEL BAIXO DE INTERFERÊNCIA. AF_03/2017</t>
  </si>
  <si>
    <t>TXKM</t>
  </si>
  <si>
    <t>DEMOLIÇÃO PARCIAL DE PAVIMENTO ASFÁLTICO, DE FORMA MECANIZADA, SEM REAPROVEITAMENTO. AF_12/2017</t>
  </si>
  <si>
    <t>CARGA E DESCARGA MECANIZADAS DE ENTULHO EM CAMINHAO BASCULANTE 6 M3</t>
  </si>
  <si>
    <t>TRANSPORTE COM CAMINHÃO BASCULANTE DE 6 M3, EM VIA URBANA PAVIMENTADA, DMT ATÉ 30 KM (UNIDADE: TXKM). AF_01/2018 - DMT = 7KM (MATERIAL FRESAGEM)</t>
  </si>
  <si>
    <t>TRANSPORTE COM CAMINHÃO BASCULANTE DE 6 M3, EM VIA URBANA PAVIMENTADA, DMT ATÉ 30 KM (UNIDADE: TXKM). AF_01/2018 - DMT = 7KM (MATERIAL ASFALTO DEMOLIDO)</t>
  </si>
  <si>
    <t>LINHAS DE RESINA ACRILICA DE 0,6MM DE ESPESSURA E LARGURA = 0,10M (EXECUÇÃO, INCLUINDO PRÉ-MARCAÇÃO, = 0,10M (EXECUÇÃO, INCLUINDO PRÉ-MARCAÇÃO,
FORNECIMENTO E TRANSPORTE DE TODOS OS MATERIAIS)</t>
  </si>
  <si>
    <t>SETAS, SIMBOLOS E DIZERES DE RESINA ACRÍLICA 0,6MM DE ESPESSURA (EXECUÇÃO, INCLUINDO PRÉ-MARCAÇÃO, FORNECIMENTO E TRANSPORTE DE TODOS OS MATERIAIS)</t>
  </si>
  <si>
    <t>RO-41237</t>
  </si>
  <si>
    <t>RO-41779</t>
  </si>
  <si>
    <t>PLACA DE AÇO CARBONO COM PELÍCULA REFLETIVA GRAU TÉCNICO TIPO I DA ABNT - PLACA CIRCULAR (EXECUÇÃO, INCLUINDO FORNECIMENTO E TRANSPORTE DE TODOS OS MATERIAIS, INCLUSIVE POSTE DE SUSTENTAÇÃO) - PROIBIDO ESTACIONAR</t>
  </si>
  <si>
    <t>PLACA DE AÇO CARBONO COM PELÍCULA REFLETIVA GRAU TÉCNICO TIPO I DA ABNT - PLACA CIRCULAR (EXECUÇÃO, INCLUINDO FORNECIMENTO E TRANSPORTE DE TODOS OS MATERIAIS, INCLUSIVE POSTE DE SUSTENTAÇÃO) - VELOCIDADE MAXIMA PERMITIDA</t>
  </si>
  <si>
    <t>PLACA DE AÇO CARBONO COM PELÍCULA REFLETIVA GRAU TÉCNICO TIPO I DA ABNT - PLACA QUADRADA (EXECUÇÃO, INCLUINDO FORNECIMENTO E TRANSPORTE DE TODOS OS MATERIAIS, INCLUSIVE POSTE DE SUSTENTAÇÃO) - VIA LATERAL A DIREITA</t>
  </si>
  <si>
    <t>PLACA DE AÇO CARBONO COM PELÍCULA REFLETIVA GRAU TÉCNICO TIPO I DA ABNT - PLACA QUADRADA (EXECUÇÃO, INCLUINDO FORNECIMENTO E TRANSPORTE DE TODOS OS MATERIAIS, INCLUSIVE POSTE DE SUSTENTAÇÃO) - ESTREITAMENTO DE PISTA A ESQUERDA</t>
  </si>
  <si>
    <t>PLACA DE AÇO CARBONO COM PELÍCULA REFLETIVA GRAU TÉCNICO TIPO I DA ABNT - PLACA QUADRADA (EXECUÇÃO, INCLUINDO FORNECIMENTO E TRANSPORTE DE TODOS OS MATERIAIS, INCLUSIVE POSTE DE SUSTENTAÇÃO) - ESTREITAMENTO DE PISTA A DIREITA</t>
  </si>
  <si>
    <t>PLACA DE AÇO CARBONO COM PELÍCULA REFLETIVA GRAU TÉCNICO TIPO I DA ABNT - PLACA QUADRADA (EXECUÇÃO, INCLUINDO FORNECIMENTO E TRANSPORTE DE TODOS OS MATERIAIS, INCLUSIVE POSTE DE SUSTENTAÇÃO) - CURVA "S" A ESQUERDA</t>
  </si>
  <si>
    <t>PLACA DE AÇO CARBONO COM PELÍCULA REFLETIVA GRAU TÉCNICO TIPO I DA ABNT - PLACA QUADRADA (EXECUÇÃO, INCLUINDO FORNECIMENTO E TRANSPORTE DE TODOS OS MATERIAIS, INCLUSIVE POSTE DE SUSTENTAÇÃO) - CURVA "S" A DIREITA</t>
  </si>
  <si>
    <t>PLACA DE AÇO CARBONO COM PELÍCULA REFLETIVA GRAU TÉCNICO TIPO I DA ABNT - PLACA QUADRADA (EXECUÇÃO, INCLUINDO FORNECIMENTO E TRANSPORTE DE TODOS OS MATERIAIS, INCLUSIVE POSTE DE SUSTENTAÇÃO) - PISTA DIVIDIDA</t>
  </si>
  <si>
    <t>RO-42981</t>
  </si>
  <si>
    <t>PLACA DE AÇO CARBONO COM PELÍCULA REFLETIVA ALTA INTENSIDADE PRISMÁTICA TIPO III DA ABNT - PLACA RETANGULAR (EXECUÇÃO, INCLUINDO FORNECIMENTO E TRANSPORTE DE TODOS OS MATERIAIS, INCLUSIVE POSTES DE SUSTENTAÇÃO)</t>
  </si>
  <si>
    <t>PLACA DE AÇO CARBONO COM PELÍCULA REFLETIVA GRAU TÉCNICO TIPO I DA ABNT - PLACA QUADRADA (EXECUÇÃO, INCLUINDO FORNECIMENTO E TRANSPORTE DE TODOS OS MATERIAIS, INCLUSIVE POSTE DE SUSTENTAÇÃO) - PLACA TEMPORARIA OBRAS OU SERVIÇOS</t>
  </si>
  <si>
    <t>PLACA DE AÇO CARBONO COM PELÍCULA REFLETIVA GRAU TÉCNICO TIPO I DA ABNT - PLACA QUADRADA (EXECUÇÃO, INCLUINDO FORNECIMENTO E TRANSPORTE DE TODOS OS MATERIAIS, INCLUSIVE POSTE DE SUSTENTAÇÃO) - PLACA TEMPORARIA LOMBADA</t>
  </si>
  <si>
    <t>PLACA DE AÇO CARBONO COM PELÍCULA REFLETIVA GRAU TÉCNICO TIPO I DA ABNT - PLACA QUADRADA (EXECUÇÃO, INCLUINDO FORNECIMENTO E TRANSPORTE DE TODOS OS MATERIAIS, INCLUSIVE POSTE DE SUSTENTAÇÃO) - PLACA TEMPORARIA ESTREITAMENTO DE PISTA A DIREITA</t>
  </si>
  <si>
    <t>PLACA DE AÇO CARBONO COM PELÍCULA REFLETIVA GRAU TÉCNICO TIPO I DA ABNT - PLACA QUADRADA (EXECUÇÃO, INCLUINDO FORNECIMENTO E TRANSPORTE DE TODOS OS MATERIAIS, INCLUSIVE POSTE DE SUSTENTAÇÃO) - PLACA TEMPORARIA ESTREITAMENTO DE PISTA A ESQUERDA</t>
  </si>
  <si>
    <t>PLACA DE AÇO CARBONO COM PELÍCULA REFLETIVA GRAU PLACA DE AÇO CARBONO COM PELÍCULA REFLETIVA GRAU
TÉCNICO TIPO I DA ABNT - PLACA OCTOGONAL (EXECUÇÃO, INCLUINDO FORNECIMENTO E TRANSPORTE DE TODOS OS MATERIAIS, INCLUSIVE POSTE DE SUSTENTAÇÃO) - PLACA TEMPORARIA PARADA OBRIGATORIA</t>
  </si>
  <si>
    <t>PLACA DE AÇO CARBONO COM PELÍCULA REFLETIVA GRAU TÉCNICO TIPO I DA ABNT - PLACA CIRCULAR (EXECUÇÃO, INCLUINDO FORNECIMENTO E TRANSPORTE DE TODOS OS MATERIAIS, INCLUSIVE POSTE DE SUSTENTAÇÃO) - PLACA TEMPORARIA VELOCIDADE MAXIMA</t>
  </si>
  <si>
    <t>PLACA DE AÇO CARBONO COM PELÍCULA REFLETIVA ALTA INTENSIDADE PRISMÁTICA TIPO III DA ABNT - PLACA RETANGULAR (EXECUÇÃO, INCLUINDO FORNECIMENTO E TRANSPORTE DE TODOS OS MATERIAIS, INCLUSIVE POSTES DE SUSTENTAÇÃO) - PLACAS TEMPORARIAS</t>
  </si>
  <si>
    <t>SINALIZAÇÃO COM FITA FIXADA EM CONE PLÁSTICO, INCLUINDO CONE. AF_11/2017</t>
  </si>
  <si>
    <t>TUBO DE CONCRETO (SIMPLES) PARA REDES COLETORAS DE ÁGUAS PLUVIAIS, DIÂMETRO DE 300 MM, JUNTA RÍGIDA, INSTALADO EM LOCAL COM BAIXO NÍVEL DE INTERFERÊNCIAS - FORNECIMENTO E ASSENTAMENTO. AF_12/2015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</si>
  <si>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</si>
  <si>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ATERRO MECANIZADO DE VALA COM RETROESCAVADEIRA (CAPACIDADE DA CAÇAMBA DA RETRO: 0,26 M³ / POTÊNCIA: 88 HP), LARGURA ATÉ 0,8 M, PROFUNDIDADE ATÉ 1,5 M, COM SOLO ARGILO-ARENOSO. AF_05/2016</t>
  </si>
  <si>
    <t>74010/001</t>
  </si>
  <si>
    <t>CARGA E DESCARGA MECANICA DE SOLO UTILIZANDO CAMINHAO BASCULANTE 6,0M3 /16T E PA CARREGADEIRA SOBRE PNEUS 128 HP, CAPACIDADE DA CAÇAMBA 1,7 A 2,8 M3, PESO OPERACIONAL 11632 KG</t>
  </si>
  <si>
    <t>TUBO DE CONCRETO (SIMPLES) PARA REDES COLETORAS DE ÁGUAS PLUVIAIS, DIÂMETRO DE 500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</si>
  <si>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</si>
  <si>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</si>
  <si>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M4</t>
  </si>
  <si>
    <t>TRANSPORTE COM CAMINHÃO BASCULANTE DE 6 M3, EM VIA URBANA PAVIMENTADA, DMT ATÉ 30 KM (UNIDADE: M3XKM). AF_01/2018 - DMT = 7KM</t>
  </si>
  <si>
    <t>GRELHA DE FERRO FUNDIDO PARA CANALETA LARG = 30CM, FORNECIMENTO E ASSENTAMENTO</t>
  </si>
  <si>
    <t>CANALETA PARA DRENAGEM, PRÉ-MOLDADA, TIPO MEIA CANA, DIÂMETRO 40CM, EXCLUSIVE TAMPA, INCLUSIVE ASSENTAMENTO EM ARGAMASSA, TRAÇO 1:3 (CIMENTO E AREIA), ESCAVAÇÃO, TRANSPORTE E RETIRADA DO MATERIAL ESCAVADO (EM CAÇAMBA)</t>
  </si>
  <si>
    <t>CANALETA PARA DRENAGEM, PRÉ-MOLDADA, TIPO MEIA CANA, DIÂMETRO 60CM, EXCLUSIVE TAMPA, INCLUSIVE ASSENTAMENTO EM ARGAMASSA, TRAÇO 1:3 (CIMENTO E AREIA), ESCAVAÇÃO, TRANSPORTE E RETIRADA DO MATERIAL ESCAVADO (EM CAÇAMBA)</t>
  </si>
  <si>
    <t>UNID</t>
  </si>
  <si>
    <t>ED-48549</t>
  </si>
  <si>
    <t>BOCA DE LOBO SIMPLES (TIPO A - FERRO FUNDIDO), QUADRO, GRELHA E CANTONEIRA, INCLUSIVE ESCAVAÇÃO, REATERRO E BOTA FORA</t>
  </si>
  <si>
    <t>ENGENHEIRO CIVIL DE OBRA PLENO COM ENCARGOS COMPLEMENTARES</t>
  </si>
  <si>
    <t>APONTADOR OU APROPRIADOR COM ENCARGOS COMPLEMENTARES</t>
  </si>
  <si>
    <t>AUXILIAR DE ESCRITORIO COM ENCARGOS COMPLEMENTARES</t>
  </si>
  <si>
    <t>ENCARREGADO GERAL DE OBRAS COM ENCARGOS COMPLEMENTARES</t>
  </si>
  <si>
    <t>12.5</t>
  </si>
  <si>
    <t>TÉCNICO EM SEGURANÇA DO TRABALHO COM ENCARGOS COMPLEMENTARES</t>
  </si>
  <si>
    <t>12.6</t>
  </si>
  <si>
    <t>VIGIA NOTURNO COM ENCARGOS COMPLEMENTARES</t>
  </si>
  <si>
    <t>ALMOXARIFE COM ENCARGOS COMPLEMENTARES</t>
  </si>
  <si>
    <t>AUXILIAR DE TOPÓGRAFO COM ENCARGOS COMPLEMENTARES</t>
  </si>
  <si>
    <t>12.7</t>
  </si>
  <si>
    <t>12.8</t>
  </si>
  <si>
    <t>AUXILIAR DE SERVIÇOS GERAIS COM ENCARGOS COMPLEMENTARES</t>
  </si>
  <si>
    <t xml:space="preserve">ED-49549 </t>
  </si>
  <si>
    <t>ENSAIOS DE TERRAPLENAGEM - CORPO DO ATERRO</t>
  </si>
  <si>
    <t>ED-49550</t>
  </si>
  <si>
    <t>ENSAIO DE TERRAPLENAGEM - CAMADA FINAL DO ATERRO</t>
  </si>
  <si>
    <t xml:space="preserve">ED-49564 </t>
  </si>
  <si>
    <t>ENSAIO DE TEOR DE UMIDADE - PROCESSO SPEEDY - SOLOS E AGREGADOS MIUDOS</t>
  </si>
  <si>
    <t>ED-49553</t>
  </si>
  <si>
    <t>ENSAIO DE LIMITE DE LIQUIDEZ - SOLOS</t>
  </si>
  <si>
    <t>ED-49554</t>
  </si>
  <si>
    <t>ENSAIO DE LIMITE DE PLASTICIDADE - SOLOS</t>
  </si>
  <si>
    <t>ED-49552</t>
  </si>
  <si>
    <t>ENSAIO DE GRANULOMETRIA POR PENEIRAMENTO E SEDIMENTACAO - SOLOS</t>
  </si>
  <si>
    <t>ED-49544</t>
  </si>
  <si>
    <t>ENSAIO DE CONCRETO: CURA, FACEAMENTO, RUPTURA, EMISSÃO DE CERTIFICADOS - ATE 6 UNIDADES</t>
  </si>
  <si>
    <t>ED-48489</t>
  </si>
  <si>
    <t>DEMOLIÇÃO DE PASSEIO OU LAJE DE CONCRETO COM EQUIPAMENTO, INCLUSIVE AFASTAMENTO (PASSEIO)</t>
  </si>
  <si>
    <t>ED-48507</t>
  </si>
  <si>
    <t>DEMOLIÇÃO DE SARJETA OU SARJETÃO DE CONCRETO (SARJETA)</t>
  </si>
  <si>
    <t>ED-48472</t>
  </si>
  <si>
    <t>REMOÇÃO DE MEIO-FIO PRÉ-MOLDADO DE CONCRETO INCLUSIVE CARGA</t>
  </si>
  <si>
    <t>DEMOLIÇÃO DE ALVENARIA PARA QUALQUER TIPO DE BLOCO, DE FORMA MECANIZADA, SEM REAPROVEITAMENTO.  AF_12/2017 (MURO)</t>
  </si>
  <si>
    <t>DEMOLIÇÃO DE PILARES E VIGAS EM CONCRETO ARMADO, DE FORMA MECANIZADA COM MARTELETE, SEM REAPROVEITAMENTO. AF_12/2017 (PILARES DO MURO)</t>
  </si>
  <si>
    <t>DEMOLIÇÃO DE PILARES E VIGAS EM CONCRETO ARMADO, DE FORMA MECANIZADA COM MARTELETE, SEM REAPROVEITAMENTO. AF_12/2017 (CINTA DE FUNDAÇÃO DO MURO)</t>
  </si>
  <si>
    <t>ED-48445</t>
  </si>
  <si>
    <t>DEMOLIÇÃO DE CONCRETO ARMADO - COM EQUIPAMENTO PNEUMÁTICO, INCLUSIVE AFASTAMENTO (ESTRUTURAS DE DRENAGEM PLUVIAL)</t>
  </si>
  <si>
    <t>DEMOLIÇÃO DE CONCRETO ARMADO - COM EQUIPAMENTO PNEUMÁTICO, INCLUSIVE AFASTAMENTO (PONTO DE ÔNIBUS)</t>
  </si>
  <si>
    <t>73822/2</t>
  </si>
  <si>
    <t>LIMPEZA MECANIZADA DE TERRENO COM REMOCAO DE CAMADA VEGETAL, UTILIZANDO MOTONIVELADORA</t>
  </si>
  <si>
    <t>CORTE RASO E RECORTE DE ÁRVORE COM DIÂMETRO DE TRONCO MAIOR OU IGUAL A 0,20 M E MENOR QUE 0,40 M.AF_05/2018</t>
  </si>
  <si>
    <t>UND</t>
  </si>
  <si>
    <t>REMOÇÃO DE RAÍZES REMANESCENTES DE TRONCO DE ÁRVORE COM DIÂMETRO MAIOR OU IGUAL A 0,20 M E MENOR QUE 0,40 M.AF_05/2018</t>
  </si>
  <si>
    <t>M3KM</t>
  </si>
  <si>
    <t>3.10</t>
  </si>
  <si>
    <t>3.11</t>
  </si>
  <si>
    <t>3.12</t>
  </si>
  <si>
    <t>3.13</t>
  </si>
  <si>
    <t>RO-43014</t>
  </si>
  <si>
    <t>REMOÇÃO DE PLACAS DE SINALIZAÇÃO</t>
  </si>
  <si>
    <t>3.14</t>
  </si>
  <si>
    <t>SERVICOS TOPOGRAFICOS PARA PAVIMENTACAO, INCLUSIVE NOTA DE SERVICOS, ACOMPANHAMENTO E GREIDE</t>
  </si>
  <si>
    <t>LOCAÇÃO DE REDE DE ÁGUA OU ESGOTO. AF_10/2018</t>
  </si>
  <si>
    <t>LOCAÇÃO TOPOGRÁFICA DE 20 A 50 PONTOS</t>
  </si>
  <si>
    <t>PLANTIO DE GRAMA ESMERALDA EM ROLO - TALUDE</t>
  </si>
  <si>
    <t>8.3</t>
  </si>
  <si>
    <t>REVOLVIMENTO E LIMPEZA MANUAL DE SOLO. AF_05/2018</t>
  </si>
  <si>
    <t>APLICAÇÃO DE ADUBO EM SOLO. AF_05/2018</t>
  </si>
  <si>
    <t>APLICAÇÃO DE CALCÁRIO PARA CORREÇÃO DO PH DO SOLO. AF_05/2018</t>
  </si>
  <si>
    <t>PLANTIO DE ÁRVORE ORNAMENTAL COM ALTURA DE MUDA MAIOR QUE 2,00 M E MENOR OU IGUAL A 4,00 M. AF_05/2018</t>
  </si>
  <si>
    <t>8.4</t>
  </si>
  <si>
    <t>RETIRADA DE GRAMA EM PLACAS</t>
  </si>
  <si>
    <t>RO-41665</t>
  </si>
  <si>
    <t>ABRIGO DUPLO DE PASSAGEIROS PRÉ-MOLDADO (EXECUÇÃO, NCLUINDO O FORNECIMENTO, TRANSPORTE E MONTAGEM)</t>
  </si>
  <si>
    <t>ESCAVAÇÃO MANUAL DE VALA COM PROFUNDIDADE MENOR OU IGUAL A 1,30 M. AF_03/2016</t>
  </si>
  <si>
    <t>REATERRO MANUAL DE VALAS COM COMPACTAÇÃO MECANIZADA. AF_04/2016</t>
  </si>
  <si>
    <t>74151/1</t>
  </si>
  <si>
    <t>ESCAVACAO E CARGA MATERIAL 1A CATEGORIA, UTILIZANDO TRATOR DE ESTEIRAS DE 110 A 160HP COM LAMINA, PESO OPERACIONAL * 13T  E PA CARREGADEIRA COM 170 HP.</t>
  </si>
  <si>
    <t>LASTRO DE CONCRETO MAGRO, APLICADO EM BLOCOS DE COROAMENTO OU SAPATAS, ESPESSURA DE 5 CM. AF_08/2017</t>
  </si>
  <si>
    <t>73990/1</t>
  </si>
  <si>
    <t>ARMACAO ACO CA-50 P/1,0M3 DE CONCRETO</t>
  </si>
  <si>
    <t>MONTAGEM E DESMONTAGEM DE FÔRMA DE PILARES RETANGULARES E ESTRUTURAS SIMILARES COM ÁREA MÉDIA DAS SEÇÕES MENOR OU IGUAL A 0,25 M², PÉ-DIREITO DUPLO, EM CHAPA DE MADEIRA COMPENSADA RESINADA, 2 UTILIZAÇÕES. AF_12/2015</t>
  </si>
  <si>
    <t>74025/1</t>
  </si>
  <si>
    <t>IMPERMEABILIZACAO DE SUPERFICIE COM MASTIQUE BETUMINOSO A FRIO, POR METRO.</t>
  </si>
  <si>
    <t>IMPERMEABILIZAÇÃO DE SUPERFÍCIE COM MANTA ASFÁLTICA, UMA CAMADA, INCLUSIVE APLICAÇÃO DE PRIMER ASFÁLTICO, E=3MM. AF_06/2018</t>
  </si>
  <si>
    <t>MONTAGEM E DESMONTAGEM DE ANDAIME MODULAR FACHADEIRO, COM PISO METÁLICO, PARA EDIFICAÇÕES COM MÚLTIPLOS PAVIMENTOS (EXCLUSIVE ANDAIME E LIMPEZA). AF_11/2017</t>
  </si>
  <si>
    <t>7.8</t>
  </si>
  <si>
    <t>7.7</t>
  </si>
  <si>
    <t>7.4</t>
  </si>
  <si>
    <t>7.5</t>
  </si>
  <si>
    <t>7.6</t>
  </si>
  <si>
    <t>7.9</t>
  </si>
  <si>
    <t>Anotação de responsabilidade técnica para execução do contrato</t>
  </si>
  <si>
    <t>TRANSPORTE COM CAMINHÃO BASCULANTE DE 10 M3, EM VIA URBANA PAVIMENTADA, DMT ATÉ 30 KM (UNIDADE: M3XKM). AF_12/2016 - DMT = 7KM</t>
  </si>
  <si>
    <t>CREA-MG</t>
  </si>
  <si>
    <t>UNID/MÊS</t>
  </si>
  <si>
    <t>TOPOGRAFO COM ENCARGOS COMPLEMENTARES</t>
  </si>
  <si>
    <t>OBSERVAÇÃO</t>
  </si>
  <si>
    <t>①</t>
  </si>
  <si>
    <t>A EQUIPE DE FISCALIZAÇÃO ESTÁ EM SEPARADO, VISTO QUE SERÁ CONTRATADA ATRVES DE PROCESSO LICITATORIO DISTINTO</t>
  </si>
  <si>
    <t>②</t>
  </si>
  <si>
    <t>COMPOSIÇÕES</t>
  </si>
  <si>
    <t>SINAPI</t>
  </si>
  <si>
    <t>TIPO</t>
  </si>
  <si>
    <t>QUANT.</t>
  </si>
  <si>
    <t>R$ UNIT.</t>
  </si>
  <si>
    <t>R$ TOTAL</t>
  </si>
  <si>
    <t>SETOP</t>
  </si>
  <si>
    <t>CPU LAGOA SANTA</t>
  </si>
  <si>
    <t>COMPOSICAO</t>
  </si>
  <si>
    <t>PEDREIRO COM ENCARGOS COMPLEMENTARES</t>
  </si>
  <si>
    <t>INSUMO</t>
  </si>
  <si>
    <t>CPU002- COMP. INTERNA</t>
  </si>
  <si>
    <t>CANALETAS DIÂMETRO 400MM</t>
  </si>
  <si>
    <t>PREPARO DE FUNDO DE VALA COM LARGURA MAIOR OU IGUAL A 1,5 M E MENOR QUE 2,5 M, EM LOCAL COM NÍVEL BAIXO DE INTERFERÊNCIA. AF_06/2016</t>
  </si>
  <si>
    <t>366</t>
  </si>
  <si>
    <t>AREIA FINA - POSTO JAZIDA/FORNECEDOR (RETIRADO NA JAZIDA, SEM TRANSPORTE) - (COLCHÃO DE AREIA)</t>
  </si>
  <si>
    <t>367</t>
  </si>
  <si>
    <t>AREIA GROSSA - POSTO JAZIDA/FORNECEDOR (RETIRADO NA JAZIDA, SEM TRANSPORTE) - (COLCHÃO DE AREIA)</t>
  </si>
  <si>
    <t>FABRICAÇÃO, MONTAGEM E DESMONTAGEM DE FÔRMA PARA VIGA BALDRAME, EM MADEIRA SERRADA, E=25 MM, 1 UTILIZAÇÃO. AF_06/2017</t>
  </si>
  <si>
    <t>CONCRETO MAGRO PARA LASTRO, TRAÇO 1:4,5:4,5 (CIMENTO/ AREIA MÉDIA/ BRITA 1)  - PREPARO MECÂNICO COM BETONEIRA 400 L. AF_07/2016 (CAMADA DE CONCRETO MAGRO)</t>
  </si>
  <si>
    <t>CONCRETO FCK = 15MPA, TRAÇO 1:3,4:3,5 (CIMENTO/ AREIA MÉDIA/ BRITA 1)  - PREPARO MECÂNICO COM BETONEIRA 400 L. AF_07/2016 (BERÇO EM CONCRETO MAGRO)</t>
  </si>
  <si>
    <t>AREIA MEDIA - POSTO JAZIDA/FORNECEDOR (RETIRADO NA JAZIDA, SEM TRANSPORTE) - (PARA CALHA DE CONCRETO SIMPLES)</t>
  </si>
  <si>
    <t>0,0011000</t>
  </si>
  <si>
    <t>1379</t>
  </si>
  <si>
    <t>CIMENTO PORTLAND COMPOSTO CP II-32  - (PARA CALHA DE CONCRETO SIMPLES)</t>
  </si>
  <si>
    <t>KG</t>
  </si>
  <si>
    <t>CALHA/CANALETA DE CONCRETO SIMPLES, TIPO MEIA CANA, D= 40 CM, PARA AGUA PLUVIAL</t>
  </si>
  <si>
    <t>1,0500000</t>
  </si>
  <si>
    <t>PEDREIRO COM ENCARGOS COMPLEMENTARES  - (PARA CALHA DE CONCRETO SIMPLES)</t>
  </si>
  <si>
    <t>SERVENTE COM ENCARGOS COMPLEMENTARES - (PARA CALHA DE CONCRETO SIMPLES)</t>
  </si>
  <si>
    <t>CPU003- COMP. INTERNA</t>
  </si>
  <si>
    <t>CANALETAS DIÂMETRO 600MM</t>
  </si>
  <si>
    <t>73882/5</t>
  </si>
  <si>
    <t>CALHA EM CONCRETO SIMPLES, EM MEIA CANA DE CONCRETO, DIAMETRO 600 MM</t>
  </si>
  <si>
    <t>CPU004- COMP. INTERNA</t>
  </si>
  <si>
    <t>SAÍDA D'ÁGUA TIPO 1,2 E 3</t>
  </si>
  <si>
    <t>ESCAVACAO MECANICA CAMPO ABERTO EM SOLO EXCETO ROCHA ATE 2,00M PROFUNDIDADE</t>
  </si>
  <si>
    <t xml:space="preserve">CONCRETO FCK = 15MPA, TRAÇO 1:3,4:3,5 (CIMENTO/ AREIA MÉDIA/ BRITA 1)  - PREPARO MECÂNICO COM BETONEIRA 400 L. AF_07/2016 </t>
  </si>
  <si>
    <t>73817/2</t>
  </si>
  <si>
    <t>EMBASAMENTO DE MATERIAL GRANULAR - RACHAO</t>
  </si>
  <si>
    <t>ARMACAO ACO CA-50 P/1,0M3 DE CONCRETO (TAMPA DA ENTRADA D'ÁGUA)</t>
  </si>
  <si>
    <t>CORTE E DOBRA DE AÇO CA-60, DIÂMETRO DE 5,0 MM, UTILIZADO EM ESTRUTURAS DIVERSAS, EXCETO LAJES. AF_12/2015</t>
  </si>
  <si>
    <t>ARMAÇÃO DO SISTEMA DE PAREDES DE CONCRETO, EXECUTADA COMO ARMADURA POSITIVA DE LAJES, TELA Q-138. AF_06/2019</t>
  </si>
  <si>
    <t>CPU005- COMP. INTERNA</t>
  </si>
  <si>
    <t>SAÍDA D'ÁGUA TIPO 4</t>
  </si>
  <si>
    <t>FABRICAÇÃO, MONTAGEM E DESMONTAGEM DE FÔRMA PARA VIGA BALDRAME, EM MADEIRA SERRADA, E=25 MM, 4 UTILIZAÇÕES. AF_06/2017</t>
  </si>
  <si>
    <t>CONCRETO FCK = 25MPA, TRAÇO 1:2,3:2,7 (CIMENTO/ AREIA MÉDIA/ BRITA 1)  - PREPARO MECÂNICO COM BETONEIRA 400 L. AF_07/2016</t>
  </si>
  <si>
    <t>73856/4</t>
  </si>
  <si>
    <t>BOCA PARA BUEIRO SIMPLES TUBULAR, DIAMETRO =1,00M, EM CONCRETO CICLOPICO, INCLUINDO FORMAS, ESCAVACAO, REATERRO E MATERIAIS, EXCLUINDO MATERIAL REATERRO JAZIDA E TRANSPORTE.</t>
  </si>
  <si>
    <t>PCI.817.01 - CUSTO DE COMPOSIÇÕES - SINTÉTICO                                               DATA DE EMISSÃO: 16/12/2019 23:35:10            DATA DE RT: 13/12/2019</t>
  </si>
  <si>
    <t>ENCARGOS SOCIAIS DESONERADOS: 86,52%(HORA)   50,22%(MÊS)</t>
  </si>
  <si>
    <t>ABRANGÊNCIA : NACIONAL                                              LOCALIDADE  : BELO HORIZONTE                                                                                                      DATA DE PREÇO   : 11/2019 REFERÊNCIA COLETA : MEDIANO</t>
  </si>
  <si>
    <t>DESCRICAO DA CLASSE</t>
  </si>
  <si>
    <t>SIGLA DA CLASSE</t>
  </si>
  <si>
    <t>DESCRICAO DO TIPO 1</t>
  </si>
  <si>
    <t>SIGLA DO TIPO 1</t>
  </si>
  <si>
    <t>CODIGO DO AGRUPADOR</t>
  </si>
  <si>
    <t>DESCRICAO DO AGRUPADOR</t>
  </si>
  <si>
    <t>CODIGO  DA COMPOSICAO</t>
  </si>
  <si>
    <t>DESCRICAO DA COMPOSICAO</t>
  </si>
  <si>
    <t>ORIGEM DE PREÇO</t>
  </si>
  <si>
    <t>CUSTO TOTAL</t>
  </si>
  <si>
    <t>VINCULO</t>
  </si>
  <si>
    <t>ASSENTAMENTO DE TUBOS E PECAS</t>
  </si>
  <si>
    <t>ASTU</t>
  </si>
  <si>
    <t>FORNEC E/OU ASSENT DE TUBO DE FERRO FUNDIDO JUNTA ELASTICA</t>
  </si>
  <si>
    <t>0045</t>
  </si>
  <si>
    <t/>
  </si>
  <si>
    <t>ASSENTAMENTO DE TUBO DE FERRO FUNDIDO PARA REDE DE ÁGUA, DN 80 MM, JUNTA ELÁSTICA, INSTALADO EM LOCAL COM NÍVEL ALTO DE INTERFERÊNCIAS (NÃO INCLUI FORNECIMENTO). AF_11/2017</t>
  </si>
  <si>
    <t>COEFICIENTE DE REPRESENTATIVIDADE</t>
  </si>
  <si>
    <t>5,35</t>
  </si>
  <si>
    <t>CAIXA REFERENCIAL</t>
  </si>
  <si>
    <t>ASSENTAMENTO DE TUBO DE FERRO FUNDIDO PARA REDE DE ÁGUA, DN 100 MM, JUNTA ELÁSTICA, INSTALADO EM LOCAL COM NÍVEL ALTO DE INTERFERÊNCIAS (NÃO INCLUI FORNECIMENTO). AF_11/2017</t>
  </si>
  <si>
    <t>5,96</t>
  </si>
  <si>
    <t>ASSENTAMENTO DE TUBO DE FERRO FUNDIDO PARA REDE DE ÁGUA, DN 150 MM, JUNTA ELÁSTICA, INSTALADO EM LOCAL COM NÍVEL ALTO DE INTERFERÊNCIAS (NÃO INCLUI FORNECIMENTO). AF_11/2017</t>
  </si>
  <si>
    <t>7,50</t>
  </si>
  <si>
    <t>ASSENTAMENTO DE TUBO DE FERRO FUNDIDO PARA REDE DE ÁGUA, DN 200 MM, JUNTA ELÁSTICA, INSTALADO EM LOCAL COM NÍVEL ALTO DE INTERFERÊNCIAS (NÃO INCLUI FORNECIMENTO). AF_11/2017</t>
  </si>
  <si>
    <t>9,03</t>
  </si>
  <si>
    <t>ASSENTAMENTO DE TUBO DE FERRO FUNDIDO PARA REDE DE ÁGUA, DN 250 MM, JUNTA ELÁSTICA, INSTALADO EM LOCAL COM NÍVEL ALTO DE INTERFERÊNCIAS (NÃO INCLUI FORNECIMENTO). AF_11/2017</t>
  </si>
  <si>
    <t>10,57</t>
  </si>
  <si>
    <t>ASSENTAMENTO DE TUBO DE FERRO FUNDIDO PARA REDE DE ÁGUA, DN 300 MM, JUNTA ELÁSTICA, INSTALADO EM LOCAL COM NÍVEL ALTO DE INTERFERÊNCIAS (NÃO INCLUI FORNECIMENTO). AF_11/2017</t>
  </si>
  <si>
    <t>12,10</t>
  </si>
  <si>
    <t>ASSENTAMENTO DE TUBO DE FERRO FUNDIDO PARA REDE DE ÁGUA, DN 350 MM, JUNTA ELÁSTICA, INSTALADO EM LOCAL COM NÍVEL ALTO DE INTERFERÊNCIAS (NÃO INCLUI FORNECIMENTO). AF_11/2017</t>
  </si>
  <si>
    <t>13,67</t>
  </si>
  <si>
    <t>ASSENTAMENTO DE TUBO DE FERRO FUNDIDO PARA REDE DE ÁGUA, DN 400 MM, JUNTA ELÁSTICA, INSTALADO EM LOCAL COM NÍVEL ALTO DE INTERFERÊNCIAS (NÃO INCLUI FORNECIMENTO). AF_11/2017</t>
  </si>
  <si>
    <t>15,20</t>
  </si>
  <si>
    <t>ASSENTAMENTO DE TUBO DE FERRO FUNDIDO PARA REDE DE ÁGUA, DN 450 MM, JUNTA ELÁSTICA, INSTALADO EM LOCAL COM NÍVEL ALTO DE INTERFERÊNCIAS (NÃO INCLUI FORNECIMENTO). AF_11/2017</t>
  </si>
  <si>
    <t>16,76</t>
  </si>
  <si>
    <t>ASSENTAMENTO DE TUBO DE FERRO FUNDIDO PARA REDE DE ÁGUA, DN 500 MM, JUNTA ELÁSTICA, INSTALADO EM LOCAL COM NÍVEL ALTO DE INTERFERÊNCIAS (NÃO INCLUI FORNECIMENTO). AF_11/2017</t>
  </si>
  <si>
    <t>20,38</t>
  </si>
  <si>
    <t>ASSENTAMENTO DE TUBO DE FERRO FUNDIDO PARA REDE DE ÁGUA, DN 600 MM, JUNTA ELÁSTICA, INSTALADO EM LOCAL COM NÍVEL ALTO DE INTERFERÊNCIAS (NÃO INCLUI FORNECIMENTO). AF_11/2017</t>
  </si>
  <si>
    <t>23,79</t>
  </si>
  <si>
    <t>ASSENTAMENTO DE TUBO DE FERRO FUNDIDO PARA REDE DE ÁGUA, DN 700 MM, JUNTA ELÁSTICA, INSTALADO EM LOCAL COM NÍVEL ALTO DE INTERFERÊNCIAS (NÃO INCLUI FORNECIMENTO). AF_11/2017</t>
  </si>
  <si>
    <t>27,07</t>
  </si>
  <si>
    <t>ASSENTAMENTO DE TUBO DE FERRO FUNDIDO PARA REDE DE ÁGUA, DN 800 MM, JUNTA ELÁSTICA, INSTALADO EM LOCAL COM NÍVEL ALTO DE INTERFERÊNCIAS (NÃO INCLUI FORNECIMENTO). AF_11/2017</t>
  </si>
  <si>
    <t>30,42</t>
  </si>
  <si>
    <t>ASSENTAMENTO DE TUBO DE FERRO FUNDIDO PARA REDE DE ÁGUA, DN 900 MM, JUNTA ELÁSTICA, INSTALADO EM LOCAL COM NÍVEL ALTO DE INTERFERÊNCIAS (NÃO INCLUI FORNECIMENTO). AF_11/2017</t>
  </si>
  <si>
    <t>33,78</t>
  </si>
  <si>
    <t>ASSENTAMENTO DE TUBO DE FERRO FUNDIDO PARA REDE DE ÁGUA, DN 1000 MM, JUNTA ELÁSTICA, INSTALADO EM LOCAL COM NÍVEL ALTO DE INTERFERÊNCIAS (NÃO INCLUI FORNECIMENTO). AF_11/2017</t>
  </si>
  <si>
    <t>37,16</t>
  </si>
  <si>
    <t>ASSENTAMENTO DE TUBO DE FERRO FUNDIDO PARA REDE DE ÁGUA, DN 1200 MM, JUNTA ELÁSTICA, INSTALADO EM LOCAL COM NÍVEL ALTO DE INTERFERÊNCIAS (NÃO INCLUI FORNECIMENTO). AF_11/2017</t>
  </si>
  <si>
    <t>44,15</t>
  </si>
  <si>
    <t>ASSENTAMENTO DE TUBO DE FERRO FUNDIDO PARA REDE DE ÁGUA, DN 80 MM, JUNTA ELÁSTICA, INSTALADO EM LOCAL COM NÍVEL BAIXO DE INTERFERÊNCIAS (NÃO INCLUI FORNECIMENTO). AF_11/2017</t>
  </si>
  <si>
    <t>3,23</t>
  </si>
  <si>
    <t>ASSENTAMENTO DE TUBO DE FERRO FUNDIDO PARA REDE DE ÁGUA, DN 100 MM, JUNTA ELÁSTICA, INSTALADO EM LOCAL COM NÍVEL BAIXO DE INTERFERÊNCIAS (NÃO INCLUI FORNECIMENTO). AF_11/2017</t>
  </si>
  <si>
    <t>3,61</t>
  </si>
  <si>
    <t>ASSENTAMENTO DE TUBO DE FERRO FUNDIDO PARA REDE DE ÁGUA, DN 150 MM, JUNTA ELÁSTICA, INSTALADO EM LOCAL COM NÍVEL BAIXO DE INTERFERÊNCIAS (NÃO INCLUI FORNECIMENTO). AF_11/2017</t>
  </si>
  <si>
    <t>4,55</t>
  </si>
  <si>
    <t>ASSENTAMENTO DE TUBO DE FERRO FUNDIDO PARA REDE DE ÁGUA, DN 200 MM, JUNTA ELÁSTICA, INSTALADO EM LOCAL COM NÍVEL BAIXO DE INTERFERÊNCIAS (NÃO INCLUI FORNECIMENTO). AF_11/2017</t>
  </si>
  <si>
    <t>5,47</t>
  </si>
  <si>
    <t>ASSENTAMENTO DE TUBO DE FERRO FUNDIDO PARA REDE DE ÁGUA, DN 250 MM, JUNTA ELÁSTICA, INSTALADO EM LOCAL COM NÍVEL BAIXO DE INTERFERÊNCIAS (NÃO INCLUI FORNECIMENTO). AF_11/2017</t>
  </si>
  <si>
    <t>6,41</t>
  </si>
  <si>
    <t>ASSENTAMENTO DE TUBO DE FERRO FUNDIDO PARA REDE DE ÁGUA, DN 300 MM, JUNTA ELÁSTICA, INSTALADO EM LOCAL COM NÍVEL BAIXO DE INTERFERÊNCIAS (NÃO INCLUI FORNECIMENTO). AF_11/2017</t>
  </si>
  <si>
    <t>7,36</t>
  </si>
  <si>
    <t>ASSENTAMENTO DE TUBO DE FERRO FUNDIDO PARA REDE DE ÁGUA, DN 350 MM, JUNTA ELÁSTICA, INSTALADO EM LOCAL COM NÍVEL BAIXO DE INTERFERÊNCIAS (NÃO INCLUI FORNECIMENTO). AF_11/2017</t>
  </si>
  <si>
    <t>8,32</t>
  </si>
  <si>
    <t>ASSENTAMENTO DE TUBO DE FERRO FUNDIDO PARA REDE DE ÁGUA, DN 400 MM, JUNTA ELÁSTICA, INSTALADO EM LOCAL COM NÍVEL BAIXO DE INTERFERÊNCIAS (NÃO INCLUI FORNECIMENTO). AF_11/2017</t>
  </si>
  <si>
    <t>9,25</t>
  </si>
  <si>
    <t>ASSENTAMENTO DE TUBO DE FERRO FUNDIDO PARA REDE DE ÁGUA, DN 450 MM, JUNTA ELÁSTICA, INSTALADO EM LOCAL COM NÍVEL BAIXO DE INTERFERÊNCIAS (NÃO INCLUI FORNECIMENTO). AF_11/2017</t>
  </si>
  <si>
    <t>10,21</t>
  </si>
  <si>
    <t>ASSENTAMENTO DE TUBO DE FERRO FUNDIDO PARA REDE DE ÁGUA, DN 500 MM, JUNTA ELÁSTICA, INSTALADO EM LOCAL COM NÍVEL BAIXO DE INTERFERÊNCIAS (NÃO INCLUI FORNECIMENTO). AF_11/2017</t>
  </si>
  <si>
    <t>12,43</t>
  </si>
  <si>
    <t>ASSENTAMENTO DE TUBO DE FERRO FUNDIDO PARA REDE DE ÁGUA, DN 600 MM, JUNTA ELÁSTICA, INSTALADO EM LOCAL COM NÍVEL BAIXO DE INTERFERÊNCIAS (NÃO INCLUI FORNECIMENTO). AF_11/2017</t>
  </si>
  <si>
    <t>14,52</t>
  </si>
  <si>
    <t>ASSENTAMENTO DE TUBO DE FERRO FUNDIDO PARA REDE DE ÁGUA, DN 700 MM, JUNTA ELÁSTICA, INSTALADO EM LOCAL COM NÍVEL BAIXO DE INTERFERÊNCIAS (NÃO INCLUI FORNECIMENTO). AF_11/2017</t>
  </si>
  <si>
    <t>16,48</t>
  </si>
  <si>
    <t>ASSENTAMENTO DE TUBO DE FERRO FUNDIDO PARA REDE DE ÁGUA, DN 800 MM, JUNTA ELÁSTICA, INSTALADO EM LOCAL COM NÍVEL BAIXO DE INTERFERÊNCIAS (NÃO INCLUI FORNECIMENTO). AF_11/2017</t>
  </si>
  <si>
    <t>18,51</t>
  </si>
  <si>
    <t>ASSENTAMENTO DE TUBO DE FERRO FUNDIDO PARA REDE DE ÁGUA, DN 900 MM, JUNTA ELÁSTICA, INSTALADO EM LOCAL COM NÍVEL BAIXO DE INTERFERÊNCIAS (NÃO INCLUI FORNECIMENTO). AF_11/2017</t>
  </si>
  <si>
    <t>20,58</t>
  </si>
  <si>
    <t>ASSENTAMENTO DE TUBO DE FERRO FUNDIDO PARA REDE DE ÁGUA, DN 1000 MM, JUNTA ELÁSTICA, INSTALADO EM LOCAL COM NÍVEL BAIXO DE INTERFERÊNCIAS (NÃO INCLUI FORNECIMENTO). AF_11/2017</t>
  </si>
  <si>
    <t>22,64</t>
  </si>
  <si>
    <t>ASSENTAMENTO DE TUBO DE FERRO FUNDIDO PARA REDE DE ÁGUA, DN 1200 MM, JUNTA ELÁSTICA, INSTALADO EM LOCAL COM NÍVEL BAIXO DE INTERFERÊNCIAS (NÃO INCLUI FORNECIMENTO). AF_11/2017</t>
  </si>
  <si>
    <t>27,01</t>
  </si>
  <si>
    <t>FORNEC E/OU ASSENT DE TUBO DE ACO COM JUNTA SOLDADA</t>
  </si>
  <si>
    <t>0046</t>
  </si>
  <si>
    <t>ASSENTAMENTO DE TUBO DE AÇO CARBONO PARA REDE DE ÁGUA, DN 600 MM (24), JUNTA SOLDADA, INSTALADO EM LOCAL COM NÍVEL ALTO DE INTERFERÊNCIAS (NÃO INCLUI FORNECIMENTO). AF_11/2017</t>
  </si>
  <si>
    <t>24,33</t>
  </si>
  <si>
    <t>ASSENTAMENTO DE TUBO DE AÇO CARBONO PARA REDE DE ÁGUA, DN 700 MM (28), JUNTA SOLDADA, INSTALADO EM LOCAL COM NÍVEL ALTO DE INTERFERÊNCIAS (NÃO INCLUI FORNECIMENTO). AF_11/2017</t>
  </si>
  <si>
    <t>28,17</t>
  </si>
  <si>
    <t>ASSENTAMENTO DE TUBO DE AÇO CARBONO PARA REDE DE ÁGUA, DN 800 MM (32), JUNTA SOLDADA, INSTALADO EM LOCAL COM NÍVEL ALTO DE INTERFERÊNCIAS (NÃO INCLUI FORNECIMENTO). AF_11/2017</t>
  </si>
  <si>
    <t>32,00</t>
  </si>
  <si>
    <t>ASSENTAMENTO DE TUBO DE AÇO CARBONO PARA REDE DE ÁGUA, DN 900 MM (36), JUNTA SOLDADA, INSTALADO EM LOCAL COM NÍVEL ALTO DE INTERFERÊNCIAS (NÃO INCLUI FORNECIMENTO). AF_11/2017</t>
  </si>
  <si>
    <t>35,82</t>
  </si>
  <si>
    <t>ASSENTAMENTO DE TUBO DE AÇO CARBONO PARA REDE DE ÁGUA, DN 1000 MM (40) OU DN 1100 MM (44), JUNTA SOLDADA, INSTALADO EM LOCAL COM NÍVEL ALTO DE INTERFERÊNCIAS (NÃO INCLUI FORNECIMENTO). AF_11/2017</t>
  </si>
  <si>
    <t>43,49</t>
  </si>
  <si>
    <t>ASSENTAMENTO DE TUBO DE AÇO CARBONO PARA REDE DE ÁGUA, DN 1200 MM (48) OU DN 1300 MM (52), JUNTA SOLDADA, INSTALADO EM LOCAL COM NÍVEL ALTO DE INTERFERÊNCIAS (NÃO INCLUI FORNECIMENTO). AF_11/2017</t>
  </si>
  <si>
    <t>51,15</t>
  </si>
  <si>
    <t>ASSENTAMENTO DE TUBO DE AÇO CARBONO PARA REDE DE ÁGUA, DN 1400 MM (56'') OU DN 1500 MM (60), JUNTA SOLDADA, INSTALADO EM LOCAL COM NÍVEL ALTO DE INTERFERÊNCIAS (NÃO INCLUI FORNECIMENTO). AF_11/2017</t>
  </si>
  <si>
    <t>58,83</t>
  </si>
  <si>
    <t>ASSENTAMENTO DE TUBO DE AÇO CARBONO PARA REDE DE ÁGUA, DN 1600 MM (64) OU DN 1700 MM (68), JUNTA SOLDADA, INSTALADO EM LOCAL COM NÍVEL ALTO DE INTERFERÊNCIAS (NÃO INCLUI FORNECIMENTO). AF_11/2017</t>
  </si>
  <si>
    <t>66,48</t>
  </si>
  <si>
    <t>ASSENTAMENTO DE TUBO DE AÇO CARBONO PARA REDE DE ÁGUA, DN 1800 MM (72) OU DN 1900 MM (76), JUNTA SOLDADA, INSTALADO EM LOCAL COM NÍVEL ALTO DE INTERFERÊNCIAS (NÃO INCLUI FORNECIMENTO). AF_11/2017</t>
  </si>
  <si>
    <t>76,64</t>
  </si>
  <si>
    <t>ASSENTAMENTO DE TUBO DE AÇO CARBONO PARA REDE DE ÁGUA, DN 2000 MM (80) OU DN 2100 MM (84), JUNTA SOLDADA, INSTALADO EM LOCAL COM NÍVEL ALTO DE INTERFERÊNCIAS (NÃO INCLUI FORNECIMENTO). AF_11/2017</t>
  </si>
  <si>
    <t>84,57</t>
  </si>
  <si>
    <t>ASSENTAMENTO DE TUBO DE AÇO CARBONO PARA REDE DE ÁGUA, DN 600 MM (24), JUNTA SOLDADA, INSTALADO EM LOCAL COM NÍVEL BAIXO DE INTERFERÊNCIAS (NÃO INCLUI FORNECIMENTO). AF_11/2017</t>
  </si>
  <si>
    <t>20,13</t>
  </si>
  <si>
    <t>ASSENTAMENTO DE TUBO DE AÇO CARBONO PARA REDE DE ÁGUA, DN 700 MM (28), JUNTA SOLDADA, INSTALADO EM LOCAL COM NÍVEL BAIXO DE INTERFERÊNCIAS (NÃO INCLUI FORNECIMENTO). AF_11/2017</t>
  </si>
  <si>
    <t>23,35</t>
  </si>
  <si>
    <t>ASSENTAMENTO DE TUBO DE AÇO CARBONO PARA REDE DE ÁGUA, DN 800 MM (32), JUNTA SOLDADA, INSTALADO EM LOCAL COM NÍVEL BAIXO DE INTERFERÊNCIAS (NÃO INCLUI FORNECIMENTO). AF_11/2017</t>
  </si>
  <si>
    <t>26,56</t>
  </si>
  <si>
    <t>ASSENTAMENTO DE TUBO DE AÇO CARBONO PARA REDE DE ÁGUA, DN 900 MM (36), JUNTA SOLDADA, INSTALADO EM LOCAL COM NÍVEL BAIXO DE INTERFERÊNCIAS (NÃO INCLUI FORNECIMENTO). AF_11/2017</t>
  </si>
  <si>
    <t>29,80</t>
  </si>
  <si>
    <t>ASSENTAMENTO DE TUBO DE AÇO CARBONO PARA REDE DE ÁGUA, DN 1000 MM (40  ) OU DN 1100 MM (44  ), JUNTA SOLDADA, INSTALADO EM LOCAL COM NÍVEL BAIXO DE INTERFERÊNCIAS (NÃO INCLUI FORNECIMENTO). AF_11/2017</t>
  </si>
  <si>
    <t>36,23</t>
  </si>
  <si>
    <t>ASSENTAMENTO DE TUBO DE AÇO CARBONO PARA REDE DE ÁGUA, DN 1200 MM (48) OU DN 1300 MM (52), JUNTA SOLDADA, INSTALADO EM LOCAL COM NÍVEL BAIXO DE INTERFERÊNCIAS (NÃO INCLUI FORNECIMENTO). AF_11/2017</t>
  </si>
  <si>
    <t>42,67</t>
  </si>
  <si>
    <t>ASSENTAMENTO DE TUBO DE AÇO CARBONO PARA REDE DE ÁGUA, DN 1400 MM (56'') OU DN 1500 MM (60), JUNTA SOLDADA, INSTALADO EM LOCAL COM NÍVEL BAIXO DE INTERFERÊNCIAS (NÃO INCLUI FORNECIMENTO). AF_11/2017</t>
  </si>
  <si>
    <t>49,13</t>
  </si>
  <si>
    <t>ASSENTAMENTO DE TUBO DE AÇO CARBONO PARA REDE DE ÁGUA, DN 1600 MM (64) OU DN 1700 MM (68), JUNTA SOLDADA, INSTALADO EM LOCAL COM NÍVEL BAIXO DE INTERFERÊNCIAS (NÃO INCLUI FORNECIMENTO). AF_11/2017</t>
  </si>
  <si>
    <t>55,56</t>
  </si>
  <si>
    <t>ASSENTAMENTO DE TUBO DE AÇO CARBONO PARA REDE DE ÁGUA, DN 1800 MM (72) OU DN 1900 MM (76), JUNTA SOLDADA, INSTALADO EM LOCAL COM NÍVEL BAIXO DE INTERFERÊNCIAS (NÃO INCLUI FORNECIMENTO). AF_11/2017</t>
  </si>
  <si>
    <t>63,88</t>
  </si>
  <si>
    <t>ASSENTAMENTO DE TUBO DE AÇO CARBONO PARA REDE DE ÁGUA, DN 2000 MM (80) OU DN 2100 MM (84), JUNTA SOLDADA, INSTALADO EM LOCAL COM NÍVEL BAIXO DE INTERFERÊNCIAS (NÃO INCLUI FORNECIMENTO). AF_11/2017</t>
  </si>
  <si>
    <t>70,53</t>
  </si>
  <si>
    <t>FORNEC E/OU ASSENT DE TUBO DE PVC COM JUNTA ELASTICA</t>
  </si>
  <si>
    <t>0048</t>
  </si>
  <si>
    <t>TUBO DE PVC PARA REDE COLETORA DE ESGOTO DE PAREDE MACIÇA, DN 100 MM, JUNTA ELÁSTICA, INSTALADO EM LOCAL COM NÍVEL BAIXO DE INTERFERÊNCIAS - FORNECIMENTO E ASSENTAMENTO. AF_06/2015</t>
  </si>
  <si>
    <t>14,47</t>
  </si>
  <si>
    <t>TUBO DE PVC PARA REDE COLETORA DE ESGOTO DE PAREDE MACIÇA, DN 150 MM, JUNTA ELÁSTICA, INSTALADO EM LOCAL COM NÍVEL BAIXO DE INTERFERÊNCIAS - FORNECIMENTO E ASSENTAMENTO. AF_06/2015</t>
  </si>
  <si>
    <t>29,44</t>
  </si>
  <si>
    <t>TUBO DE PVC PARA REDE COLETORA DE ESGOTO DE PAREDE MACIÇA, DN 200 MM, JUNTA ELÁSTICA, INSTALADO EM LOCAL COM NÍVEL BAIXO DE INTERFERÊNCIAS - FORNECIMENTO E ASSENTAMENTO. AF_06/2015</t>
  </si>
  <si>
    <t>43,45</t>
  </si>
  <si>
    <t>TUBO DE PVC PARA REDE COLETORA DE ESGOTO DE PAREDE MACIÇA, DN 250 MM, JUNTA ELÁSTICA, INSTALADO EM LOCAL COM NÍVEL BAIXO DE INTERFERÊNCIAS - FORNECIMENTO E ASSENTAMENTO. AF_06/2015</t>
  </si>
  <si>
    <t>72,59</t>
  </si>
  <si>
    <t>TUBO DE PVC PARA REDE COLETORA DE ESGOTO DE PAREDE MACIÇA, DN 300 MM, JUNTA ELÁSTICA, INSTALADO EM LOCAL COM NÍVEL BAIXO DE INTERFERÊNCIAS - FORNECIMENTO E ASSENTAMENTO. AF_06/2015</t>
  </si>
  <si>
    <t>115,70</t>
  </si>
  <si>
    <t>TUBO DE PVC PARA REDE COLETORA DE ESGOTO DE PAREDE MACIÇA, DN 350 MM, JUNTA ELÁSTICA, INSTALADO EM LOCAL COM NÍVEL BAIXO DE INTERFERÊNCIAS - FORNECIMENTO E ASSENTAMENTO. AF_06/2015</t>
  </si>
  <si>
    <t>142,86</t>
  </si>
  <si>
    <t>TUBO DE PVC PARA REDE COLETORA DE ESGOTO DE PAREDE MACIÇA, DN 400 MM, JUNTA ELÁSTICA, INSTALADO EM LOCAL COM NÍVEL BAIXO DE INTERFERÊNCIAS - FORNECIMENTO E ASSENTAMENTO. AF_06/2015</t>
  </si>
  <si>
    <t>189,21</t>
  </si>
  <si>
    <t>TUBO DE PVC CORRUGADO DE DUPLA PAREDE PARA REDE COLETORA DE ESGOTO, DN 150 MM, JUNTA ELÁSTICA, INSTALADO EM LOCAL COM NÍVEL BAIXO DE INTERFERÊNCIAS - FORNECIMENTO E ASSENTAMENTO. AF_06/2015</t>
  </si>
  <si>
    <t>26,25</t>
  </si>
  <si>
    <t>TUBO DE PVC CORRUGADO DE DUPLA PAREDE PARA REDE COLETORA DE ESGOTO, DN 200 MM, JUNTA ELÁSTICA, INSTALADO EM LOCAL COM NÍVEL BAIXO DE INTERFERÊNCIAS - FORNECIMENTO E ASSENTAMENTO. AF_06/2015</t>
  </si>
  <si>
    <t>40,27</t>
  </si>
  <si>
    <t>TUBO DE PVC CORRUGADO DE DUPLA PAREDE PARA REDE COLETORA DE ESGOTO, DN 250 MM, JUNTA ELÁSTICA, INSTALADO EM LOCAL COM NÍVEL BAIXO DE INTERFERÊNCIAS - FORNECIMENTO E ASSENTAMENTO. AF_06/2015</t>
  </si>
  <si>
    <t>64,46</t>
  </si>
  <si>
    <t>TUBO DE PVC CORRUGADO DE DUPLA PAREDE PARA REDE COLETORA DE ESGOTO, DN 300 MM, JUNTA ELÁSTICA, INSTALADO EM LOCAL COM NÍVEL BAIXO DE INTERFERÊNCIAS - FORNECIMENTO E ASSENTAMENTO. AF_06/2015</t>
  </si>
  <si>
    <t>88,14</t>
  </si>
  <si>
    <t>TUBO DE PVC CORRUGADO DE DUPLA PAREDE PARA REDE COLETORA DE ESGOTO, DN 350 MM, JUNTA ELÁSTICA, INSTALADO EM LOCAL COM NÍVEL BAIXO DE INTERFERÊNCIAS - FORNECIMENTO E ASSENTAMENTO. AF_06/2015</t>
  </si>
  <si>
    <t>122,97</t>
  </si>
  <si>
    <t>TUBO DE PVC CORRUGADO DE DUPLA PAREDE PARA REDE COLETORA DE ESGOTO, DN 400 MM, JUNTA ELÁSTICA, INSTALADO EM LOCAL COM NÍVEL BAIXO DE INTERFERÊNCIAS - FORNECIMENTO E ASSENTAMENTO. AF_06/2015</t>
  </si>
  <si>
    <t>149,76</t>
  </si>
  <si>
    <t>TUBO DE PEAD CORRUGADO DE DUPLA PAREDE PARA REDE COLETORA DE ESGOTO, DN 600 MM, JUNTA ELÁSTICA INTEGRADA, INSTALADO EM LOCAL COM NÍVEL BAIXO DE INTERFERÊNCIAS - FORNECIMENTO E ASSENTAMENTO. AF_06/2015</t>
  </si>
  <si>
    <t>392,76</t>
  </si>
  <si>
    <t>TUBO DE PVC PARA REDE COLETORA DE ESGOTO DE PAREDE MACIÇA, DN 100 MM, JUNTA ELÁSTICA, INSTALADO EM LOCAL COM NÍVEL ALTO DE INTERFERÊNCIAS - FORNECIMENTO E ASSENTAMENTO. AF_06/2015</t>
  </si>
  <si>
    <t>15,89</t>
  </si>
  <si>
    <t>TUBO DE PVC PARA REDE COLETORA DE ESGOTO DE PAREDE MACIÇA, DN 150 MM, JUNTA ELÁSTICA, INSTALADO EM LOCAL COM NÍVEL ALTO DE INTERFERÊNCIAS - FORNECIMENTO E ASSENTAMENTO. AF_06/2015</t>
  </si>
  <si>
    <t>30,87</t>
  </si>
  <si>
    <t>TUBO DE PVC PARA REDE COLETORA DE ESGOTO DE PAREDE MACIÇA, DN 200 MM, JUNTA ELÁSTICA, INSTALADO EM LOCAL COM NÍVEL ALTO DE INTERFERÊNCIAS - FORNECIMENTO E ASSENTAMENTO. AF_06/2015</t>
  </si>
  <si>
    <t>44,86</t>
  </si>
  <si>
    <t>TUBO DE PVC PARA REDE COLETORA DE ESGOTO DE PAREDE MACIÇA, DN 250 MM, JUNTA ELÁSTICA, INSTALADO EM LOCAL COM NÍVEL ALTO DE INTERFERÊNCIAS - FORNECIMENTO E ASSENTAMENTO. AF_06/2015</t>
  </si>
  <si>
    <t>74,01</t>
  </si>
  <si>
    <t>TUBO DE PVC PARA REDE COLETORA DE ESGOTO DE PAREDE MACIÇA, DN 300 MM, JUNTA ELÁSTICA, INSTALADO EM LOCAL COM NÍVEL ALTO DE INTERFERÊNCIAS - FORNECIMENTO E ASSENTAMENTO. AF_06/2015</t>
  </si>
  <si>
    <t>117,11</t>
  </si>
  <si>
    <t>TUBO DE PVC PARA REDE COLETORA DE ESGOTO DE PAREDE MACIÇA, DN 350 MM, JUNTA ELÁSTICA, INSTALADO EM LOCAL COM NÍVEL ALTO DE INTERFERÊNCIAS - FORNECIMENTO E ASSENTAMENTO. AF_06/2015</t>
  </si>
  <si>
    <t>144,27</t>
  </si>
  <si>
    <t>TUBO DE PVC PARA REDE COLETORA DE ESGOTO DE PAREDE MACIÇA, DN 400 MM, JUNTA ELÁSTICA, INSTALADO EM LOCAL COM NÍVEL ALTO DE INTERFERÊNCIAS - FORNECIMENTO E ASSENTAMENTO. AF_06/2015</t>
  </si>
  <si>
    <t>192,32</t>
  </si>
  <si>
    <t>TUBO DE PVC CORRUGADO DE DUPLA PAREDE PARA REDE COLETORA DE ESGOTO, DN 150 MM, JUNTA ELÁSTICA, INSTALADO EM LOCAL COM NÍVEL ALTO DE INTERFERÊNCIAS - FORNECIMENTO E ASSENTAMENTO. AF_06/2015</t>
  </si>
  <si>
    <t>27,66</t>
  </si>
  <si>
    <t>TUBO DE PVC CORRUGADO DE DUPLA PAREDE PARA REDE COLETORA DE ESGOTO, DN 200 MM, JUNTA ELÁSTICA, INSTALADO EM LOCAL COM NÍVEL ALTO DE INTERFERÊNCIAS - FORNECIMENTO E ASSENTAMENTO. AF_06/2015</t>
  </si>
  <si>
    <t>41,68</t>
  </si>
  <si>
    <t>TUBO DE PVC CORRUGADO DE DUPLA PAREDE PARA REDE COLETORA DE ESGOTO, DN 250 MM, JUNTA ELÁSTICA, INSTALADO EM LOCAL COM NÍVEL ALTO DE INTERFERÊNCIAS - FORNECIMENTO E ASSENTAMENTO. AF_06/2015</t>
  </si>
  <si>
    <t>65,88</t>
  </si>
  <si>
    <t>TUBO DE PVC CORRUGADO DE DUPLA PAREDE PARA REDE COLETORA DE ESGOTO, DN 300 MM, JUNTA ELÁSTICA, INSTALADO EM LOCAL COM NÍVEL ALTO DE INTERFERÊNCIAS - FORNECIMENTO E ASSENTAMENTO. AF_06/2015</t>
  </si>
  <si>
    <t>89,54</t>
  </si>
  <si>
    <t>TUBO DE PVC CORRUGADO DE DUPLA PAREDE PARA REDE COLETORA DE ESGOTO, DN 350 MM, JUNTA ELÁSTICA, INSTALADO EM LOCAL COM NÍVEL ALTO DE INTERFERÊNCIAS - FORNECIMENTO E ASSENTAMENTO. AF_06/2015</t>
  </si>
  <si>
    <t>124,38</t>
  </si>
  <si>
    <t>TUBO DE PVC CORRUGADO DE DUPLA PAREDE PARA REDE COLETORA DE ESGOTO, DN 400 MM, EM JUNTA ELÁSTICA, INSTALADO EM LOCAL COM NÍVEL ALTO DE INTERFERÊNCIAS - FORNECIMENTO E ASSENTAMENTO. AF_06/2015</t>
  </si>
  <si>
    <t>152,86</t>
  </si>
  <si>
    <t>TUBO DE PEAD CORRUGADO DE DUPLA PAREDE PARA REDE COLETORA DE ESGOTO, DN 600 MM, JUNTA ELÁSTICA INTEGRADA, INSTALADO EM LOCAL COM NÍVEL ALTO DE INTERFERÊNCIAS - FORNECIMENTO E ASSENTAMENTO. AF_06/2015</t>
  </si>
  <si>
    <t>394,69</t>
  </si>
  <si>
    <t>JUNTA ARGAMASSADA ENTRE TUBO DN 100 MM E O POÇO DE VISITA/ CAIXA DE CONCRETO OU ALVENARIA EM REDES DE ESGOTO. AF_06/2015</t>
  </si>
  <si>
    <t>JUNTA ARGAMASSADA ENTRE TUBO DN 150 MM E O POÇO DE VISITA/ CAIXA DE CONCRETO OU ALVENARIA EM REDES DE ESGOTO. AF_06/2015</t>
  </si>
  <si>
    <t>20,36</t>
  </si>
  <si>
    <t>JUNTA ARGAMASSADA ENTRE TUBO DN 200 MM E O POÇO/ CAIXA DE CONCRETO OU ALVENARIA EM REDES DE ESGOTO. AF_06/2015</t>
  </si>
  <si>
    <t>24,23</t>
  </si>
  <si>
    <t>JUNTA ARGAMASSADA ENTRE TUBO DN 250 MM E O POÇO DE VISITA/ CAIXA DE CONCRETO OU ALVENARIA EM REDES DE ESGOTO. AF_06/2015</t>
  </si>
  <si>
    <t>28,12</t>
  </si>
  <si>
    <t>JUNTA ARGAMASSADA ENTRE TUBO DN 300 MM E O POÇO DE VISITA/ CAIXA DE CONCRETO OU ALVENARIA EM REDES DE ESGOTO. AF_06/2015</t>
  </si>
  <si>
    <t>31,99</t>
  </si>
  <si>
    <t>JUNTA ARGAMASSADA ENTRE TUBO DN 350 MM E O POÇO DE VISITA/ CAIXA DE CONCRETO OU ALVENARIA EM REDES DE ESGOTO. AF_06/2015</t>
  </si>
  <si>
    <t>35,87</t>
  </si>
  <si>
    <t>JUNTA ARGAMASSADA ENTRE TUBO DN 400 MM E O POÇO DE VISITA/ CAIXA DE CONCRETO OU ALVENARIA EM REDES DE ESGOTO. AF_06/2015</t>
  </si>
  <si>
    <t>39,78</t>
  </si>
  <si>
    <t>JUNTA ARGAMASSADA ENTRE TUBO DN 450 MM E O POÇO DE VISITA/ CAIXA DE CONCRETO OU ALVENARIA EM REDES DE ESGOTO. AF_06/2015</t>
  </si>
  <si>
    <t>43,66</t>
  </si>
  <si>
    <t>JUNTA ARGAMASSADA ENTRE TUBO DN 600 MM E O POÇO DE VISITA/ CAIXA DE CONCRETO OU ALVENARIA EM REDES DE ESGOTO. AF_06/2015</t>
  </si>
  <si>
    <t>55,30</t>
  </si>
  <si>
    <t>ASSENTAMENTO DE TUBO DE PVC PARA REDE COLETORA DE ESGOTO DE PAREDE MACIÇA, DN 100 MM, JUNTA ELÁSTICA, INSTALADO EM LOCAL COM NÍVEL BAIXO DE INTERFERÊNCIAS (NÃO INCLUI FORNECIMENTO). AF_06/2015</t>
  </si>
  <si>
    <t>1,77</t>
  </si>
  <si>
    <t>ASSENTAMENTO DE TUBO DE PVC PARA REDE COLETORA DE ESGOTO DE PAREDE MACIÇA, DN 150 MM, JUNTA ELÁSTICA, INSTALADO EM LOCAL COM NÍVEL BAIXO DE INTERFERÊNCIAS (NÃO INCLUI FORNECIMENTO). AF_06/2015</t>
  </si>
  <si>
    <t>2,16</t>
  </si>
  <si>
    <t>ASSENTAMENTO DE TUBO DE PVC PARA REDE COLETORA DE ESGOTO DE PAREDE MACIÇA, DN 200 MM, JUNTA ELÁSTICA, INSTALADO EM LOCAL COM NÍVEL BAIXO DE INTERFERÊNCIAS (NÃO INCLUI FORNECIMENTO). AF_06/2015</t>
  </si>
  <si>
    <t>2,57</t>
  </si>
  <si>
    <t>ASSENTAMENTO DE TUBO DE PVC PARA REDE COLETORA DE ESGOTO DE PAREDE MACIÇA, DN 250 MM, JUNTA ELÁSTICA, INSTALADO EM LOCAL COM NÍVEL BAIXO DE INTERFERÊNCIAS (NÃO INCLUI FORNECIMENTO). AF_06/2015</t>
  </si>
  <si>
    <t>2,97</t>
  </si>
  <si>
    <t>ASSENTAMENTO DE TUBO DE PVC PARA REDE COLETORA DE ESGOTO DE PAREDE MACIÇA, DN 300 MM, JUNTA ELÁSTICA, INSTALADO EM LOCAL COM NÍVEL BAIXO DE INTERFERÊNCIAS (NÃO INCLUI FORNECIMENTO). AF_06/2015</t>
  </si>
  <si>
    <t>3,37</t>
  </si>
  <si>
    <t>ASSENTAMENTO DE TUBO DE PVC PARA REDE COLETORA DE ESGOTO DE PAREDE MACIÇA, DN 350 MM, JUNTA ELÁSTICA, INSTALADO EM LOCAL COM NÍVEL BAIXO DE INTERFERÊNCIAS (NÃO INCLUI FORNECIMENTO). AF_06/2015</t>
  </si>
  <si>
    <t>3,77</t>
  </si>
  <si>
    <t>ASSENTAMENTO DE TUBO DE PVC PARA REDE COLETORA DE ESGOTO DE PAREDE MACIÇA, DN 400 MM, JUNTA ELÁSTICA, INSTALADO EM LOCAL COM NÍVEL BAIXO DE INTERFERÊNCIAS (NÃO INCLUI FORNECIMENTO). AF_06/2015</t>
  </si>
  <si>
    <t>9,12</t>
  </si>
  <si>
    <t>ASSENTAMENTO DE TUBO DE PVC CORRUGADO DE DUPLA PAREDE PARA REDE COLETORA DE ESGOTO, DN 150 MM, JUNTA ELÁSTICA, INSTALADO EM LOCAL COM NÍVEL BAIXO DE INTERFERÊNCIAS (NÃO INCLUI FORNECIMENTO). AF_06/2015</t>
  </si>
  <si>
    <t>3,97</t>
  </si>
  <si>
    <t>ASSENTAMENTO DE TUBO DE PVC CORRUGADO DE DUPLA PAREDE PARA REDE COLETORA DE ESGOTO, DN 200 MM, JUNTA ELÁSTICA, INSTALADO EM LOCAL COM NÍVEL BAIXO DE INTERFERÊNCIAS (NÃO INCLUI FORNECIMENTO). AF_06/2015</t>
  </si>
  <si>
    <t>4,37</t>
  </si>
  <si>
    <t>ASSENTAMENTO DE TUBO DE PVC CORRUGADO DE DUPLA PAREDE PARA REDE COLETORA DE ESGOTO, DN 250 MM, JUNTA ELÁSTICA, INSTALADO EM LOCAL COM NÍVEL BAIXO DE INTERFERÊNCIAS (NÃO INCLUI FORNECIMENTO). AF_06/2015</t>
  </si>
  <si>
    <t>4,76</t>
  </si>
  <si>
    <t>ASSENTAMENTO DE TUBO DE PVC CORRUGADO DE DUPLA PAREDE PARA REDE COLETORA DE ESGOTO, DN 300 MM, JUNTA ELÁSTICA, INSTALADO EM LOCAL COM NÍVEL BAIXO DE INTERFERÊNCIAS (NÃO INCLUI FORNECIMENTO). AF_06/2015</t>
  </si>
  <si>
    <t>5,17</t>
  </si>
  <si>
    <t>ASSENTAMENTO DE TUBO DE PVC CORRUGADO DE DUPLA PAREDE PARA REDE COLETORA DE ESGOTO, DN 350 MM, JUNTA ELÁSTICA, INSTALADO EM LOCAL COM NÍVEL BAIXO DE INTERFERÊNCIAS (NÃO INCLUI FORNECIMENTO). AF_06/2015</t>
  </si>
  <si>
    <t>5,56</t>
  </si>
  <si>
    <t>ASSENTAMENTO DE TUBO DE PVC CORRUGADO DE DUPLA PAREDE PARA REDE COLETORA DE ESGOTO, DN 400 MM, JUNTA ELÁSTICA, INSTALADO EM LOCAL COM NÍVEL BAIXO DE INTERFERÊNCIAS (NÃO INCLUI FORNECIMENTO). AF_06/2015</t>
  </si>
  <si>
    <t>13,06</t>
  </si>
  <si>
    <t>ASSENTAMENTO DE TUBO DE PEAD CORRUGADO DE DUPLA PAREDE PARA REDE COLETORA DE ESGOTO, DN 450 MM, JUNTA ELÁSTICA INTEGRADA, INSTALADO EM LOCAL COM NÍVEL BAIXO DE INTERFERÊNCIAS (NÃO INCLUI FORNECIMENTO). AF_06/2015</t>
  </si>
  <si>
    <t>2,41</t>
  </si>
  <si>
    <t>ASSENTAMENTO DE TUBO DE PEAD CORRUGADO DE DUPLA PAREDE PARA REDE COLETORA DE ESGOTO, DN 600 MM, JUNTA ELÁSTICA INTEGRADA, INSTALADO EM LOCAL COM NÍVEL BAIXO DE INTERFERÊNCIAS (NÃO INCLUI FORNECIMENTO). AF_06/2015</t>
  </si>
  <si>
    <t>10,03</t>
  </si>
  <si>
    <t>ASSENTAMENTO DE TUBO DE PVC PARA REDE COLETORA DE ESGOTO DE PAREDE MACIÇA, DN 100 MM, JUNTA ELÁSTICA, INSTALADO EM LOCAL COM NÍVEL ALTO DE INTERFERÊNCIAS (NÃO INCLUI FORNECIMENTO). AF_06/2015</t>
  </si>
  <si>
    <t>3,19</t>
  </si>
  <si>
    <t>ASSENTAMENTO DE TUBO DE PVC PARA REDE COLETORA DE ESGOTO DE PAREDE MACIÇA, DN 150 MM, JUNTA ELÁSTICA, INSTALADO EM LOCAL COM NÍVEL ALTO DE INTERFERÊNCIAS (NÃO INCLUI FORNECIMENTO). AF_06/2015</t>
  </si>
  <si>
    <t>3,59</t>
  </si>
  <si>
    <t>ASSENTAMENTO DE TUBO DE PVC PARA REDE COLETORA DE ESGOTO DE PAREDE MACIÇA, DN 200 MM, JUNTA ELÁSTICA, INSTALADO EM LOCAL COM NÍVEL ALTO DE INTERFERÊNCIAS (NÃO INCLUI FORNECIMENTO). AF_06/2015</t>
  </si>
  <si>
    <t>3,98</t>
  </si>
  <si>
    <t>ASSENTAMENTO DE TUBO DE PVC PARA REDE COLETORA DE ESGOTO DE PAREDE MACIÇA, DN 250 MM, JUNTA ELÁSTICA, INSTALADO EM LOCAL COM NÍVEL ALTO DE INTERFERÊNCIAS (NÃO INCLUI FORNECIMENTO). AF_06/2015</t>
  </si>
  <si>
    <t>4,39</t>
  </si>
  <si>
    <t>ASSENTAMENTO DE TUBO DE PVC PARA REDE COLETORA DE ESGOTO DE PAREDE MACIÇA, DN 300 MM, JUNTA ELÁSTICA, INSTALADO EM LOCAL COM NÍVEL ALTO DE INTERFERÊNCIAS (NÃO INCLUI FORNECIMENTO). AF_06/2015</t>
  </si>
  <si>
    <t>4,78</t>
  </si>
  <si>
    <t>ASSENTAMENTO DE TUBO DE PVC PARA REDE COLETORA DE ESGOTO DE PAREDE MACIÇA, DN 350 MM, JUNTA ELÁSTICA, INSTALADO EM LOCAL COM NÍVEL ALTO DE INTERFERÊNCIAS (NÃO INCLUI FORNECIMENTO). AF_06/2015</t>
  </si>
  <si>
    <t>5,18</t>
  </si>
  <si>
    <t>ASSENTAMENTO DE TUBO DE PVC PARA REDE COLETORA DE ESGOTO DE PAREDE MACIÇA, DN 400 MM, JUNTA ELÁSTICA, INSTALADO EM LOCAL COM NÍVEL ALTO DE INTERFERÊNCIAS (NÃO INCLUI FORNECIMENTO). AF_06/2015</t>
  </si>
  <si>
    <t>12,23</t>
  </si>
  <si>
    <t>ASSENTAMENTO DE TUBO DE PVC CORRUGADO DE DUPLA PAREDE PARA REDE COLETORA DE ESGOTO, DN 150 MM, JUNTA ELÁSTICA, INSTALADO EM LOCAL COM NÍVEL ALTO DE INTERFERÊNCIAS (NÃO INCLUI FORNECIMENTO). AF_06/2015</t>
  </si>
  <si>
    <t>5,38</t>
  </si>
  <si>
    <t>ASSENTAMENTO DE TUBO DE PVC CORRUGADO DE DUPLA PAREDE PARA REDE COLETORA DE ESGOTO, DN 200 MM, JUNTA ELÁSTICA, INSTALADO EM LOCAL COM NÍVEL ALTO DE INTERFERÊNCIAS (NÃO INCLUI FORNECIMENTO). AF_06/2015</t>
  </si>
  <si>
    <t>5,78</t>
  </si>
  <si>
    <t>ASSENTAMENTO DE TUBO DE PVC CORRUGADO DE DUPLA PAREDE PARA REDE COLETORA DE ESGOTO, DN 250 MM, JUNTA ELÁSTICA, INSTALADO EM LOCAL COM NÍVEL ALTO DE INTERFERÊNCIAS (NÃO INCLUI FORNECIMENTO). AF_06/2015</t>
  </si>
  <si>
    <t>6,18</t>
  </si>
  <si>
    <t>ASSENTAMENTO DE TUBO DE PVC CORRUGADO DE DUPLA PAREDE PARA REDE COLETORA DE ESGOTO, DN 300 MM, JUNTA ELÁSTICA, INSTALADO EM LOCAL COM NÍVEL ALTO DE INTERFERÊNCIAS (NÃO INCLUI FORNECIMENTO). AF_06/2015</t>
  </si>
  <si>
    <t>6,57</t>
  </si>
  <si>
    <t>ASSENTAMENTO DE TUBO DE PVC CORRUGADO DE DUPLA PAREDE PARA REDE COLETORA DE ESGOTO, DN 350 MM, JUNTA ELÁSTICA, INSTALADO EM LOCAL COM NÍVEL ALTO DE INTERFERÊNCIAS (NÃO INCLUI FORNECIMENTO). AF_06/2015</t>
  </si>
  <si>
    <t>6,97</t>
  </si>
  <si>
    <t>ASSENTAMENTO DE TUBO DE PVC CORRUGADO DE DUPLA PAREDE PARA REDE COLETORA DE ESGOTO, DN 400 MM, EM JUNTA ELÁSTICA, INSTALADO EM LOCAL COM NÍVEL ALTO DE INTERFERÊNCIAS (NÃO INCLUI FORNECIMENTO). AF_06/2015</t>
  </si>
  <si>
    <t>16,16</t>
  </si>
  <si>
    <t>ASSENTAMENTO DE TUBO DE PEAD CORRUGADO DE DUPLA PAREDE PARA REDE COLETORA DE ESGOTO, DN 450 MM, JUNTA ELÁSTICA INTEGRADA, INSTALADO EM LOCAL COM NÍVEL ALTO DE INTERFERÊNCIAS (NÃO INCLUI FORNECIMENTO). AF_06/2015</t>
  </si>
  <si>
    <t>2,96</t>
  </si>
  <si>
    <t>ASSENTAMENTO DE TUBO DE PEAD CORRUGADO DE DUPLA PAREDE PARA REDE COLETORA DE ESGOTO, DN 600 MM, JUNTA ELÁSTICA INTEGRADA, INSTALADO EM LOCAL COM NÍVEL ALTO DE INTERFERÊNCIAS (NÃO INCLUI FORNECIMENTO). AF_06/2015</t>
  </si>
  <si>
    <t>11,96</t>
  </si>
  <si>
    <t>TUBO DE PEAD CORRUGADO DE DUPLA PAREDE PARA REDE COLETORA DE ESGOTO, DN 250 MM, JUNTA ELÁSTICA INTEGRADA, INSTALADO EM LOCAL COM NÍVEL BAIXO DE INTERFERÊNCIAS - FORNECIMENTO E ASSENTAMENTO. AF_06/2016</t>
  </si>
  <si>
    <t>79,42</t>
  </si>
  <si>
    <t>ASSENTAMENTO DE TUBO DE PEAD CORRUGADO DE DUPLA PAREDE PARA REDE COLETORA DE ESGOTO, DN 250 MM, JUNTA ELÁSTICA INTEGRADA, INSTALADO EM LOCAL COM NÍVEL BAIXO DE INTERFERÊNCIAS (NÃO INCLUI FORNECIMENTO). AF_06/2016</t>
  </si>
  <si>
    <t>0,58</t>
  </si>
  <si>
    <t>TUBO DE PEAD CORRUGADO DE DUPLA PAREDE PARA REDE COLETORA DE ESGOTO, DN 300 MM, JUNTA ELÁSTICA INTEGRADA, INSTALADO EM LOCAL COM NÍVEL BAIXO DE INTERFERÊNCIAS - FORNECIMENTO E ASSENTAMENTO. AF_06/2016</t>
  </si>
  <si>
    <t>94,23</t>
  </si>
  <si>
    <t>ASSENTAMENTO DE TUBO DE PEAD CORRUGADO DE DUPLA PAREDE PARA REDE COLETORA DE ESGOTO, DN 300 MM, JUNTA ELÁSTICA INTEGRADA, INSTALADO EM LOCAL COM NÍVEL BAIXO DE INTERFERÊNCIAS (NÃO INCLUI FORNECIMENTO). AF_06/2016</t>
  </si>
  <si>
    <t>1,03</t>
  </si>
  <si>
    <t>TUBO DE PEAD CORRUGADO DE DUPLA PAREDE PARA REDE COLETORA DE ESGOTO, DN 750 MM, JUNTA ELÁSTICA INTEGRADA, INSTALADO EM LOCAL COM NÍVEL BAIXO DE INTERFERÊNCIAS - FORNECIMENTO E ASSENTAMENTO. AF_06/2016</t>
  </si>
  <si>
    <t>555,42</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</si>
  <si>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</si>
  <si>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</si>
  <si>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17,84</t>
  </si>
  <si>
    <t>TUBO DE PEAD CORRUGADO DE DUPLA PAREDE PARA REDE COLETORA DE ESGOTO, DN 1000 MM, JUNTA ELÁSTICA INTEGRADA, INSTALADO EM LOCAL COM NÍVEL BAIXO DE INTERFERÊNCIAS - FORNECIMENTO E ASSENTAMENTO. AF_06/2016</t>
  </si>
  <si>
    <t>740,91</t>
  </si>
  <si>
    <t>ASSENTAMENTO DE TUBO DE PEAD CORRUGADO DE DUPLA PAREDE PARA REDE COLETORA DE ESGOTO, DN 1000 MM, JUNTA ELÁSTICA INTEGRADA, INSTALADO EM LOCAL COM NÍVEL BAIXO DE INTERFERÊNCIAS (NÃO INCLUI FORNECIMENTO). AF_06/2016</t>
  </si>
  <si>
    <t>21,85</t>
  </si>
  <si>
    <t>TUBO DE PEAD CORRUGADO DE DUPLA PAREDE PARA REDE COLETORA DE ESGOTO, DN 1200 MM, JUNTA ELÁSTICA INTEGRADA, INSTALADO EM LOCAL COM NÍVEL BAIXO DE INTERFERÊNCIAS - FORNECIMENTO E ASSENTAMENTO. AF_06/2016</t>
  </si>
  <si>
    <t>1.152,73</t>
  </si>
  <si>
    <t>ASSENTAMENTO DE TUBO DE PEAD CORRUGADO DE DUPLA PAREDE PARA REDE COLETORA DE ESGOTO, DN 1200 MM, JUNTA ELÁSTICA INTEGRADA, INSTALADO EM LOCAL COM NÍVEL BAIXO DE INTERFERÊNCIAS (NÃO INCLUI FORNECIMENTO). AF_06/2016</t>
  </si>
  <si>
    <t>25,92</t>
  </si>
  <si>
    <t>ASSENTAMENTO DE TUBO DE PEAD CORRUGADO DE DUPLA PAREDE PARA REDE COLETORA DE ESGOTO, DN 1500 MM, JUNTA ELÁSTICA INTEGRADA, INSTALADO EM LOCAL COM NÍVEL BAIXO DE INTERFERÊNCIAS (NÃO INCLUI FORNECIMENTO). AF_06/2016</t>
  </si>
  <si>
    <t>34,18</t>
  </si>
  <si>
    <t>TUBO DE PEAD CORRUGADO DE DUPLA PAREDE PARA REDE COLETORA DE ESGOTO, DN 250 MM, JUNTA ELÁSTICA INTEGRADA, INSTALADO EM LOCAL COM NÍVEL ALTO DE INTERFERÊNCIAS - FORNECIMENTO E ASSENTAMENTO. AF_06/2016</t>
  </si>
  <si>
    <t>79,60</t>
  </si>
  <si>
    <t>ASSENTAMENTO DE TUBO DE PEAD CORRUGADO DE DUPLA PAREDE PARA REDE COLETORA DE ESGOTO, DN 250 MM, JUNTA ELÁSTICA INTEGRADA, INSTALADO EM LOCAL COM NÍVEL ALTO DE INTERFERÊNCIAS (NÃO INCLUI FORNECIMENTO). AF_06/2016</t>
  </si>
  <si>
    <t>0,76</t>
  </si>
  <si>
    <t>TUBO DE PEAD CORRUGADO DE DUPLA PAREDE PARA REDE COLETORA DE ESGOTO, DN 300 MM, JUNTA ELÁSTICA INTEGRADA, INSTALADO EM LOCAL COM NÍVEL ALTO DE INTERFERÊNCIAS - FORNECIMENTO E ASSENTAMENTO. AF_06/2016</t>
  </si>
  <si>
    <t>94,51</t>
  </si>
  <si>
    <t>ASSENTAMENTO DE TUBO DE PEAD CORRUGADO DE DUPLA PAREDE PARA REDE COLETORA DE ESGOTO, DN 300 MM, JUNTA ELÁSTICA INTEGRADA, INSTALADO EM LOCAL COM NÍVEL ALTO DE INTERFERÊNCIAS (NÃO INCLUI FORNECIMENTO). AF_06/2016</t>
  </si>
  <si>
    <t>1,31</t>
  </si>
  <si>
    <t>TUBO DE PEAD CORRUGADO DE DUPLA PAREDE PARA REDE COLETORA DE ESGOTO, DN 750 MM, JUNTA ELÁSTICA INTEGRADA, INSTALADO EM LOCAL COM NÍVEL ALTO DE INTERFERÊNCIAS - FORNECIMENTO E ASSENTAMENTO. AF_06/2016</t>
  </si>
  <si>
    <t>557,87</t>
  </si>
  <si>
    <t>ASSENTAMENTO DE TUBO DE PEAD CORRUGADO DE DUPLA PAREDE PARA REDE COLETORA DE ESGOTO, DN 750 MM, JUNTA ELÁSTICA INTEGRADA, INSTALADO EM LOCAL COM NÍVEL ALTO DE INTERFERÊNCIAS (NÃO INCLUI FORNECIMENTO). AF_06/2016</t>
  </si>
  <si>
    <t>17,65</t>
  </si>
  <si>
    <t>ASSENTAMENTO DE TUBO DE PEAD CORRUGADO DE DUPLA PAREDE PARA REDE COLETORA DE ESGOTO, DN 900 MM, JUNTA ELÁSTICA INTEGRADA, INSTALADO EM LOCAL COM NÍVEL ALTO DE INTERFERÊNCIAS (NÃO INCLUI FORNECIMENTO). AF_06/2016</t>
  </si>
  <si>
    <t>20,50</t>
  </si>
  <si>
    <t>TUBO DE PEAD CORRUGADO DE DUPLA PAREDE PARA REDE COLETORA DE ESGOTO, DN 1000 MM, JUNTA ELÁSTICA INTEGRADA, INSTALADO EM LOCAL COM NÍVEL ALTO DE INTERFERÊNCIAS - FORNECIMENTO E ASSENTAMENTO. AF_06/2016</t>
  </si>
  <si>
    <t>743,84</t>
  </si>
  <si>
    <t>ASSENTAMENTO DE TUBO DE PEAD CORRUGADO DE DUPLA PAREDE PARA REDE COLETORA DE ESGOTO, DN 1000 MM, JUNTA ELÁSTICA INTEGRADA, INSTALADO EM LOCAL COM NÍVEL ALTO DE INTERFERÊNCIAS (NÃO INCLUI FORNECIMENTO). AF_06/2016</t>
  </si>
  <si>
    <t>24,78</t>
  </si>
  <si>
    <t>TUBO DE PEAD CORRUGADO DE DUPLA PAREDE PARA REDE COLETORA DE ESGOTO, DN 1200 MM, JUNTA ELÁSTICA INTEGRADA, INSTALADO EM LOCAL COM NÍVEL ALTO DE INTERFERÊNCIAS - FORNECIMENTO E ASSENTAMENTO. AF_06/2016</t>
  </si>
  <si>
    <t>1.155,86</t>
  </si>
  <si>
    <t>ASSENTAMENTO DE TUBO DE PEAD CORRUGADO DE DUPLA PAREDE PARA REDE COLETORA DE ESGOTO, DN 1200 MM, JUNTA ELÁSTICA INTEGRADA, INSTALADO EM LOCAL COM NÍVEL ALTO DE INTERFERÊNCIAS (NÃO INCLUI FORNECIMENTO). AF_06/2016</t>
  </si>
  <si>
    <t>29,05</t>
  </si>
  <si>
    <t>ASSENTAMENTO DE TUBO DE PEAD CORRUGADO DE DUPLA PAREDE PARA REDE COLETORA DE ESGOTO, DN 1500 MM, JUNTA ELÁSTICA INTEGRADA, INSTALADO EM LOCAL COM NÍVEL ALTO DE INTERFERÊNCIAS (NÃO INCLUI FORNECIMENTO). AF_06/2016</t>
  </si>
  <si>
    <t>37,61</t>
  </si>
  <si>
    <t>ASSENTAMENTO DE TUBO DE PVC PBA PARA REDE DE ÁGUA, DN 50 MM, JUNTA ELÁSTICA INTEGRADA, INSTALADO EM LOCAL COM NÍVEL ALTO DE INTERFERÊNCIAS (NÃO INCLUI FORNECIMENTO). AF_11/2017</t>
  </si>
  <si>
    <t>1,32</t>
  </si>
  <si>
    <t>ASSENTAMENTO DE TUBO DE PVC PBA PARA REDE DE ÁGUA, DN 75 MM, JUNTA ELÁSTICA INTEGRADA, INSTALADO EM LOCAL COM NÍVEL ALTO DE INTERFERÊNCIAS (NÃO INCLUI FORNECIMENTO). AF_11/2017</t>
  </si>
  <si>
    <t>1,83</t>
  </si>
  <si>
    <t>ASSENTAMENTO DE TUBO DE PVC PBA PARA REDE DE ÁGUA, DN 100 MM, JUNTA ELÁSTICA INTEGRADA, INSTALADO EM LOCAL COM NÍVEL ALTO DE INTERFERÊNCIAS (NÃO INCLUI FORNECIMENTO). AF_11/2017</t>
  </si>
  <si>
    <t>2,33</t>
  </si>
  <si>
    <t>ASSENTAMENTO DE TUBO DE PVC PBA PARA REDE DE ÁGUA, DN 50 MM, JUNTA ELÁSTICA INTEGRADA, INSTALADO EM LOCAL COM NÍVEL BAIXO DE INTERFERÊNCIAS (NÃO INCLUI FORNECIMENTO). AF_11/2017</t>
  </si>
  <si>
    <t>0,57</t>
  </si>
  <si>
    <t>ASSENTAMENTO DE TUBO DE PVC PBA PARA REDE DE ÁGUA, DN 75 MM, JUNTA ELÁSTICA INTEGRADA, INSTALADO EM LOCAL COM NÍVEL BAIXO DE INTERFERÊNCIAS (NÃO INCLUI FORNECIMENTO). AF_11/2017</t>
  </si>
  <si>
    <t>0,82</t>
  </si>
  <si>
    <t>ASSENTAMENTO DE TUBO DE PVC PBA PARA REDE DE ÁGUA, DN 100 MM, JUNTA ELÁSTICA INTEGRADA, INSTALADO EM LOCAL COM NÍVEL BAIXO DE INTERFERÊNCIAS (NÃO INCLUI FORNECIMENTO). AF_11/2017</t>
  </si>
  <si>
    <t>1,04</t>
  </si>
  <si>
    <t>FORNEC E/OU ASSENT DE TUBO DE CONCRETO COM JUNTA ELASTICA</t>
  </si>
  <si>
    <t>0051</t>
  </si>
  <si>
    <t>TUBO DE CONCRETO PARA REDES COLETORAS DE ESGOTO SANITÁRIO, DIÂMETRO DE 300 MM, JUNTA ELÁSTICA, INSTALADO EM LOCAL COM BAIXO NÍVEL DE INTERFERÊNCIAS - FORNECIMENTO E ASSENTAMENTO. AF_12/2015</t>
  </si>
  <si>
    <t>98,97</t>
  </si>
  <si>
    <t>ASSENTAMENTO DE TUBO DE CONCRETO PARA REDES COLETORAS DE ESGOTO SANITÁRIO, DIÂMETRO DE 300 MM, JUNTA ELÁSTICA, INSTALADO EM LOCAL COM BAIXO NÍVEL DE INTERFERÊNCIAS (NÃO INCLUI FORNECIMENTO). AF_12/2015</t>
  </si>
  <si>
    <t>5,46</t>
  </si>
  <si>
    <t>TUBO DE CONCRETO PARA REDES COLETORAS DE ESGOTO SANITÁRIO, DIÂMETRO DE 400 MM, JUNTA ELÁSTICA, INSTALADO EM LOCAL COM BAIXO NÍVEL DE INTERFERÊNCIAS - FORNECIMENTO E ASSENTAMENTO. AF_12/2015</t>
  </si>
  <si>
    <t>130,16</t>
  </si>
  <si>
    <t>ASSENTAMENTO DE TUBO DE CONCRETO PARA REDES COLETORAS DE ESGOTO SANITÁRIO, DIÂMETRO DE 400 MM, JUNTA ELÁSTICA, INSTALADO EM LOCAL COM BAIXO NÍVEL DE INTERFERÊNCIAS (NÃO INCLUI FORNECIMENTO). AF_12/2015</t>
  </si>
  <si>
    <t>6,99</t>
  </si>
  <si>
    <t>TUBO DE CONCRETO PARA REDES COLETORAS DE ESGOTO SANITÁRIO, DIÂMETRO DE 500 MM, JUNTA ELÁSTICA, INSTALADO EM LOCAL COM BAIXO NÍVEL DE INTERFERÊNCIAS - FORNECIMENTO E ASSENTAMENTO. AF_12/2015</t>
  </si>
  <si>
    <t>164,00</t>
  </si>
  <si>
    <t>ASSENTAMENTO DE TUBO DE CONCRETO PARA REDES COLETORAS DE ESGOTO SANITÁRIO, DIÂMETRO DE 500 MM, JUNTA ELÁSTICA, INSTALADO EM LOCAL COM BAIXO NÍVEL DE INTERFERÊNCIAS (NÃO INCLUI FORNECIMENTO). AF_12/2015</t>
  </si>
  <si>
    <t>8,39</t>
  </si>
  <si>
    <t>TUBO DE CONCRETO PARA REDES COLETORAS DE ESGOTO SANITÁRIO, DIÂMETRO DE 600 MM, JUNTA ELÁSTICA, INSTALADO EM LOCAL COM BAIXO NÍVEL DE INTERFERÊNCIAS - FORNECIMENTO E ASSENTAMENTO. AF_12/2015</t>
  </si>
  <si>
    <t>215,02</t>
  </si>
  <si>
    <t>ASSENTAMENTO DE TUBO DE CONCRETO PARA REDES COLETORAS DE ESGOTO SANITÁRIO, DIÂMETRO DE 600 MM, JUNTA ELÁSTICA, INSTALADO EM LOCAL COM BAIXO NÍVEL DE INTERFERÊNCIAS (NÃO INCLUI FORNECIMENTO). AF_12/2015</t>
  </si>
  <si>
    <t>9,94</t>
  </si>
  <si>
    <t>TUBO DE CONCRETO PARA REDES COLETORAS DE ESGOTO SANITÁRIO, DIÂMETRO DE 700 MM, JUNTA ELÁSTICA, INSTALADO EM LOCAL COM BAIXO NÍVEL DE INTERFERÊNCIAS - FORNECIMENTO E ASSENTAMENTO. AF_12/2015</t>
  </si>
  <si>
    <t>243,43</t>
  </si>
  <si>
    <t>ASSENTAMENTO DE TUBO DE CONCRETO PARA REDES COLETORAS DE ESGOTO SANITÁRIO, DIÂMETRO DE 700 MM, JUNTA ELÁSTICA, INSTALADO EM LOCAL COM BAIXO NÍVEL DE INTERFERÊNCIAS (NÃO INCLUI FORNECIMENTO). AF_12/2015</t>
  </si>
  <si>
    <t>11,35</t>
  </si>
  <si>
    <t>ASSENTAMENTO DE TUBO DE CONCRETO PARA REDES COLETORAS DE ESGOTO SANITÁRIO, DIÂMETRO DE 800 MM, JUNTA ELÁSTICA, INSTALADO EM LOCAL COM BAIXO NÍVEL DE INTERFERÊNCIAS (NÃO INCLUI FORNECIMENTO). AF_12/2015</t>
  </si>
  <si>
    <t>12,91</t>
  </si>
  <si>
    <t>ASSENTAMENTO DE TUBO DE CONCRETO PARA REDES COLETORAS DE ESGOTO SANITÁRIO, DIÂMETRO DE 900 MM, JUNTA ELÁSTICA, INSTALADO EM LOCAL COM BAIXO NÍVEL DE INTERFERÊNCIAS (NÃO INCLUI FORNECIMENTO). AF_12/2015</t>
  </si>
  <si>
    <t>14,30</t>
  </si>
  <si>
    <t>TUBO DE CONCRETO PARA REDES COLETORAS DE ESGOTO SANITÁRIO, DIÂMETRO DE 1000 MM, JUNTA ELÁSTICA, INSTALADO EM LOCAL COM BAIXO NÍVEL DE INTERFERÊNCIAS - FORNECIMENTO E ASSENTAMENTO. AF_12/2015</t>
  </si>
  <si>
    <t>423,86</t>
  </si>
  <si>
    <t>ASSENTAMENTO DE TUBO DE CONCRETO PARA REDES COLETORAS DE ESGOTO SANITÁRIO, DIÂMETRO DE 1000 MM, JUNTA ELÁSTICA, INSTALADO EM LOCAL COM BAIXO NÍVEL DE INTERFERÊNCIAS (NÃO INCLUI FORNECIMENTO). AF_12/2015</t>
  </si>
  <si>
    <t>15,86</t>
  </si>
  <si>
    <t>TUBO DE CONCRETO PARA REDES COLETORAS DE ESGOTO SANITÁRIO, DIÂMETRO DE 300 MM, JUNTA ELÁSTICA, INSTALADO EM LOCAL COM ALTO NÍVEL DE INTERFERÊNCIAS - FORNECIMENTO E ASSENTAMENTO. AF_12/2015</t>
  </si>
  <si>
    <t>103,95</t>
  </si>
  <si>
    <t>ASSENTAMENTO DE TUBO DE CONCRETO PARA REDES COLETORAS DE ESGOTO SANITÁRIO, DIÂMETRO DE 300 MM, JUNTA ELÁSTICA, INSTALADO EM LOCAL COM ALTO NÍVEL DE INTERFERÊNCIAS (NÃO INCLUI FORNECIMENTO). AF_12/2015</t>
  </si>
  <si>
    <t>10,35</t>
  </si>
  <si>
    <t>TUBO DE CONCRETO PARA REDES COLETORAS DE ESGOTO SANITÁRIO, DIÂMETRO DE 400 MM, JUNTA ELÁSTICA, INSTALADO EM LOCAL COM ALTO NÍVEL DE INTERFERÊNCIAS - FORNECIMENTO E ASSENTAMENTO. AF_12/2015</t>
  </si>
  <si>
    <t>136,36</t>
  </si>
  <si>
    <t>ASSENTAMENTO DE TUBO DE CONCRETO PARA REDES COLETORAS DE ESGOTO SANITÁRIO, DIÂMETRO DE 400 MM, JUNTA ELÁSTICA, INSTALADO EM LOCAL COM ALTO NÍVEL DE INTERFERÊNCIAS (NÃO INCLUI FORNECIMENTO). AF_12/2015</t>
  </si>
  <si>
    <t>13,08</t>
  </si>
  <si>
    <t>TUBO DE CONCRETO PARA REDES COLETORAS DE ESGOTO SANITÁRIO, DIÂMETRO DE 500 MM, JUNTA ELÁSTICA, INSTALADO EM LOCAL COM ALTO NÍVEL DE INTERFERÊNCIAS - FORNECIMENTO E ASSENTAMENTO. AF_12/2015</t>
  </si>
  <si>
    <t>171,66</t>
  </si>
  <si>
    <t>ASSENTAMENTO DE TUBO DE CONCRETO PARA REDES COLETORAS DE ESGOTO SANITÁRIO, DIÂMETRO DE 500 MM, JUNTA ELÁSTICA, INSTALADO EM LOCAL COM ALTO NÍVEL DE INTERFERÊNCIAS (NÃO INCLUI FORNECIMENTO). AF_12/2015</t>
  </si>
  <si>
    <t>15,92</t>
  </si>
  <si>
    <t>TUBO DE CONCRETO PARA REDES COLETORAS DE ESGOTO SANITÁRIO, DIÂMETRO DE 600 MM, JUNTA ELÁSTICA, INSTALADO EM LOCAL COM ALTO NÍVEL DE INTERFERÊNCIAS - FORNECIMENTO E ASSENTAMENTO. AF_12/2015</t>
  </si>
  <si>
    <t>224,02</t>
  </si>
  <si>
    <t>ASSENTAMENTO DE TUBO DE CONCRETO PARA REDES COLETORAS DE ESGOTO SANITÁRIO, DIÂMETRO DE 600 MM, JUNTA ELÁSTICA, INSTALADO EM LOCAL COM ALTO NÍVEL DE INTERFERÊNCIAS (NÃO INCLUI FORNECIMENTO). AF_12/2015</t>
  </si>
  <si>
    <t>18,78</t>
  </si>
  <si>
    <t>TUBO DE CONCRETO PARA REDES COLETORAS DE ESGOTO SANITÁRIO, DIÂMETRO DE 700 MM, JUNTA ELÁSTICA, INSTALADO EM LOCAL COM ALTO NÍVEL DE INTERFERÊNCIAS - FORNECIMENTO E ASSENTAMENTO. AF_12/2015</t>
  </si>
  <si>
    <t>253,76</t>
  </si>
  <si>
    <t>ASSENTAMENTO DE TUBO DE CONCRETO PARA REDES COLETORAS DE ESGOTO SANITÁRIO, DIÂMETRO DE 700 MM, JUNTA ELÁSTICA, INSTALADO EM LOCAL COM ALTO NÍVEL DE INTERFERÊNCIAS (NÃO INCLUI FORNECIMENTO). AF_12/2015</t>
  </si>
  <si>
    <t>21,49</t>
  </si>
  <si>
    <t>ASSENTAMENTO DE TUBO DE CONCRETO PARA REDES COLETORAS DE ESGOTO SANITÁRIO, DIÂMETRO DE 800 MM, JUNTA ELÁSTICA, INSTALADO EM LOCAL COM ALTO NÍVEL DE INTERFERÊNCIAS (NÃO INCLUI FORNECIMENTO). AF_12/2015</t>
  </si>
  <si>
    <t>24,40</t>
  </si>
  <si>
    <t>ASSENTAMENTO DE TUBO DE CONCRETO PARA REDES COLETORAS DE ESGOTO SANITÁRIO, DIÂMETRO DE 900 MM, JUNTA ELÁSTICA, INSTALADO EM LOCAL COM ALTO NÍVEL DE INTERFERÊNCIAS (NÃO INCLUI FORNECIMENTO). AF_12/2015</t>
  </si>
  <si>
    <t>27,23</t>
  </si>
  <si>
    <t>TUBO DE CONCRETO PARA REDES COLETORAS DE ESGOTO SANITÁRIO, DIÂMETRO DE 1000 MM, JUNTA ELÁSTICA, INSTALADO EM LOCAL COM ALTO NÍVEL DE INTERFERÊNCIAS - FORNECIMENTO E ASSENTAMENTO. AF_12/2015</t>
  </si>
  <si>
    <t>438,33</t>
  </si>
  <si>
    <t>ASSENTAMENTO DE TUBO DE CONCRETO PARA REDES COLETORAS DE ESGOTO SANITÁRIO, DIÂMETRO DE 1000 MM, JUNTA ELÁSTICA, INSTALADO EM LOCAL COM ALTO NÍVEL DE INTERFERÊNCIAS (NÃO INCLUI FORNECIMENTO). AF_12/2015</t>
  </si>
  <si>
    <t>30,07</t>
  </si>
  <si>
    <t>FORNEC E/OU ASSENT DE TUBO DE CONCRETO COM JUNTA ARGAMASSADA</t>
  </si>
  <si>
    <t>0052</t>
  </si>
  <si>
    <t>TUBO DE CONCRETO PARA REDES COLETORAS DE ÁGUAS PLUVIAIS, DIÂMETRO DE 400 MM, JUNTA RÍGIDA, INSTALADO EM LOCAL COM BAIXO NÍVEL DE INTERFERÊNCIAS - FORNECIMENTO E ASSENTAMENTO. AF_12/2015</t>
  </si>
  <si>
    <t>83,49</t>
  </si>
  <si>
    <t>TUBO DE CONCRETO PARA REDES COLETORAS DE ÁGUAS PLUVIAIS, DIÂMETRO DE 500 MM, JUNTA RÍGIDA, INSTALADO EM LOCAL COM BAIXO NÍVEL DE INTERFERÊNCIAS - FORNECIMENTO E ASSENTAMENTO. AF_12/2015</t>
  </si>
  <si>
    <t>106,97</t>
  </si>
  <si>
    <t>TUBO DE CONCRETO PARA REDES COLETORAS DE ÁGUAS PLUVIAIS, DIÂMETRO DE 600 MM, JUNTA RÍGIDA, INSTALADO EM LOCAL COM BAIXO NÍVEL DE INTERFERÊNCIAS - FORNECIMENTO E ASSENTAMENTO. AF_12/2015</t>
  </si>
  <si>
    <t>136,40</t>
  </si>
  <si>
    <t>TUBO DE CONCRETO PARA REDES COLETORAS DE ÁGUAS PLUVIAIS, DIÂMETRO DE 700 MM, JUNTA RÍGIDA, INSTALADO EM LOCAL COM BAIXO NÍVEL DE INTERFERÊNCIAS - FORNECIMENTO E ASSENTAMENTO. AF_12/2015</t>
  </si>
  <si>
    <t>180,20</t>
  </si>
  <si>
    <t>TUBO DE CONCRETO PARA REDES COLETORAS DE ÁGUAS PLUVIAIS, DIÂMETRO DE 800 MM, JUNTA RÍGIDA, INSTALADO EM LOCAL COM BAIXO NÍVEL DE INTERFERÊNCIAS - FORNECIMENTO E ASSENTAMENTO. AF_12/2015</t>
  </si>
  <si>
    <t>205,66</t>
  </si>
  <si>
    <t>TUBO DE CONCRETO PARA REDES COLETORAS DE ÁGUAS PLUVIAIS, DIÂMETRO DE 900 MM, JUNTA RÍGIDA, INSTALADO EM LOCAL COM BAIXO NÍVEL DE INTERFERÊNCIAS - FORNECIMENTO E ASSENTAMENTO. AF_12/2015</t>
  </si>
  <si>
    <t>248,27</t>
  </si>
  <si>
    <t>278,22</t>
  </si>
  <si>
    <t>TUBO DE CONCRETO PARA REDES COLETORAS DE ÁGUAS PLUVIAIS, DIÂMETRO DE 400 MM, JUNTA RÍGIDA, INSTALADO EM LOCAL COM ALTO NÍVEL DE INTERFERÊNCIAS - FORNECIMENTO E ASSENTAMENTO. AF_12/2015</t>
  </si>
  <si>
    <t>89,57</t>
  </si>
  <si>
    <t>TUBO DE CONCRETO PARA REDES COLETORAS DE ÁGUAS PLUVIAIS, DIÂMETRO DE 500 MM, JUNTA RÍGIDA, INSTALADO EM LOCAL COM ALTO NÍVEL DE INTERFERÊNCIAS - FORNECIMENTO E ASSENTAMENTO. AF_12/2015</t>
  </si>
  <si>
    <t>114,51</t>
  </si>
  <si>
    <t>TUBO DE CONCRETO PARA REDES COLETORAS DE ÁGUAS PLUVIAIS, DIÂMETRO DE 600 MM, JUNTA RÍGIDA, INSTALADO EM LOCAL COM ALTO NÍVEL DE INTERFERÊNCIAS - FORNECIMENTO E ASSENTAMENTO. AF_12/2015</t>
  </si>
  <si>
    <t>145,25</t>
  </si>
  <si>
    <t>TUBO DE CONCRETO PARA REDES COLETORAS DE ÁGUAS PLUVIAIS, DIÂMETRO DE 700 MM, JUNTA RÍGIDA, INSTALADO EM LOCAL COM ALTO NÍVEL DE INTERFERÊNCIAS - FORNECIMENTO E ASSENTAMENTO. AF_12/2015</t>
  </si>
  <si>
    <t>190,47</t>
  </si>
  <si>
    <t>TUBO DE CONCRETO PARA REDES COLETORAS DE ÁGUAS PLUVIAIS, DIÂMETRO DE 800 MM, JUNTA RÍGIDA, INSTALADO EM LOCAL COM ALTO NÍVEL DE INTERFERÊNCIAS - FORNECIMENTO E ASSENTAMENTO. AF_12/2015</t>
  </si>
  <si>
    <t>217,14</t>
  </si>
  <si>
    <t>TUBO DE CONCRETO PARA REDES COLETORAS DE ÁGUAS PLUVIAIS, DIÂMETRO DE 900 MM, JUNTA RÍGIDA, INSTALADO EM LOCAL COM ALTO NÍVEL DE INTERFERÊNCIAS - FORNECIMENTO E ASSENTAMENTO. AF_12/2015</t>
  </si>
  <si>
    <t>261,04</t>
  </si>
  <si>
    <t>TUBO DE CONCRETO PARA REDES COLETORAS DE ÁGUAS PLUVIAIS, DIÂMETRO DE 1000 MM, JUNTA RÍGIDA, INSTALADO EM LOCAL COM ALTO NÍVEL DE INTERFERÊNCIAS - FORNECIMENTO E ASSENTAMENTO. AF_12/2015</t>
  </si>
  <si>
    <t>292,49</t>
  </si>
  <si>
    <t>ASSENTAMENTO DE TUBO DE CONCRETO PARA REDES COLETORAS DE ÁGUAS PLUVIAIS, DIÂMETRO DE 300 MM, JUNTA RÍGIDA, INSTALADO EM LOCAL COM BAIXO NÍVEL DE INTERFERÊNCIAS (NÃO INCLUI FORNECIMENTO). AF_12/2015</t>
  </si>
  <si>
    <t>24,66</t>
  </si>
  <si>
    <t>ASSENTAMENTO DE TUBO DE CONCRETO PARA REDES COLETORAS DE ÁGUAS PLUVIAIS, DIÂMETRO DE 400 MM, JUNTA RÍGIDA, INSTALADO EM LOCAL COM BAIXO NÍVEL DE INTERFERÊNCIAS (NÃO INCLUI FORNECIMENTO). AF_12/2015</t>
  </si>
  <si>
    <t>31,61</t>
  </si>
  <si>
    <t>ASSENTAMENTO DE TUBO DE CONCRETO PARA REDES COLETORAS DE ÁGUAS PLUVIAIS, DIÂMETRO DE 500 MM, JUNTA RÍGIDA, INSTALADO EM LOCAL COM BAIXO NÍVEL DE INTERFERÊNCIAS (NÃO INCLUI FORNECIMENTO). AF_12/2015</t>
  </si>
  <si>
    <t>38,46</t>
  </si>
  <si>
    <t>ASSENTAMENTO DE TUBO DE CONCRETO PARA REDES COLETORAS DE ÁGUAS PLUVIAIS, DIÂMETRO DE 600 MM, JUNTA RÍGIDA, INSTALADO EM LOCAL COM BAIXO NÍVEL DE INTERFERÊNCIAS (NÃO INCLUI FORNECIMENTO). AF_12/2015</t>
  </si>
  <si>
    <t>45,76</t>
  </si>
  <si>
    <t>ASSENTAMENTO DE TUBO DE CONCRETO PARA REDES COLETORAS DE ÁGUAS PLUVIAIS, DIÂMETRO DE 700 MM, JUNTA RÍGIDA, INSTALADO EM LOCAL COM BAIXO NÍVEL DE INTERFERÊNCIAS (NÃO INCLUI FORNECIMENTO). AF_12/2015</t>
  </si>
  <si>
    <t>52,98</t>
  </si>
  <si>
    <t>ASSENTAMENTO DE TUBO DE CONCRETO PARA REDES COLETORAS DE ÁGUAS PLUVIAIS, DIÂMETRO DE 800 MM, JUNTA RÍGIDA, INSTALADO EM LOCAL COM BAIXO NÍVEL DE INTERFERÊNCIAS (NÃO INCLUI FORNECIMENTO). AF_12/2015</t>
  </si>
  <si>
    <t>61,39</t>
  </si>
  <si>
    <t>ASSENTAMENTO DE TUBO DE CONCRETO PARA REDES COLETORAS DE ÁGUAS PLUVIAIS, DIÂMETRO DE 900 MM, JUNTA RÍGIDA, INSTALADO EM LOCAL COM BAIXO NÍVEL DE INTERFERÊNCIAS (NÃO INCLUI FORNECIMENTO). AF_12/2015</t>
  </si>
  <si>
    <t>70,16</t>
  </si>
  <si>
    <t>ASSENTAMENTO DE TUBO DE CONCRETO PARA REDES COLETORAS DE ÁGUAS PLUVIAIS, DIÂMETRO DE 1000 MM, JUNTA RÍGIDA, INSTALADO EM LOCAL COM BAIXO NÍVEL DE INTERFERÊNCIAS (NÃO INCLUI FORNECIMENTO). AF_12/2015</t>
  </si>
  <si>
    <t>80,20</t>
  </si>
  <si>
    <t>TUBO DE CONCRETO PARA REDES COLETORAS DE ÁGUAS PLUVIAIS, DIÂMETRO DE 1200 MM, JUNTA RÍGIDA, INSTALADO EM LOCAL COM BAIXO NÍVEL DE INTERFERÊNCIAS - FORNECIMENTO E ASSENTAMENTO. AF_12/2015</t>
  </si>
  <si>
    <t>381,00</t>
  </si>
  <si>
    <t>ASSENTAMENTO DE TUBO DE CONCRETO PARA REDES COLETORAS DE ÁGUAS PLUVIAIS, DIÂMETRO DE 1200 MM, JUNTA RÍGIDA, INSTALADO EM LOCAL COM BAIXO NÍVEL DE INTERFERÊNCIAS (NÃO INCLUI FORNECIMENTO). AF_12/2015</t>
  </si>
  <si>
    <t>100,36</t>
  </si>
  <si>
    <t>TUBO DE CONCRETO PARA REDES COLETORAS DE ÁGUAS PLUVIAIS, DIÂMETRO DE 1500 MM, JUNTA RÍGIDA, INSTALADO EM LOCAL COM BAIXO NÍVEL DE INTERFERÊNCIAS - FORNECIMENTO E ASSENTAMENTO. AF_12/2015</t>
  </si>
  <si>
    <t>552,52</t>
  </si>
  <si>
    <t>ASSENTAMENTO DE TUBO DE CONCRETO PARA REDES COLETORAS DE ÁGUAS PLUVIAIS, DIÂMETRO DE 1500 MM, JUNTA RÍGIDA, INSTALADO EM LOCAL COM BAIXO NÍVEL DE INTERFERÊNCIAS (NÃO INCLUI FORNECIMENTO). AF_12/2015</t>
  </si>
  <si>
    <t>135,09</t>
  </si>
  <si>
    <t>ASSENTAMENTO DE TUBO DE CONCRETO PARA REDES COLETORAS DE ÁGUAS PLUVIAIS, DIÂMETRO DE 300 MM, JUNTA RÍGIDA, INSTALADO EM LOCAL COM ALTO NÍVEL DE INTERFERÊNCIAS (NÃO INCLUI FORNECIMENTO). AF_12/2015</t>
  </si>
  <si>
    <t>29,41</t>
  </si>
  <si>
    <t>ASSENTAMENTO DE TUBO DE CONCRETO PARA REDES COLETORAS DE ÁGUAS PLUVIAIS, DIÂMETRO DE 400 MM, JUNTA RÍGIDA, INSTALADO EM LOCAL COM ALTO NÍVEL DE INTERFERÊNCIAS (NÃO INCLUI FORNECIMENTO). AF_12/2015</t>
  </si>
  <si>
    <t>37,69</t>
  </si>
  <si>
    <t>ASSENTAMENTO DE TUBO DE CONCRETO PARA REDES COLETORAS DE ÁGUAS PLUVIAIS, DIÂMETRO DE 500 MM, JUNTA RÍGIDA, INSTALADO EM LOCAL COM ALTO NÍVEL DE INTERFERÊNCIAS (NÃO INCLUI FORNECIMENTO). AF_12/2015</t>
  </si>
  <si>
    <t>46,00</t>
  </si>
  <si>
    <t>ASSENTAMENTO DE TUBO DE CONCRETO PARA REDES COLETORAS DE ÁGUAS PLUVIAIS, DIÂMETRO DE 600 MM, JUNTA RÍGIDA, INSTALADO EM LOCAL COM ALTO NÍVEL DE INTERFERÊNCIAS (NÃO INCLUI FORNECIMENTO). AF_12/2015</t>
  </si>
  <si>
    <t>54,61</t>
  </si>
  <si>
    <t>ASSENTAMENTO DE TUBO DE CONCRETO PARA REDES COLETORAS DE ÁGUAS PLUVIAIS, DIÂMETRO DE 700 MM, JUNTA RÍGIDA, INSTALADO EM LOCAL COM ALTO NÍVEL DE INTERFERÊNCIAS (NÃO INCLUI FORNECIMENTO). AF_12/2015</t>
  </si>
  <si>
    <t>63,25</t>
  </si>
  <si>
    <t>ASSENTAMENTO DE TUBO DE CONCRETO PARA REDES COLETORAS DE ÁGUAS PLUVIAIS, DIÂMETRO DE 800 MM, JUNTA RÍGIDA, INSTALADO EM LOCAL COM ALTO NÍVEL DE INTERFERÊNCIAS (NÃO INCLUI FORNECIMENTO). AF_12/2015</t>
  </si>
  <si>
    <t>72,87</t>
  </si>
  <si>
    <t>ASSENTAMENTO DE TUBO DE CONCRETO PARA REDES COLETORAS DE ÁGUAS PLUVIAIS, DIÂMETRO DE 900 MM, JUNTA RÍGIDA, INSTALADO EM LOCAL COM ALTO NÍVEL DE INTERFERÊNCIAS (NÃO INCLUI FORNECIMENTO). AF_12/2015</t>
  </si>
  <si>
    <t>82,93</t>
  </si>
  <si>
    <t>ASSENTAMENTO DE TUBO DE CONCRETO PARA REDES COLETORAS DE ÁGUAS PLUVIAIS, DIÂMETRO DE 1000 MM, JUNTA RÍGIDA, INSTALADO EM LOCAL COM ALTO NÍVEL DE INTERFERÊNCIAS (NÃO INCLUI FORNECIMENTO). AF_12/2015</t>
  </si>
  <si>
    <t>94,47</t>
  </si>
  <si>
    <t>TUBO DE CONCRETO PARA REDES COLETORAS DE ÁGUAS PLUVIAIS, DIÂMETRO DE 1200 MM, JUNTA RÍGIDA, INSTALADO EM LOCAL COM ALTO NÍVEL DE INTERFERÊNCIAS - FORNECIMENTO E ASSENTAMENTO. AF_12/2015</t>
  </si>
  <si>
    <t>397,84</t>
  </si>
  <si>
    <t>ASSENTAMENTO DE TUBO DE CONCRETO PARA REDES COLETORAS DE ÁGUAS PLUVIAIS, DIÂMETRO DE 1200 MM, JUNTA RÍGIDA, INSTALADO EM LOCAL COM ALTO NÍVEL DE INTERFERÊNCIAS (NÃO INCLUI FORNECIMENTO). AF_12/2015</t>
  </si>
  <si>
    <t>117,20</t>
  </si>
  <si>
    <t>TUBO DE CONCRETO PARA REDES COLETORAS DE ÁGUAS PLUVIAIS, DIÂMETRO DE 1500 MM, JUNTA RÍGIDA, INSTALADO EM LOCAL COM ALTO NÍVEL DE INTERFERÊNCIAS - FORNECIMENTO E ASSENTAMENTO. AF_12/2015</t>
  </si>
  <si>
    <t>573,22</t>
  </si>
  <si>
    <t>ASSENTAMENTO DE TUBO DE CONCRETO PARA REDES COLETORAS DE ÁGUAS PLUVIAIS, DIÂMETRO DE 1500 MM, JUNTA RÍGIDA, INSTALADO EM LOCAL COM ALTO NÍVEL DE INTERFERÊNCIAS (NÃO INCLUI FORNECIMENTO). AF_12/2015</t>
  </si>
  <si>
    <t>155,79</t>
  </si>
  <si>
    <t>TUBO DE CONCRETO PARA REDES COLETORAS DE ÁGUAS PLUVIAIS, DIÂMETRO DE 300MM, JUNTA RÍGIDA, INSTALADO EM LOCAL COM BAIXO NÍVEL DE INTERFERÊNCIAS - FORNECIMENTO E ASSENTAMENTO. AF_12/2015</t>
  </si>
  <si>
    <t>74,21</t>
  </si>
  <si>
    <t>TUBO DE CONCRETO PARA REDES COLETORAS DE ÁGUAS PLUVIAIS, DIÂMETRO DE 300MM, JUNTA RÍGIDA, INSTALADO EM LOCAL COM ALTO NÍVEL DE INTERFERÊNCIAS - FORNECIMENTO E ASSENTAMENTO. AF_12/2015</t>
  </si>
  <si>
    <t>79,05</t>
  </si>
  <si>
    <t>71,46</t>
  </si>
  <si>
    <t>TUBO DE CONCRETO (SIMPLES) PARA REDES COLETORAS DE ÁGUAS PLUVIAIS, DIÂMETRO DE 400 MM, JUNTA RÍGIDA, INSTALADO EM LOCAL COM BAIXO NÍVEL DE INTERFERÊNCIAS - FORNECIMENTO E ASSENTAMENTO. AF_12/2015</t>
  </si>
  <si>
    <t>93,45</t>
  </si>
  <si>
    <t>127,92</t>
  </si>
  <si>
    <t>TUBO DE CONCRETO (SIMPLES) PARA REDES COLETORAS DE ÁGUAS PLUVIAIS, DIÂMETRO DE 300 MM, JUNTA RÍGIDA, INSTALADO EM LOCAL COM ALTO NÍVEL DE INTERFERÊNCIAS - FORNECIMENTO E ASSENTAMENTO. AF_12/2015</t>
  </si>
  <si>
    <t>76,30</t>
  </si>
  <si>
    <t>TUBO DE CONCRETO (SIMPLES) PARA REDES COLETORAS DE ÁGUAS PLUVIAIS, DIÂMETRO DE 400 MM, JUNTA RÍGIDA, INSTALADO EM LOCAL COM ALTO NÍVEL DE INTERFERÊNCIAS - FORNECIMENTO E ASSENTAMENTO. AF_12/2015</t>
  </si>
  <si>
    <t>99,65</t>
  </si>
  <si>
    <t>TUBO DE CONCRETO (SIMPLES) PARA REDES COLETORAS DE ÁGUAS PLUVIAIS, DIÂMETRO DE 500 MM, JUNTA RÍGIDA, INSTALADO EM LOCAL COM ALTO NÍVEL DE INTERFERÊNCIAS - FORNECIMENTO E ASSENTAMENTO. AF_12/2015</t>
  </si>
  <si>
    <t>135,59</t>
  </si>
  <si>
    <t>FORNEC E/OU ASSENT DE HIDRANTES TAMPOES E PECAS ESPECIAIS</t>
  </si>
  <si>
    <t>0053</t>
  </si>
  <si>
    <t>ASSENTAMENTO DE TAMPAO DE FERRO FUNDIDO 900 MM</t>
  </si>
  <si>
    <t>105,01</t>
  </si>
  <si>
    <t>ASSENTAMENTO DE TAMPAO DE FERRO FUNDIDO 600 MM</t>
  </si>
  <si>
    <t>70,00</t>
  </si>
  <si>
    <t>189,22</t>
  </si>
  <si>
    <t>GRELHA DE FERRO FUNDIDO PARA CANALETA LARG = 20CM, FORNECIMENTO E ASSENTAMENTO</t>
  </si>
  <si>
    <t>133,29</t>
  </si>
  <si>
    <t>GRELHA DE FERRO FUNDIDO PARA CANALETA LARG = 15CM, FORNECIMENTO E ASSENTAMENTO</t>
  </si>
  <si>
    <t>105,32</t>
  </si>
  <si>
    <t>TAMPAO FOFO ARTICULADO, CLASSE B125 CARGA MAX 12,5 T, REDONDO TAMPA 600 MM, REDE PLUVIAL/ESGOTO, P = CHAMINE CX AREIA / POCO VISITA ASSENTADO COM ARG CIM/AREIA 1:4, FORNECIMENTO E ASSENTAMENTO</t>
  </si>
  <si>
    <t>368,94</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</si>
  <si>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</si>
  <si>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</si>
  <si>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ATRIBUÍDO SÃO PAULO</t>
  </si>
  <si>
    <t>0,89</t>
  </si>
  <si>
    <t>ASSENTAMENTO DE PECAS, CONEXOES, APARELHOS E ACESSORIOS DE FERRO FUNDIDO DUCTIL, JUNTA ELASTICA, MECANICA OU FLANGEADA, COM DIAMETROS DE 700 A 1200 MM.</t>
  </si>
  <si>
    <t>0,64</t>
  </si>
  <si>
    <t>FORNEC E/OU ASSENT DE TUBO PVC DEFOFO COM JUNTA ELASTICA</t>
  </si>
  <si>
    <t>0230</t>
  </si>
  <si>
    <t>ASSENTAMENTO DE TUBO DE PVC DEFOFO OU PRFV OU RPVC PARA REDE DE ÁGUA, DN 150 MM, JUNTA ELÁSTICA INTEGRADA, INSTALADO EM LOCAL COM NÍVEL ALTO DE INTERFERÊNCIAS (NÃO INCLUI FORNECIMENTO). AF_11/2017</t>
  </si>
  <si>
    <t>3,34</t>
  </si>
  <si>
    <t>ASSENTAMENTO DE TUBO DE PVC DEFOFO OU PRFV OU RPVC PARA REDE DE ÁGUA, DN 200 MM, JUNTA ELÁSTICA INTEGRADA, INSTALADO EM LOCAL COM NÍVEL ALTO DE INTERFERÊNCIAS (NÃO INCLUI FORNECIMENTO). AF_11/2017</t>
  </si>
  <si>
    <t>6,59</t>
  </si>
  <si>
    <t>ASSENTAMENTO DE TUBO DE PVC DEFOFO OU PRFV OU RPVC PARA REDE DE ÁGUA, DN 250 MM, JUNTA ELÁSTICA INTEGRADA, INSTALADO EM LOCAL COM NÍVEL ALTO DE INTERFERÊNCIAS (NÃO INCLUI FORNECIMENTO). AF_11/2017</t>
  </si>
  <si>
    <t>8,10</t>
  </si>
  <si>
    <t>ASSENTAMENTO DE TUBO DE PVC DEFOFO OU PRFV OU RPVC PARA REDE DE ÁGUA, DN 300 MM, JUNTA ELÁSTICA INTEGRADA, INSTALADO EM LOCAL COM NÍVEL ALTO DE INTERFERÊNCIAS (NÃO INCLUI FORNECIMENTO). AF_11/2017</t>
  </si>
  <si>
    <t>9,62</t>
  </si>
  <si>
    <t>ASSENTAMENTO DE TUBO DE PVC DEFOFO OU PRFV OU RPVC PARA REDE DE ÁGUA, DN 350 MM, JUNTA ELÁSTICA INTEGRADA, INSTALADO EM LOCAL COM NÍVEL ALTO DE INTERFERÊNCIAS (NÃO INCLUI FORNECIMENTO). AF_11/2017</t>
  </si>
  <si>
    <t>11,12</t>
  </si>
  <si>
    <t>ASSENTAMENTO DE TUBO DE PVC DEFOFO OU PRFV OU RPVC PARA REDE DE ÁGUA, DN 400 MM, JUNTA ELÁSTICA INTEGRADA, INSTALADO EM LOCAL COM NÍVEL ALTO DE INTERFERÊNCIAS (NÃO INCLUI FORNECIMENTO). AF_11/2017</t>
  </si>
  <si>
    <t>12,63</t>
  </si>
  <si>
    <t>ASSENTAMENTO DE TUBO DE PVC DEFOFO OU PRFV OU RPVC PARA REDE DE ÁGUA, DN 500 MM, JUNTA ELÁSTICA INTEGRADA, INSTALADO EM LOCAL COM NÍVEL ALTO DE INTERFERÊNCIAS (NÃO INCLUI FORNECIMENTO). AF_11/2017</t>
  </si>
  <si>
    <t>15,66</t>
  </si>
  <si>
    <t>ASSENTAMENTO DE TUBO DE PVC DEFOFO OU PRFV OU RPVC PARA REDE DE ÁGUA, DN 150 MM, JUNTA ELÁSTICA INTEGRADA, INSTALADO EM LOCAL COM NÍVEL BAIXO DE INTERFERÊNCIAS (NÃO INCLUI FORNECIMENTO). AF_11/2017</t>
  </si>
  <si>
    <t>1,50</t>
  </si>
  <si>
    <t>ASSENTAMENTO DE TUBO DE PVC DEFOFO OU PRFV OU RPVC PARA REDE DE ÁGUA, DN 200 MM, JUNTA ELÁSTICA INTEGRADA, INSTALADO EM LOCAL COM NÍVEL BAIXO DE INTERFERÊNCIAS (NÃO INCLUI FORNECIMENTO). AF_11/2017</t>
  </si>
  <si>
    <t>3,29</t>
  </si>
  <si>
    <t>ASSENTAMENTO DE TUBO DE PVC DEFOFO OU PRFV OU RPVC PARA REDE DE ÁGUA, DN 250 MM, JUNTA ELÁSTICA INTEGRADA, INSTALADO EM LOCAL COM NÍVEL BAIXO DE INTERFERÊNCIAS (NÃO INCLUI FORNECIMENTO). AF_11/2017</t>
  </si>
  <si>
    <t>4,05</t>
  </si>
  <si>
    <t>ASSENTAMENTO DE TUBO DE PVC DEFOFO OU PRFV OU RPVC PARA REDE DE ÁGUA, DN 300 MM, JUNTA ELÁSTICA INTEGRADA, INSTALADO EM LOCAL COM NÍVEL BAIXO DE INTERFERÊNCIAS (NÃO INCLUI FORNECIMENTO). AF_11/2017</t>
  </si>
  <si>
    <t>4,82</t>
  </si>
  <si>
    <t>ASSENTAMENTO DE TUBO DE PVC DEFOFO OU PRFV OU RPVC PARA REDE DE ÁGUA, DN 350 MM, JUNTA ELÁSTICA INTEGRADA, INSTALADO EM LOCAL COM NÍVEL BAIXO DE INTERFERÊNCIAS (NÃO INCLUI FORNECIMENTO). AF_11/2017</t>
  </si>
  <si>
    <t>5,57</t>
  </si>
  <si>
    <t>ASSENTAMENTO DE TUBO DE PVC DEFOFO OU PRFV OU RPVC PARA REDE DE ÁGUA, DN 400 MM, JUNTA ELÁSTICA INTEGRADA, INSTALADO EM LOCAL COM NÍVEL BAIXO DE INTERFERÊNCIAS (NÃO INCLUI FORNECIMENTO). AF_11/2017</t>
  </si>
  <si>
    <t>6,34</t>
  </si>
  <si>
    <t>ASSENTAMENTO DE TUBO DE PVC DEFOFO OU PRFV OU RPVC PARA REDE DE ÁGUA, DN 500 MM, JUNTA ELÁSTICA INTEGRADA, INSTALADO EM LOCAL COM NÍVEL BAIXO DE INTERFERÊNCIAS (NÃO INCLUI FORNECIMENTO). AF_11/2017</t>
  </si>
  <si>
    <t>7,86</t>
  </si>
  <si>
    <t>FORNEC E/OU ASSENT DE CONEXOES DIVERSAS</t>
  </si>
  <si>
    <t>0253</t>
  </si>
  <si>
    <t>TE PVC PARA COLETOR ESGOTO, EB644, D=100MM, COM JUNTA ELASTICA.</t>
  </si>
  <si>
    <t>60,87</t>
  </si>
  <si>
    <t>CURVA PARA REDE COLETOR ESGOTO, EB 644, 90GR, DN=200MM, COM JUNTA ELASTICA</t>
  </si>
  <si>
    <t>235,66</t>
  </si>
  <si>
    <t>CURVA PVC PARA REDE COLETOR ESGOTO, EB-644, 45 GR, 200 MM, COM JUNTA ELASTICA.</t>
  </si>
  <si>
    <t>196,13</t>
  </si>
  <si>
    <t>CANTEIRO DE OBRAS</t>
  </si>
  <si>
    <t>CANT</t>
  </si>
  <si>
    <t>CONSTRUCAO DO CANTEIRO</t>
  </si>
  <si>
    <t>0001</t>
  </si>
  <si>
    <t>FECHAMENTO DE CONSTRUÇÃO TEMPORÁRIA EM CHAPA DE MADEIRA COMPENSADA E=10MM, COM REAPROVEITAMENTO DE 2X.</t>
  </si>
  <si>
    <t>47,50</t>
  </si>
  <si>
    <t>EXECUÇÃO DE ESCRITÓRIO EM CANTEIRO DE OBRA EM ALVENARIA, NÃO INCLUSO MOBILIÁRIO E EQUIPAMENTOS. AF_02/2016</t>
  </si>
  <si>
    <t>725,92</t>
  </si>
  <si>
    <t>EXECUÇÃO DE ESCRITÓRIO EM CANTEIRO DE OBRA EM CHAPA DE MADEIRA COMPENSADA, NÃO INCLUSO MOBILIÁRIO E EQUIPAMENTOS. AF_02/2016</t>
  </si>
  <si>
    <t>724,30</t>
  </si>
  <si>
    <t>EXECUÇÃO DE ALMOXARIFADO EM CANTEIRO DE OBRA EM CHAPA DE MADEIRA COMPENSADA, INCLUSO PRATELEIRAS. AF_02/2016</t>
  </si>
  <si>
    <t>568,63</t>
  </si>
  <si>
    <t>EXECUÇÃO DE ALMOXARIFADO EM CANTEIRO DE OBRA EM ALVENARIA, INCLUSO PRATELEIRAS. AF_02/2016</t>
  </si>
  <si>
    <t>583,94</t>
  </si>
  <si>
    <t>EXECUÇÃO DE REFEITÓRIO EM CANTEIRO DE OBRA EM CHAPA DE MADEIRA COMPENSADA, NÃO INCLUSO MOBILIÁRIO E EQUIPAMENTOS. AF_02/2016</t>
  </si>
  <si>
    <t>358,94</t>
  </si>
  <si>
    <t>EXECUÇÃO DE REFEITÓRIO EM CANTEIRO DE OBRA EM ALVENARIA, NÃO INCLUSO MOBILIÁRIO E EQUIPAMENTOS. AF_02/2016</t>
  </si>
  <si>
    <t>355,17</t>
  </si>
  <si>
    <t>EXECUÇÃO DE SANITÁRIO E VESTIÁRIO EM CANTEIRO DE OBRA EM CHAPA DE MADEIRA COMPENSADA, NÃO INCLUSO MOBILIÁRIO. AF_02/2016</t>
  </si>
  <si>
    <t>640,34</t>
  </si>
  <si>
    <t>EXECUÇÃO DE SANITÁRIO E VESTIÁRIO EM CANTEIRO DE OBRA EM ALVENARIA, NÃO INCLUSO MOBILIÁRIO. AF_02/2016</t>
  </si>
  <si>
    <t>642,67</t>
  </si>
  <si>
    <t>EXECUÇÃO DE RESERVATÓRIO ELEVADO DE ÁGUA (1000 LITROS) EM CANTEIRO DE OBRA, APOIADO EM ESTRUTURA DE MADEIRA. AF_02/2016</t>
  </si>
  <si>
    <t>4.811,35</t>
  </si>
  <si>
    <t>EXECUÇÃO DE RESERVATÓRIO ELEVADO DE ÁGUA (2000 LITROS) EM CANTEIRO DE OBRA, APOIADO EM ESTRUTURA DE MADEIRA. AF_02/2016</t>
  </si>
  <si>
    <t>7.204,30</t>
  </si>
  <si>
    <t>EXECUÇÃO DE CENTRAL DE ARMADURA EM CANTEIRO DE OBRA, NÃO INCLUSO MOBILIÁRIO E EQUIPAMENTOS. AF_04/2016</t>
  </si>
  <si>
    <t>176,60</t>
  </si>
  <si>
    <t>EXECUÇÃO DE CENTRAL DE FÔRMAS, PRODUÇÃO DE ARGAMASSA OU CONCRETO EM CANTEIRO DE OBRA, NÃO INCLUSO MOBILIÁRIO E EQUIPAMENTOS. AF_04/2016</t>
  </si>
  <si>
    <t>285,77</t>
  </si>
  <si>
    <t>EXECUÇÃO DE DEPÓSITO EM CANTEIRO DE OBRA EM CHAPA DE MADEIRA COMPENSADA, NÃO INCLUSO MOBILIÁRIO. AF_04/2016</t>
  </si>
  <si>
    <t>576,54</t>
  </si>
  <si>
    <t>EXECUÇÃO DE GUARITA EM CANTEIRO DE OBRA EM CHAPA DE MADEIRA COMPENSADA, NÃO INCLUSO MOBILIÁRIO. AF_04/2016</t>
  </si>
  <si>
    <t>817,86</t>
  </si>
  <si>
    <t>PAREDE DE MADEIRA COMPENSADA PARA CONSTRUÇÃO TEMPORÁRIA EM CHAPA SIMPLES, EXTERNA, COM ÁREA LÍQUIDA MAIOR OU IGUAL A 6 M², SEM VÃO. AF_05/2018</t>
  </si>
  <si>
    <t>99,44</t>
  </si>
  <si>
    <t>PAREDE DE MADEIRA COMPENSADA PARA CONSTRUÇÃO TEMPORÁRIA EM CHAPA SIMPLES, EXTERNA, COM ÁREA LÍQUIDA MENOR QUE 6 M², SEM VÃO. AF_05/2018</t>
  </si>
  <si>
    <t>101,66</t>
  </si>
  <si>
    <t>PAREDE DE MADEIRA COMPENSADA PARA CONSTRUÇÃO TEMPORÁRIA EM CHAPA SIMPLES, INTERNA, COM ÁREA LÍQUIDA MAIOR OU IGUAL A 6 M², SEM VÃO. AF_05/2018</t>
  </si>
  <si>
    <t>87,67</t>
  </si>
  <si>
    <t>PAREDE DE MADEIRA COMPENSADA PARA CONSTRUÇÃO TEMPORÁRIA EM CHAPA SIMPLES, INTERNA, COM ÁREA LÍQUIDA MENOR QUE 6 M², SEM VÃO. AF_05/2018</t>
  </si>
  <si>
    <t>89,24</t>
  </si>
  <si>
    <t>PAREDE DE MADEIRA COMPENSADA PARA CONSTRUÇÃO TEMPORÁRIA EM CHAPA SIMPLES, EXTERNA, COM ÁREA LÍQUIDA MAIOR OU IGUAL A 6 M², COM VÃO. AF_05/2018</t>
  </si>
  <si>
    <t>118,69</t>
  </si>
  <si>
    <t>PAREDE DE MADEIRA COMPENSADA PARA CONSTRUÇÃO TEMPORÁRIA EM CHAPA SIMPLES, EXTERNA, COM ÁREA LÍQUIDA MENOR QUE 6 M², COM VÃO. AF_05/2018</t>
  </si>
  <si>
    <t>151,26</t>
  </si>
  <si>
    <t>PAREDE DE MADEIRA COMPENSADA PARA CONSTRUÇÃO TEMPORÁRIA EM CHAPA SIMPLES, INTERNA, COM ÁREA LÍQUIDA MAIOR OU IGUAL A 6 M², COM VÃO. AF_05/2018</t>
  </si>
  <si>
    <t>102,36</t>
  </si>
  <si>
    <t>PAREDE DE MADEIRA COMPENSADA PARA CONSTRUÇÃO TEMPORÁRIA EM CHAPA SIMPLES, INTERNA, COM ÁREA LÍQUIDA MENOR QUE 6 M², COM VÃO. AF_05/2018</t>
  </si>
  <si>
    <t>127,79</t>
  </si>
  <si>
    <t>PAREDE DE MADEIRA COMPENSADA PARA CONSTRUÇÃO TEMPORÁRIA EM CHAPA DUPLA, EXTERNA, COM ÁREA LÍQUIDA MAIOR OU IGUAL A 6 M², SEM VÃO. AF_05/2018</t>
  </si>
  <si>
    <t>117,90</t>
  </si>
  <si>
    <t>PAREDE DE MADEIRA COMPENSADA PARA CONSTRUÇÃO TEMPORÁRIA EM CHAPA DUPLA, EXTERNA, COM ÁREA LÍQUIDA MENOR QUE 6 M², SEM VÃO. AF_05/2018</t>
  </si>
  <si>
    <t>121,14</t>
  </si>
  <si>
    <t>PAREDE DE MADEIRA COMPENSADA PARA CONSTRUÇÃO TEMPORÁRIA EM CHAPA DUPLA, INTERNA, COM ÁREA LÍQUIDA MAIOR OU IGUAL A 6 M², SEM VÃO. AF_05/2018</t>
  </si>
  <si>
    <t>104,21</t>
  </si>
  <si>
    <t>PAREDE DE MADEIRA COMPENSADA PARA CONSTRUÇÃO TEMPORÁRIA EM CHAPA DUPLA, INTERNA, COM ÁREA LÍQUIDA MENOR QUE 6 M², SEM VÃO. AF_05/2018</t>
  </si>
  <si>
    <t>106,17</t>
  </si>
  <si>
    <t>PAREDE DE MADEIRA COMPENSADA PARA CONSTRUÇÃO TEMPORÁRIA EM CHAPA DUPLA, EXTERNA, COM ÁREA LÍQUIDA MAIOR OU IGUAL A QUE 6 M², COM VÃO. AF_05/2018</t>
  </si>
  <si>
    <t>140,96</t>
  </si>
  <si>
    <t>PAREDE DE MADEIRA COMPENSADA PARA CONSTRUÇÃO TEMPORÁRIA EM CHAPA DUPLA, EXTERNA, COM ÁREA LÍQUIDA MENOR QUE 6 M², COM VÃO. AF_05/2018</t>
  </si>
  <si>
    <t>182,77</t>
  </si>
  <si>
    <t>PAREDE DE MADEIRA COMPENSADA PARA CONSTRUÇÃO TEMPORÁRIA EM CHAPA DUPLA, INTERNA, COM ÁREA LÍQUIDA MAIOR OU IGUAL A 6 M², COM VÃO. AF_05/2018</t>
  </si>
  <si>
    <t>122,71</t>
  </si>
  <si>
    <t>PAREDE DE MADEIRA COMPENSADA PARA CONSTRUÇÃO TEMPORÁRIA EM CHAPA DUPLA, INTERNA, COM ÁREA LÍQUIDA MENOR QUE 6 M², COM VÃO. AF_05/2018</t>
  </si>
  <si>
    <t>156,74</t>
  </si>
  <si>
    <t>TAPUME COM COMPENSADO DE MADEIRA. AF_05/2018</t>
  </si>
  <si>
    <t>95,70</t>
  </si>
  <si>
    <t>TAPUME COM TELHA METÁLICA. AF_05/2018</t>
  </si>
  <si>
    <t>74,08</t>
  </si>
  <si>
    <t>PISO PARA CONSTRUÇÃO TEMPORÁRIA EM MADEIRA, SEM REAPROVEITAMENTO. AF_05/2018</t>
  </si>
  <si>
    <t>77,69</t>
  </si>
  <si>
    <t>ESTRUTURA DE MADEIRA PROVISÓRIA PARA SUPORTE DE CAIXA DÁGUA ELEVADA DE 1000 LITROS. AF_05/2018</t>
  </si>
  <si>
    <t>4.259,63</t>
  </si>
  <si>
    <t>ESTRUTURA DE MADEIRA PROVISÓRIA PARA SUPORTE DE CAIXA DÁGUA ELEVADA DE 3000 LITROS. AF_05/2018</t>
  </si>
  <si>
    <t>6.223,29</t>
  </si>
  <si>
    <t>PLACA DE OBRA</t>
  </si>
  <si>
    <t>0002</t>
  </si>
  <si>
    <t>AQUISICAO E ASSENTAMENTO PLACA DE OBRA</t>
  </si>
  <si>
    <t>74209/1</t>
  </si>
  <si>
    <t>PLACA DE OBRA EM CHAPA DE ACO GALVANIZADO</t>
  </si>
  <si>
    <t>300,82</t>
  </si>
  <si>
    <t>CUSTOS HORÁRIOS DE MÁQUINAS E EQUIPAMENTOS</t>
  </si>
  <si>
    <t>CHOR</t>
  </si>
  <si>
    <t>CUSTO HORÁRIO PRODUTIVO DIURNO</t>
  </si>
  <si>
    <t>0325</t>
  </si>
  <si>
    <t>ESCAVADEIRA HIDRÁULICA SOBRE ESTEIRAS, CAÇAMBA 0,80 M3, PESO OPERACIONAL 17 T, POTENCIA BRUTA 111 HP - CHP DIURNO. AF_06/2014</t>
  </si>
  <si>
    <t>CHP</t>
  </si>
  <si>
    <t>COLETADO</t>
  </si>
  <si>
    <t>116,56</t>
  </si>
  <si>
    <t>RETROESCAVADEIRA SOBRE RODAS COM CARREGADEIRA, TRAÇÃO 4X4, POTÊNCIA LÍQ. 88 HP, CAÇAMBA CARREG. CAP. MÍN. 1 M3, CAÇAMBA RETRO CAP. 0,26 M3, PESO OPERACIONAL MÍN. 6.674 KG, PROFUNDIDADE ESCAVAÇÃO MÁX. 4,37 M - CHP DIURNO. AF_06/2014</t>
  </si>
  <si>
    <t>86,75</t>
  </si>
  <si>
    <t>RETROESCAVADEIRA SOBRE RODAS COM CARREGADEIRA, TRAÇÃO 4X2, POTÊNCIA LÍQ. 79 HP, CAÇAMBA CARREG. CAP. MÍN. 1 M3, CAÇAMBA RETRO CAP. 0,20 M3, PESO OPERACIONAL MÍN. 6.570 KG, PROFUNDIDADE ESCAVAÇÃO MÁX. 4,37 M - CHP DIURNO. AF_06/2014</t>
  </si>
  <si>
    <t>80,54</t>
  </si>
  <si>
    <t>ROLO COMPACTADOR VIBRATÓRIO DE UM CILINDRO AÇO LISO, POTÊNCIA 80 HP, PESO OPERACIONAL MÁXIMO 8,1 T, IMPACTO DINÂMICO 16,15 / 9,5 T, LARGURA DE TRABALHO 1,68 M - CHP DIURNO. AF_06/2014</t>
  </si>
  <si>
    <t>91,32</t>
  </si>
  <si>
    <t>GRADE DE DISCO CONTROLE REMOTO REBOCÁVEL, COM 24 DISCOS 24 X 6 MM COM PNEUS PARA TRANSPORTE - CHP DIURNO. AF_06/2014</t>
  </si>
  <si>
    <t>3,35</t>
  </si>
  <si>
    <t>MARTELETE OU ROMPEDOR PNEUMÁTICO MANUAL, 28 KG, COM SILENCIADOR - CHP DIURNO. AF_07/2016</t>
  </si>
  <si>
    <t>16,99</t>
  </si>
  <si>
    <t>CAMINHÃO BASCULANTE 6 M3, PESO BRUTO TOTAL 16.000 KG, CARGA ÚTIL MÁXIMA 13.071 KG, DISTÂNCIA ENTRE EIXOS 4,80 M, POTÊNCIA 230 CV INCLUSIVE CAÇAMBA METÁLICA - CHP DIURNO. AF_06/2014</t>
  </si>
  <si>
    <t>117,56</t>
  </si>
  <si>
    <t>USINA DE CONCRETO FIXA, CAPACIDADE NOMINAL DE 90 A 120 M3/H, SEM SILO - CHP DIURNO. AF_07/2016</t>
  </si>
  <si>
    <t>159,13</t>
  </si>
  <si>
    <t>CAMINHÃO TOCO, PBT 16.000 KG, CARGA ÚTIL MÁX. 10.685 KG, DIST. ENTRE EIXOS 4,8 M, POTÊNCIA 189 CV, INCLUSIVE CARROCERIA FIXA ABERTA DE MADEIRA P/ TRANSPORTE GERAL DE CARGA SECA, DIMEN. APROX. 2,5 X 7,00 X 0,50 M - CHP DIURNO. AF_06/2014</t>
  </si>
  <si>
    <t>114,09</t>
  </si>
  <si>
    <t>VIBROACABADORA DE ASFALTO SOBRE ESTEIRAS, LARGURA DE PAVIMENTAÇÃO 1,90 M A 5,30 M, POTÊNCIA 105 HP CAPACIDADE 450 T/H - CHP DIURNO. AF_11/2014</t>
  </si>
  <si>
    <t>265,20</t>
  </si>
  <si>
    <t>VASSOURA MECÂNICA REBOCÁVEL COM ESCOVA CILÍNDRICA, LARGURA ÚTIL DE VARRIMENTO DE 2,44 M - CHP DIURNO. AF_06/2014</t>
  </si>
  <si>
    <t>4,96</t>
  </si>
  <si>
    <t>TRATOR DE PNEUS, POTÊNCIA 122 CV, TRAÇÃO 4X4, PESO COM LASTRO DE 4.510 KG - CHP DIURNO. AF_06/2014</t>
  </si>
  <si>
    <t>150,64</t>
  </si>
  <si>
    <t>TRATOR DE ESTEIRAS, POTÊNCIA 170 HP, PESO OPERACIONAL 19 T, CAÇAMBA 5,2 M3 - CHP DIURNO. AF_06/2014</t>
  </si>
  <si>
    <t>155,20</t>
  </si>
  <si>
    <t>TRATOR DE ESTEIRAS, POTÊNCIA 150 HP, PESO OPERACIONAL 16,7 T, COM RODA MOTRIZ ELEVADA E LÂMINA 3,18 M3 - CHP DIURNO. AF_06/2014</t>
  </si>
  <si>
    <t>147,77</t>
  </si>
  <si>
    <t>TRATOR DE ESTEIRAS, POTÊNCIA 347 HP, PESO OPERACIONAL 38,5 T, COM LÂMINA 8,70 M3 - CHP DIURNO. AF_06/2014</t>
  </si>
  <si>
    <t>385,55</t>
  </si>
  <si>
    <t>ROLO COMPACTADOR VIBRATÓRIO REBOCÁVEL, CILINDRO DE AÇO LISO, POTÊNCIA DE TRAÇÃO DE 65 CV, PESO 4,7 T, IMPACTO DINÂMICO 18,3 T, LARGURA DE TRABALHO 1,67 M - CHP DIURNO. AF_02/2016</t>
  </si>
  <si>
    <t>12,02</t>
  </si>
  <si>
    <t>ROLO COMPACTADOR VIBRATÓRIO TANDEM AÇO LISO, POTÊNCIA 58 HP, PESO SEM/COM LASTRO 6,5 / 9,4 T, LARGURA DE TRABALHO 1,2 M - CHP DIURNO. AF_06/2014</t>
  </si>
  <si>
    <t>90,52</t>
  </si>
  <si>
    <t>RETROESCAVADEIRA SOBRE RODAS COM CARREGADEIRA, TRAÇÃO 4X4, POTÊNCIA LÍQ. 72 HP, CAÇAMBA CARREG. CAP. MÍN. 0,79 M3, CAÇAMBA RETRO CAP. 0,18 M3, PESO OPERACIONAL MÍN. 7.140 KG, PROFUNDIDADE ESCAVAÇÃO MÁX. 4,50 M - CHP DIURNO. AF_06/2014</t>
  </si>
  <si>
    <t>80,48</t>
  </si>
  <si>
    <t>ROLO COMPACTADOR VIBRATÓRIO PÉ DE CARNEIRO, OPERADO POR CONTROLE REMOTO, POTÊNCIA 12,5 KW, PESO OPERACIONAL 1,675 T, LARGURA DE TRABALHO 0,85 M - CHP DIURNO. AF_02/2016</t>
  </si>
  <si>
    <t>77,55</t>
  </si>
  <si>
    <t>USINA DE LAMA ASFÁLTICA, PROD 30 A 50 T/H, SILO DE AGREGADO 7 M3, RESERVATÓRIOS PARA EMULSÃO E ÁGUA DE 2,3 M3 CADA, MISTURADOR TIPO PUG MILL A SER MONTADO SOBRE CAMINHÃO - CHP DIURNO. AF_10/2014</t>
  </si>
  <si>
    <t>77,96</t>
  </si>
  <si>
    <t>CAMINHÃO TOCO, PESO BRUTO TOTAL 14.300 KG, CARGA ÚTIL MÁXIMA 9590 KG, DISTÂNCIA ENTRE EIXOS 4,76 M, POTÊNCIA 185 CV (NÃO INCLUI CARROCERIA) - CHP DIURNO. AF_06/2014</t>
  </si>
  <si>
    <t>114,98</t>
  </si>
  <si>
    <t>CAMINHÃO TOCO, PESO BRUTO TOTAL 16.000 KG, CARGA ÚTIL MÁXIMA DE 10.685 KG, DISTÂNCIA ENTRE EIXOS 4,80 M, POTÊNCIA 189 CV EXCLUSIVE CARROCERIA - CHP DIURNO. AF_06/2014</t>
  </si>
  <si>
    <t>112,35</t>
  </si>
  <si>
    <t>CAMINHÃO PIPA 10.000 L TRUCADO, PESO BRUTO TOTAL 23.000 KG, CARGA ÚTIL MÁXIMA 15.935 KG, DISTÂNCIA ENTRE EIXOS 4,8 M, POTÊNCIA 230 CV, INCLUSIVE TANQUE DE AÇO PARA TRANSPORTE DE ÁGUA - CHP DIURNO. AF_06/2014</t>
  </si>
  <si>
    <t>176,13</t>
  </si>
  <si>
    <t>ESPARGIDOR DE ASFALTO PRESSURIZADO COM TANQUE DE 2500 L, REBOCÁVEL COM MOTOR A GASOLINA POTÊNCIA 3,4 HP - CHP DIURNO. AF_07/2014</t>
  </si>
  <si>
    <t>21,51</t>
  </si>
  <si>
    <t>GRADE DE DISCO REBOCÁVEL COM 20 DISCOS 24" X 6 MM COM PNEUS PARA TRANSPORTE - CHP DIURNO. AF_06/2014</t>
  </si>
  <si>
    <t>2,62</t>
  </si>
  <si>
    <t>GUINDAUTO HIDRÁULICO, CAPACIDADE MÁXIMA DE CARGA 6200 KG, MOMENTO MÁXIMO DE CARGA 11,7 TM, ALCANCE MÁXIMO HORIZONTAL 9,70 M, INCLUSIVE CAMINHÃO TOCO PBT 16.000 KG, POTÊNCIA DE 189 CV - CHP DIURNO. AF_06/2014</t>
  </si>
  <si>
    <t>146,96</t>
  </si>
  <si>
    <t>MOTONIVELADORA POTÊNCIA BÁSICA LÍQUIDA (PRIMEIRA MARCHA) 125 HP, PESO BRUTO 13032 KG, LARGURA DA LÂMINA DE 3,7 M - CHP DIURNO. AF_06/2014</t>
  </si>
  <si>
    <t>137,72</t>
  </si>
  <si>
    <t>PÁ CARREGADEIRA SOBRE RODAS, POTÊNCIA LÍQUIDA 128 HP, CAPACIDADE DA CAÇAMBA 1,7 A 2,8 M3, PESO OPERACIONAL 11632 KG - CHP DIURNO. AF_06/2014</t>
  </si>
  <si>
    <t>123,01</t>
  </si>
  <si>
    <t>PÁ CARREGADEIRA SOBRE RODAS, POTÊNCIA 197 HP, CAPACIDADE DA CAÇAMBA 2,5 A 3,5 M3, PESO OPERACIONAL 18338 KG - CHP DIURNO. AF_06/2014</t>
  </si>
  <si>
    <t>137,28</t>
  </si>
  <si>
    <t>COMPRESSOR DE AR REBOCÁVEL, VAZÃO 189 PCM, PRESSÃO EFETIVA DE TRABALHO 102 PSI, MOTOR DIESEL, POTÊNCIA 63 CV - CHP DIURNO. AF_06/2015</t>
  </si>
  <si>
    <t>35,48</t>
  </si>
  <si>
    <t>CAMINHÃO PIPA 6.000 L, PESO BRUTO TOTAL 13.000 KG, DISTÂNCIA ENTRE EIXOS 4,80 M, POTÊNCIA 189 CV INCLUSIVE TANQUE DE AÇO PARA TRANSPORTE DE ÁGUA, CAPACIDADE 6 M3 - CHP DIURNO. AF_06/2014</t>
  </si>
  <si>
    <t>146,14</t>
  </si>
  <si>
    <t>ROLO COMPACTADOR DE PNEUS ESTÁTICO, PRESSÃO VARIÁVEL, POTÊNCIA 111 HP, PESO SEM/COM LASTRO 9,5 / 26 T, LARGURA DE TRABALHO 1,90 M - CHP DIURNO. AF_07/2014</t>
  </si>
  <si>
    <t>118,36</t>
  </si>
  <si>
    <t>TANQUE DE ASFALTO ESTACIONÁRIO COM SERPENTINA, CAPACIDADE 30.000 L - CHP DIURNO. AF_06/2014</t>
  </si>
  <si>
    <t>143,49</t>
  </si>
  <si>
    <t>MOTOBOMBA TRASH (PARA ÁGUA SUJA) AUTO ESCORVANTE, MOTOR GASOLINA DE 6,41 HP, DIÂMETROS DE SUCÇÃO X RECALQUE: 3" X 3", HM/Q = 10 MCA / 60 M3/H A 23 MCA / 0 M3/H - CHP DIURNO. AF_10/2014</t>
  </si>
  <si>
    <t>8,31</t>
  </si>
  <si>
    <t>ROLO COMPACTADOR PE DE CARNEIRO VIBRATORIO, POTENCIA 125 HP, PESO OPERACIONAL SEM/COM LASTRO 11,95 / 13,30 T, IMPACTO DINAMICO 38,5 / 22,5 T, LARGURA DE TRABALHO 2,15 M - CHP DIURNO. AF_06/2014</t>
  </si>
  <si>
    <t>126,92</t>
  </si>
  <si>
    <t>CAMINHÃO BASCULANTE 6 M3 TOCO, PESO BRUTO TOTAL 16.000 KG, CARGA ÚTIL MÁXIMA 11.130 KG, DISTÂNCIA ENTRE EIXOS 5,36 M, POTÊNCIA 185 CV, INCLUSIVE CAÇAMBA METÁLICA - CHP DIURNO. AF_06/2014</t>
  </si>
  <si>
    <t>103,41</t>
  </si>
  <si>
    <t>GRUPO GERADOR ESTACIONÁRIO, MOTOR DIESEL POTÊNCIA 170 KVA - CHP DIURNO. AF_02/2016</t>
  </si>
  <si>
    <t>117,17</t>
  </si>
  <si>
    <t>ROLO COMPACTADOR VIBRATÓRIO PÉ DE CARNEIRO PARA SOLOS, POTÊNCIA 80 HP, PESO OPERACIONAL SEM/COM LASTRO 7,4 / 8,8 T, LARGURA DE TRABALHO 1,68 M - CHP DIURNO. AF_02/2016</t>
  </si>
  <si>
    <t>124,05</t>
  </si>
  <si>
    <t>CAMINHÃO TOCO, PBT 14.300 KG, CARGA ÚTIL MÁX. 9.710 KG, DIST. ENTRE EIXOS 3,56 M, POTÊNCIA 185 CV, INCLUSIVE CARROCERIA FIXA ABERTA DE MADEIRA P/ TRANSPORTE GERAL DE CARGA SECA, DIMEN. APROX. 2,50 X 6,50 X 0,50 M - CHP DIURNO. AF_06/2014</t>
  </si>
  <si>
    <t>96,62</t>
  </si>
  <si>
    <t>MOTOBOMBA CENTRÍFUGA, MOTOR A GASOLINA, POTÊNCIA 5,42 HP, BOCAIS 1 1/2" X 1", DIÂMETRO ROTOR 143 MM HM/Q = 6 MCA / 16,8 M3/H A 38 MCA / 6,6 M3/H - CHP DIURNO. AF_06/2014</t>
  </si>
  <si>
    <t>7,04</t>
  </si>
  <si>
    <t>ESPARGIDOR DE ASFALTO PRESSURIZADO, TANQUE 6 M3 COM ISOLAÇÃO TÉRMICA, AQUECIDO COM 2 MAÇARICOS, COM BARRA ESPARGIDORA 3,60 M, MONTADO SOBRE CAMINHÃO  TOCO, PBT 14.300 KG, POTÊNCIA 185 CV - CHP DIURNO. AF_08/2015</t>
  </si>
  <si>
    <t>179,97</t>
  </si>
  <si>
    <t>GRUPO DE SOLDAGEM COM GERADOR A DIESEL 60 CV PARA SOLDA ELÉTRICA, SOBRE 04 RODAS, COM MOTOR 4 CILINDROS 600 A - CHP DIURNO. AF_02/2016</t>
  </si>
  <si>
    <t>64,91</t>
  </si>
  <si>
    <t>BETONEIRA CAPACIDADE NOMINAL 400 L, CAPACIDADE DE MISTURA 310 L, MOTOR A DIESEL POTÊNCIA 5,0 HP, SEM CARREGADOR - CHP DIURNO. AF_06/2014</t>
  </si>
  <si>
    <t>3,28</t>
  </si>
  <si>
    <t>MISTURADOR DE ARGAMASSA, EIXO HORIZONTAL, CAPACIDADE DE MISTURA 300 KG, MOTOR ELÉTRICO POTÊNCIA 5 CV - CHP DIURNO. AF_06/2014</t>
  </si>
  <si>
    <t>3,18</t>
  </si>
  <si>
    <t>MISTURADOR DE ARGAMASSA, EIXO HORIZONTAL, CAPACIDADE DE MISTURA 600 KG, MOTOR ELÉTRICO POTÊNCIA 7,5 CV - CHP DIURNO. AF_06/2014</t>
  </si>
  <si>
    <t>4,35</t>
  </si>
  <si>
    <t>MISTURADOR DE ARGAMASSA, EIXO HORIZONTAL, CAPACIDADE DE MISTURA 160 KG, MOTOR ELÉTRICO POTÊNCIA 3 CV - CHP DIURNO. AF_06/2014</t>
  </si>
  <si>
    <t>PROJETOR DE ARGAMASSA, CAPACIDADE DE PROJEÇÃO 1,5 M3/H, ALCANCE DE 30 ATÉ 60 M, MOTOR ELÉTRICO POTÊNCIA 7,5 HP - CHP DIURNO. AF_06/2014</t>
  </si>
  <si>
    <t>10,91</t>
  </si>
  <si>
    <t>PROJETOR DE ARGAMASSA, CAPACIDADE DE PROJEÇÃO 2 M3/H, ALCANCE ATÉ 50 M, MOTOR ELÉTRICO POTÊNCIA 7,5 HP - CHP DIURNO. AF_06/2014</t>
  </si>
  <si>
    <t>13,58</t>
  </si>
  <si>
    <t>BETONEIRA CAPACIDADE NOMINAL DE 400 L, CAPACIDADE DE MISTURA 280 L, MOTOR ELÉTRICO TRIFÁSICO POTÊNCIA DE 2 CV, SEM CARREGADOR - CHP DIURNO. AF_10/2014</t>
  </si>
  <si>
    <t>1,16</t>
  </si>
  <si>
    <t>TRATOR DE ESTEIRAS, POTÊNCIA 125 HP, PESO OPERACIONAL 12,9 T, COM LÂMINA 2,7 M3 - CHP DIURNO. AF_10/2014</t>
  </si>
  <si>
    <t>124,39</t>
  </si>
  <si>
    <t>ESCAVADEIRA HIDRÁULICA SOBRE ESTEIRAS, CAÇAMBA 1,20 M3, PESO OPERACIONAL 21 T, POTÊNCIA BRUTA 155 HP - CHP DIURNO. AF_06/2014</t>
  </si>
  <si>
    <t>138,86</t>
  </si>
  <si>
    <t>BOMBA SUBMERSÍVEL ELÉTRICA TRIFÁSICA, POTÊNCIA 2,96 HP, Ø ROTOR 144 MM SEMI-ABERTO, BOCAL DE SAÍDA Ø 2, HM/Q = 2 MCA / 38,8 M3/H A 28 MCA / 5 M3/H - CHP DIURNO. AF_06/2014</t>
  </si>
  <si>
    <t>1,67</t>
  </si>
  <si>
    <t>TANQUE DE ASFALTO ESTACIONÁRIO COM MAÇARICO, CAPACIDADE 20.000 L - CHP DIURNO. AF_06/2014</t>
  </si>
  <si>
    <t>132,61</t>
  </si>
  <si>
    <t>TRATOR DE ESTEIRAS, POTÊNCIA 100 HP, PESO OPERACIONAL 9,4 T, COM LÂMINA 2,19 M3 - CHP DIURNO. AF_06/2014</t>
  </si>
  <si>
    <t>112,00</t>
  </si>
  <si>
    <t>TRATOR DE PNEUS, POTÊNCIA 85 CV, TRAÇÃO 4X4, PESO COM LASTRO DE 4.675 KG - CHP DIURNO. AF_06/2014</t>
  </si>
  <si>
    <t>111,41</t>
  </si>
  <si>
    <t>BETONEIRA CAPACIDADE NOMINAL DE 600 L, CAPACIDADE DE MISTURA 360 L, MOTOR ELÉTRICO TRIFÁSICO POTÊNCIA DE 4 CV, SEM CARREGADOR - CHP DIURNO. AF_11/2014</t>
  </si>
  <si>
    <t>3,31</t>
  </si>
  <si>
    <t>FRESADORA DE ASFALTO A FRIO SOBRE RODAS, LARGURA FRESAGEM DE 1,0 M, POTÊNCIA 208 HP - CHP DIURNO. AF_11/2014</t>
  </si>
  <si>
    <t>401,21</t>
  </si>
  <si>
    <t>FRESADORA DE ASFALTO A FRIO SOBRE RODAS, LARGURA FRESAGEM DE 2,0 M, POTÊNCIA 550 HP - CHP DIURNO. AF_11/2014</t>
  </si>
  <si>
    <t>943,70</t>
  </si>
  <si>
    <t>RECICLADORA DE ASFALTO A FRIO SOBRE RODAS, LARGURA FRESAGEM DE 2,0 M, POTÊNCIA 422 HP - CHP DIURNO. AF_11/2014</t>
  </si>
  <si>
    <t>817,97</t>
  </si>
  <si>
    <t>VIBROACABADORA DE ASFALTO SOBRE ESTEIRAS, LARGURA DE PAVIMENTAÇÃO 2,13 M A 4,55 M, POTÊNCIA 100 HP CAPACIDADE 400 T/H - CHP DIURNO. AF_11/2014</t>
  </si>
  <si>
    <t>228,26</t>
  </si>
  <si>
    <t>GUINDASTE HIDRÁULICO AUTOPROPELIDO, COM LANÇA TELESCÓPICA 28,80 M, CAPACIDADE MÁXIMA 30 T, POTÊNCIA 97 KW, TRAÇÃO 4 X 4 - CHP DIURNO. AF_11/2014</t>
  </si>
  <si>
    <t>108,50</t>
  </si>
  <si>
    <t>BETONEIRA CAPACIDADE NOMINAL DE 600 L, CAPACIDADE DE MISTURA 440 L, MOTOR A DIESEL POTÊNCIA 10 HP, COM CARREGADOR - CHP DIURNO. AF_11/2014</t>
  </si>
  <si>
    <t>7,64</t>
  </si>
  <si>
    <t>BATE-ESTACAS POR GRAVIDADE, POTÊNCIA DE 160 HP, PESO DO MARTELO ATÉ 3 TONELADAS - CHP DIURNO. AF_11/2014</t>
  </si>
  <si>
    <t>131,03</t>
  </si>
  <si>
    <t>CAMINHÃO BASCULANTE 14 M3, COM CAVALO MECÂNICO DE CAPACIDADE MÁXIMA DE TRAÇÃO COMBINADO DE 36000 KG, POTÊNCIA 286 CV, INCLUSIVE SEMIREBOQUE COM CAÇAMBA METÁLICA - CHP DIURNO. AF_12/2014</t>
  </si>
  <si>
    <t>190,59</t>
  </si>
  <si>
    <t>CAMINHÃO BASCULANTE 18 M3, COM CAVALO MECÂNICO DE CAPACIDADE MÁXIMA DE TRAÇÃO COMBINADO DE 45000 KG, POTÊNCIA 330 CV, INCLUSIVE SEMIREBOQUE COM CAÇAMBA METÁLICA - CHP DIURNO. AF_12/2014</t>
  </si>
  <si>
    <t>210,83</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</si>
  <si>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</si>
  <si>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</si>
  <si>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</si>
  <si>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81,86</t>
  </si>
  <si>
    <t>MISTURADOR DUPLO HORIZONTAL DE ALTA TURBULÊNCIA, CAPACIDADE / VOLUME 2 X 500 LITROS, MOTORES ELÉTRICOS MÍNIMO 5 CV CADA, PARA NATA CIMENTO, ARGAMASSA E OUTROS - CHP DIURNO. AF_06/2015</t>
  </si>
  <si>
    <t>9,87</t>
  </si>
  <si>
    <t>BOMBA TRIPLEX, PARA INJEÇÃO DE NATA DE CIMENTO, VAZÃO MÁXIMA DE 100 LITROS/MINUTO, PRESSÃO MÁXIMA DE 70 BAR - CHP DIURNO. AF_06/2015</t>
  </si>
  <si>
    <t>15,21</t>
  </si>
  <si>
    <t>BOMBA CENTRÍFUGA MONOESTÁGIO COM MOTOR ELÉTRICO MONOFÁSICO, POTÊNCIA 15 HP, DIÂMETRO DO ROTOR 173 MM, HM/Q = 30 MCA / 90 M3/H A 45 MCA / 55 M3/H - CHP DIURNO. AF_06/2015</t>
  </si>
  <si>
    <t>6,94</t>
  </si>
  <si>
    <t>BOMBA DE PROJEÇÃO DE CONCRETO SECO, POTÊNCIA 10 CV, VAZÃO 3 M3/H - CHP DIURNO. AF_06/2015</t>
  </si>
  <si>
    <t>9,75</t>
  </si>
  <si>
    <t>BOMBA DE PROJEÇÃO DE CONCRETO SECO, POTÊNCIA 10 CV, VAZÃO 6 M3/H - CHP DIURNO. AF_06/2015</t>
  </si>
  <si>
    <t>10,19</t>
  </si>
  <si>
    <t>PROJETOR PNEUMÁTICO DE ARGAMASSA PARA CHAPISCO E REBOCO COM RECIPIENTE ACOPLADO, TIPO CANEQUINHA, COM COMPRESSOR DE AR REBOCÁVEL VAZÃO 89 PCM E MOTOR DIESEL DE 20 CV - CHP DIURNO. AF_06/2015</t>
  </si>
  <si>
    <t>18,12</t>
  </si>
  <si>
    <t>PERFURATRIZ COM TORRE METÁLICA PARA EXECUÇÃO DE ESTACA HÉLICE CONTÍNUA, PROFUNDIDADE MÁXIMA DE 30 M, DIÂMETRO MÁXIMO DE 800 MM, POTÊNCIA INSTALADA DE 268 HP, MESA ROTATIVA COM TORQUE MÁXIMO DE 170 KNM - CHP DIURNO. AF_06/2015</t>
  </si>
  <si>
    <t>354,55</t>
  </si>
  <si>
    <t>PERFURATRIZ HIDRÁULICA SOBRE CAMINHÃO COM TRADO CURTO ACOPLADO, PROFUNDIDADE MÁXIMA DE 20 M, DIÂMETRO MÁXIMO DE 1500 MM, POTÊNCIA INSTALADA DE 137 HP, MESA ROTATIVA COM TORQUE MÁXIMO DE 30 KNM - CHP DIURNO. AF_06/2015</t>
  </si>
  <si>
    <t>215,35</t>
  </si>
  <si>
    <t>MANIPULADOR TELESCÓPICO, POTÊNCIA DE 85 HP, CAPACIDADE DE CARGA DE 3.500 KG, ALTURA MÁXIMA DE ELEVAÇÃO DE 12,3 M - CHP DIURNO. AF_06/2015</t>
  </si>
  <si>
    <t>108,45</t>
  </si>
  <si>
    <t>MINICARREGADEIRA SOBRE RODAS, POTÊNCIA LÍQUIDA DE 47 HP, CAPACIDADE NOMINAL DE OPERAÇÃO DE 646 KG - CHP DIURNO. AF_06/2015</t>
  </si>
  <si>
    <t>86,23</t>
  </si>
  <si>
    <t>COMPRESSOR DE AR REBOCÁVEL, VAZÃO 89 PCM, PRESSÃO EFETIVA DE TRABALHO 102 PSI, MOTOR DIESEL, POTÊNCIA 20 CV - CHP DIURNO. AF_06/2015</t>
  </si>
  <si>
    <t>17,21</t>
  </si>
  <si>
    <t>COMPRESSOR DE AR REBOCAVEL, VAZÃO 250 PCM, PRESSAO DE TRABALHO 102 PSI, MOTOR A DIESEL POTÊNCIA 81 CV - CHP DIURNO. AF_06/2015</t>
  </si>
  <si>
    <t>45,93</t>
  </si>
  <si>
    <t>COMPRESSOR DE AR REBOCÁVEL, VAZÃO 748 PCM, PRESSÃO EFETIVA DE TRABALHO 102 PSI, MOTOR DIESEL, POTÊNCIA 210 CV - CHP DIURNO. AF_06/2015</t>
  </si>
  <si>
    <t>118,74</t>
  </si>
  <si>
    <t>ESCAVADEIRA HIDRÁULICA SOBRE ESTEIRAS, CAÇAMBA 0,80 M3, PESO OPERACIONAL 17,8 T, POTÊNCIA LÍQUIDA 110 HP - CHP DIURNO. AF_10/2014</t>
  </si>
  <si>
    <t>113,61</t>
  </si>
  <si>
    <t>COMPRESSOR DE AR REBOCAVEL, VAZÃO 400 PCM, PRESSAO DE TRABALHO 102 PSI, MOTOR A DIESEL POTÊNCIA 110 CV - CHP DIURNO. AF_06/2015</t>
  </si>
  <si>
    <t>61,03</t>
  </si>
  <si>
    <t>CAMINHÃO TRUCADO (C/ TERCEIRO EIXO) ELETRÔNICO - POTÊNCIA 231CV - PBT = 22000KG - DIST. ENTRE EIXOS 5170 MM - INCLUI CARROCERIA FIXA ABERTA DE MADEIRA - CHP DIURNO. AF_06/2015</t>
  </si>
  <si>
    <t>140,32</t>
  </si>
  <si>
    <t>PLACA VIBRATÓRIA REVERSÍVEL COM MOTOR 4 TEMPOS A GASOLINA, FORÇA CENTRÍFUGA DE 25 KN (2500 KGF), POTÊNCIA 5,5 CV - CHP DIURNO. AF_08/2015</t>
  </si>
  <si>
    <t>7,80</t>
  </si>
  <si>
    <t>CORTADORA DE PISO COM MOTOR 4 TEMPOS A GASOLINA, POTÊNCIA DE 13 HP, COM DISCO DE CORTE DIAMANTADO SEGMENTADO PARA CONCRETO, DIÂMETRO DE 350 MM, FURO DE 1" (14 X 1") - CHP DIURNO. AF_08/2015</t>
  </si>
  <si>
    <t>17,29</t>
  </si>
  <si>
    <t>CAMINHÃO BASCULANTE 10 M3, TRUCADO CABINE SIMPLES, PESO BRUTO TOTAL 23.000 KG, CARGA ÚTIL MÁXIMA 15.935 KG, DISTÂNCIA ENTRE EIXOS 4,80 M, POTÊNCIA 230 CV INCLUSIVE CAÇAMBA METÁLICA - CHP DIURNO. AF_06/2014</t>
  </si>
  <si>
    <t>147,91</t>
  </si>
  <si>
    <t>COMPACTADOR DE SOLOS DE PERCUSSÃO (SOQUETE) COM MOTOR A GASOLINA 4 TEMPOS, POTÊNCIA 4 CV - CHP DIURNO. AF_08/2015</t>
  </si>
  <si>
    <t>24,15</t>
  </si>
  <si>
    <t>GUINDAUTO HIDRÁULICO, CAPACIDADE MÁXIMA DE CARGA 6500 KG, MOMENTO MÁXIMO DE CARGA 5,8 TM, ALCANCE MÁXIMO HORIZONTAL 7,60 M, INCLUSIVE CAMINHÃO TOCO PBT 9.700 KG, POTÊNCIA DE 160 CV - CHP DIURNO. AF_08/2015</t>
  </si>
  <si>
    <t>129,42</t>
  </si>
  <si>
    <t>CAMINHÃO DE TRANSPORTE DE MATERIAL ASFÁLTICO 30.000 L, COM CAVALO MECÂNICO DE CAPACIDADE MÁXIMA DE TRAÇÃO COMBINADO DE 66.000 KG, POTÊNCIA 360 CV, INCLUSIVE TANQUE DE ASFALTO COM SERPENTINA - CHP DIURNO. AF_08/2015</t>
  </si>
  <si>
    <t>280,48</t>
  </si>
  <si>
    <t>SERRA CIRCULAR DE BANCADA COM MOTOR ELÉTRICO POTÊNCIA DE 5HP, COM COIFA PARA DISCO 10" - CHP DIURNO. AF_08/2015</t>
  </si>
  <si>
    <t>19,53</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</si>
  <si>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</si>
  <si>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</si>
  <si>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181,94</t>
  </si>
  <si>
    <t>PENEIRA ROTATIVA COM MOTOR ELÉTRICO TRIFÁSICO DE 2 CV, CILINDRO DE 1 M X 0,60 M, COM FUROS DE 3,17 MM - CHP DIURNO. AF_11/2015</t>
  </si>
  <si>
    <t>1,97</t>
  </si>
  <si>
    <t>DOSADOR DE AREIA, CAPACIDADE DE 26 LITROS - CHP DIURNO. AF_11/2015</t>
  </si>
  <si>
    <t>0,16</t>
  </si>
  <si>
    <t>CAMINHONETE COM MOTOR A DIESEL, POTÊNCIA 180 CV, CABINE DUPLA, 4X4 - CHP DIURNO. AF_11/2015</t>
  </si>
  <si>
    <t>59,52</t>
  </si>
  <si>
    <t>CAMINHONETE CABINE SIMPLES COM MOTOR 1.6 FLEX, CÂMBIO MANUAL, POTÊNCIA 101/104 CV, 2 PORTAS - CHP DIURNO. AF_11/2015</t>
  </si>
  <si>
    <t>52,79</t>
  </si>
  <si>
    <t>CAMINHÃO DE TRANSPORTE DE MATERIAL ASFÁLTICO 20.000 L, COM CAVALO MECÂNICO DE CAPACIDADE MÁXIMA DE TRAÇÃO COMBINADO DE 45.000 KG, POTÊNCIA 330 CV, INCLUSIVE TANQUE DE ASFALTO COM MAÇARICO - CHP DIURNO. AF_12/2015</t>
  </si>
  <si>
    <t>246,02</t>
  </si>
  <si>
    <t>APARELHO PARA CORTE E SOLDA OXI-ACETILENO SOBRE RODAS, INCLUSIVE CILINDROS E MAÇARICOS - CHP DIURNO. AF_12/2015</t>
  </si>
  <si>
    <t>21,77</t>
  </si>
  <si>
    <t>MÁQUINA EXTRUSORA DE CONCRETO PARA GUIAS E SARJETAS, MOTOR A DIESEL, POTÊNCIA 14 CV - CHP DIURNO. AF_12/2015</t>
  </si>
  <si>
    <t>17,43</t>
  </si>
  <si>
    <t>MARTELO PERFURADOR PNEUMÁTICO MANUAL, HASTE 25 X 75 MM, 21 KG - CHP DIURNO. AF_12/2015</t>
  </si>
  <si>
    <t>17,05</t>
  </si>
  <si>
    <t>PERFURATRIZ COM TORRE METÁLICA PARA EXECUÇÃO DE ESTACA HÉLICE CONTÍNUA, PROFUNDIDADE MÁXIMA DE 32 M, DIÂMETRO MÁXIMO DE 1000 MM, POTÊNCIA INSTALADA DE 350 HP, MESA ROTATIVA COM TORQUE MÁXIMO DE 263 KNM - CHP DIURNO. AF_01/2016</t>
  </si>
  <si>
    <t>522,83</t>
  </si>
  <si>
    <t>BETONEIRA CAPACIDADE NOMINAL 400 L, CAPACIDADE DE MISTURA 310 L, MOTOR A GASOLINA POTÊNCIA 5,5 HP, SEM CARREGADOR - CHP DIURNO. AF_02/2016</t>
  </si>
  <si>
    <t>7,33</t>
  </si>
  <si>
    <t>GRUA ASCENSIONAL, LANCA DE 30 M, CAPACIDADE DE 1,0 T A 30 M, ALTURA ATE 39 M - CHP DIURNO. AF_03/2016</t>
  </si>
  <si>
    <t>73,47</t>
  </si>
  <si>
    <t>GUINCHO ELÉTRICO DE COLUNA, CAPACIDADE 400 KG, COM MOTO FREIO, MOTOR TRIFÁSICO DE 1,25 CV - CHP DIURNO. AF_03/2016</t>
  </si>
  <si>
    <t>17,97</t>
  </si>
  <si>
    <t>GUINDASTE HIDRÁULICO AUTOPROPELIDO, COM LANÇA TELESCÓPICA 40 M, CAPACIDADE MÁXIMA 60 T, POTÊNCIA 260 KW - CHP DIURNO. AF_03/2016</t>
  </si>
  <si>
    <t>284,88</t>
  </si>
  <si>
    <t>GUINDAUTO HIDRÁULICO, CAPACIDADE MÁXIMA DE CARGA 3300 KG, MOMENTO MÁXIMO DE CARGA 5,8 TM, ALCANCE MÁXIMO HORIZONTAL 7,60 M, INCLUSIVE CAMINHÃO TOCO PBT 16.000 KG, POTÊNCIA DE 189 CV - CHP DIURNO. AF_03/2016</t>
  </si>
  <si>
    <t>144,68</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</si>
  <si>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</si>
  <si>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63,15</t>
  </si>
  <si>
    <t>GERADOR PORTÁTIL MONOFÁSICO, POTÊNCIA 5500 VA, MOTOR A GASOLINA, POTÊNCIA DO MOTOR 13 CV - CHP DIURNO. AF_03/2016</t>
  </si>
  <si>
    <t>11,92</t>
  </si>
  <si>
    <t>GRUPO GERADOR REBOCÁVEL, POTÊNCIA 66 KVA, MOTOR A DIESEL - CHP DIURNO. AF_03/2016</t>
  </si>
  <si>
    <t>46,02</t>
  </si>
  <si>
    <t>GRUPO GERADOR ESTACIONÁRIO, POTÊNCIA 150 KVA, MOTOR A DIESEL- CHP DIURNO. AF_03/2016</t>
  </si>
  <si>
    <t>106,24</t>
  </si>
  <si>
    <t>USINA DE MISTURA ASFÁLTICA À QUENTE, TIPO CONTRA FLUXO, PROD 40 A 80 TON/HORA - CHP DIURNO. AF_03/2016</t>
  </si>
  <si>
    <t>2.059,63</t>
  </si>
  <si>
    <t>USINA DE ASFALTO À FRIO, CAPACIDADE DE 40 A 60 TON/HORA, ELÉTRICA POTÊNCIA 30 CV - CHP DIURNO. AF_03/2016</t>
  </si>
  <si>
    <t>98,80</t>
  </si>
  <si>
    <t>USINA MISTURADORA DE SOLOS, CAPACIDADE DE 200 A 500 TON/H, POTENCIA 75KW - CHP DIURNO. AF_07/2016</t>
  </si>
  <si>
    <t>189,56</t>
  </si>
  <si>
    <t>DISTRIBUIDOR DE AGREGADOS AUTOPROPELIDO, CAP 3 M3, A DIESEL, POTÊNCIA 176CV - CHP DIURNO. AF_07/2016</t>
  </si>
  <si>
    <t>137,43</t>
  </si>
  <si>
    <t>MÁQUINA DEMARCADORA DE FAIXA DE TRÁFEGO À FRIO, AUTOPROPELIDA, POTÊNCIA 38 HP - CHP DIURNO. AF_07/2016</t>
  </si>
  <si>
    <t>104,14</t>
  </si>
  <si>
    <t>TALHA MANUAL DE CORRENTE, CAPACIDADE DE 2 TON. COM ELEVAÇÃO DE 3 M - CHP DIURNO. AF_07/2016</t>
  </si>
  <si>
    <t>0,06</t>
  </si>
  <si>
    <t>GRUA ASCENCIONAL, LANCA DE 42 M, CAPACIDADE DE 1,5 T A 30 M, ALTURA ATE 39 M - CHP DIURNO. AF_08/2016</t>
  </si>
  <si>
    <t>80,41</t>
  </si>
  <si>
    <t>PULVERIZADOR DE TINTA ELÉTRICO/MÁQUINA DE PINTURA AIRLESS, VAZÃO 2 L/MIN - CHP DIURNO. AF_08/2016</t>
  </si>
  <si>
    <t>19,94</t>
  </si>
  <si>
    <t>MARTELO DEMOLIDOR PNEUMÁTICO MANUAL, 32 KG - CHP DIURNO. AF_09/2016</t>
  </si>
  <si>
    <t>16,77</t>
  </si>
  <si>
    <t>COMPACTADOR DE SOLOS DE PERCUSÃO (SOQUETE) COM MOTOR A GASOLINA, POTÊNCIA 3 CV - CHP DIURNO. AF_09/2016</t>
  </si>
  <si>
    <t>5,02</t>
  </si>
  <si>
    <t>RÉGUA VIBRATÓRIA DUPLA PARA CONCRETO, PESO DE 60KG, COMPRIMENTO 4 M, COM MOTOR A GASOLINA, POTÊNCIA 5,5 HP - CHP DIURNO. AF_09/2016</t>
  </si>
  <si>
    <t>7,40</t>
  </si>
  <si>
    <t>POLIDORA DE PISO (POLITRIZ), PESO DE 100KG, DIÂMETRO 450 MM, MOTOR ELÉTRICO, POTÊNCIA 4 HP - CHP DIURNO. AF_09/2016</t>
  </si>
  <si>
    <t>2,03</t>
  </si>
  <si>
    <t>DESEMPENADEIRA DE CONCRETO, PESO DE 75KG, 4 PÁS, MOTOR A GASOLINA, POTÊNCIA 5,5 HP - CHP DIURNO. AF_09/2016</t>
  </si>
  <si>
    <t>7,39</t>
  </si>
  <si>
    <t>PERFURATRIZ PNEUMATICA MANUAL DE PESO MEDIO, MARTELETE, 18KG, COMPRIMENTO MÁXIMO DE CURSO DE 6 M, DIAMETRO DO PISTAO DE 5,5 CM - CHP DIURNO. AF_11/2016</t>
  </si>
  <si>
    <t>16,46</t>
  </si>
  <si>
    <t>ROLO COMPACTADOR VIBRATORIO TANDEM, ACO LISO, POTENCIA 125 HP, PESO SEM/COM LASTRO 10,20/11,65 T, LARGURA DE TRABALHO 1,73 M - CHP DIURNO. AF_11/2016</t>
  </si>
  <si>
    <t>131,29</t>
  </si>
  <si>
    <t>PERFURATRIZ MANUAL, TORQUE MAXIMO 55 KGF.M, POTENCIA 5 CV, COM DIAMETRO MAXIMO 8 1/2" - CHP DIURNO. AF_11/2016</t>
  </si>
  <si>
    <t>25,09</t>
  </si>
  <si>
    <t>PERFURATRIZ SOBRE ESTEIRA, TORQUE MÁXIMO 600 KGF, POTÊNCIA ENTRE 50 E 60 HP, DIÂMETRO MÁXIMO 10 - CHP DIURNO. AF_11/2016</t>
  </si>
  <si>
    <t>92,16</t>
  </si>
  <si>
    <t>ESCAVADEIRA HIDRAULICA SOBRE ESTEIRA, COM GARRA GIRATORIA DE MANDIBULAS, PESO OPERACIONAL ENTRE 22,00 E 25,50 TON, POTENCIA LIQUIDA ENTRE 150 E 160 HP - CHP DIURNO. AF_11/2016</t>
  </si>
  <si>
    <t>142,22</t>
  </si>
  <si>
    <t>ESCAVADEIRA HIDRAULICA SOBRE ESTEIRA, EQUIPADA COM CLAMSHELL, COM CAPACIDADE DA CAÇAMBA ENTRE 1,20 E 1,50 M3, PESO OPERACIONAL ENTRE 20,00 E 22,00 TON, POTENCIA LIQUIDA ENTRE 150 E 160 HP - CHP DIURNO. AF_11/2016</t>
  </si>
  <si>
    <t>139,76</t>
  </si>
  <si>
    <t>GRUPO GERADOR COM CARENAGEM, MOTOR DIESEL POTÊNCIA STANDART ENTRE 250 E 260 KVA - CHP DIURNO. AF_12/2016</t>
  </si>
  <si>
    <t>180,42</t>
  </si>
  <si>
    <t>TRATOR DE PNEUS COM POTÊNCIA DE 122 CV, TRAÇÃO 4X4, COM VASSOURA MECÂNICA ACOPLADA - CHP DIURNO. AF_02/2017</t>
  </si>
  <si>
    <t>155,07</t>
  </si>
  <si>
    <t>TRATOR DE PNEUS COM POTÊNCIA DE 122 CV, TRAÇÃO 4X4, COM GRADE DE DISCOS ACOPLADA - CHP DIURNO. AF_02/2017</t>
  </si>
  <si>
    <t>154,82</t>
  </si>
  <si>
    <t>TRATOR DE PNEUS COM POTÊNCIA DE 85 CV, TRAÇÃO 4X4, COM GRADE DE DISCOS ACOPLADA - CHP DIURNO. AF_02/2017</t>
  </si>
  <si>
    <t>115,59</t>
  </si>
  <si>
    <t>CAMINHÃO BASCULANTE 10 M3, TRUCADO, POTÊNCIA 230 CV, INCLUSIVE CAÇAMBA METÁLICA, COM DISTRIBUIDOR DE AGREGADOS ACOPLADO - CHP DIURNO. AF_02/2017</t>
  </si>
  <si>
    <t>155,46</t>
  </si>
  <si>
    <t>TRATOR DE PNEUS COM POTÊNCIA DE 85 CV, TRAÇÃO 4X4, COM VASSOURA MECÂNICA ACOPLADA - CHP DIURNO. AF_03/2017</t>
  </si>
  <si>
    <t>115,84</t>
  </si>
  <si>
    <t>MINICARREGADEIRA SOBRE RODAS POTENCIA 47HP CAPACIDADE OPERACAO 646 KG, COM VASSOURA MECÂNICA ACOPLADA - CHP DIURNO. AF_03/2017</t>
  </si>
  <si>
    <t>93,14</t>
  </si>
  <si>
    <t>MINIESCAVADEIRA SOBRE ESTEIRAS, POTENCIA LIQUIDA DE *30* HP, PESO OPERACIONAL DE *3.500* KG - CHP DIURNO. AF_04/2017</t>
  </si>
  <si>
    <t>67,36</t>
  </si>
  <si>
    <t>PERFURATRIZ ROTATIVA SOBRE ESTEIRA, TORQUE MAXIMO 2500 KGM, POTENCIA 110 HP, MOTOR DIESEL- CHP DIURNO. AF_05/2017</t>
  </si>
  <si>
    <t>133,81</t>
  </si>
  <si>
    <t>COMPRESSOR DE AR, VAZAO DE 10 PCM, RESERVATORIO 100 L, PRESSAO DE TRABALHO ENTRE 6,9 E 9,7 BAR, POTENCIA 2 HP, TENSAO 110/220 V - CHP DIURNO. AF_05/2017</t>
  </si>
  <si>
    <t>1,00</t>
  </si>
  <si>
    <t>ROLO COMPACTADOR DE PNEUS, ESTATICO, PRESSAO VARIAVEL, POTENCIA 110 HP, PESO SEM/COM LASTRO 10,8/27 T, LARGURA DE ROLAGEM 2,30 M - CHP DIURNO. AF_06/2017</t>
  </si>
  <si>
    <t>121,81</t>
  </si>
  <si>
    <t>INVERSOR DE SOLDA MONOFÁSICO DE 160 A, POTÊNCIA DE 5400 W, TENSÃO DE 220 V, PARA SOLDA COM ELETRODOS DE 2,0 A 4,0 MM E PROCESSO TIG - CHP DIURNO. AF_06/2018</t>
  </si>
  <si>
    <t>2,78</t>
  </si>
  <si>
    <t>LAVADORA DE ALTA PRESSAO (LAVA-JATO) PARA AGUA FRIA, PRESSAO DE OPERACAO ENTRE 1400 E 1900 LIB/POL2, VAZAO MAXIMA ENTRE 400 E 700 L/H - CHP DIURNO. AF_04/2019</t>
  </si>
  <si>
    <t>0,96</t>
  </si>
  <si>
    <t>CUSTO HORÁRIO IMPRODUTIVO DIURNO</t>
  </si>
  <si>
    <t>0327</t>
  </si>
  <si>
    <t>ESCAVADEIRA HIDRÁULICA SOBRE ESTEIRAS, CAÇAMBA 0,80 M3, PESO OPERACIONAL 17 T, POTENCIA BRUTA 111 HP - CHI DIURNO. AF_06/2014</t>
  </si>
  <si>
    <t>CHI</t>
  </si>
  <si>
    <t>48,21</t>
  </si>
  <si>
    <t>RETROESCAVADEIRA SOBRE RODAS COM CARREGADEIRA, TRAÇÃO 4X4, POTÊNCIA LÍQ. 88 HP, CAÇAMBA CARREG. CAP. MÍN. 1 M3, CAÇAMBA RETRO CAP. 0,26 M3, PESO OPERACIONAL MÍN. 6.674 KG, PROFUNDIDADE ESCAVAÇÃO MÁX. 4,37 M - CHI DIURNO. AF_06/2014</t>
  </si>
  <si>
    <t>36,75</t>
  </si>
  <si>
    <t>RETROESCAVADEIRA SOBRE RODAS COM CARREGADEIRA, TRAÇÃO 4X2, POTÊNCIA LÍQ. 79 HP, CAÇAMBA CARREG. CAP. MÍN. 1 M3, CAÇAMBA RETRO CAP. 0,20 M3, PESO OPERACIONAL MÍN. 6.570 KG, PROFUNDIDADE ESCAVAÇÃO MÁX. 4,37 M - CHI DIURNO. AF_06/2014</t>
  </si>
  <si>
    <t>34,92</t>
  </si>
  <si>
    <t>ROLO COMPACTADOR VIBRATÓRIO DE UM CILINDRO AÇO LISO, POTÊNCIA 80 HP, PESO OPERACIONAL MÁXIMO 8,1 T, IMPACTO DINÂMICO 16,15 / 9,5 T, LARGURA DE TRABALHO 1,68 M - CHI DIURNO. AF_06/2014</t>
  </si>
  <si>
    <t>35,58</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</si>
  <si>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</si>
  <si>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</si>
  <si>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0,20</t>
  </si>
  <si>
    <t>CAMINHÃO TOCO, PBT 16.000 KG, CARGA ÚTIL MÁX. 10.685 KG, DIST. ENTRE EIXOS 4,8 M, POTÊNCIA 189 CV, INCLUSIVE CARROCERIA FIXA ABERTA DE MADEIRA P/ TRANSPORTE GERAL DE CARGA SECA, DIMEN. APROX. 2,5 X 7,00 X 0,50 M - CHI DIURNO. AF_06/2014</t>
  </si>
  <si>
    <t>27,53</t>
  </si>
  <si>
    <t>USINA DE CONCRETO FIXA, CAPACIDADE NOMINAL DE 90 A 120 M3/H, SEM SILO - CHI DIURNO. AF_07/2016</t>
  </si>
  <si>
    <t>110,57</t>
  </si>
  <si>
    <t>VIBROACABADORA DE ASFALTO SOBRE ESTEIRAS, LARGURA DE PAVIMENTAÇÃO 1,90 M A 5,30 M, POTÊNCIA 105 HP CAPACIDADE 450 T/H - CHI DIURNO. AF_11/2014</t>
  </si>
  <si>
    <t>105,82</t>
  </si>
  <si>
    <t>VASSOURA MECÂNICA REBOCÁVEL COM ESCOVA CILÍNDRICA, LARGURA ÚTIL DE VARRIMENTO DE 2,44 M - CHI DIURNO. AF_06/2014</t>
  </si>
  <si>
    <t>2,49</t>
  </si>
  <si>
    <t>TRATOR DE PNEUS, POTÊNCIA 122 CV, TRAÇÃO 4X4, PESO COM LASTRO DE 4.510 KG - CHI DIURNO. AF_06/2014</t>
  </si>
  <si>
    <t>31,37</t>
  </si>
  <si>
    <t>TRATOR DE ESTEIRAS, POTÊNCIA 170 HP, PESO OPERACIONAL 19 T, CAÇAMBA 5,2 M3 - CHI DIURNO. AF_06/2014</t>
  </si>
  <si>
    <t>49,48</t>
  </si>
  <si>
    <t>TRATOR DE ESTEIRAS, POTÊNCIA 150 HP, PESO OPERACIONAL 16,7 T, COM RODA MOTRIZ ELEVADA E LÂMINA 3,18 M3 - CHI DIURNO. AF_06/2014</t>
  </si>
  <si>
    <t>49,67</t>
  </si>
  <si>
    <t>TRATOR DE ESTEIRAS, POTÊNCIA 347 HP, PESO OPERACIONAL 38,5 T, COM LÂMINA 8,70 M3 - CHI DIURNO. AF_06/2014</t>
  </si>
  <si>
    <t>120,90</t>
  </si>
  <si>
    <t>ROLO COMPACTADOR VIBRATÓRIO REBOCÁVEL, CILINDRO DE AÇO LISO, POTÊNCIA DE TRAÇÃO DE 65 CV, PESO 4,7 T, IMPACTO DINÂMICO 18,3 T, LARGURA DE TRABALHO 1,67 M - CHI DIURNO. AF_02/2016</t>
  </si>
  <si>
    <t>6,03</t>
  </si>
  <si>
    <t>ROLO COMPACTADOR VIBRATÓRIO TANDEM AÇO LISO, POTÊNCIA 58 HP, PESO SEM/COM LASTRO 6,5 / 9,4 T, LARGURA DE TRABALHO 1,2 M - CHI DIURNO. AF_06/2014</t>
  </si>
  <si>
    <t>40,15</t>
  </si>
  <si>
    <t>RETROESCAVADEIRA SOBRE RODAS COM CARREGADEIRA, TRAÇÃO 4X4, POTÊNCIA LÍQ. 72 HP, CAÇAMBA CARREG. CAP. MÍN. 0,79 M3, CAÇAMBA RETRO CAP. 0,18 M3, PESO OPERACIONAL MÍN. 7.140 KG, PROFUNDIDADE ESCAVAÇÃO MÁX. 4,50 M - CHI DIURNO. AF_06/2014</t>
  </si>
  <si>
    <t>36,17</t>
  </si>
  <si>
    <t>ROLO COMPACTADOR VIBRATÓRIO PÉ DE CARNEIRO, OPERADO POR CONTROLE REMOTO, POTÊNCIA 12,5 KW, PESO OPERACIONAL 1,675 T, LARGURA DE TRABALHO 0,85 M - CHI DIURNO. AF_02/2016</t>
  </si>
  <si>
    <t>42,92</t>
  </si>
  <si>
    <t>USINA DE LAMA ASFÁLTICA, PROD 30 A 50 T/H, SILO DE AGREGADO 7 M3, RESERVATÓRIOS PARA EMULSÃO E ÁGUA DE 2,3 M3 CADA, MISTURADOR TIPO PUG MILL A SER MONTADO SOBRE CAMINHÃO - CHI DIURNO. AF_10/2014</t>
  </si>
  <si>
    <t>33,34</t>
  </si>
  <si>
    <t>CAMINHÃO TOCO, PESO BRUTO TOTAL 14.300 KG, CARGA ÚTIL MÁXIMA 9590 KG, DISTÂNCIA ENTRE EIXOS 4,76 M, POTÊNCIA 185 CV (NÃO INCLUI CARROCERIA) - CHI DIURNO. AF_06/2014</t>
  </si>
  <si>
    <t>28,62</t>
  </si>
  <si>
    <t>CAMINHÃO TOCO, PESO BRUTO TOTAL 16.000 KG, CARGA ÚTIL MÁXIMA DE 10.685 KG, DISTÂNCIA ENTRE EIXOS 4,80 M, POTÊNCIA 189 CV EXCLUSIVE CARROCERIA - CHI DIURNO. AF_06/2014</t>
  </si>
  <si>
    <t>26,77</t>
  </si>
  <si>
    <t>CAMINHÃO PIPA 10.000 L TRUCADO, PESO BRUTO TOTAL 23.000 KG, CARGA ÚTIL MÁXIMA 15.935 KG, DISTÂNCIA ENTRE EIXOS 4,8 M, POTÊNCIA 230 CV, INCLUSIVE TANQUE DE AÇO PARA TRANSPORTE DE ÁGUA - CHI DIURNO. AF_06/2014</t>
  </si>
  <si>
    <t>33,86</t>
  </si>
  <si>
    <t>ESPARGIDOR DE ASFALTO PRESSURIZADO COM TANQUE DE 2500 L, REBOCÁVEL COM MOTOR A GASOLINA POTÊNCIA 3,4 HP - CHI DIURNO. AF_07/2014</t>
  </si>
  <si>
    <t>16,27</t>
  </si>
  <si>
    <t>GRADE DE DISCO REBOCÁVEL COM 20 DISCOS 24" X 6 MM COM PNEUS PARA TRANSPORTE - CHI DIURNO. AF_06/2014</t>
  </si>
  <si>
    <t>1,69</t>
  </si>
  <si>
    <t>GUINDAUTO HIDRÁULICO, CAPACIDADE MÁXIMA DE CARGA 6200 KG, MOMENTO MÁXIMO DE CARGA 11,7 TM, ALCANCE MÁXIMO HORIZONTAL 9,70 M, INCLUSIVE CAMINHÃO TOCO PBT 16.000 KG, POTÊNCIA DE 189 CV - CHI DIURNO. AF_06/2014</t>
  </si>
  <si>
    <t>30,82</t>
  </si>
  <si>
    <t>MOTONIVELADORA POTÊNCIA BÁSICA LÍQUIDA (PRIMEIRA MARCHA) 125 HP, PESO BRUTO 13032 KG, LARGURA DA LÂMINA DE 3,7 M - CHI DIURNO. AF_06/2014</t>
  </si>
  <si>
    <t>51,05</t>
  </si>
  <si>
    <t>PÁ CARREGADEIRA SOBRE RODAS, POTÊNCIA LÍQUIDA 128 HP, CAPACIDADE DA CAÇAMBA 1,7 A 2,8 M3, PESO OPERACIONAL 11632 KG - CHI DIURNO. AF_06/2014</t>
  </si>
  <si>
    <t>46,49</t>
  </si>
  <si>
    <t>PÁ CARREGADEIRA SOBRE RODAS, POTÊNCIA 197 HP, CAPACIDADE DA CAÇAMBA 2,5 A 3,5 M3, PESO OPERACIONAL 18338 KG - CHI DIURNO. AF_06/2014</t>
  </si>
  <si>
    <t>56,68</t>
  </si>
  <si>
    <t>MARTELETE OU ROMPEDOR PNEUMÁTICO MANUAL, 28 KG, COM SILENCIADOR - CHI DIURNO. AF_07/2016</t>
  </si>
  <si>
    <t>16,02</t>
  </si>
  <si>
    <t>COMPRESSOR DE AR REBOCÁVEL, VAZÃO 189 PCM, PRESSÃO EFETIVA DE TRABALHO 102 PSI, MOTOR DIESEL, POTÊNCIA 63 CV - CHI DIURNO. AF_06/2015</t>
  </si>
  <si>
    <t>2,94</t>
  </si>
  <si>
    <t>CAMINHÃO BASCULANTE 6 M3, PESO BRUTO TOTAL 16.000 KG, CARGA ÚTIL MÁXIMA 13.071 KG, DISTÂNCIA ENTRE EIXOS 4,80 M, POTÊNCIA 230 CV INCLUSIVE CAÇAMBA METÁLICA - CHI DIURNO. AF_06/2014</t>
  </si>
  <si>
    <t>32,46</t>
  </si>
  <si>
    <t>CAMINHÃO PIPA 6.000 L, PESO BRUTO TOTAL 13.000 KG, DISTÂNCIA ENTRE EIXOS 4,80 M, POTÊNCIA 189 CV INCLUSIVE TANQUE DE AÇO PARA TRANSPORTE DE ÁGUA, CAPACIDADE 6 M3 - CHI DIURNO. AF_06/2014</t>
  </si>
  <si>
    <t>30,13</t>
  </si>
  <si>
    <t>ROLO COMPACTADOR DE PNEUS ESTÁTICO, PRESSÃO VARIÁVEL, POTÊNCIA 111 HP, PESO SEM/COM LASTRO 9,5 / 26 T, LARGURA DE TRABALHO 1,90 M - CHI DIURNO. AF_07/2014</t>
  </si>
  <si>
    <t>46,86</t>
  </si>
  <si>
    <t>TANQUE DE ASFALTO ESTACIONÁRIO COM SERPENTINA, CAPACIDADE 30.000 L - CHI DIURNO. AF_06/2014</t>
  </si>
  <si>
    <t>3,93</t>
  </si>
  <si>
    <t>MOTOBOMBA TRASH (PARA ÁGUA SUJA) AUTO ESCORVANTE, MOTOR GASOLINA DE 6,41 HP, DIÂMETROS DE SUCÇÃO X RECALQUE: 3" X 3", HM/Q = 10 MCA / 60 M3/H A 23 MCA / 0 M3/H - CHI DIURNO. AF_10/2014</t>
  </si>
  <si>
    <t>0,25</t>
  </si>
  <si>
    <t>ROLO COMPACTADOR PE DE CARNEIRO VIBRATORIO, POTENCIA 125 HP, PESO OPERACIONAL SEM/COM LASTRO 11,95 / 13,30 T, IMPACTO DINAMICO 38,5 / 22,5 T, LARGURA DE TRABALHO 2,15 M - CHI DIURNO. AF_06/2014</t>
  </si>
  <si>
    <t>43,32</t>
  </si>
  <si>
    <t>CAMINHÃO BASCULANTE 6 M3 TOCO, PESO BRUTO TOTAL 16.000 KG, CARGA ÚTIL MÁXIMA 11.130 KG, DISTÂNCIA ENTRE EIXOS 5,36 M, POTÊNCIA 185 CV, INCLUSIVE CAÇAMBA METÁLICA - CHI DIURNO. AF_06/2014</t>
  </si>
  <si>
    <t>31,72</t>
  </si>
  <si>
    <t>GRUPO GERADOR ESTACIONÁRIO, MOTOR DIESEL POTÊNCIA 170 KVA - CHI DIURNO. AF_02/2016</t>
  </si>
  <si>
    <t>3,72</t>
  </si>
  <si>
    <t>GRUPO DE SOLDAGEM COM GERADOR A DIESEL 60 CV PARA SOLDA ELÉTRICA, SOBRE 04 RODAS, COM MOTOR 4 CILINDROS 600 A - CHI DIURNO. AF_02/2016</t>
  </si>
  <si>
    <t>25,98</t>
  </si>
  <si>
    <t>ESCAVADEIRA HIDRÁULICA SOBRE ESTEIRAS, CAÇAMBA 0,80 M3, PESO OPERACIONAL 17,8 T, POTÊNCIA LÍQUIDA 110 HP - CHI DIURNO. AF_10/2014</t>
  </si>
  <si>
    <t>46,92</t>
  </si>
  <si>
    <t>BETONEIRA CAPACIDADE NOMINAL 400 L, CAPACIDADE DE MISTURA 310 L, MOTOR A DIESEL POTÊNCIA 5,0 HP, SEM CARREGADOR - CHI DIURNO. AF_06/2014</t>
  </si>
  <si>
    <t>0,35</t>
  </si>
  <si>
    <t>MISTURADOR DE ARGAMASSA, EIXO HORIZONTAL, CAPACIDADE DE MISTURA 300 KG, MOTOR ELÉTRICO POTÊNCIA 5 CV - CHI DIURNO. AF_06/2014</t>
  </si>
  <si>
    <t>0,69</t>
  </si>
  <si>
    <t>MISTURADOR DE ARGAMASSA, EIXO HORIZONTAL, CAPACIDADE DE MISTURA 600 KG, MOTOR ELÉTRICO POTÊNCIA 7,5 CV - CHI DIURNO. AF_06/2014</t>
  </si>
  <si>
    <t>0,83</t>
  </si>
  <si>
    <t>MISTURADOR DE ARGAMASSA, EIXO HORIZONTAL, CAPACIDADE DE MISTURA 160 KG, MOTOR ELÉTRICO POTÊNCIA 3 CV - CHI DIURNO. AF_06/2014</t>
  </si>
  <si>
    <t>0,66</t>
  </si>
  <si>
    <t>PROJETOR DE ARGAMASSA, CAPACIDADE DE PROJEÇÃO 1,5 M3/H, ALCANCE DE 30 ATÉ 60 M, MOTOR ELÉTRICO POTÊNCIA 7,5 HP - CHI DIURNO. AF_06/2014</t>
  </si>
  <si>
    <t>4,33</t>
  </si>
  <si>
    <t>PROJETOR DE ARGAMASSA, CAPACIDADE DE PROJEÇÃO 2 M3/H, ALCANCE ATÉ 50 M, MOTOR ELÉTRICO POTÊNCIA 7,5 HP - CHI DIURNO. AF_06/2014</t>
  </si>
  <si>
    <t>5,74</t>
  </si>
  <si>
    <t>BETONEIRA CAPACIDADE NOMINAL DE 400 L, CAPACIDADE DE MISTURA 280 L, MOTOR ELÉTRICO TRIFÁSICO POTÊNCIA DE 2 CV, SEM CARREGADOR - CHI DIURNO. AF_10/2014</t>
  </si>
  <si>
    <t>TRATOR DE ESTEIRAS, POTÊNCIA 125 HP, PESO OPERACIONAL 12,9 T, COM LÂMINA 2,7 M3 - CHI DIURNO. AF_10/2014</t>
  </si>
  <si>
    <t>43,65</t>
  </si>
  <si>
    <t>ESCAVADEIRA HIDRÁULICA SOBRE ESTEIRAS, CAÇAMBA 1,20 M3, PESO OPERACIONAL 21 T, POTÊNCIA BRUTA 155 HP - CHI DIURNO. AF_06/2014</t>
  </si>
  <si>
    <t>51,36</t>
  </si>
  <si>
    <t>BOMBA SUBMERSÍVEL ELÉTRICA TRIFÁSICA, POTÊNCIA 2,96 HP, Ø ROTOR 144 MM SEMI-ABERTO, BOCAL DE SAÍDA Ø 2, HM/Q = 2 MCA / 38,8 M3/H A 28 MCA / 5 M3/H - CHI DIURNO. AF_06/2014</t>
  </si>
  <si>
    <t>0,30</t>
  </si>
  <si>
    <t>TANQUE DE ASFALTO ESTACIONÁRIO COM MAÇARICO, CAPACIDADE 20.000 L - CHI DIURNO. AF_06/2014</t>
  </si>
  <si>
    <t>TRATOR DE ESTEIRAS, POTÊNCIA 100 HP, PESO OPERACIONAL 9,4 T, COM LÂMINA 2,19 M3 - CHI DIURNO. AF_06/2014</t>
  </si>
  <si>
    <t>42,52</t>
  </si>
  <si>
    <t>TRATOR DE PNEUS, POTÊNCIA 85 CV, TRAÇÃO 4X4, PESO COM LASTRO DE 4.675 KG - CHI DIURNO. AF_06/2014</t>
  </si>
  <si>
    <t>27,90</t>
  </si>
  <si>
    <t>BATE-ESTACAS POR GRAVIDADE, POTÊNCIA DE 160 HP, PESO DO MARTELO ATÉ 3 TONELADAS - CHI DIURNO. AF_11/2014</t>
  </si>
  <si>
    <t>59,40</t>
  </si>
  <si>
    <t>BETONEIRA CAPACIDADE NOMINAL DE 600 L, CAPACIDADE DE MISTURA 360 L, MOTOR ELÉTRICO TRIFÁSICO POTÊNCIA DE 4 CV, SEM CARREGADOR - CHI DIURNO. AF_11/2014</t>
  </si>
  <si>
    <t>1,07</t>
  </si>
  <si>
    <t>FRESADORA DE ASFALTO A FRIO SOBRE RODAS, LARGURA FRESAGEM DE 1,0 M, POTÊNCIA 208 HP - CHI DIURNO. AF_11/2014</t>
  </si>
  <si>
    <t>136,09</t>
  </si>
  <si>
    <t>FRESADORA DE ASFALTO A FRIO SOBRE RODAS, LARGURA FRESAGEM DE 2,0 M, POTÊNCIA 550 HP - CHI DIURNO. AF_11/2014</t>
  </si>
  <si>
    <t>291,97</t>
  </si>
  <si>
    <t>RECICLADORA DE ASFALTO A FRIO SOBRE RODAS, LARGURA FRESAGEM DE 2,0 M, POTÊNCIA 422 HP - CHI DIURNO. AF_11/2014</t>
  </si>
  <si>
    <t>256,25</t>
  </si>
  <si>
    <t>VIBROACABADORA DE ASFALTO SOBRE ESTEIRAS, LARGURA DE PAVIMENTAÇÃO 2,13 M A 4,55 M, POTÊNCIA 100 HP, CAPACIDADE 400 T/H - CHI DIURNO. AF_11/2014</t>
  </si>
  <si>
    <t>90,22</t>
  </si>
  <si>
    <t>GUINDASTE HIDRÁULICO AUTOPROPELIDO, COM LANÇA TELESCÓPICA 28,80 M, CAPACIDADE MÁXIMA 30 T, POTÊNCIA 97 KW, TRAÇÃO 4 X 4 - CHI DIURNO. AF_11/2014</t>
  </si>
  <si>
    <t>50,69</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</si>
  <si>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</si>
  <si>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</si>
  <si>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43,63</t>
  </si>
  <si>
    <t>CAMINHÃO BASCULANTE 18 M3, COM CAVALO MECÂNICO DE CAPACIDADE MÁXIMA DE TRAÇÃO COMBINADO DE 45000 KG, POTÊNCIA 330 CV, INCLUSIVE SEMIREBOQUE COM CAÇAMBA METÁLICA - CHI DIURNO. AF_12/2014</t>
  </si>
  <si>
    <t>45,01</t>
  </si>
  <si>
    <t>VIBRADOR DE IMERSÃO, DIÂMETRO DE PONTEIRA 45MM, MOTOR ELÉTRICO TRIFÁSICO POTÊNCIA DE 2 CV - CHI DIURNO. AF_06/2015</t>
  </si>
  <si>
    <t>0,29</t>
  </si>
  <si>
    <t>PERFURATRIZ MANUAL, TORQUE MÁXIMO 83 N.M, POTÊNCIA 5 CV, COM DIÂMETRO MÁXIMO 4" - CHI DIURNO. AF_06/2015</t>
  </si>
  <si>
    <t>1,27</t>
  </si>
  <si>
    <t>PERFURATRIZ SOBRE ESTEIRA, TORQUE MÁXIMO 600 KGF, PESO MÉDIO 1000 KG, POTÊNCIA 20 HP, DIÂMETRO MÁXIMO 10" - CHI DIURNO. AF_06/2015</t>
  </si>
  <si>
    <t>46,25</t>
  </si>
  <si>
    <t>MISTURADOR DUPLO HORIZONTAL DE ALTA TURBULÊNCIA, CAPACIDADE / VOLUME 2 X 500 LITROS, MOTORES ELÉTRICOS MÍNIMO 5 CV CADA, PARA NATA CIMENTO, ARGAMASSA E OUTROS - CHI DIURNO. AF_06/2015</t>
  </si>
  <si>
    <t>3,33</t>
  </si>
  <si>
    <t>BOMBA TRIPLEX, PARA INJEÇÃO DE NATA DE CIMENTO, VAZÃO MÁXIMA DE 100 LITROS/MINUTO, PRESSÃO MÁXIMA DE 70 BAR - CHI DIURNO. AF_06/2015</t>
  </si>
  <si>
    <t>4,97</t>
  </si>
  <si>
    <t>BOMBA CENTRÍFUGA MONOESTÁGIO COM MOTOR ELÉTRICO MONOFÁSICO, POTÊNCIA 15 HP, DIÂMETRO DO ROTOR 173 MM, HM/Q = 30 MCA / 90 M3/H A 45 MCA / 55 M3/H - CHI DIURNO. AF_06/2015</t>
  </si>
  <si>
    <t>0,75</t>
  </si>
  <si>
    <t>BOMBA DE PROJEÇÃO DE CONCRETO SECO, POTÊNCIA 10 CV, VAZÃO 3 M3/H - CHI DIURNO. AF_06/2015</t>
  </si>
  <si>
    <t>BOMBA DE PROJEÇÃO DE CONCRETO SECO, POTÊNCIA 10 CV, VAZÃO 6 M3/H - CHI DIURNO. AF_06/2015</t>
  </si>
  <si>
    <t>3,46</t>
  </si>
  <si>
    <t>PROJETOR PNEUMÁTICO DE ARGAMASSA PARA CHAPISCO E REBOCO COM RECIPIENTE ACOPLADO, TIPO CANEQUINHA, COM COMPRESSOR DE AR REBOCÁVEL VAZÃO 89 PCM E MOTOR DIESEL DE 20 CV - CHI DIURNO. AF_06/2015</t>
  </si>
  <si>
    <t>4,60</t>
  </si>
  <si>
    <t>PERFURATRIZ COM TORRE METÁLICA PARA EXECUÇÃO DE ESTACA HÉLICE CONTÍNUA, PROFUNDIDADE MÁXIMA DE 30 M, DIÂMETRO MÁXIMO DE 800 MM, POTÊNCIA INSTALADA DE 268 HP, MESA ROTATIVA COM TORQUE MÁXIMO DE 170 KNM - CHI DIURNO. AF_06/2015</t>
  </si>
  <si>
    <t>149,07</t>
  </si>
  <si>
    <t>PERFURATRIZ HIDRÁULICA SOBRE CAMINHÃO COM TRADO CURTO ACOPLADO, PROFUNDIDADE MÁXIMA DE 20 M, DIÂMETRO MÁXIMO DE 1500 MM, POTÊNCIA INSTALADA DE 137 HP, MESA ROTATIVA COM TORQUE MÁXIMO DE 30 KNM - CHI DIURNO. AF_06/2015</t>
  </si>
  <si>
    <t>89,44</t>
  </si>
  <si>
    <t>MANIPULADOR TELESCÓPICO, POTÊNCIA DE 85 HP, CAPACIDADE DE CARGA DE 3.500 KG, ALTURA MÁXIMA DE ELEVAÇÃO DE 12,3 M - CHI DIURNO. AF_06/2015</t>
  </si>
  <si>
    <t>47,88</t>
  </si>
  <si>
    <t>MINICARREGADEIRA SOBRE RODAS, POTÊNCIA LÍQUIDA DE 47 HP, CAPACIDADE NOMINAL DE OPERAÇÃO DE 646 KG - CHI DIURNO. AF_06/2015</t>
  </si>
  <si>
    <t>36,30</t>
  </si>
  <si>
    <t>COMPRESSOR DE AR REBOCÁVEL, VAZÃO 89 PCM, PRESSÃO EFETIVA DE TRABALHO 102 PSI, MOTOR DIESEL, POTÊNCIA 20 CV - CHI DIURNO. AF_06/2015</t>
  </si>
  <si>
    <t>3,92</t>
  </si>
  <si>
    <t>COMPRESSOR DE AR REBOCAVEL, VAZÃO 250 PCM, PRESSAO DE TRABALHO 102 PSI, MOTOR A DIESEL POTÊNCIA 81 CV - CHI DIURNO. AF_06/2015</t>
  </si>
  <si>
    <t>3,94</t>
  </si>
  <si>
    <t>COMPRESSOR DE AR REBOCÁVEL, VAZÃO 748 PCM, PRESSÃO EFETIVA DE TRABALHO 102 PSI, MOTOR DIESEL, POTÊNCIA 210 CV - CHI DIURNO. AF_06/2015</t>
  </si>
  <si>
    <t>10,01</t>
  </si>
  <si>
    <t>COMPRESSOR DE AR REBOCAVEL, VAZÃO 400 PCM, PRESSAO DE TRABALHO 102 PSI, MOTOR A DIESEL POTÊNCIA 110 CV - CHI DIURNO. AF_06/2015</t>
  </si>
  <si>
    <t>4,67</t>
  </si>
  <si>
    <t>CAMINHÃO TRUCADO (C/ TERCEIRO EIXO) ELETRÔNICO - POTÊNCIA 231CV - PBT = 22000KG - DIST. ENTRE EIXOS 5170 MM - INCLUI CARROCERIA FIXA ABERTA DE MADEIRA - CHI DIURNO. AF_06/2015</t>
  </si>
  <si>
    <t>31,94</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</si>
  <si>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</si>
  <si>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</si>
  <si>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0,67</t>
  </si>
  <si>
    <t>CAMINHÃO BASCULANTE 10 M3, TRUCADO CABINE SIMPLES, PESO BRUTO TOTAL 23.000 KG, CARGA ÚTIL MÁXIMA 15.935 KG, DISTÂNCIA ENTRE EIXOS 4,80 M, POTÊNCIA 230 CV INCLUSIVE CAÇAMBA METÁLICA - CHI DIURNO. AF_06/2014</t>
  </si>
  <si>
    <t>34,58</t>
  </si>
  <si>
    <t>CAMINHÃO TOCO, PBT 14.300 KG, CARGA ÚTIL MÁX. 9.710 KG, DIST. ENTRE EIXOS 3,56 M, POTÊNCIA 185 CV, INCLUSIVE CARROCERIA FIXA ABERTA DE MADEIRA P/ TRANSPORTE GERAL DE CARGA SECA, DIMEN. APROX. 2,50 X 6,50 X 0,50 M - CHI DIURNO. AF_06/2014</t>
  </si>
  <si>
    <t>29,54</t>
  </si>
  <si>
    <t>ESPARGIDOR DE ASFALTO PRESSURIZADO, TANQUE 6 M3 COM ISOLAÇÃO TÉRMICA, AQUECIDO COM 2 MAÇARICOS, COM BARRA ESPARGIDORA 3,60 M, MONTADO SOBRE CAMINHÃO  TOCO, PBT 14.300 KG, POTÊNCIA 185 CV - CHI DIURNO. AF_08/2015</t>
  </si>
  <si>
    <t>35,08</t>
  </si>
  <si>
    <t>COMPACTADOR DE SOLOS DE PERCUSSÃO (SOQUETE) COM MOTOR A GASOLINA 4 TEMPOS, POTÊNCIA 4 CV - CHI DIURNO. AF_08/2015</t>
  </si>
  <si>
    <t>18,47</t>
  </si>
  <si>
    <t>GUINDAUTO HIDRÁULICO, CAPACIDADE MÁXIMA DE CARGA 6500 KG, MOMENTO MÁXIMO DE CARGA 5,8 TM, ALCANCE MÁXIMO HORIZONTAL 7,60 M, INCLUSIVE CAMINHÃO TOCO PBT 9.700 KG, POTÊNCIA DE 160 CV - CHI DIURNO. AF_08/2015</t>
  </si>
  <si>
    <t>29,81</t>
  </si>
  <si>
    <t>CAMINHÃO DE TRANSPORTE DE MATERIAL ASFÁLTICO 30.000 L, COM CAVALO MECÂNICO DE CAPACIDADE MÁXIMA DE TRAÇÃO COMBINADO DE 66.000 KG, POTÊNCIA 360 CV, INCLUSIVE TANQUE DE ASFALTO COM SERPENTINA - CHI DIURNO. AF_08/2015</t>
  </si>
  <si>
    <t>52,43</t>
  </si>
  <si>
    <t>SERRA CIRCULAR DE BANCADA COM MOTOR ELÉTRICO POTÊNCIA DE 5HP, COM COIFA PARA DISCO 10" - CHI DIURNO. AF_08/2015</t>
  </si>
  <si>
    <t>17,69</t>
  </si>
  <si>
    <t>DISTRIBUIDOR DE AGREGADOS REBOCAVEL, CAPACIDADE 1,9 M³, LARGURA DE TRABALHO 3,66 M - CHI DIURNO. AF_11/2015</t>
  </si>
  <si>
    <t>4,95</t>
  </si>
  <si>
    <t>CAMINHÃO PARA EQUIPAMENTO DE LIMPEZA A SUCÇÃO COM CAMINHÃO TRUCADO DE PESO BRUTO TOTAL 23000 KG, CARGA ÚTIL MÁXIMA 15935 KG, DISTÂNCIA ENTRE EIXOS 4,80 M, POTÊNCIA 230 CV, INCLUSIVE LIMPADORA A SUCÇÃO, TANQUE 12000 L - CHI DIURNO. AF_11/2015</t>
  </si>
  <si>
    <t>36,42</t>
  </si>
  <si>
    <t>PENEIRA ROTATIVA COM MOTOR ELÉTRICO TRIFÁSICO DE 2 CV, CILINDRO DE 1 M X 0,60 M, COM FUROS DE 3,17 MM - CHI DIURNO. AF_11/2015</t>
  </si>
  <si>
    <t>0,77</t>
  </si>
  <si>
    <t>DOSADOR DE AREIA, CAPACIDADE DE 26 LITROS - CHI DIURNO. AF_11/2015</t>
  </si>
  <si>
    <t>0,08</t>
  </si>
  <si>
    <t>CAMINHONETE COM MOTOR A DIESEL, POTÊNCIA 180 CV, CABINE DUPLA, 4X4 - CHI DIURNO. AF_11/2015</t>
  </si>
  <si>
    <t>25,55</t>
  </si>
  <si>
    <t>CAMINHONETE CABINE SIMPLES COM MOTOR 1.6 FLEX, CÂMBIO MANUAL, POTÊNCIA 101/104 CV, 2 PORTAS - CHI DIURNO. AF_11/2015</t>
  </si>
  <si>
    <t>18,65</t>
  </si>
  <si>
    <t>CAMINHÃO DE TRANSPORTE DE MATERIAL ASFÁLTICO 20.000 L, COM CAVALO MECÂNICO DE CAPACIDADE MÁXIMA DE TRAÇÃO COMBINADO DE 45.000 KG, POTÊNCIA 330 CV, INCLUSIVE TANQUE DE ASFALTO COM MAÇARICO - CHI DIURNO. AF_12/2015</t>
  </si>
  <si>
    <t>44,18</t>
  </si>
  <si>
    <t>APARELHO PARA CORTE E SOLDA OXI-ACETILENO SOBRE RODAS, INCLUSIVE CILINDROS E MAÇARICOS - CHI DIURNO. AF_12/2015</t>
  </si>
  <si>
    <t>0,23</t>
  </si>
  <si>
    <t>MÁQUINA EXTRUSORA DE CONCRETO PARA GUIAS E SARJETAS, MOTOR A DIESEL, POTÊNCIA 14 CV - CHI DIURNO. AF_12/2015</t>
  </si>
  <si>
    <t>6,13</t>
  </si>
  <si>
    <t>MARTELO PERFURADOR PNEUMÁTICO MANUAL, HASTE 25 X 75 MM, 21 KG - CHI DIURNO. AF_12/2015</t>
  </si>
  <si>
    <t>16,05</t>
  </si>
  <si>
    <t>PERFURATRIZ COM TORRE METÁLICA PARA EXECUÇÃO DE ESTACA HÉLICE CONTÍNUA, PROFUNDIDADE MÁXIMA DE 32 M, DIÂMETRO MÁXIMO DE 1000 MM, POTÊNCIA INSTALADA DE 350 HP, MESA ROTATIVA COM TORQUE MÁXIMO DE 263 KNM - CHI DIURNO. AF_01/2016</t>
  </si>
  <si>
    <t>222,03</t>
  </si>
  <si>
    <t>BETONEIRA CAPACIDADE NOMINAL 400 L, CAPACIDADE DE MISTURA 310 L, MOTOR A GASOLINA POTÊNCIA 5,5 HP, SEM CARREGADOR - CHI DIURNO. AF_02/2016</t>
  </si>
  <si>
    <t>0,33</t>
  </si>
  <si>
    <t>ROLO COMPACTADOR VIBRATÓRIO PÉ DE CARNEIRO PARA SOLOS, POTÊNCIA 80 HP, PESO OPERACIONAL SEM/COM LASTRO 7,4 / 8,8 T, LARGURA DE TRABALHO 1,68 M - CHI DIURNO. AF_02/2016</t>
  </si>
  <si>
    <t>36,38</t>
  </si>
  <si>
    <t>GRUA ASCENSIONAL, LANÇA DE 30 M, CAPACIDADE DE 1,0 T A 30 M, ALTURA ATÉ 39 M - CHI DIURNO. AF_03/2016</t>
  </si>
  <si>
    <t>43,51</t>
  </si>
  <si>
    <t>GUINCHO ELÉTRICO DE COLUNA, CAPACIDADE 400 KG, COM MOTO FREIO, MOTOR TRIFÁSICO DE 1,25 CV - CHI DIURNO. AF_03/2016</t>
  </si>
  <si>
    <t>17,24</t>
  </si>
  <si>
    <t>GUINDASTE HIDRÁULICO AUTOPROPELIDO, COM LANÇA TELESCÓPICA 40 M, CAPACIDADE MÁXIMA 60 T, POTÊNCIA 260 KW - CHI DIURNO. AF_03/2016</t>
  </si>
  <si>
    <t>82,79</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</si>
  <si>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</si>
  <si>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</si>
  <si>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28,04</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</si>
  <si>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</si>
  <si>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</si>
  <si>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</si>
  <si>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</si>
  <si>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153,56</t>
  </si>
  <si>
    <t>USINA DE ASFALTO À FRIO, CAPACIDADE DE 40 A 60 TON/HORA, ELÉTRICA POTÊNCIA 30 CV - CHI DIURNO. AF_03/2016</t>
  </si>
  <si>
    <t>73,76</t>
  </si>
  <si>
    <t>USINA MISTURADORA DE SOLOS, CAPACIDADE DE 200 A 500 TON/H, POTENCIA 75KW - CHI DIURNO. AF_07/2016</t>
  </si>
  <si>
    <t>112,61</t>
  </si>
  <si>
    <t>DISTRIBUIDOR DE AGREGADOS AUTOPROPELIDO, CAP 3 M3, A DIESEL, POTÊNCIA 176CV - CHI DIURNO. AF_07/2016</t>
  </si>
  <si>
    <t>32,43</t>
  </si>
  <si>
    <t>TALHA MANUAL DE CORRENTE, CAPACIDADE DE 2 TON. COM ELEVAÇÃO DE 3 M - CHI DIURNO. AF_07/2016</t>
  </si>
  <si>
    <t>0,04</t>
  </si>
  <si>
    <t>GRUA ASCENCIONAL, LANÇA DE 42 M, CAPACIDADE DE 1,5 T A 30 M, ALTURA ATÉ 39 M - CHI DIURNO. AF_08/2016</t>
  </si>
  <si>
    <t>47,18</t>
  </si>
  <si>
    <t>PULVERIZADOR DE TINTA ELÉTRICO/MÁQUINA DE PINTURA AIRLESS, VAZÃO 2 L/MIN - CHI DIURNO. AF_08/2016</t>
  </si>
  <si>
    <t>19,45</t>
  </si>
  <si>
    <t>MARTELO DEMOLIDOR PNEUMÁTICO MANUAL, 32 KG - CHI DIURNO. AF_09/2016</t>
  </si>
  <si>
    <t>15,91</t>
  </si>
  <si>
    <t>COMPACTADOR DE SOLOS DE PERCUSÃO (SOQUETE) COM MOTOR A GASOLINA, POTÊNCIA 3 CV - CHI DIURNO. AF_09/2016</t>
  </si>
  <si>
    <t>RÉGUA VIBRATÓRIA DUPLA PARA CONCRETO, PESO DE 60KG, COMPRIMENTO 4 M, COM MOTOR A GASOLINA, POTÊNCIA 5,5 HP - CHI DIURNO. AF_09/2016</t>
  </si>
  <si>
    <t>0,36</t>
  </si>
  <si>
    <t>POLIDORA DE PISO (POLITRIZ), PESO DE 100KG, DIÂMETRO 450 MM, MOTOR ELÉTRICO, POTÊNCIA 4 HP - CHI DIURNO. AF_09/2016</t>
  </si>
  <si>
    <t>DESEMPENADEIRA DE CONCRETO, PESO DE 75KG, 4 PÁS, MOTOR A GASOLINA, POTÊNCIA 5,5 HP - CHI DIURNO. AF_09/2016</t>
  </si>
  <si>
    <t>0,39</t>
  </si>
  <si>
    <t>PERFURATRIZ PNEUMATICA MANUAL DE PESO MEDIO, MARTELETE, 18KG, COMPRIMENTO MÁXIMO DE CURSO DE 6 M, DIAMETRO DO PISTAO DE 5,5 CM - CHI DIURNO. AF_11/2016</t>
  </si>
  <si>
    <t>15,75</t>
  </si>
  <si>
    <t>ROLO COMPACTADOR VIBRATORIO TANDEM, ACO LISO, POTENCIA 125 HP, PESO SEM/COM LASTRO 10,20/11,65 T, LARGURA DE TRABALHO 1,73 M - CHI DIURNO. AF_11/2016</t>
  </si>
  <si>
    <t>45,52</t>
  </si>
  <si>
    <t>PERFURATRIZ MANUAL, TORQUE MAXIMO 55 KGF.M, POTENCIA 5 CV, COM DIAMETRO MAXIMO 8 1/2" - CHI DIURNO. AF_11/2016</t>
  </si>
  <si>
    <t>20,43</t>
  </si>
  <si>
    <t>PERFURATRIZ SOBRE ESTEIRA, TORQUE MÁXIMO 600 KGF, POTÊNCIA ENTRE 50 E 60 HP, DIÂMETRO MÁXIMO 10 - CHI DIURNO. AF_11/2016</t>
  </si>
  <si>
    <t>45,07</t>
  </si>
  <si>
    <t>ESCAVADEIRA HIDRAULICA SOBRE ESTEIRA, COM GARRA GIRATORIA DE MANDIBULAS, PESO OPERACIONAL ENTRE 22,00 E 25,50 TON, POTENCIA LIQUIDA ENTRE 150 E 160 HP - CHI DIURNO. AF_11/2016</t>
  </si>
  <si>
    <t>53,05</t>
  </si>
  <si>
    <t>ESCAVADEIRA HIDRAULICA SOBRE ESTEIRA, EQUIPADA COM CLAMSHELL, COM CAPACIDADE DA CAÇAMBA ENTRE 1,20 E 1,50 M3, PESO OPERACIONAL ENTRE 20,00 E 22,00 TON, POTENCIA LIQUIDA ENTRE 150 E 160 HP - CHI DIURNO. AF_11/2016</t>
  </si>
  <si>
    <t>51,81</t>
  </si>
  <si>
    <t>GRUPO GERADOR COM CARENAGEM, MOTOR DIESEL POTÊNCIA STANDART ENTRE 250 E 260 KVA - CHI DIURNO. AF_12/2016</t>
  </si>
  <si>
    <t>5,30</t>
  </si>
  <si>
    <t>TRATOR DE PNEUS COM POTÊNCIA DE 122 CV, TRAÇÃO 4X4, COM VASSOURA MECÂNICA ACOPLADA - CHI DIURNO. AF_02/2017</t>
  </si>
  <si>
    <t>33,74</t>
  </si>
  <si>
    <t>TRATOR DE PNEUS COM POTÊNCIA DE 122 CV, TRAÇÃO 4X4, COM GRADE DE DISCOS ACOPLADA - CHI DIURNO. AF_02/2017</t>
  </si>
  <si>
    <t>33,61</t>
  </si>
  <si>
    <t>TRATOR DE PNEUS COM POTÊNCIA DE 85 CV, TRAÇÃO 4X4, COM GRADE DE DISCOS ACOPLADA - CHI DIURNO. AF_02/2017</t>
  </si>
  <si>
    <t>30,14</t>
  </si>
  <si>
    <t>CAMINHÃO BASCULANTE 10 M3, TRUCADO, POTÊNCIA 230 CV, INCLUSIVE CAÇAMBA METÁLICA, COM DISTRIBUIDOR DE AGREGADOS ACOPLADO - CHI DIURNO. AF_02/2017</t>
  </si>
  <si>
    <t>37,83</t>
  </si>
  <si>
    <t>TRATOR DE PNEUS COM POTÊNCIA DE 85 CV, TRAÇÃO 4X4, COM VASSOURA MECÂNICA ACOPLADA - CHI DIURNO. AF_02/2017</t>
  </si>
  <si>
    <t>30,27</t>
  </si>
  <si>
    <t>MINICARREGADEIRA SOBRE RODAS POTENCIA 47HP CAPACIDADE OPERACAO 646 KG, COM VASSOURA MECÂNICA ACOPLADA - CHI DIURNO. AF_03/2017</t>
  </si>
  <si>
    <t>39,67</t>
  </si>
  <si>
    <t>MÁQUINA DEMARCADORA DE FAIXA DE TRÁFEGO À FRIO, AUTOPROPELIDA, POTÊNCIA 38 HP - CHI DIURNO. AF_07/2016</t>
  </si>
  <si>
    <t>45,94</t>
  </si>
  <si>
    <t>MINIESCAVADEIRA SOBRE ESTEIRAS, POTENCIA LIQUIDA DE *30* HP, PESO OPERACIONAL DE *3.500* KG - CHI DIURNO. AF_04/2017</t>
  </si>
  <si>
    <t>38,36</t>
  </si>
  <si>
    <t>PERFURATRIZ ROTATIVA SOBRE ESTEIRA, TORQUE MAXIMO 2500 KGM, POTENCIA 110 HP, MOTOR DIESEL - CHI DIURNO. AF_05/2017</t>
  </si>
  <si>
    <t>60,47</t>
  </si>
  <si>
    <t>COMPRESSOR DE AR, VAZAO DE 10 PCM, RESERVATORIO 100 L, PRESSAO DE TRABALHO ENTRE 6,9 E 9,7 BAR  POTENCIA 2 HP, TENSAO 110/220 V  CHI DIURNO. AF_05/2017</t>
  </si>
  <si>
    <t>0,14</t>
  </si>
  <si>
    <t>ROLO COMPACTADOR DE PNEUS, ESTATICO, PRESSAO VARIAVEL, POTENCIA 110 HP, PESO SEM/COM LASTRO 10,8/27 T, LARGURA DE ROLAGEM 2,30 M - CHI DIURNO. AF_06/2017</t>
  </si>
  <si>
    <t>48,78</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</si>
  <si>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</si>
  <si>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</si>
  <si>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0,13</t>
  </si>
  <si>
    <t>COMPOSIÇÕES AUXILIARES</t>
  </si>
  <si>
    <t>0329</t>
  </si>
  <si>
    <t>ROLO COMPACTADOR VIBRATÓRIO PÉ DE CARNEIRO PARA SOLOS, POTÊNCIA 80 HP, PESO OPERACIONAL SEM/COM LASTRO 7,4 / 8,8 T, LARGURA DE TRABALHO 1,68 M - MANUTENÇÃO. AF_02/2016</t>
  </si>
  <si>
    <t>20,63</t>
  </si>
  <si>
    <t>ESCAVADEIRA HIDRÁULICA SOBRE ESTEIRAS, CAÇAMBA 0,80 M3, PESO OPERACIONAL 17 T, POTENCIA BRUTA 111 HP - DEPRECIAÇÃO. AF_06/2014</t>
  </si>
  <si>
    <t>22,28</t>
  </si>
  <si>
    <t>ESCAVADEIRA HIDRÁULICA SOBRE ESTEIRAS, CAÇAMBA 0,80 M3, PESO OPERACIONAL 17 T, POTENCIA BRUTA 111 HP - JUROS. AF_06/2014</t>
  </si>
  <si>
    <t>5,73</t>
  </si>
  <si>
    <t>ESCAVADEIRA HIDRÁULICA SOBRE ESTEIRAS, CAÇAMBA 0,80 M3, PESO OPERACIONAL 17 T, POTENCIA BRUTA 111 HP - MANUTENÇÃO. AF_06/2014</t>
  </si>
  <si>
    <t>27,86</t>
  </si>
  <si>
    <t>ESCAVADEIRA HIDRÁULICA SOBRE ESTEIRAS, CAÇAMBA 0,80 M3, PESO OPERACIONAL 17 T, POTENCIA BRUTA 111 HP - MATERIAIS NA OPERAÇÃO. AF_06/2014</t>
  </si>
  <si>
    <t>40,49</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</si>
  <si>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</si>
  <si>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</si>
  <si>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16,47</t>
  </si>
  <si>
    <t>RETROESCAVADEIRA SOBRE RODAS COM CARREGADEIRA, TRAÇÃO 4X2, POTÊNCIA LÍQ. 79 HP, CAÇAMBA CARREG. CAP. MÍN. 1 M3, CAÇAMBA RETRO CAP. 0,20 M3, PESO OPERACIONAL MÍN. 6.570 KG, PROFUNDIDADE ESCAVAÇÃO MÁX. 4,37 M - MANUTENÇÃO. AF_06/2014</t>
  </si>
  <si>
    <t>14,64</t>
  </si>
  <si>
    <t>RETROESCAVADEIRA SOBRE RODAS COM CARREGADEIRA, TRAÇÃO 4X2, POTÊNCIA LÍQ. 79 HP, CAÇAMBA CARREG. CAP. MÍN. 1 M3, CAÇAMBA RETRO CAP. 0,20 M3, PESO OPERACIONAL MÍN. 6.570 KG, PROFUNDIDADE ESCAVAÇÃO MÁX. 4,37 M - MATERIAIS NA OPERAÇÃO. AF_06/2014</t>
  </si>
  <si>
    <t>30,98</t>
  </si>
  <si>
    <t>ROLO COMPACTADOR VIBRATÓRIO DE UM CILINDRO AÇO LISO, POTÊNCIA 80 HP, PESO OPERACIONAL MÁXIMO 8,1 T, IMPACTO DINÂMICO 16,15 / 9,5 T, LARGURA DE TRABALHO 1,68 M - MANUTENÇÃO. AF_06/2014</t>
  </si>
  <si>
    <t>19,84</t>
  </si>
  <si>
    <t>MOTOBOMBA CENTRÍFUGA, MOTOR A GASOLINA, POTÊNCIA 5,42 HP, BOCAIS 1 1/2" X 1", DIÂMETRO ROTOR 143 MM HM/Q = 6 MCA / 16,8 M3/H A 38 MCA / 6,6 M3/H - MANUTENÇÃO. AF_06/2014</t>
  </si>
  <si>
    <t>0,19</t>
  </si>
  <si>
    <t>MOTOBOMBA CENTRÍFUGA, MOTOR A GASOLINA, POTÊNCIA 5,42 HP, BOCAIS 1 1/2" X 1", DIÂMETRO ROTOR 143 MM HM/Q = 6 MCA / 16,8 M3/H A 38 MCA / 6,6 M3/H - MATERIAIS NA OPERAÇÃO. AF_06/2014</t>
  </si>
  <si>
    <t>6,65</t>
  </si>
  <si>
    <t>CAMINHÃO BASCULANTE 6 M3, PESO BRUTO TOTAL 16.000 KG, CARGA ÚTIL MÁXIMA 13.071 KG, DISTÂNCIA ENTRE EIXOS 4,80 M, POTÊNCIA 230 CV INCLUSIVE CAÇAMBA METÁLICA - MANUTENÇÃO. AF_06/2014</t>
  </si>
  <si>
    <t>21,45</t>
  </si>
  <si>
    <t>USINA DE CONCRETO FIXA, CAPACIDADE NOMINAL DE 90 A 120 M3/H, SEM SILO - MATERIAIS NA OPERAÇÃO. AF_07/2016</t>
  </si>
  <si>
    <t>13,56</t>
  </si>
  <si>
    <t>CAMINHÃO TOCO, PBT 16.000 KG, CARGA ÚTIL MÁX. 10.685 KG, DIST. ENTRE EIXOS 4,8 M, POTÊNCIA 189 CV, INCLUSIVE CARROCERIA FIXA ABERTA DE MADEIRA P/ TRANSPORTE GERAL DE CARGA SECA, DIMEN. APROX. 2,5 X 7,00 X 0,50 M - MANUTENÇÃO. AF_06/2014</t>
  </si>
  <si>
    <t>13,36</t>
  </si>
  <si>
    <t>USINA MISTURADORA DE SOLOS, CAPACIDADE DE 200 A 500 TON/H, POTENCIA 75KW - MANUTENÇÃO. AF_07/2016</t>
  </si>
  <si>
    <t>40,62</t>
  </si>
  <si>
    <t>VIBROACABADORA DE ASFALTO SOBRE ESTEIRAS, LARGURA DE PAVIMENTAÇÃO 1,90 M A 5,30 M, POTÊNCIA 105 HP CAPACIDADE 450 T/H - MANUTENÇÃO. AF_11/2014</t>
  </si>
  <si>
    <t>103,44</t>
  </si>
  <si>
    <t>VIBROACABADORA DE ASFALTO SOBRE ESTEIRAS, LARGURA DE PAVIMENTAÇÃO 1,90 M A 5,30 M, POTÊNCIA 105 HP CAPACIDADE 450 T/H - MATERIAIS NA OPERAÇÃO. AF_11/2014</t>
  </si>
  <si>
    <t>55,94</t>
  </si>
  <si>
    <t>TRATOR DE PNEUS, POTÊNCIA 85 CV, TRAÇÃO 4X4, PESO COM LASTRO DE 4.675 KG - MANUTENÇÃO. AF_06/2014</t>
  </si>
  <si>
    <t>8,24</t>
  </si>
  <si>
    <t>TRATOR DE PNEUS, POTÊNCIA 85 CV, TRAÇÃO 4X4, PESO COM LASTRO DE 4.675 KG - MATERIAIS NA OPERAÇÃO. AF_06/2014</t>
  </si>
  <si>
    <t>75,27</t>
  </si>
  <si>
    <t>TRATOR DE ESTEIRAS, POTÊNCIA 170 HP, PESO OPERACIONAL 19 T, CAÇAMBA 5,2 M3 - MATERIAIS NA OPERAÇÃO. AF_06/2014</t>
  </si>
  <si>
    <t>66,77</t>
  </si>
  <si>
    <t>TRATOR DE ESTEIRAS, POTÊNCIA 150 HP, PESO OPERACIONAL 16,7 T, COM RODA MOTRIZ ELEVADA E LÂMINA 3,18 M3 - MATERIAIS NA OPERAÇÃO. AF_06/2014</t>
  </si>
  <si>
    <t>58,91</t>
  </si>
  <si>
    <t>TRATOR DE ESTEIRAS, POTÊNCIA 347 HP, PESO OPERACIONAL 38,5 T, COM LÂMINA 8,70 M3 - MATERIAIS NA OPERAÇÃO. AF_06/2014</t>
  </si>
  <si>
    <t>136,26</t>
  </si>
  <si>
    <t>TRATOR DE ESTEIRAS, POTÊNCIA 100 HP, PESO OPERACIONAL 9,4 T, COM LÂMINA 2,19 M3 - MANUTENÇÃO. AF_06/2014</t>
  </si>
  <si>
    <t>30,23</t>
  </si>
  <si>
    <t>ROLO COMPACTADOR VIBRATÓRIO REBOCÁVEL, CILINDRO DE AÇO LISO, POTÊNCIA DE TRAÇÃO DE 65 CV, PESO 4,7 T, IMPACTO DINÂMICO 18,3 T, LARGURA DE TRABALHO 1,67 M - MANUTENÇÃO. AF_02/2016</t>
  </si>
  <si>
    <t>5,99</t>
  </si>
  <si>
    <t>ROLO COMPACTADOR VIBRATÓRIO TANDEM AÇO LISO, POTÊNCIA 58 HP, PESO SEM/COM LASTRO 6,5 / 9,4 T, LARGURA DE TRABALHO 1,2 M - MANUTENÇÃO. AF_06/2014</t>
  </si>
  <si>
    <t>24,36</t>
  </si>
  <si>
    <t>ROLO COMPACTADOR VIBRATÓRIO TANDEM AÇO LISO, POTÊNCIA 58 HP, PESO SEM/COM LASTRO 6,5 / 9,4 T, LARGURA DE TRABALHO 1,2 M - MATERIAIS NA OPERAÇÃO. AF_06/2014</t>
  </si>
  <si>
    <t>26,01</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</si>
  <si>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</si>
  <si>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</si>
  <si>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28,42</t>
  </si>
  <si>
    <t>ROLO COMPACTADOR VIBRATÓRIO PÉ DE CARNEIRO, OPERADO POR CONTROLE REMOTO, POTÊNCIA 12,5 KW, PESO OPERACIONAL 1,675 T, LARGURA DE TRABALHO 0,85 M - DEPRECIAÇÃO. AF_02/2016</t>
  </si>
  <si>
    <t>21,66</t>
  </si>
  <si>
    <t>ROLO COMPACTADOR VIBRATÓRIO PÉ DE CARNEIRO, OPERADO POR CONTROLE REMOTO, POTÊNCIA 12,5 KW, PESO OPERACIONAL 1,675 T, LARGURA DE TRABALHO 0,85 M - MANUTENÇÃO. AF_02/2016</t>
  </si>
  <si>
    <t>27,11</t>
  </si>
  <si>
    <t>USINA DE LAMA ASFÁLTICA, PROD 30 A 50 T/H, SILO DE AGREGADO 7 M3, RESERVATÓRIOS PARA EMULSÃO E ÁGUA DE 2,3 M3 CADA, MISTURADOR TIPO PUG MILL A SER MONTADO SOBRE CAMINHÃO - MANUTENÇÃO. AF_10/2014</t>
  </si>
  <si>
    <t>27,29</t>
  </si>
  <si>
    <t>USINA DE LAMA ASFÁLTICA, PROD 30 A 50 T/H, SILO DE AGREGADO 7 M3, RESERVATÓRIOS PARA EMULSÃO E ÁGUA DE 2,3 M3 CADA, MISTURADOR TIPO PUG MILL A SER MONTADO SOBRE CAMINHÃO - MATERIAIS NA OPERAÇÃO. AF_10/2014</t>
  </si>
  <si>
    <t>17,33</t>
  </si>
  <si>
    <t>CAMINHÃO PIPA 6.000 L, PESO BRUTO TOTAL 13.000 KG, DISTÂNCIA ENTRE EIXOS 4,80 M, POTÊNCIA 189 CV INCLUSIVE TANQUE DE AÇO PARA TRANSPORTE DE ÁGUA, CAPACIDADE 6 M3 - MATERIAIS NA OPERAÇÃO. AF_06/2014</t>
  </si>
  <si>
    <t>99,37</t>
  </si>
  <si>
    <t>CAMINHÃO TOCO, PESO BRUTO TOTAL 14.300 KG, CARGA ÚTIL MÁXIMA 9590 KG, DISTÂNCIA ENTRE EIXOS 4,76 M, POTÊNCIA 185 CV (NÃO INCLUI CARROCERIA) - MANUTENÇÃO. AF_06/2014</t>
  </si>
  <si>
    <t>14,70</t>
  </si>
  <si>
    <t>CAMINHÃO TOCO, PESO BRUTO TOTAL 16.000 KG, CARGA ÚTIL MÁXIMA DE 10.685 KG, DISTÂNCIA ENTRE EIXOS 4,80 M, POTÊNCIA 189 CV EXCLUSIVE CARROCERIA - MANUTENÇÃO. AF_06/2014</t>
  </si>
  <si>
    <t>12,38</t>
  </si>
  <si>
    <t>CAMINHÃO PIPA 10.000 L TRUCADO, PESO BRUTO TOTAL 23.000 KG, CARGA ÚTIL MÁXIMA 15.935 KG, DISTÂNCIA ENTRE EIXOS 4,8 M, POTÊNCIA 230 CV, INCLUSIVE TANQUE DE AÇO PARA TRANSPORTE DE ÁGUA - MANUTENÇÃO. AF_06/2014</t>
  </si>
  <si>
    <t>21,35</t>
  </si>
  <si>
    <t>ESPARGIDOR DE ASFALTO PRESSURIZADO COM TANQUE DE 2500 L, REBOCÁVEL COM MOTOR A GASOLINA POTÊNCIA 3,4 HP - MANUTENÇÃO. AF_07/2014</t>
  </si>
  <si>
    <t>1,92</t>
  </si>
  <si>
    <t>ESPARGIDOR DE ASFALTO PRESSURIZADO COM TANQUE DE 2500 L, REBOCÁVEL COM MOTOR A GASOLINA POTÊNCIA 3,4 HP - MATERIAIS NA OPERAÇÃO. AF_07/2014</t>
  </si>
  <si>
    <t>3,32</t>
  </si>
  <si>
    <t>MOTONIVELADORA POTÊNCIA BÁSICA LÍQUIDA (PRIMEIRA MARCHA) 125 HP, PESO BRUTO 13032 KG, LARGURA DA LÂMINA DE 3,7 M - MANUTENÇÃO. AF_06/2014</t>
  </si>
  <si>
    <t>34,07</t>
  </si>
  <si>
    <t>PÁ CARREGADEIRA SOBRE RODAS, POTÊNCIA 197 HP, CAPACIDADE DA CAÇAMBA 2,5 A 3,5 M3, PESO OPERACIONAL 18338 KG - MATERIAIS NA OPERAÇÃO. AF_06/2014</t>
  </si>
  <si>
    <t>44,21</t>
  </si>
  <si>
    <t>COMPRESSOR DE AR REBOCÁVEL, VAZÃO 189 PCM, PRESSÃO EFETIVA DE TRABALHO 102 PSI, MOTOR DIESEL, POTÊNCIA 63 CV - MANUTENÇÃO. AF_06/2015</t>
  </si>
  <si>
    <t>2,92</t>
  </si>
  <si>
    <t>BOMBA SUBMERSÍVEL ELÉTRICA TRIFÁSICA, POTÊNCIA 2,96 HP, Ø ROTOR 144 MM SEMI-ABERTO, BOCAL DE SAÍDA Ø 2, HM/Q = 2 MCA / 38,8 M3/H A 28 MCA / 5 M3/H - MANUTENÇÃO. AF_06/2014</t>
  </si>
  <si>
    <t>0,28</t>
  </si>
  <si>
    <t>TANQUE DE ASFALTO ESTACIONÁRIO COM SERPENTINA, CAPACIDADE 30.000 L - DEPRECIAÇÃO. AF_06/2014</t>
  </si>
  <si>
    <t>2,81</t>
  </si>
  <si>
    <t>TANQUE DE ASFALTO ESTACIONÁRIO COM SERPENTINA, CAPACIDADE 30.000 L - JUROS. AF_06/2014</t>
  </si>
  <si>
    <t>1,12</t>
  </si>
  <si>
    <t>TANQUE DE ASFALTO ESTACIONÁRIO COM SERPENTINA, CAPACIDADE 30.000 L - MANUTENÇÃO. AF_06/2014</t>
  </si>
  <si>
    <t>5,27</t>
  </si>
  <si>
    <t>TANQUE DE ASFALTO ESTACIONÁRIO COM SERPENTINA, CAPACIDADE 30.000 L - MATERIAIS NA OPERAÇÃO. AF_06/2014</t>
  </si>
  <si>
    <t>134,29</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</si>
  <si>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</si>
  <si>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</si>
  <si>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6,51</t>
  </si>
  <si>
    <t>ROLO COMPACTADOR DE PNEUS ESTÁTICO, PRESSÃO VARIÁVEL, POTÊNCIA 111 HP, PESO SEM/COM LASTRO 9,5 / 26 T, LARGURA DE TRABALHO 1,90 M - MANUTENÇÃO. AF_07/2014</t>
  </si>
  <si>
    <t>31,01</t>
  </si>
  <si>
    <t>MOTOBOMBA TRASH (PARA ÁGUA SUJA) AUTO ESCORVANTE, MOTOR GASOLINA DE 6,41 HP, DIÂMETROS DE SUCÇÃO X RECALQUE: 3" X 3", HM/Q = 10 MCA / 60 M3/H A 23 MCA / 0 M3/H - DEPRECIAÇÃO. AF_10/2014</t>
  </si>
  <si>
    <t>0,21</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</si>
  <si>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</si>
  <si>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</si>
  <si>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</si>
  <si>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7,83</t>
  </si>
  <si>
    <t>ROLO COMPACTADOR PE DE CARNEIRO VIBRATORIO, POTENCIA 125 HP, PESO OPERACIONAL SEM/COM LASTRO 11,95 / 13,30 T, IMPACTO DINAMICO 38,5 / 22,5 T, LARGURA DE TRABALHO 2,15 M - DEPRECIAÇÃO. AF_06/2014</t>
  </si>
  <si>
    <t>21,98</t>
  </si>
  <si>
    <t>ROLO COMPACTADOR PE DE CARNEIRO VIBRATORIO, POTENCIA 125 HP, PESO OPERACIONAL SEM/COM LASTRO 11,95 / 13,30 T, IMPACTO DINAMICO 38,5 / 22,5 T, LARGURA DE TRABALHO 2,15 M - JUROS. AF_06/2014</t>
  </si>
  <si>
    <t>5,77</t>
  </si>
  <si>
    <t>ROLO COMPACTADOR PE DE CARNEIRO VIBRATORIO, POTENCIA 125 HP, PESO OPERACIONAL SEM/COM LASTRO 11,95 / 13,30 T, IMPACTO DINAMICO 38,5 / 22,5 T, LARGURA DE TRABALHO 2,15 M - MANUTENÇÃO. AF_06/2014</t>
  </si>
  <si>
    <t>27,51</t>
  </si>
  <si>
    <t>ROLO COMPACTADOR PE DE CARNEIRO VIBRATORIO, POTENCIA 125 HP, PESO OPERACIONAL SEM/COM LASTRO 11,95 / 13,30 T, IMPACTO DINAMICO 38,5 / 22,5 T, LARGURA DE TRABALHO 2,15 M - MATERIAIS NA OPERAÇÃO. AF_06/2014</t>
  </si>
  <si>
    <t>56,09</t>
  </si>
  <si>
    <t>CAMINHÃO BASCULANTE 6 M3 TOCO, PESO BRUTO TOTAL 16.000 KG, CARGA ÚTIL MÁXIMA 11.130 KG, DISTÂNCIA ENTRE EIXOS 5,36 M, POTÊNCIA 185 CV, INCLUSIVE CAÇAMBA METÁLICA - DEPRECIAÇÃO. AF_06/2014</t>
  </si>
  <si>
    <t>10,92</t>
  </si>
  <si>
    <t>CAMINHÃO BASCULANTE 6 M3 TOCO, PESO BRUTO TOTAL 16.000 KG, CARGA ÚTIL MÁXIMA 11.130 KG, DISTÂNCIA ENTRE EIXOS 5,36 M, POTÊNCIA 185 CV, INCLUSIVE CAÇAMBA METÁLICA - JUROS. AF_06/2014</t>
  </si>
  <si>
    <t>3,81</t>
  </si>
  <si>
    <t>CAMINHÃO BASCULANTE 6 M3 TOCO, PESO BRUTO TOTAL 16.000 KG, CARGA ÚTIL MÁXIMA 11.130 KG, DISTÂNCIA ENTRE EIXOS 5,36 M, POTÊNCIA 185 CV, INCLUSIVE CAÇAMBA METÁLICA - MANUTENÇÃO. AF_06/2014</t>
  </si>
  <si>
    <t>20,48</t>
  </si>
  <si>
    <t>CAMINHÃO BASCULANTE 6 M3 TOCO, PESO BRUTO TOTAL 16.000 KG, CARGA ÚTIL MÁXIMA 11.130 KG, DISTÂNCIA ENTRE EIXOS 5,36 M, POTÊNCIA 185 CV, INCLUSIVE CAÇAMBA METÁLICA - MATERIAIS NA OPERAÇÃO. AF_06/2014</t>
  </si>
  <si>
    <t>51,21</t>
  </si>
  <si>
    <t>TRATOR DE PNEUS, POTÊNCIA 122 CV, TRAÇÃO 4X4, PESO COM LASTRO DE 4.510 KG - DEPRECIAÇÃO. AF_06/2014</t>
  </si>
  <si>
    <t>10,29</t>
  </si>
  <si>
    <t>TRATOR DE PNEUS, POTÊNCIA 122 CV, TRAÇÃO 4X4, PESO COM LASTRO DE 4.510 KG - JUROS. AF_06/2014</t>
  </si>
  <si>
    <t>2,70</t>
  </si>
  <si>
    <t>TRATOR DE PNEUS, POTÊNCIA 122 CV, TRAÇÃO 4X4, PESO COM LASTRO DE 4.510 KG - MANUTENÇÃO. AF_06/2014</t>
  </si>
  <si>
    <t>11,25</t>
  </si>
  <si>
    <t>TRATOR DE PNEUS, POTÊNCIA 122 CV, TRAÇÃO 4X4, PESO COM LASTRO DE 4.510 KG - MATERIAIS NA OPERAÇÃO. AF_06/2014</t>
  </si>
  <si>
    <t>108,02</t>
  </si>
  <si>
    <t>RETROESCAVADEIRA SOBRE RODAS COM CARREGADEIRA, TRAÇÃO 4X4, POTÊNCIA LÍQ. 88 HP, CAÇAMBA CARREG. CAP. MÍN. 1 M3, CAÇAMBA RETRO CAP. 0,26 M3, PESO OPERACIONAL MÍN. 6.674 KG, PROFUNDIDADE ESCAVAÇÃO MÁX. 4,37 M - MATERIAIS NA OPERAÇÃO. AF_06/2014</t>
  </si>
  <si>
    <t>33,53</t>
  </si>
  <si>
    <t>ROLO COMPACTADOR VIBRATÓRIO DE UM CILINDRO AÇO LISO, POTÊNCIA 80 HP, PESO OPERACIONAL MÁXIMO 8,1 T, IMPACTO DINÂMICO 16,15 / 9,5 T, LARGURA DE TRABALHO 1,68 M - MATERIAIS NA OPERAÇÃO. AF_06/2014</t>
  </si>
  <si>
    <t>35,90</t>
  </si>
  <si>
    <t>CAMINHÃO BASCULANTE 6 M3, PESO BRUTO TOTAL 16.000 KG, CARGA ÚTIL MÁXIMA 13.071 KG, DISTÂNCIA ENTRE EIXOS 4,80 M, POTÊNCIA 230 CV INCLUSIVE CAÇAMBA METÁLICA - MATERIAIS NA OPERAÇÃO. AF_06/2014</t>
  </si>
  <si>
    <t>63,65</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</si>
  <si>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</si>
  <si>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</si>
  <si>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</si>
  <si>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73,20</t>
  </si>
  <si>
    <t>VASSOURA MECÂNICA REBOCÁVEL COM ESCOVA CILÍNDRICA, LARGURA ÚTIL DE VARRIMENTO DE 2,44 M - MANUTENÇÃO. AF_06/2014</t>
  </si>
  <si>
    <t>2,47</t>
  </si>
  <si>
    <t>TRATOR DE ESTEIRAS, POTÊNCIA 170 HP, PESO OPERACIONAL 19 T, CAÇAMBA 5,2 M3 - MANUTENÇÃO. AF_06/2014</t>
  </si>
  <si>
    <t>38,95</t>
  </si>
  <si>
    <t>TRATOR DE ESTEIRAS, POTÊNCIA 150 HP, PESO OPERACIONAL 16,7 T, COM RODA MOTRIZ ELEVADA E LÂMINA 3,18 M3 - MANUTENÇÃO. AF_06/2014</t>
  </si>
  <si>
    <t>39,19</t>
  </si>
  <si>
    <t>TRATOR DE ESTEIRAS, POTÊNCIA 347 HP, PESO OPERACIONAL 38,5 T, COM LÂMINA 8,70 M3 - MANUTENÇÃO. AF_06/2014</t>
  </si>
  <si>
    <t>128,39</t>
  </si>
  <si>
    <t>TRATOR DE ESTEIRAS, POTÊNCIA 100 HP, PESO OPERACIONAL 9,4 T, COM LÂMINA 2,19 M3 - MATERIAIS NA OPERAÇÃO. AF_06/2014</t>
  </si>
  <si>
    <t>39,25</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</si>
  <si>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</si>
  <si>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</si>
  <si>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71,66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</si>
  <si>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</si>
  <si>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</si>
  <si>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120,92</t>
  </si>
  <si>
    <t>GRADE DE DISCO REBOCÁVEL COM 20 DISCOS 24" X 6 MM COM PNEUS PARA TRANSPORTE - DEPRECIAÇÃO. AF_06/2014</t>
  </si>
  <si>
    <t>1,34</t>
  </si>
  <si>
    <t>GRADE DE DISCO REBOCÁVEL COM 20 DISCOS 24" X 6 MM COM PNEUS PARA TRANSPORTE - MANUTENÇÃO. AF_06/2014</t>
  </si>
  <si>
    <t>0,93</t>
  </si>
  <si>
    <t>MOTONIVELADORA POTÊNCIA BÁSICA LÍQUIDA (PRIMEIRA MARCHA) 125 HP, PESO BRUTO 13032 KG, LARGURA DA LÂMINA DE 3,7 M - MATERIAIS NA OPERAÇÃO. AF_06/2014</t>
  </si>
  <si>
    <t>52,60</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</si>
  <si>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</si>
  <si>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</si>
  <si>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50,27</t>
  </si>
  <si>
    <t>PÁ CARREGADEIRA SOBRE RODAS, POTÊNCIA 197 HP, CAPACIDADE DA CAÇAMBA 2,5 A 3,5 M3, PESO OPERACIONAL 18338 KG - MANUTENÇÃO. AF_06/2014</t>
  </si>
  <si>
    <t>36,39</t>
  </si>
  <si>
    <t>MARTELETE OU ROMPEDOR PNEUMÁTICO MANUAL, 28 KG, COM SILENCIADOR - MANUTENÇÃO. AF_07/2016</t>
  </si>
  <si>
    <t>0,97</t>
  </si>
  <si>
    <t>COMPRESSOR DE AR REBOCÁVEL, VAZÃO 189 PCM, PRESSÃO EFETIVA DE TRABALHO 102 PSI, MOTOR DIESEL, POTÊNCIA 63 CV - MATERIAIS NA OPERAÇÃO. AF_06/2015</t>
  </si>
  <si>
    <t>29,62</t>
  </si>
  <si>
    <t>BOMBA SUBMERSÍVEL ELÉTRICA TRIFÁSICA, POTÊNCIA 2,96 HP, Ø ROTOR 144 MM SEMI-ABERTO, BOCAL DE SAÍDA Ø 2, HM/Q = 2 MCA / 38,8 M3/H A 28 MCA / 5 M3/H - MATERIAIS NA OPERAÇÃO. AF_06/2014</t>
  </si>
  <si>
    <t>1,09</t>
  </si>
  <si>
    <t>CAMINHÃO PIPA 6.000 L, PESO BRUTO TOTAL 13.000 KG, DISTÂNCIA ENTRE EIXOS 4,80 M, POTÊNCIA 189 CV INCLUSIVE TANQUE DE AÇO PARA TRANSPORTE DE ÁGUA, CAPACIDADE 6 M3 - MANUTENÇÃO. AF_06/2014</t>
  </si>
  <si>
    <t>16,64</t>
  </si>
  <si>
    <t>ROLO COMPACTADOR DE PNEUS ESTÁTICO, PRESSÃO VARIÁVEL, POTÊNCIA 111 HP, PESO SEM/COM LASTRO 9,5 / 26 T, LARGURA DE TRABALHO 1,90 M - MATERIAIS NA OPERAÇÃO. AF_07/2014</t>
  </si>
  <si>
    <t>GRUPO GERADOR ESTACIONÁRIO, MOTOR DIESEL POTÊNCIA 170 KVA - DEPRECIAÇÃO. AF_02/2016</t>
  </si>
  <si>
    <t>2,77</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</si>
  <si>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</si>
  <si>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</si>
  <si>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</si>
  <si>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111,93</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</si>
  <si>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</si>
  <si>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</si>
  <si>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</si>
  <si>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15,87</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</si>
  <si>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</si>
  <si>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</si>
  <si>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10,02</t>
  </si>
  <si>
    <t>GRUPO DE SOLDAGEM COM GERADOR A DIESEL 60 CV PARA SOLDA ELÉTRICA, SOBRE 04 RODAS, COM MOTOR 4 CILINDROS 600 A - DEPRECIAÇÃO. AF_02/2016</t>
  </si>
  <si>
    <t>5,91</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</si>
  <si>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</si>
  <si>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</si>
  <si>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31,54</t>
  </si>
  <si>
    <t>GRUPO DE SOLDAGEM COM GERADOR A DIESEL 60 CV PARA SOLDA ELÉTRICA, SOBRE 04 RODAS, COM MOTOR 4 CILINDROS 600 A - JUROS. AF_02/2016</t>
  </si>
  <si>
    <t>1,33</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</si>
  <si>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</si>
  <si>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</si>
  <si>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</si>
  <si>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</si>
  <si>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0,27</t>
  </si>
  <si>
    <t>BETONEIRA CAPACIDADE NOMINAL 400 L, CAPACIDADE DE MISTURA 310 L, MOTOR A DIESEL POTÊNCIA 5,0 HP, SEM CARREGADOR - MATERIAIS NA OPERAÇÃO. AF_06/2014</t>
  </si>
  <si>
    <t>2,66</t>
  </si>
  <si>
    <t>MISTURADOR DE ARGAMASSA, EIXO HORIZONTAL, CAPACIDADE DE MISTURA 300 KG, MOTOR ELÉTRICO POTÊNCIA 5 CV - DEPRECIAÇÃO. AF_06/2014</t>
  </si>
  <si>
    <t>MISTURADOR DE ARGAMASSA, EIXO HORIZONTAL, CAPACIDADE DE MISTURA 300 KG, MOTOR ELÉTRICO POTÊNCIA 5 CV - JUROS. AF_06/2014</t>
  </si>
  <si>
    <t>0,12</t>
  </si>
  <si>
    <t>MISTURADOR DE ARGAMASSA, EIXO HORIZONTAL, CAPACIDADE DE MISTURA 300 KG, MOTOR ELÉTRICO POTÊNCIA 5 CV - MANUTENÇÃO. AF_06/2014</t>
  </si>
  <si>
    <t>0,71</t>
  </si>
  <si>
    <t>MISTURADOR DE ARGAMASSA, EIXO HORIZONTAL, CAPACIDADE DE MISTURA 300 KG, MOTOR ELÉTRICO POTÊNCIA 5 CV - MATERIAIS NA OPERAÇÃO. AF_06/2014</t>
  </si>
  <si>
    <t>1,78</t>
  </si>
  <si>
    <t>MISTURADOR DE ARGAMASSA, EIXO HORIZONTAL, CAPACIDADE DE MISTURA 600 KG, MOTOR ELÉTRICO POTÊNCIA 7,5 CV - DEPRECIAÇÃO. AF_06/2014</t>
  </si>
  <si>
    <t>0,68</t>
  </si>
  <si>
    <t>MISTURADOR DE ARGAMASSA, EIXO HORIZONTAL, CAPACIDADE DE MISTURA 600 KG, MOTOR ELÉTRICO POTÊNCIA 7,5 CV - JUROS. AF_06/2014</t>
  </si>
  <si>
    <t>0,15</t>
  </si>
  <si>
    <t>MISTURADOR DE ARGAMASSA, EIXO HORIZONTAL, CAPACIDADE DE MISTURA 600 KG, MOTOR ELÉTRICO POTÊNCIA 7,5 CV - MANUTENÇÃO. AF_06/2014</t>
  </si>
  <si>
    <t>0,85</t>
  </si>
  <si>
    <t>MISTURADOR DE ARGAMASSA, EIXO HORIZONTAL, CAPACIDADE DE MISTURA 600 KG, MOTOR ELÉTRICO POTÊNCIA 7,5 CV - MATERIAIS NA OPERAÇÃO. AF_06/2014</t>
  </si>
  <si>
    <t>2,67</t>
  </si>
  <si>
    <t>MISTURADOR DE ARGAMASSA, EIXO HORIZONTAL, CAPACIDADE DE MISTURA 160 KG, MOTOR ELÉTRICO POTÊNCIA 3 CV - DEPRECIAÇÃO. AF_06/2014</t>
  </si>
  <si>
    <t>0,54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</si>
  <si>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</si>
  <si>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</si>
  <si>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</si>
  <si>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</si>
  <si>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3,54</t>
  </si>
  <si>
    <t>PROJETOR DE ARGAMASSA, CAPACIDADE DE PROJEÇÃO 1,5 M3/H, ALCANCE DE 30 ATÉ 60 M, MOTOR ELÉTRICO POTÊNCIA 7,5 HP - JUROS. AF_06/2014</t>
  </si>
  <si>
    <t>0,79</t>
  </si>
  <si>
    <t>PROJETOR DE ARGAMASSA, CAPACIDADE DE PROJEÇÃO 1,5 M3/H, ALCANCE DE 30 ATÉ 60 M, MOTOR ELÉTRICO POTÊNCIA 7,5 HP - MANUTENÇÃO. AF_06/2014</t>
  </si>
  <si>
    <t>3,87</t>
  </si>
  <si>
    <t>PROJETOR DE ARGAMASSA, CAPACIDADE DE PROJEÇÃO 1,5 M3/H, ALCANCE DE 30 ATÉ 60 M, MOTOR ELÉTRICO POTÊNCIA 7,5 HP - MATERIAIS NA OPERAÇÃO. AF_06/2014</t>
  </si>
  <si>
    <t>2,71</t>
  </si>
  <si>
    <t>PROJETOR DE ARGAMASSA, CAPACIDADE DE PROJEÇÃO 2 M3/H, ALCANCE ATÉ 50 M, MOTOR ELÉTRICO POTÊNCIA 7,5 HP - DEPRECIAÇÃO. AF_06/2014</t>
  </si>
  <si>
    <t>4,69</t>
  </si>
  <si>
    <t>PROJETOR DE ARGAMASSA, CAPACIDADE DE PROJEÇÃO 2 M3/H, ALCANCE ATÉ 50 M, MOTOR ELÉTRICO POTÊNCIA 7,5 HP - JUROS. AF_06/2014</t>
  </si>
  <si>
    <t>1,05</t>
  </si>
  <si>
    <t>PROJETOR DE ARGAMASSA, CAPACIDADE DE PROJEÇÃO 2 M3/H, ALCANCE ATÉ 50 M, MOTOR ELÉTRICO POTÊNCIA 7,5 HP - MANUTENÇÃO. AF_06/2014</t>
  </si>
  <si>
    <t>5,13</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</si>
  <si>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</si>
  <si>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</si>
  <si>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2,46</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</si>
  <si>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</si>
  <si>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</si>
  <si>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</si>
  <si>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</si>
  <si>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</si>
  <si>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</si>
  <si>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21,26</t>
  </si>
  <si>
    <t>ESCAVADEIRA HIDRÁULICA SOBRE ESTEIRAS, CAÇAMBA 0,80 M3, PESO OPERACIONAL 17,8 T, POTÊNCIA LÍQUIDA 110 HP - JUROS. AF_10/2014</t>
  </si>
  <si>
    <t>ESCAVADEIRA HIDRÁULICA SOBRE ESTEIRAS, CAÇAMBA 0,80 M3, PESO OPERACIONAL 17,8 T, POTÊNCIA LÍQUIDA 110 HP - MANUTENÇÃO. AF_10/2014</t>
  </si>
  <si>
    <t>26,58</t>
  </si>
  <si>
    <t>ESCAVADEIRA HIDRÁULICA SOBRE ESTEIRAS, CAÇAMBA 0,80 M3, PESO OPERACIONAL 17,8 T, POTÊNCIA LÍQUIDA 110 HP - MATERIAIS NA OPERAÇÃO. AF_10/2014</t>
  </si>
  <si>
    <t>40,11</t>
  </si>
  <si>
    <t>TRATOR DE ESTEIRAS, POTÊNCIA 125 HP, PESO OPERACIONAL 12,9 T, COM LÂMINA 2,7 M3 - DEPRECIAÇÃO. AF_10/2014</t>
  </si>
  <si>
    <t>17,70</t>
  </si>
  <si>
    <t>TRATOR DE ESTEIRAS, POTÊNCIA 125 HP, PESO OPERACIONAL 12,9 T, COM LÂMINA 2,7 M3 - JUROS. AF_10/2014</t>
  </si>
  <si>
    <t>7,57</t>
  </si>
  <si>
    <t>TRATOR DE ESTEIRAS, POTÊNCIA 125 HP, PESO OPERACIONAL 12,9 T, COM LÂMINA 2,7 M3 - MANUTENÇÃO. AF_10/2014</t>
  </si>
  <si>
    <t>31,64</t>
  </si>
  <si>
    <t>TRATOR DE ESTEIRAS, POTÊNCIA 125 HP, PESO OPERACIONAL 12,9 T, COM LÂMINA 2,7 M3 - MATERIAIS NA OPERAÇÃO. AF_10/2014</t>
  </si>
  <si>
    <t>49,10</t>
  </si>
  <si>
    <t>USINA DE LAMA ASFÁLTICA, PROD 30 A 50 T/H, SILO DE AGREGADO 7 M3, RESERVATÓRIOS PARA EMULSÃO E ÁGUA DE 2,3 M3 CADA, MISTURADOR TIPO PUG MILL A SER MONTADO SOBRE CAMINHÃO - DEPRECIAÇÃO. AF_10/2014</t>
  </si>
  <si>
    <t>14,55</t>
  </si>
  <si>
    <t>USINA DE LAMA ASFÁLTICA, PROD 30 A 50 T/H, SILO DE AGREGADO 7 M3, RESERVATÓRIOS PARA EMULSÃO E ÁGUA DE 2,3 M3 CADA, MISTURADOR TIPO PUG MILL A SER MONTADO SOBRE CAMINHÃO - JUROS. AF_10/2014</t>
  </si>
  <si>
    <t>5,81</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</si>
  <si>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</si>
  <si>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</si>
  <si>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0,03</t>
  </si>
  <si>
    <t>GRADE DE DISCO CONTROLE REMOTO REBOCÁVEL, COM 24 DISCOS 24 X 6 MM COM PNEUS PARA TRANSPORTE - DEPRECIAÇÃO. AF_06/2014</t>
  </si>
  <si>
    <t>1,71</t>
  </si>
  <si>
    <t>GRADE DE DISCO CONTROLE REMOTO REBOCÁVEL, COM 24 DISCOS 24 X 6 MM COM PNEUS PARA TRANSPORTE - JUROS. AF_06/2014</t>
  </si>
  <si>
    <t>0,45</t>
  </si>
  <si>
    <t>RETROESCAVADEIRA SOBRE RODAS COM CARREGADEIRA, TRAÇÃO 4X4, POTÊNCIA LÍQ. 88 HP, CAÇAMBA CARREG. CAP. MÍN. 1 M3, CAÇAMBA RETRO CAP. 0,26 M3, PESO OPERACIONAL MÍN. 6.674 KG, PROFUNDIDADE ESCAVAÇÃO MÁX. 4,37 M - DEPRECIAÇÃO. AF_06/2014</t>
  </si>
  <si>
    <t>13,17</t>
  </si>
  <si>
    <t>RETROESCAVADEIRA SOBRE RODAS COM CARREGADEIRA, TRAÇÃO 4X4, POTÊNCIA LÍQ. 88 HP, CAÇAMBA CARREG. CAP. MÍN. 1 M3, CAÇAMBA RETRO CAP. 0,26 M3, PESO OPERACIONAL MÍN. 6.674 KG, PROFUNDIDADE ESCAVAÇÃO MÁX. 4,37 M - JUROS. AF_06/2014</t>
  </si>
  <si>
    <t>3,38</t>
  </si>
  <si>
    <t>RETROESCAVADEIRA SOBRE RODAS COM CARREGADEIRA, TRAÇÃO 4X2, POTÊNCIA LÍQ. 79 HP, CAÇAMBA CARREG. CAP. MÍN. 1 M3, CAÇAMBA RETRO CAP. 0,20 M3, PESO OPERACIONAL MÍN. 6.570 KG, PROFUNDIDADE ESCAVAÇÃO MÁX. 4,37 M - DEPRECIAÇÃO. AF_06/2014</t>
  </si>
  <si>
    <t>11,71</t>
  </si>
  <si>
    <t>RETROESCAVADEIRA SOBRE RODAS COM CARREGADEIRA, TRAÇÃO 4X2, POTÊNCIA LÍQ. 79 HP, CAÇAMBA CARREG. CAP. MÍN. 1 M3, CAÇAMBA RETRO CAP. 0,20 M3, PESO OPERACIONAL MÍN. 6.570 KG, PROFUNDIDADE ESCAVAÇÃO MÁX. 4,37 M - JUROS. AF_06/2014</t>
  </si>
  <si>
    <t>3,01</t>
  </si>
  <si>
    <t>ESCAVADEIRA HIDRÁULICA SOBRE ESTEIRAS, CAÇAMBA 1,20 M3, PESO OPERACIONAL 21 T, POTÊNCIA BRUTA 155 HP - DEPRECIAÇÃO. AF_06/2014</t>
  </si>
  <si>
    <t>24,79</t>
  </si>
  <si>
    <t>ESCAVADEIRA HIDRÁULICA SOBRE ESTEIRAS, CAÇAMBA 1,20 M3, PESO OPERACIONAL 21 T, POTÊNCIA BRUTA 155 HP - JUROS. AF_06/2014</t>
  </si>
  <si>
    <t>6,37</t>
  </si>
  <si>
    <t>ESCAVADEIRA HIDRÁULICA SOBRE ESTEIRAS, CAÇAMBA 1,20 M3, PESO OPERACIONAL 21 T, POTÊNCIA BRUTA 155 HP - MANUTENÇÃO. AF_06/2014</t>
  </si>
  <si>
    <t>30,99</t>
  </si>
  <si>
    <t>ESCAVADEIRA HIDRÁULICA SOBRE ESTEIRAS, CAÇAMBA 1,20 M3, PESO OPERACIONAL 21 T, POTÊNCIA BRUTA 155 HP - MATERIAIS NA OPERAÇÃO. AF_06/2014</t>
  </si>
  <si>
    <t>56,51</t>
  </si>
  <si>
    <t>TRATOR DE ESTEIRAS, POTÊNCIA 150 HP, PESO OPERACIONAL 16,7 T, COM RODA MOTRIZ ELEVADA E LÂMINA 3,18 M3 - DEPRECIAÇÃO. AF_06/2014</t>
  </si>
  <si>
    <t>21,92</t>
  </si>
  <si>
    <t>TRATOR DE ESTEIRAS, POTÊNCIA 150 HP, PESO OPERACIONAL 16,7 T, COM RODA MOTRIZ ELEVADA E LÂMINA 3,18 M3 - JUROS. AF_06/2014</t>
  </si>
  <si>
    <t>9,37</t>
  </si>
  <si>
    <t>RETROESCAVADEIRA SOBRE RODAS COM CARREGADEIRA, TRAÇÃO 4X4, POTÊNCIA LÍQ. 72 HP, CAÇAMBA CARREG. CAP. MÍN. 0,79 M3, CAÇAMBA RETRO CAP. 0,18 M3, PESO OPERACIONAL MÍN. 7.140 KG, PROFUNDIDADE ESCAVAÇÃO MÁX. 4,50 M - DEPRECIAÇÃO. AF_06/2014</t>
  </si>
  <si>
    <t>12,71</t>
  </si>
  <si>
    <t>RETROESCAVADEIRA SOBRE RODAS COM CARREGADEIRA, TRAÇÃO 4X4, POTÊNCIA LÍQ. 72 HP, CAÇAMBA CARREG. CAP. MÍN. 0,79 M3, CAÇAMBA RETRO CAP. 0,18 M3, PESO OPERACIONAL MÍN. 7.140 KG, PROFUNDIDADE ESCAVAÇÃO MÁX. 4,50 M - JUROS. AF_06/2014</t>
  </si>
  <si>
    <t>3,26</t>
  </si>
  <si>
    <t>TRATOR DE ESTEIRAS, POTÊNCIA 347 HP, PESO OPERACIONAL 38,5 T, COM LÂMINA 8,70 M3 - DEPRECIAÇÃO. AF_06/2014</t>
  </si>
  <si>
    <t>71,81</t>
  </si>
  <si>
    <t>TRATOR DE ESTEIRAS, POTÊNCIA 347 HP, PESO OPERACIONAL 38,5 T, COM LÂMINA 8,70 M3 - JUROS. AF_06/2014</t>
  </si>
  <si>
    <t>30,71</t>
  </si>
  <si>
    <t>VASSOURA MECÂNICA REBOCÁVEL COM ESCOVA CILÍNDRICA, LARGURA ÚTIL DE VARRIMENTO DE 2,44 M - DEPRECIAÇÃO. AF_06/2014</t>
  </si>
  <si>
    <t>1,98</t>
  </si>
  <si>
    <t>VASSOURA MECÂNICA REBOCÁVEL COM ESCOVA CILÍNDRICA, LARGURA ÚTIL DE VARRIMENTO DE 2,44 M - JUROS. AF_06/2014</t>
  </si>
  <si>
    <t>0,51</t>
  </si>
  <si>
    <t>TRATOR DE ESTEIRAS, POTÊNCIA 170 HP, PESO OPERACIONAL 19 T, CAÇAMBA 5,2 M3 - DEPRECIAÇÃO. AF_06/2014</t>
  </si>
  <si>
    <t>21,79</t>
  </si>
  <si>
    <t>TRATOR DE ESTEIRAS, POTÊNCIA 170 HP, PESO OPERACIONAL 19 T, CAÇAMBA 5,2 M3 - JUROS. AF_06/2014</t>
  </si>
  <si>
    <t>9,31</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</si>
  <si>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</si>
  <si>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</si>
  <si>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0,05</t>
  </si>
  <si>
    <t>TANQUE DE ASFALTO ESTACIONÁRIO COM MAÇARICO, CAPACIDADE 20.000 L - DEPRECIAÇÃO. AF_06/2014</t>
  </si>
  <si>
    <t>2,28</t>
  </si>
  <si>
    <t>TANQUE DE ASFALTO ESTACIONÁRIO COM MAÇARICO, CAPACIDADE 20.000 L - JUROS. AF_06/2014</t>
  </si>
  <si>
    <t>0,91</t>
  </si>
  <si>
    <t>TANQUE DE ASFALTO ESTACIONÁRIO COM MAÇARICO, CAPACIDADE 20.000 L - MANUTENÇÃO. AF_06/2014</t>
  </si>
  <si>
    <t>4,29</t>
  </si>
  <si>
    <t>TANQUE DE ASFALTO ESTACIONÁRIO COM MAÇARICO, CAPACIDADE 20.000 L - MATERIAIS NA OPERAÇÃO. AF_06/2014</t>
  </si>
  <si>
    <t>125,13</t>
  </si>
  <si>
    <t>TRATOR DE ESTEIRAS, POTÊNCIA 100 HP, PESO OPERACIONAL 9,4 T, COM LÂMINA 2,19 M3 - DEPRECIAÇÃO. AF_06/2014</t>
  </si>
  <si>
    <t>16,91</t>
  </si>
  <si>
    <t>TRATOR DE ESTEIRAS, POTÊNCIA 100 HP, PESO OPERACIONAL 9,4 T, COM LÂMINA 2,19 M3 - JUROS. AF_06/2014</t>
  </si>
  <si>
    <t>7,23</t>
  </si>
  <si>
    <t>TRATOR DE PNEUS, POTÊNCIA 85 CV, TRAÇÃO 4X4, PESO COM LASTRO DE 4.675 KG - DEPRECIAÇÃO. AF_06/2014</t>
  </si>
  <si>
    <t>7,54</t>
  </si>
  <si>
    <t>TRATOR DE PNEUS, POTÊNCIA 85 CV, TRAÇÃO 4X4, PESO COM LASTRO DE 4.675 KG - JUROS. AF_06/2014</t>
  </si>
  <si>
    <t>PÁ CARREGADEIRA SOBRE RODAS, POTÊNCIA LÍQUIDA 128 HP, CAPACIDADE DA CAÇAMBA 1,7 A 2,8 M3, PESO OPERACIONAL 11632 KG - DEPRECIAÇÃO. AF_06/2014</t>
  </si>
  <si>
    <t>21,00</t>
  </si>
  <si>
    <t>PÁ CARREGADEIRA SOBRE RODAS, POTÊNCIA LÍQUIDA 128 HP, CAPACIDADE DA CAÇAMBA 1,7 A 2,8 M3, PESO OPERACIONAL 11632 KG - JUROS. AF_06/2014</t>
  </si>
  <si>
    <t>5,40</t>
  </si>
  <si>
    <t>PÁ CARREGADEIRA SOBRE RODAS, POTÊNCIA 197 HP, CAPACIDADE DA CAÇAMBA 2,5 A 3,5 M3, PESO OPERACIONAL 18338 KG - DEPRECIAÇÃO. AF_06/2014</t>
  </si>
  <si>
    <t>29,11</t>
  </si>
  <si>
    <t>PÁ CARREGADEIRA SOBRE RODAS, POTÊNCIA 197 HP, CAPACIDADE DA CAÇAMBA 2,5 A 3,5 M3, PESO OPERACIONAL 18338 KG - JUROS. AF_06/2014</t>
  </si>
  <si>
    <t>7,48</t>
  </si>
  <si>
    <t>ROLO COMPACTADOR VIBRATÓRIO DE UM CILINDRO AÇO LISO, POTÊNCIA 80 HP, PESO OPERACIONAL MÁXIMO 8,1 T, IMPACTO DINÂMICO 16,15 / 9,5 T, LARGURA DE TRABALHO 1,68 M - DEPRECIAÇÃO. AF_06/2014</t>
  </si>
  <si>
    <t>15,85</t>
  </si>
  <si>
    <t>ROLO COMPACTADOR VIBRATÓRIO DE UM CILINDRO AÇO LISO, POTÊNCIA 80 HP, PESO OPERACIONAL MÁXIMO 8,1 T, IMPACTO DINÂMICO 16,15 / 9,5 T, LARGURA DE TRABALHO 1,68 M - JUROS. AF_06/2014</t>
  </si>
  <si>
    <t>4,16</t>
  </si>
  <si>
    <t>BATE-ESTACAS POR GRAVIDADE, POTÊNCIA DE 160 HP, PESO DO MARTELO ATÉ 3 TONELADAS - DEPRECIAÇÃO. AF_11/2014</t>
  </si>
  <si>
    <t>14,14</t>
  </si>
  <si>
    <t>BATE-ESTACAS POR GRAVIDADE, POTÊNCIA DE 160 HP, PESO DO MARTELO ATÉ 3 TONELADAS - JUROS. AF_11/2014</t>
  </si>
  <si>
    <t>4,24</t>
  </si>
  <si>
    <t>BATE-ESTACAS POR GRAVIDADE, POTÊNCIA DE 160 HP, PESO DO MARTELO ATÉ 3 TONELADAS - MANUTENÇÃO. AF_11/2014</t>
  </si>
  <si>
    <t>13,28</t>
  </si>
  <si>
    <t>BATE-ESTACAS POR GRAVIDADE, POTÊNCIA DE 160 HP, PESO DO MARTELO ATÉ 3 TONELADAS - MATERIAIS NA OPERAÇÃO. AF_11/2014</t>
  </si>
  <si>
    <t>58,35</t>
  </si>
  <si>
    <t>BETONEIRA CAPACIDADE NOMINAL DE 600 L, CAPACIDADE DE MISTURA 360 L, MOTOR ELÉTRICO TRIFÁSICO POTÊNCIA DE 4 CV, SEM CARREGADOR - DEPRECIAÇÃO. AF_11/2014</t>
  </si>
  <si>
    <t>0,88</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</si>
  <si>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</si>
  <si>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</si>
  <si>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</si>
  <si>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1,42</t>
  </si>
  <si>
    <t>MOTONIVELADORA POTÊNCIA BÁSICA LÍQUIDA (PRIMEIRA MARCHA) 125 HP, PESO BRUTO 13032 KG, LARGURA DA LÂMINA DE 3,7 M - DEPRECIAÇÃO. AF_06/2014</t>
  </si>
  <si>
    <t>21,20</t>
  </si>
  <si>
    <t>MOTONIVELADORA POTÊNCIA BÁSICA LÍQUIDA (PRIMEIRA MARCHA) 125 HP, PESO BRUTO 13032 KG, LARGURA DA LÂMINA DE 3,7 M - JUROS. AF_06/2014</t>
  </si>
  <si>
    <t>7,26</t>
  </si>
  <si>
    <t>FRESADORA DE ASFALTO A FRIO SOBRE RODAS, LARGURA FRESAGEM DE 1,0 M, POTÊNCIA 208 HP - DEPRECIAÇÃO. AF_11/2014</t>
  </si>
  <si>
    <t>89,76</t>
  </si>
  <si>
    <t>FRESADORA DE ASFALTO A FRIO SOBRE RODAS, LARGURA FRESAGEM DE 1,0 M, POTÊNCIA 208 HP - JUROS. AF_11/2014</t>
  </si>
  <si>
    <t>26,90</t>
  </si>
  <si>
    <t>FRESADORA DE ASFALTO A FRIO SOBRE RODAS, LARGURA FRESAGEM DE 1,0 M, POTÊNCIA 208 HP - MANUTENÇÃO. AF_11/2014</t>
  </si>
  <si>
    <t>160,11</t>
  </si>
  <si>
    <t>FRESADORA DE ASFALTO A FRIO SOBRE RODAS, LARGURA FRESAGEM DE 1,0 M, POTÊNCIA 208 HP - MATERIAIS NA OPERAÇÃO. AF_11/2014</t>
  </si>
  <si>
    <t>FRESADORA DE ASFALTO A FRIO SOBRE RODAS, LARGURA FRESAGEM DE 2,0 M, POTÊNCIA 550 HP - DEPRECIAÇÃO. AF_11/2014</t>
  </si>
  <si>
    <t>209,68</t>
  </si>
  <si>
    <t>FRESADORA DE ASFALTO A FRIO SOBRE RODAS, LARGURA FRESAGEM DE 2,0 M, POTÊNCIA 550 HP - JUROS. AF_11/2014</t>
  </si>
  <si>
    <t>62,86</t>
  </si>
  <si>
    <t>FRESADORA DE ASFALTO A FRIO SOBRE RODAS, LARGURA FRESAGEM DE 2,0 M, POTÊNCIA 550 HP - MANUTENÇÃO. AF_11/2014</t>
  </si>
  <si>
    <t>374,02</t>
  </si>
  <si>
    <t>FRESADORA DE ASFALTO A FRIO SOBRE RODAS, LARGURA FRESAGEM DE 2,0 M, POTÊNCIA 550 HP - MATERIAIS NA OPERAÇÃO. AF_11/2014</t>
  </si>
  <si>
    <t>277,71</t>
  </si>
  <si>
    <t>VIBROACABADORA DE ASFALTO SOBRE ESTEIRAS, LARGURA DE PAVIMENTAÇÃO 1,90 M A 5,30 M, POTÊNCIA 105 HP CAPACIDADE 450 T/H - DEPRECIAÇÃO. AF_11/2014</t>
  </si>
  <si>
    <t>64,35</t>
  </si>
  <si>
    <t>VIBROACABADORA DE ASFALTO SOBRE ESTEIRAS, LARGURA DE PAVIMENTAÇÃO 1,90 M A 5,30 M, POTÊNCIA 105 HP CAPACIDADE 450 T/H - JUROS. AF_11/2014</t>
  </si>
  <si>
    <t>22,04</t>
  </si>
  <si>
    <t>RECICLADORA DE ASFALTO A FRIO SOBRE RODAS, LARGURA FRESAGEM DE 2,0 M, POTÊNCIA 422 HP - DEPRECIAÇÃO. AF_11/2014</t>
  </si>
  <si>
    <t>182,20</t>
  </si>
  <si>
    <t>RECICLADORA DE ASFALTO A FRIO SOBRE RODAS, LARGURA FRESAGEM DE 2,0 M, POTÊNCIA 422 HP - JUROS. AF_11/2014</t>
  </si>
  <si>
    <t>54,62</t>
  </si>
  <si>
    <t>RECICLADORA DE ASFALTO A FRIO SOBRE RODAS, LARGURA FRESAGEM DE 2,0 M, POTÊNCIA 422 HP - MANUTENÇÃO. AF_11/2014</t>
  </si>
  <si>
    <t>325,00</t>
  </si>
  <si>
    <t>RECICLADORA DE ASFALTO A FRIO SOBRE RODAS, LARGURA FRESAGEM DE 2,0 M, POTÊNCIA 422 HP - MATERIAIS NA OPERAÇÃO. AF_11/2014</t>
  </si>
  <si>
    <t>236,72</t>
  </si>
  <si>
    <t>VIBROACABADORA DE ASFALTO SOBRE ESTEIRAS, LARGURA DE PAVIMENTAÇÃO 2,13 M A 4,55 M, POTÊNCIA 100 HP, CAPACIDADE 400 T/H - DEPRECIAÇÃO. AF_11/2014</t>
  </si>
  <si>
    <t>52,73</t>
  </si>
  <si>
    <t>VIBROACABADORA DE ASFALTO SOBRE ESTEIRAS, LARGURA DE PAVIMENTAÇÃO 2,13 M A 4,55 M, POTÊNCIA 100 HP, CAPACIDADE 400 T/H - JUROS. AF_11/2014</t>
  </si>
  <si>
    <t>18,06</t>
  </si>
  <si>
    <t>VIBROACABADORA DE ASFALTO SOBRE ESTEIRAS, LARGURA DE PAVIMENTAÇÃO 2,13 M A 4,55 M, POTÊNCIA 100 HP, CAPACIDADE 400 T/H - MANUTENÇÃO. AF_11/2014</t>
  </si>
  <si>
    <t>84,77</t>
  </si>
  <si>
    <t>VIBROACABADORA DE ASFALTO SOBRE ESTEIRAS, LARGURA DE PAVIMENTAÇÃO 2,13 M A 4,55 M, POTÊNCIA 100 HP, CAPACIDADE 400 T/H - MATERIAIS NA OPERAÇÃO. AF_11/2014</t>
  </si>
  <si>
    <t>53,27</t>
  </si>
  <si>
    <t>GUINDAUTO HIDRÁULICO, CAPACIDADE MÁXIMA DE CARGA 6200 KG, MOMENTO MÁXIMO DE CARGA 11,7 TM, ALCANCE MÁXIMO HORIZONTAL 9,70 M, INCLUSIVE CAMINHÃO TOCO PBT 16.000 KG, POTÊNCIA DE 189 CV - DEPRECIAÇÃO. AF_06/2014</t>
  </si>
  <si>
    <t>8,94</t>
  </si>
  <si>
    <t>GUINDAUTO HIDRÁULICO, CAPACIDADE MÁXIMA DE CARGA 6200 KG, MOMENTO MÁXIMO DE CARGA 11,7 TM, ALCANCE MÁXIMO HORIZONTAL 9,70 M, INCLUSIVE CAMINHÃO TOCO PBT 16.000 KG, POTÊNCIA DE 189 CV - JUROS. AF_06/2014</t>
  </si>
  <si>
    <t>3,56</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</si>
  <si>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</si>
  <si>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</si>
  <si>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7,12</t>
  </si>
  <si>
    <t>CAMINHÃO TOCO, PBT 16.000 KG, CARGA ÚTIL MÁX. 10.685 KG, DIST. ENTRE EIXOS 4,8 M, POTÊNCIA 189 CV, INCLUSIVE CARROCERIA FIXA ABERTA DE MADEIRA P/ TRANSPORTE GERAL DE CARGA SECA, DIMEN. APROX. 2,5 X 7,00 X 0,50 M - JUROS. AF_06/2014</t>
  </si>
  <si>
    <t>2,83</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</si>
  <si>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</si>
  <si>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</si>
  <si>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24,62</t>
  </si>
  <si>
    <t>GUINDASTE HIDRÁULICO AUTOPROPELIDO, COM LANÇA TELESCÓPICA 28,80 M, CAPACIDADE MÁXIMA 30 T, POTÊNCIA 97 KW, TRAÇÃO 4 X 4 - JUROS. AF_11/2014</t>
  </si>
  <si>
    <t>8,43</t>
  </si>
  <si>
    <t>GUINDASTE HIDRÁULICO AUTOPROPELIDO, COM LANÇA TELESCÓPICA 28,80 M, CAPACIDADE MÁXIMA 30 T, POTÊNCIA 97 KW, TRAÇÃO 4 X 4 - IMPOSTOS E SEGUROS. AF_11/2014</t>
  </si>
  <si>
    <t>1,72</t>
  </si>
  <si>
    <t>GUINDASTE HIDRÁULICO AUTOPROPELIDO, COM LANÇA TELESCÓPICA 28,80 M, CAPACIDADE MÁXIMA 30 T, POTÊNCIA 97 KW, TRAÇÃO 4 X 4 - MANUTENÇÃO. AF_11/2014</t>
  </si>
  <si>
    <t>39,58</t>
  </si>
  <si>
    <t>GUINDASTE HIDRÁULICO AUTOPROPELIDO, COM LANÇA TELESCÓPICA 28,80 M, CAPACIDADE MÁXIMA 30 T, POTÊNCIA 97 KW, TRAÇÃO 4 X 4 - MATERIAIS NA OPERAÇÃO. AF_11/2014</t>
  </si>
  <si>
    <t>18,23</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</si>
  <si>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</si>
  <si>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</si>
  <si>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0,24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</si>
  <si>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</si>
  <si>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</si>
  <si>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5,33</t>
  </si>
  <si>
    <t>ROLO COMPACTADOR VIBRATÓRIO TANDEM AÇO LISO, POTÊNCIA 58 HP, PESO SEM/COM LASTRO 6,5 / 9,4 T, LARGURA DE TRABALHO 1,2 M - DEPRECIAÇÃO. AF_06/2014</t>
  </si>
  <si>
    <t>19,47</t>
  </si>
  <si>
    <t>ROLO COMPACTADOR VIBRATÓRIO TANDEM AÇO LISO, POTÊNCIA 58 HP, PESO SEM/COM LASTRO 6,5 / 9,4 T, LARGURA DE TRABALHO 1,2 M - JUROS. AF_06/2014</t>
  </si>
  <si>
    <t>5,11</t>
  </si>
  <si>
    <t>CAMINHÃO BASCULANTE 14 M3, COM CAVALO MECÂNICO DE CAPACIDADE MÁXIMA DE TRAÇÃO COMBINADO DE 36000 KG, POTÊNCIA 286 CV, INCLUSIVE SEMIREBOQUE COM CAÇAMBA METÁLICA - DEPRECIAÇÃO. AF_12/2014</t>
  </si>
  <si>
    <t>19,28</t>
  </si>
  <si>
    <t>CAMINHÃO BASCULANTE 14 M3, COM CAVALO MECÂNICO DE CAPACIDADE MÁXIMA DE TRAÇÃO COMBINADO DE 36000 KG, POTÊNCIA 286 CV, INCLUSIVE SEMIREBOQUE COM CAÇAMBA METÁLICA - JUROS. AF_12/2014</t>
  </si>
  <si>
    <t>6,75</t>
  </si>
  <si>
    <t>CAMINHÃO BASCULANTE 14 M3, COM CAVALO MECÂNICO DE CAPACIDADE MÁXIMA DE TRAÇÃO COMBINADO DE 36000 KG, POTÊNCIA 286 CV, INCLUSIVE SEMIREBOQUE COM CAÇAMBA METÁLICA - IMPOSTOS E SEGUROS. AF_12/2014</t>
  </si>
  <si>
    <t>1,39</t>
  </si>
  <si>
    <t>CAMINHÃO BASCULANTE 14 M3, COM CAVALO MECÂNICO DE CAPACIDADE MÁXIMA DE TRAÇÃO COMBINADO DE 36000 KG, POTÊNCIA 286 CV, INCLUSIVE SEMIREBOQUE COM CAÇAMBA METÁLICA - MANUTENÇÃO. AF_12/2014</t>
  </si>
  <si>
    <t>36,16</t>
  </si>
  <si>
    <t>CAMINHÃO BASCULANTE 14 M3, COM CAVALO MECÂNICO DE CAPACIDADE MÁXIMA DE TRAÇÃO COMBINADO DE 36000 KG, POTÊNCIA 286 CV, INCLUSIVE SEMIREBOQUE COM CAÇAMBA METÁLICA - MATERIAIS NA OPERAÇÃO. AF_12/2014</t>
  </si>
  <si>
    <t>110,80</t>
  </si>
  <si>
    <t>CAMINHÃO BASCULANTE 18 M3, COM CAVALO MECÂNICO DE CAPACIDADE MÁXIMA DE TRAÇÃO COMBINADO DE 45000 KG, POTÊNCIA 330 CV, INCLUSIVE SEMIREBOQUE COM CAÇAMBA METÁLICA - DEPRECIAÇÃO. AF_12/2014</t>
  </si>
  <si>
    <t>20,26</t>
  </si>
  <si>
    <t>CAMINHÃO BASCULANTE 18 M3, COM CAVALO MECÂNICO DE CAPACIDADE MÁXIMA DE TRAÇÃO COMBINADO DE 45000 KG, POTÊNCIA 330 CV, INCLUSIVE SEMIREBOQUE COM CAÇAMBA METÁLICA - JUROS. AF_12/2014</t>
  </si>
  <si>
    <t>7,08</t>
  </si>
  <si>
    <t>CAMINHÃO BASCULANTE 18 M3, COM CAVALO MECÂNICO DE CAPACIDADE MÁXIMA DE TRAÇÃO COMBINADO DE 45000 KG, POTÊNCIA 330 CV, INCLUSIVE SEMIREBOQUE COM CAÇAMBA METÁLICA - IMPOSTOS E SEGUROS. AF_12/2014</t>
  </si>
  <si>
    <t>1,46</t>
  </si>
  <si>
    <t>CAMINHÃO BASCULANTE 18 M3, COM CAVALO MECÂNICO DE CAPACIDADE MÁXIMA DE TRAÇÃO COMBINADO DE 45000 KG, POTÊNCIA 330 CV, INCLUSIVE SEMIREBOQUE COM CAÇAMBA METÁLICA - MANUTENÇÃO. AF_12/2014</t>
  </si>
  <si>
    <t>37,98</t>
  </si>
  <si>
    <t>CAMINHÃO BASCULANTE 18 M3, COM CAVALO MECÂNICO DE CAPACIDADE MÁXIMA DE TRAÇÃO COMBINADO DE 45000 KG, POTÊNCIA 330 CV, INCLUSIVE SEMIREBOQUE COM CAÇAMBA METÁLICA - MATERIAIS NA OPERAÇÃO. AF_12/2014</t>
  </si>
  <si>
    <t>127,84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</si>
  <si>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</si>
  <si>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</si>
  <si>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</si>
  <si>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</si>
  <si>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</si>
  <si>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</si>
  <si>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</si>
  <si>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1,30</t>
  </si>
  <si>
    <t>PERFURATRIZ MANUAL, TORQUE MÁXIMO 83 N.M, POTÊNCIA 5 CV, COM DIÂMETRO MÁXIMO 4" - MATERIAIS NA OPERAÇÃO. AF_06/2015</t>
  </si>
  <si>
    <t>PERFURATRIZ SOBRE ESTEIRA, TORQUE MÁXIMO 600 KGF, PESO MÉDIO 1000 KG, POTÊNCIA 20 HP, DIÂMETRO MÁXIMO 10" - DEPRECIAÇÃO. AF_06/2015</t>
  </si>
  <si>
    <t>22,68</t>
  </si>
  <si>
    <t>PERFURATRIZ SOBRE ESTEIRA, TORQUE MÁXIMO 600 KGF, PESO MÉDIO 1000 KG, POTÊNCIA 20 HP, DIÂMETRO MÁXIMO 10" - JUROS. AF_06/2015</t>
  </si>
  <si>
    <t>5,95</t>
  </si>
  <si>
    <t>PERFURATRIZ SOBRE ESTEIRA, TORQUE MÁXIMO 600 KGF, PESO MÉDIO 1000 KG, POTÊNCIA 20 HP, DIÂMETRO MÁXIMO 10" - MANUTENÇÃO. AF_06/2015</t>
  </si>
  <si>
    <t>28,39</t>
  </si>
  <si>
    <t>PERFURATRIZ SOBRE ESTEIRA, TORQUE MÁXIMO 600 KGF, PESO MÉDIO 1000 KG, POTÊNCIA 20 HP, DIÂMETRO MÁXIMO 10" - MATERIAIS NA OPERAÇÃO. AF_06/2015</t>
  </si>
  <si>
    <t>7,22</t>
  </si>
  <si>
    <t>MISTURADOR DUPLO HORIZONTAL DE ALTA TURBULÊNCIA, CAPACIDADE / VOLUME 2 X 500 LITROS, MOTORES ELÉTRICOS MÍNIMO 5 CV CADA, PARA NATA CIMENTO, ARGAMASSA E OUTROS - DEPRECIAÇÃO. AF_06/2015</t>
  </si>
  <si>
    <t>2,72</t>
  </si>
  <si>
    <t>MISTURADOR DUPLO HORIZONTAL DE ALTA TURBULÊNCIA, CAPACIDADE / VOLUME 2 X 500 LITROS, MOTORES ELÉTRICOS MÍNIMO 5 CV CADA, PARA NATA CIMENTO, ARGAMASSA E OUTROS - JUROS. AF_06/2015</t>
  </si>
  <si>
    <t>0,61</t>
  </si>
  <si>
    <t>MISTURADOR DUPLO HORIZONTAL DE ALTA TURBULÊNCIA, CAPACIDADE / VOLUME 2 X 500 LITROS, MOTORES ELÉTRICOS MÍNIMO 5 CV CADA, PARA NATA CIMENTO, ARGAMASSA E OUTROS - MANUTENÇÃO. AF_06/2015</t>
  </si>
  <si>
    <t>2,98</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</si>
  <si>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</si>
  <si>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</si>
  <si>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4,06</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</si>
  <si>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</si>
  <si>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</si>
  <si>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4,45</t>
  </si>
  <si>
    <t>BOMBA TRIPLEX, PARA INJEÇÃO DE NATA DE CIMENTO, VAZÃO MÁXIMA DE 100 LITROS/MINUTO, PRESSÃO MÁXIMA DE 70 BAR - MATERIAIS NA OPERAÇÃO. AF_06/2015</t>
  </si>
  <si>
    <t>5,79</t>
  </si>
  <si>
    <t>BOMBA CENTRÍFUGA MONOESTÁGIO COM MOTOR ELÉTRICO MONOFÁSICO, POTÊNCIA 15 HP, DIÂMETRO DO ROTOR 173 MM, HM/Q = 30 MCA / 90 M3/H A 45 MCA / 55 M3/H - DEPRECIAÇÃO. AF_06/2015</t>
  </si>
  <si>
    <t>0,62</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</si>
  <si>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</si>
  <si>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</si>
  <si>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</si>
  <si>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5,51</t>
  </si>
  <si>
    <t>BOMBA DE PROJEÇÃO DE CONCRETO SECO, POTÊNCIA 10 CV, VAZÃO 3 M3/H - DEPRECIAÇÃO. AF_06/2015</t>
  </si>
  <si>
    <t>2,64</t>
  </si>
  <si>
    <t>BOMBA DE PROJEÇÃO DE CONCRETO SECO, POTÊNCIA 10 CV, VAZÃO 3 M3/H - JUROS. AF_06/2015</t>
  </si>
  <si>
    <t>0,59</t>
  </si>
  <si>
    <t>BOMBA DE PROJEÇÃO DE CONCRETO SECO, POTÊNCIA 10 CV, VAZÃO 3 M3/H - MANUTENÇÃO. AF_06/2015</t>
  </si>
  <si>
    <t>2,89</t>
  </si>
  <si>
    <t>BOMBA DE PROJEÇÃO DE CONCRETO SECO, POTÊNCIA 10 CV, VAZÃO 3 M3/H - MATERIAIS NA OPERAÇÃO. AF_06/2015</t>
  </si>
  <si>
    <t>3,63</t>
  </si>
  <si>
    <t>BOMBA DE PROJEÇÃO DE CONCRETO SECO, POTÊNCIA 10 CV, VAZÃO 6 M3/H - DEPRECIAÇÃO. AF_06/2015</t>
  </si>
  <si>
    <t>BOMBA DE PROJEÇÃO DE CONCRETO SECO, POTÊNCIA 10 CV, VAZÃO 6 M3/H - JUROS. AF_06/2015</t>
  </si>
  <si>
    <t>0,63</t>
  </si>
  <si>
    <t>BOMBA DE PROJEÇÃO DE CONCRETO SECO, POTÊNCIA 10 CV, VAZÃO 6 M3/H - MANUTENÇÃO. AF_06/2015</t>
  </si>
  <si>
    <t>3,10</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</si>
  <si>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</si>
  <si>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</si>
  <si>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3,76</t>
  </si>
  <si>
    <t>PROJETOR PNEUMÁTICO DE ARGAMASSA PARA CHAPISCO E REBOCO COM RECIPIENTE ACOPLADO, TIPO CANEQUINHA, COM COMPRESSOR DE AR REBOCÁVEL VAZÃO 89 PCM E MOTOR DIESEL DE 20 CV - JUROS. AF_06/2015</t>
  </si>
  <si>
    <t>0,84</t>
  </si>
  <si>
    <t>PROJETOR PNEUMÁTICO DE ARGAMASSA PARA CHAPISCO E REBOCO COM RECIPIENTE ACOPLADO, TIPO CANEQUINHA, COM COMPRESSOR DE AR REBOCÁVEL VAZÃO 89 PCM E MOTOR DIESEL DE 20 CV - MANUTENÇÃO. AF_06/2015</t>
  </si>
  <si>
    <t>4,12</t>
  </si>
  <si>
    <t>PROJETOR PNEUMÁTICO DE ARGAMASSA PARA CHAPISCO E REBOCO COM RECIPIENTE ACOPLADO, TIPO CANEQUINHA, COM COMPRESSOR DE AR REBOCÁVEL VAZÃO 89 PCM E MOTOR DIESEL DE 20 CV - MATERIAIS NA OPERAÇÃO. AF_06/2015</t>
  </si>
  <si>
    <t>9,40</t>
  </si>
  <si>
    <t>PERFURATRIZ COM TORRE METÁLICA PARA EXECUÇÃO DE ESTACA HÉLICE CONTÍNUA, PROFUNDIDADE MÁXIMA DE 30 M, DIÂMETRO MÁXIMO DE 800 MM, POTÊNCIA INSTALADA DE 268 HP, MESA ROTATIVA COM TORQUE MÁXIMO DE 170 KNM - DEPRECIAÇÃO. AF_06/2015</t>
  </si>
  <si>
    <t>104,11</t>
  </si>
  <si>
    <t>PERFURATRIZ COM TORRE METÁLICA PARA EXECUÇÃO DE ESTACA HÉLICE CONTÍNUA, PROFUNDIDADE MÁXIMA DE 30 M, DIÂMETRO MÁXIMO DE 800 MM, POTÊNCIA INSTALADA DE 268 HP, MESA ROTATIVA COM TORQUE MÁXIMO DE 170 KNM - JUROS. AF_06/2015</t>
  </si>
  <si>
    <t>27,34</t>
  </si>
  <si>
    <t>PERFURATRIZ COM TORRE METÁLICA PARA EXECUÇÃO DE ESTACA HÉLICE CONTÍNUA, PROFUNDIDADE MÁXIMA DE 30 M, DIÂMETRO MÁXIMO DE 800 MM, POTÊNCIA INSTALADA DE 268 HP, MESA ROTATIVA COM TORQUE MÁXIMO DE 170 KNM - MANUTENÇÃO. AF_06/2015</t>
  </si>
  <si>
    <t>130,28</t>
  </si>
  <si>
    <t>PERFURATRIZ COM TORRE METÁLICA PARA EXECUÇÃO DE ESTACA HÉLICE CONTÍNUA, PROFUNDIDADE MÁXIMA DE 30 M, DIÂMETRO MÁXIMO DE 800 MM, POTÊNCIA INSTALADA DE 268 HP, MESA ROTATIVA COM TORQUE MÁXIMO DE 170 KNM - MATERIAIS NA OPERAÇÃO. AF_06/2015</t>
  </si>
  <si>
    <t>75,20</t>
  </si>
  <si>
    <t>PERFURATRIZ HIDRÁULICA SOBRE CAMINHÃO COM TRADO CURTO ACOPLADO, PROFUNDIDADE MÁXIMA DE 20 M, DIÂMETRO MÁXIMO DE 1500 MM, POTÊNCIA INSTALADA DE 137 HP, MESA ROTATIVA COM TORQUE MÁXIMO DE 30 KNM - DEPRECIAÇÃO. AF_06/2015</t>
  </si>
  <si>
    <t>54,54</t>
  </si>
  <si>
    <t>PERFURATRIZ HIDRÁULICA SOBRE CAMINHÃO COM TRADO CURTO ACOPLADO, PROFUNDIDADE MÁXIMA DE 20 M, DIÂMETRO MÁXIMO DE 1500 MM, POTÊNCIA INSTALADA DE 137 HP, MESA ROTATIVA COM TORQUE MÁXIMO DE 30 KNM - JUROS. AF_06/2015</t>
  </si>
  <si>
    <t>14,32</t>
  </si>
  <si>
    <t>PERFURATRIZ HIDRÁULICA SOBRE CAMINHÃO COM TRADO CURTO ACOPLADO, PROFUNDIDADE MÁXIMA DE 20 M, DIÂMETRO MÁXIMO DE 1500 MM, POTÊNCIA INSTALADA DE 137 HP, MESA ROTATIVA COM TORQUE MÁXIMO DE 30 KNM - MANUTENÇÃO. AF_06/2015</t>
  </si>
  <si>
    <t>68,27</t>
  </si>
  <si>
    <t>PERFURATRIZ HIDRÁULICA SOBRE CAMINHÃO COM TRADO CURTO ACOPLADO, PROFUNDIDADE MÁXIMA DE 20 M, DIÂMETRO MÁXIMO DE 1500 MM, POTÊNCIA INSTALADA DE 137 HP, MESA ROTATIVA COM TORQUE MÁXIMO DE 30 KNM - MATERIAIS NA OPERAÇÃO. AF_06/2015</t>
  </si>
  <si>
    <t>57,64</t>
  </si>
  <si>
    <t>MANIPULADOR TELESCÓPICO, POTÊNCIA DE 85 HP, CAPACIDADE DE CARGA DE 3.500 KG, ALTURA MÁXIMA DE ELEVAÇÃO DE 12,3 M - DEPRECIAÇÃO. AF_06/2015</t>
  </si>
  <si>
    <t>22,69</t>
  </si>
  <si>
    <t>MANIPULADOR TELESCÓPICO, POTÊNCIA DE 85 HP, CAPACIDADE DE CARGA DE 3.500 KG, ALTURA MÁXIMA DE ELEVAÇÃO DE 12,3 M - JUROS. AF_06/2015</t>
  </si>
  <si>
    <t>5,10</t>
  </si>
  <si>
    <t>MANIPULADOR TELESCÓPICO, POTÊNCIA DE 85 HP, CAPACIDADE DE CARGA DE 3.500 KG, ALTURA MÁXIMA DE ELEVAÇÃO DE 12,3 M - MANUTENÇÃO. AF_06/2015</t>
  </si>
  <si>
    <t>24,82</t>
  </si>
  <si>
    <t>MANIPULADOR TELESCÓPICO, POTÊNCIA DE 85 HP, CAPACIDADE DE CARGA DE 3.500 KG, ALTURA MÁXIMA DE ELEVAÇÃO DE 12,3 M - MATERIAIS NA OPERAÇÃO. AF_06/2015</t>
  </si>
  <si>
    <t>35,75</t>
  </si>
  <si>
    <t>MINICARREGADEIRA SOBRE RODAS, POTÊNCIA LÍQUIDA DE 47 HP, CAPACIDADE NOMINAL DE OPERAÇÃO DE 646 KG - DEPRECIAÇÃO. AF_06/2015</t>
  </si>
  <si>
    <t>13,60</t>
  </si>
  <si>
    <t>MINICARREGADEIRA SOBRE RODAS, POTÊNCIA LÍQUIDA DE 47 HP, CAPACIDADE NOMINAL DE OPERAÇÃO DE 646 KG - JUROS. AF_06/2015</t>
  </si>
  <si>
    <t>2,61</t>
  </si>
  <si>
    <t>MINICARREGADEIRA SOBRE RODAS, POTÊNCIA LÍQUIDA DE 47 HP, CAPACIDADE NOMINAL DE OPERAÇÃO DE 646 KG - MANUTENÇÃO. AF_06/2015</t>
  </si>
  <si>
    <t>17,00</t>
  </si>
  <si>
    <t>MINICARREGADEIRA SOBRE RODAS, POTÊNCIA LÍQUIDA DE 47 HP, CAPACIDADE NOMINAL DE OPERAÇÃO DE 646 KG - MATERIAIS NA OPERAÇÃO. AF_06/2015</t>
  </si>
  <si>
    <t>32,93</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</si>
  <si>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</si>
  <si>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</si>
  <si>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</si>
  <si>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3,11</t>
  </si>
  <si>
    <t>COMPRESSOR DE AR REBOCÁVEL, VAZÃO 89 PCM, PRESSÃO EFETIVA DE TRABALHO 102 PSI, MOTOR DIESEL, POTÊNCIA 20 CV - JUROS. AF_06/2015</t>
  </si>
  <si>
    <t>0,81</t>
  </si>
  <si>
    <t>COMPRESSOR DE AR REBOCÁVEL, VAZÃO 89 PCM, PRESSÃO EFETIVA DE TRABALHO 102 PSI, MOTOR DIESEL, POTÊNCIA 20 CV - MANUTENÇÃO. AF_06/2015</t>
  </si>
  <si>
    <t>3,89</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</si>
  <si>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</si>
  <si>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</si>
  <si>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3,12</t>
  </si>
  <si>
    <t>COMPRESSOR DE AR REBOCAVEL, VAZÃO 250 PCM, PRESSAO DE TRABALHO 102 PSI, MOTOR A DIESEL POTÊNCIA 81 CV - JUROS. AF_06/2015</t>
  </si>
  <si>
    <t>COMPRESSOR DE AR REBOCAVEL, VAZÃO 250 PCM, PRESSAO DE TRABALHO 102 PSI, MOTOR A DIESEL POTÊNCIA 81 CV - MANUTENÇÃO. AF_06/2015</t>
  </si>
  <si>
    <t>3,91</t>
  </si>
  <si>
    <t>COMPRESSOR DE AR REBOCAVEL, VAZÃO 250 PCM, PRESSAO DE TRABALHO 102 PSI, MOTOR A DIESEL POTÊNCIA 81 CV - MATERIAIS NA OPERAÇÃO. AF_06/2015</t>
  </si>
  <si>
    <t>38,08</t>
  </si>
  <si>
    <t>COMPRESSOR DE AR REBOCÁVEL, VAZÃO 748 PCM, PRESSÃO EFETIVA DE TRABALHO 102 PSI, MOTOR DIESEL, POTÊNCIA 210 CV - DEPRECIAÇÃO. AF_06/2015</t>
  </si>
  <si>
    <t>7,93</t>
  </si>
  <si>
    <t>COMPRESSOR DE AR REBOCÁVEL, VAZÃO 748 PCM, PRESSÃO EFETIVA DE TRABALHO 102 PSI, MOTOR DIESEL, POTÊNCIA 210 CV - JUROS. AF_06/2015</t>
  </si>
  <si>
    <t>2,08</t>
  </si>
  <si>
    <t>COMPRESSOR DE AR REBOCÁVEL, VAZÃO 748 PCM, PRESSÃO EFETIVA DE TRABALHO 102 PSI, MOTOR DIESEL, POTÊNCIA 210 CV - MANUTENÇÃO. AF_06/2015</t>
  </si>
  <si>
    <t>9,92</t>
  </si>
  <si>
    <t>COMPRESSOR DE AR REBOCÁVEL, VAZÃO 748 PCM, PRESSÃO EFETIVA DE TRABALHO 102 PSI, MOTOR DIESEL, POTÊNCIA 210 CV - MATERIAIS NA OPERAÇÃO. AF_06/2015</t>
  </si>
  <si>
    <t>98,81</t>
  </si>
  <si>
    <t>COMPRESSOR DE AR REBOCAVEL, VAZÃO 400 PCM, PRESSAO DE TRABALHO 102 PSI, MOTOR A DIESEL POTÊNCIA 110 CV - DEPRECIAÇÃO. AF_06/2015</t>
  </si>
  <si>
    <t>3,70</t>
  </si>
  <si>
    <t>COMPRESSOR DE AR REBOCAVEL, VAZÃO 400 PCM, PRESSAO DE TRABALHO 102 PSI, MOTOR A DIESEL POTÊNCIA 110 CV - JUROS. AF_06/2015</t>
  </si>
  <si>
    <t>COMPRESSOR DE AR REBOCAVEL, VAZÃO 400 PCM, PRESSAO DE TRABALHO 102 PSI, MOTOR A DIESEL POTÊNCIA 110 CV - MANUTENÇÃO. AF_06/2015</t>
  </si>
  <si>
    <t>4,63</t>
  </si>
  <si>
    <t>COMPRESSOR DE AR REBOCAVEL, VAZÃO 400 PCM, PRESSAO DE TRABALHO 102 PSI, MOTOR A DIESEL POTÊNCIA 110 CV - MATERIAIS NA OPERAÇÃO. AF_06/2015</t>
  </si>
  <si>
    <t>51,73</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</si>
  <si>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</si>
  <si>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</si>
  <si>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10,09</t>
  </si>
  <si>
    <t>CAMINHÃO TRUCADO (C/ TERCEIRO EIXO) ELETRÔNICO - POTÊNCIA 231CV - PBT = 22000KG - DIST. ENTRE EIXOS 5170 MM - INCLUI CARROCERIA FIXA ABERTA DE MADEIRA - JUROS. AF_06/2015</t>
  </si>
  <si>
    <t>4,02</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</si>
  <si>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</si>
  <si>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</si>
  <si>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18,90</t>
  </si>
  <si>
    <t>CAMINHÃO TRUCADO (C/ TERCEIRO EIXO) ELETRÔNICO - POTÊNCIA 231CV - PBT = 22000KG - DIST. ENTRE EIXOS 5170 MM - INCLUI CARROCERIA FIXA ABERTA DE MADEIRA - MATERIAIS NA OPERAÇÃO. AF_06/2015</t>
  </si>
  <si>
    <t>89,48</t>
  </si>
  <si>
    <t>PLACA VIBRATÓRIA REVERSÍVEL COM MOTOR 4 TEMPOS A GASOLINA, FORÇA CENTRÍFUGA DE 25 KN (2500 KGF), POTÊNCIA 5,5 CV - DEPRECIAÇÃO. AF_08/2015</t>
  </si>
  <si>
    <t>0,46</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</si>
  <si>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</si>
  <si>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</si>
  <si>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</si>
  <si>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</si>
  <si>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0,56</t>
  </si>
  <si>
    <t>CORTADORA DE PISO COM MOTOR 4 TEMPOS A GASOLINA, POTÊNCIA DE 13 HP, COM DISCO DE CORTE DIAMANTADO SEGMENTADO PARA CONCRETO, DIÂMETRO DE 350 MM, FURO DE 1" (14 X 1") - JUROS. AF_08/2015</t>
  </si>
  <si>
    <t>0,11</t>
  </si>
  <si>
    <t>CORTADORA DE PISO COM MOTOR 4 TEMPOS A GASOLINA, POTÊNCIA DE 13 HP, COM DISCO DE CORTE DIAMANTADO SEGMENTADO PARA CONCRETO, DIÂMETRO DE 350 MM, FURO DE 1" (14 X 1") - MANUTENÇÃO. AF_08/2015</t>
  </si>
  <si>
    <t>0,70</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</si>
  <si>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</si>
  <si>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</si>
  <si>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7,84</t>
  </si>
  <si>
    <t>CAMINHÃO TOCO, PESO BRUTO TOTAL 14.300 KG, CARGA ÚTIL MÁXIMA 9590 KG, DISTÂNCIA ENTRE EIXOS 4,76 M, POTÊNCIA 185 CV (NÃO INCLUI CARROCERIA) - JUROS. AF_06/2014</t>
  </si>
  <si>
    <t>3,13</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</si>
  <si>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</si>
  <si>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</si>
  <si>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8,87</t>
  </si>
  <si>
    <t>CAMINHÃO PIPA 6.000 L, PESO BRUTO TOTAL 13.000 KG, DISTÂNCIA ENTRE EIXOS 4,80 M, POTÊNCIA 189 CV INCLUSIVE TANQUE DE AÇO PARA TRANSPORTE DE ÁGUA, CAPACIDADE 6 M3 - JUROS. AF_06/2014</t>
  </si>
  <si>
    <t>3,53</t>
  </si>
  <si>
    <t>CAMINHÃO PIPA 6.000 L, PESO BRUTO TOTAL 13.000 KG, DISTÂNCIA ENTRE EIXOS 4,80 M, POTÊNCIA 189 CV INCLUSIVE TANQUE DE AÇO PARA TRANSPORTE DE ÁGUA, CAPACIDADE 6 M3 - IMPOSTOS E SEGUROS. AF_06/2014</t>
  </si>
  <si>
    <t>0,72</t>
  </si>
  <si>
    <t>CAMINHÃO BASCULANTE 6 M3, PESO BRUTO TOTAL 16.000 KG, CARGA ÚTIL MÁXIMA 13.071 KG, DISTÂNCIA ENTRE EIXOS 4,80 M, POTÊNCIA 230 CV INCLUSIVE CAÇAMBA METÁLICA - DEPRECIAÇÃO. AF_06/2014</t>
  </si>
  <si>
    <t>11,44</t>
  </si>
  <si>
    <t>CAMINHÃO BASCULANTE 6 M3, PESO BRUTO TOTAL 16.000 KG, CARGA ÚTIL MÁXIMA 13.071 KG, DISTÂNCIA ENTRE EIXOS 4,80 M, POTÊNCIA 230 CV INCLUSIVE CAÇAMBA METÁLICA - JUROS. AF_06/2014</t>
  </si>
  <si>
    <t>3,99</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</si>
  <si>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</si>
  <si>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</si>
  <si>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6,60</t>
  </si>
  <si>
    <t>CAMINHÃO TOCO, PESO BRUTO TOTAL 16.000 KG, CARGA ÚTIL MÁXIMA DE 10.685 KG, DISTÂNCIA ENTRE EIXOS 4,80 M, POTÊNCIA 189 CV EXCLUSIVE CARROCERIA - JUROS. AF_06/2014</t>
  </si>
  <si>
    <t>2,63</t>
  </si>
  <si>
    <t>CAMINHÃO TOCO, PESO BRUTO TOTAL 16.000 KG, CARGA ÚTIL MÁXIMA DE 10.685 KG, DISTÂNCIA ENTRE EIXOS 4,80 M, POTÊNCIA 189 CV EXCLUSIVE CARROCERIA - IMPOSTOS E SEGUROS. AF_06/2014</t>
  </si>
  <si>
    <t>0,53</t>
  </si>
  <si>
    <t>CAMINHÃO BASCULANTE 10 M3, TRUCADO CABINE SIMPLES, PESO BRUTO TOTAL 23.000 KG, CARGA ÚTIL MÁXIMA 15.935 KG, DISTÂNCIA ENTRE EIXOS 4,80 M, POTÊNCIA 230 CV INCLUSIVE CAÇAMBA METÁLICA - DEPRECIAÇÃO. AF_06/2014</t>
  </si>
  <si>
    <t>12,92</t>
  </si>
  <si>
    <t>CAMINHÃO BASCULANTE 10 M3, TRUCADO CABINE SIMPLES, PESO BRUTO TOTAL 23.000 KG, CARGA ÚTIL MÁXIMA 15.935 KG, DISTÂNCIA ENTRE EIXOS 4,80 M, POTÊNCIA 230 CV INCLUSIVE CAÇAMBA METÁLICA - JUROS. AF_06/2014</t>
  </si>
  <si>
    <t>4,52</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</si>
  <si>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</si>
  <si>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</si>
  <si>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24,22</t>
  </si>
  <si>
    <t>CAMINHÃO BASCULANTE 10 M3, TRUCADO CABINE SIMPLES, PESO BRUTO TOTAL 23.000 KG, CARGA ÚTIL MÁXIMA 15.935 KG, DISTÂNCIA ENTRE EIXOS 4,80 M, POTÊNCIA 230 CV INCLUSIVE CAÇAMBA METÁLICA - MATERIAIS NA OPERAÇÃO. AF_06/2014</t>
  </si>
  <si>
    <t>89,11</t>
  </si>
  <si>
    <t>CAMINHÃO TOCO, PBT 14.300 KG, CARGA ÚTIL MÁX. 9.710 KG, DIST. ENTRE EIXOS 3,56 M, POTÊNCIA 185 CV, INCLUSIVE CARROCERIA FIXA ABERTA DE MADEIRA P/ TRANSPORTE GERAL DE CARGA SECA, DIMEN. APROX. 2,50 X 6,50 X 0,50 M - DEPRECIAÇÃO. AF_06/2014</t>
  </si>
  <si>
    <t>8,47</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</si>
  <si>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</si>
  <si>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</si>
  <si>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</si>
  <si>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11,39</t>
  </si>
  <si>
    <t>CAMINHÃO PIPA 10.000 L TRUCADO, PESO BRUTO TOTAL 23.000 KG, CARGA ÚTIL MÁXIMA 15.935 KG, DISTÂNCIA ENTRE EIXOS 4,8 M, POTÊNCIA 230 CV, INCLUSIVE TANQUE DE AÇO PARA TRANSPORTE DE ÁGUA - JUROS. AF_06/2014</t>
  </si>
  <si>
    <t>4,54</t>
  </si>
  <si>
    <t>CAMINHÃO PIPA 10.000 L TRUCADO, PESO BRUTO TOTAL 23.000 KG, CARGA ÚTIL MÁXIMA 15.935 KG, DISTÂNCIA ENTRE EIXOS 4,8 M, POTÊNCIA 230 CV, INCLUSIVE TANQUE DE AÇO PARA TRANSPORTE DE ÁGUA - IMPOSTOS E SEGUROS. AF_06/2014</t>
  </si>
  <si>
    <t>0,92</t>
  </si>
  <si>
    <t>CAMINHÃO BASCULANTE 6 M3 TOCO, PESO BRUTO TOTAL 16.000 KG, CARGA ÚTIL MÁXIMA 11.130 KG, DISTÂNCIA ENTRE EIXOS 5,36 M, POTÊNCIA 185 CV, INCLUSIVE CAÇAMBA METÁLICA - IMPOSTOS E SEGUROS. AF_06/2014</t>
  </si>
  <si>
    <t>0,78</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</si>
  <si>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</si>
  <si>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</si>
  <si>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</si>
  <si>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12,84</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</si>
  <si>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</si>
  <si>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</si>
  <si>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</si>
  <si>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134,87</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</si>
  <si>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</si>
  <si>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</si>
  <si>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</si>
  <si>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</si>
  <si>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4,83</t>
  </si>
  <si>
    <t>GUINDAUTO HIDRÁULICO, CAPACIDADE MÁXIMA DE CARGA 6500 KG, MOMENTO MÁXIMO DE CARGA 5,8 TM, ALCANCE MÁXIMO HORIZONTAL 7,60 M, INCLUSIVE CAMINHÃO TOCO PBT 9.700 KG, POTÊNCIA DE 160 CV - DEPRECIAÇÃO. AF_08/2015</t>
  </si>
  <si>
    <t>8,26</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</si>
  <si>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</si>
  <si>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</si>
  <si>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</si>
  <si>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15,50</t>
  </si>
  <si>
    <t>GUINDAUTO HIDRÁULICO, CAPACIDADE MÁXIMA DE CARGA 6500 KG, MOMENTO MÁXIMO DE CARGA 5,8 TM, ALCANCE MÁXIMO HORIZONTAL 7,60 M, INCLUSIVE CAMINHÃO TOCO PBT 9.700 KG, POTÊNCIA DE 160 CV - MATERIAIS NA OPERAÇÃO. AF_08/2015</t>
  </si>
  <si>
    <t>84,11</t>
  </si>
  <si>
    <t>CAMINHÃO DE TRANSPORTE DE MATERIAL ASFÁLTICO 30.000 L, COM CAVALO MECÂNICO DE CAPACIDADE MÁXIMA DE TRAÇÃO COMBINADO DE 66.000 KG, POTÊNCIA 360 CV, INCLUSIVE TANQUE DE ASFALTO COM SERPENTINA - DEPRECIAÇÃO. AF_08/2015</t>
  </si>
  <si>
    <t>20,68</t>
  </si>
  <si>
    <t>CAMINHÃO DE TRANSPORTE DE MATERIAL ASFÁLTICO 30.000 L, COM CAVALO MECÂNICO DE CAPACIDADE MÁXIMA DE TRAÇÃO COMBINADO DE 66.000 KG, POTÊNCIA 360 CV, INCLUSIVE TANQUE DE ASFALTO COM SERPENTINA - JUROS. AF_08/2015</t>
  </si>
  <si>
    <t>8,25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</si>
  <si>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</si>
  <si>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</si>
  <si>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38,78</t>
  </si>
  <si>
    <t>CAMINHÃO DE TRANSPORTE DE MATERIAL ASFÁLTICO 30.000 L, COM CAVALO MECÂNICO DE CAPACIDADE MÁXIMA DE TRAÇÃO COMBINADO DE 66.000 KG, POTÊNCIA 360 CV, INCLUSIVE TANQUE DE ASFALTO COM SERPENTINA - MATERIAIS NA OPERAÇÃO. AF_08/2015</t>
  </si>
  <si>
    <t>189,27</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</si>
  <si>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</si>
  <si>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</si>
  <si>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</si>
  <si>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</si>
  <si>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</si>
  <si>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1,80</t>
  </si>
  <si>
    <t>DISTRIBUIDOR DE AGREGADOS REBOCAVEL, CAPACIDADE 1,9 M³, LARGURA DE TRABALHO 3,66 M - DEPRECIAÇÃO. AF_11/2015</t>
  </si>
  <si>
    <t>4,13</t>
  </si>
  <si>
    <t>DISTRIBUIDOR DE AGREGADOS REBOCAVEL, CAPACIDADE 1,9 M³, LARGURA DE TRABALHO 3,66 M - JUROS. AF_11/2015</t>
  </si>
  <si>
    <t>DISTRIBUIDOR DE AGREGADOS REBOCAVEL, CAPACIDADE 1,9 M³, LARGURA DE TRABALHO 3,66 M - MANUTENÇÃO. AF_11/2015</t>
  </si>
  <si>
    <t>3,44</t>
  </si>
  <si>
    <t>CAMINHÃO PARA EQUIPAMENTO DE LIMPEZA A SUCÇÃO COM CAMINHÃO TRUCADO DE PESO BRUTO TOTAL 23000 KG, CARGA ÚTIL MÁXIMA 15935 KG, DISTÂNCIA ENTRE EIXOS 4,80 M, POTÊNCIA 230 CV, INCLUSIVE LIMPADORA A SUCÇÃO, TANQUE 12000 L - DEPRECIAÇÃO. AF_11/2015</t>
  </si>
  <si>
    <t>13,12</t>
  </si>
  <si>
    <t>CAMINHÃO PARA EQUIPAMENTO DE LIMPEZA A SUCÇÃO COM CAMINHÃO TRUCADO DE PESO BRUTO TOTAL 23000 KG, CARGA ÚTIL MÁXIMA 15935 KG, DISTÂNCIA ENTRE EIXOS 4,80 M, POTÊNCIA 230 CV, INCLUSIVE LIMPADORA A SUCÇÃO, TANQUE 12000 L - JUROS. AF_11/2015</t>
  </si>
  <si>
    <t>5,23</t>
  </si>
  <si>
    <t>CAMINHÃO PARA EQUIPAMENTO DE LIMPEZA A SUCÇÃO COM CAMINHÃO TRUCADO DE PESO BRUTO TOTAL 23000 KG, CARGA ÚTIL MÁXIMA 15935 KG, DISTÂNCIA ENTRE EIXOS 4,80 M, POTÊNCIA 230 CV, INCLUSIVE LIMPADORA A SUCÇÃO, TANQUE 12000 L - IMPOSTOS E SEGUROS. AF_11/2015</t>
  </si>
  <si>
    <t>1,06</t>
  </si>
  <si>
    <t>CAMINHÃO PARA EQUIPAMENTO DE LIMPEZA A SUCÇÃO COM CAMINHÃO TRUCADO DE PESO BRUTO TOTAL 23000 KG, CARGA ÚTIL MÁXIMA 15935 KG, DISTÂNCIA ENTRE EIXOS 4,80 M, POTÊNCIA 230 CV, INCLUSIVE LIMPADORA A SUCÇÃO, TANQUE 12000 L - MANUTENÇÃO. AF_11/2015</t>
  </si>
  <si>
    <t>24,60</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</si>
  <si>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</si>
  <si>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</si>
  <si>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</si>
  <si>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</si>
  <si>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0,49</t>
  </si>
  <si>
    <t>PENEIRA ROTATIVA COM MOTOR ELÉTRICO TRIFÁSICO DE 2 CV, CILINDRO DE 1 M X 0,60 M, COM FUROS DE 3,17 MM - MATERIAIS NA OPERAÇÃO. AF_11/2015</t>
  </si>
  <si>
    <t>DOSADOR DE AREIA, CAPACIDADE DE 26 LITROS - DEPRECIAÇÃO. AF_11/2015</t>
  </si>
  <si>
    <t>0,07</t>
  </si>
  <si>
    <t>DOSADOR DE AREIA, CAPACIDADE DE 26 LITROS - JUROS. AF_11/2015</t>
  </si>
  <si>
    <t>DOSADOR DE AREIA, CAPACIDADE DE 26 LITROS - MANUTENÇÃO. AF_11/2015</t>
  </si>
  <si>
    <t>CAMINHONETE COM MOTOR A DIESEL, POTÊNCIA 180 CV, CABINE DUPLA, 4X4 - DEPRECIAÇÃO. AF_11/2015</t>
  </si>
  <si>
    <t>7,27</t>
  </si>
  <si>
    <t>CAMINHONETE COM MOTOR A DIESEL, POTÊNCIA 180 CV, CABINE DUPLA, 4X4 - JUROS. AF_11/2015</t>
  </si>
  <si>
    <t>2,18</t>
  </si>
  <si>
    <t>CAMINHONETE COM MOTOR A DIESEL, POTÊNCIA 180 CV, CABINE DUPLA, 4X4 - IMPOSTOS E SEGUROS. AF_11/2015</t>
  </si>
  <si>
    <t>CAMINHONETE COM MOTOR A DIESEL, POTÊNCIA 180 CV, CABINE DUPLA, 4X4 - MANUTENÇÃO. AF_11/2015</t>
  </si>
  <si>
    <t>9,08</t>
  </si>
  <si>
    <t>CAMINHONETE COM MOTOR A DIESEL, POTÊNCIA 180 CV, CABINE DUPLA, 4X4 - MATERIAIS NA OPERAÇÃO. AF_11/2015</t>
  </si>
  <si>
    <t>24,89</t>
  </si>
  <si>
    <t>CAMINHONETE CABINE SIMPLES COM MOTOR 1.6 FLEX, CÂMBIO MANUAL, POTÊNCIA 101/104 CV, 2 PORTAS - DEPRECIAÇÃO. AF_11/2015</t>
  </si>
  <si>
    <t>2,21</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</si>
  <si>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</si>
  <si>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</si>
  <si>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</si>
  <si>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</si>
  <si>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</si>
  <si>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15,10</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</si>
  <si>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</si>
  <si>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</si>
  <si>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1,22</t>
  </si>
  <si>
    <t>CAMINHÃO DE TRANSPORTE DE MATERIAL ASFÁLTICO 20.000 L, COM CAVALO MECÂNICO DE CAPACIDADE MÁXIMA DE TRAÇÃO COMBINADO DE 45.000 KG, POTÊNCIA 330 CV, INCLUSIVE TANQUE DE ASFALTO COM MAÇARICO - MANUTENÇÃO. AF_12/2015</t>
  </si>
  <si>
    <t>28,32</t>
  </si>
  <si>
    <t>CAMINHÃO DE TRANSPORTE DE MATERIAL ASFÁLTICO 20.000 L, COM CAVALO MECÂNICO DE CAPACIDADE MÁXIMA DE TRAÇÃO COMBINADO DE 45.000 KG, POTÊNCIA 330 CV, INCLUSIVE TANQUE DE ASFALTO COM MAÇARICO - MATERIAIS NA OPERAÇÃO. AF_12/2015</t>
  </si>
  <si>
    <t>173,52</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</si>
  <si>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</si>
  <si>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</si>
  <si>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</si>
  <si>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</si>
  <si>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21,30</t>
  </si>
  <si>
    <t>MÁQUINA EXTRUSORA DE CONCRETO PARA GUIAS E SARJETAS, MOTOR A DIESEL, POTÊNCIA 14 CV - DEPRECIAÇÃO. AF_12/2015</t>
  </si>
  <si>
    <t>5,01</t>
  </si>
  <si>
    <t>MÁQUINA EXTRUSORA DE CONCRETO PARA GUIAS E SARJETAS, MOTOR A DIESEL, POTÊNCIA 14 CV - JUROS. AF_12/2015</t>
  </si>
  <si>
    <t>MÁQUINA EXTRUSORA DE CONCRETO PARA GUIAS E SARJETAS, MOTOR A DIESEL, POTÊNCIA 14 CV - MANUTENÇÃO. AF_12/2015</t>
  </si>
  <si>
    <t>5,48</t>
  </si>
  <si>
    <t>MÁQUINA EXTRUSORA DE CONCRETO PARA GUIAS E SARJETAS, MOTOR A DIESEL, POTÊNCIA 14 CV - MATERIAIS NA OPERAÇÃO. AF_12/2015</t>
  </si>
  <si>
    <t>5,82</t>
  </si>
  <si>
    <t>MARTELO PERFURADOR PNEUMÁTICO MANUAL, HASTE 25 X 75 MM, 21 KG - DEPRECIAÇÃO. AF_12/2015</t>
  </si>
  <si>
    <t>0,80</t>
  </si>
  <si>
    <t>MARTELO PERFURADOR PNEUMÁTICO MANUAL, HASTE 25 X 75 MM, 21 KG - JUROS. AF_12/2015</t>
  </si>
  <si>
    <t>0,18</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</si>
  <si>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</si>
  <si>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</si>
  <si>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161,89</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</si>
  <si>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</si>
  <si>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</si>
  <si>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202,59</t>
  </si>
  <si>
    <t>PERFURATRIZ COM TORRE METÁLICA PARA EXECUÇÃO DE ESTACA HÉLICE CONTÍNUA, PROFUNDIDADE MÁXIMA DE 32 M, DIÂMETRO MÁXIMO DE 1000 MM, POTÊNCIA INSTALADA DE 350 HP, MESA ROTATIVA COM TORQUE MÁXIMO DE 263 KNM  MATERIAIS NA OPERAÇÃO. AF_01/2016</t>
  </si>
  <si>
    <t>98,21</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</si>
  <si>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</si>
  <si>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</si>
  <si>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</si>
  <si>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</si>
  <si>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</si>
  <si>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0,95</t>
  </si>
  <si>
    <t>ROLO COMPACTADOR VIBRATÓRIO REBOCÁVEL, CILINDRO DE AÇO LISO, POTÊNCIA DE TRAÇÃO DE 65 CV, PESO 4,7 T, IMPACTO DINÂMICO 18,3 T, LARGURA DE TRABALHO 1,67 M - JUROS. AF_02/2016</t>
  </si>
  <si>
    <t>1,25</t>
  </si>
  <si>
    <t>ROLO COMPACTADOR VIBRATÓRIO PÉ DE CARNEIRO, OPERADO POR CONTROLE REMOTO, POTÊNCIA 12,5 KW, PESO OPERACIONAL 1,675 T, LARGURA DE TRABALHO 0,85 M - JUROS. AF_02/2016</t>
  </si>
  <si>
    <t>5,69</t>
  </si>
  <si>
    <t>ROLO COMPACTADOR VIBRATÓRIO PÉ DE CARNEIRO, OPERADO POR CONTROLE REMOTO, POTÊNCIA 12,5 KW, PESO OPERACIONAL 1,675 T, LARGURA DE TRABALHO 0,85 M - MATERIAIS NA OPERAÇÃO. AF_02/2016</t>
  </si>
  <si>
    <t>7,52</t>
  </si>
  <si>
    <t>GRUA ASCENCIONAL, LANÇA DE 30 M, CAPACIDADE DE 1,0 T A 30 M, ALTURA ATÉ 39 M  DEPRECIAÇÃO. AF_03/2016</t>
  </si>
  <si>
    <t>22,53</t>
  </si>
  <si>
    <t>GRUA ASCENCIONAL, LANÇA DE 30 M, CAPACIDADE DE 1,0 T A 30 M, ALTURA ATÉ 39 M   JUROS. AF_03/2016</t>
  </si>
  <si>
    <t>5,06</t>
  </si>
  <si>
    <t>GRUA ASCENCIONAL, LANÇA DE 30 M, CAPACIDADE DE 1,0 T A 30 M, ALTURA ATÉ 39 M   MANUTENÇÃO. AF_03/2016</t>
  </si>
  <si>
    <t>24,64</t>
  </si>
  <si>
    <t>GRUA ASCENCIONAL, LANÇA DE 30 M, CAPACIDADE DE 1,0 T A 30 M, ALTURA ATÉ 39 M   MATERIAIS NA OPERAÇÃO. AF_03/2016</t>
  </si>
  <si>
    <t>5,32</t>
  </si>
  <si>
    <t>GUINCHO ELÉTRICO DE COLUNA, CAPACIDADE 400 KG, COM MOTO FREIO, MOTOR TRIFÁSICO DE 1,25 CV - DEPRECIAÇÃO. AF_03/2016</t>
  </si>
  <si>
    <t>0,31</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</si>
  <si>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</si>
  <si>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</si>
  <si>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</si>
  <si>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0,44</t>
  </si>
  <si>
    <t>GUINDASTE HIDRÁULICO AUTOPROPELIDO, COM LANÇA TELESCÓPICA 40 M, CAPACIDADE MÁXIMA 60 T, POTÊNCIA 260 KW - DEPRECIAÇÃO. AF_03/2016</t>
  </si>
  <si>
    <t>47,35</t>
  </si>
  <si>
    <t>GUINDASTE HIDRÁULICO AUTOPROPELIDO, COM LANÇA TELESCÓPICA 40 M, CAPACIDADE MÁXIMA 60 T, POTÊNCIA 260 KW - JUROS. AF_03/2016</t>
  </si>
  <si>
    <t>16,21</t>
  </si>
  <si>
    <t>GUINDASTE HIDRÁULICO AUTOPROPELIDO, COM LANÇA TELESCÓPICA 40 M, CAPACIDADE MÁXIMA 60 T, POTÊNCIA 260 KW - MANUTENÇÃO. AF_03/2016</t>
  </si>
  <si>
    <t>76,12</t>
  </si>
  <si>
    <t>GUINDASTE HIDRÁULICO AUTOPROPELIDO, COM LANÇA TELESCÓPICA 40 M, CAPACIDADE MÁXIMA 60 T, POTÊNCIA 260 KW - MATERIAIS NA OPERAÇÃO. AF_03/2016</t>
  </si>
  <si>
    <t>125,97</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</si>
  <si>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</si>
  <si>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</si>
  <si>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</si>
  <si>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</si>
  <si>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</si>
  <si>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</si>
  <si>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</si>
  <si>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</si>
  <si>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0,87</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</si>
  <si>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</si>
  <si>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5,49</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</si>
  <si>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</si>
  <si>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</si>
  <si>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</si>
  <si>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</si>
  <si>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</si>
  <si>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11,64</t>
  </si>
  <si>
    <t>GRUPO GERADOR REBOCÁVEL, POTÊNCIA 66 KVA, MOTOR A DIESEL - DEPRECIAÇÃO. AF_03/2016</t>
  </si>
  <si>
    <t>1,74</t>
  </si>
  <si>
    <t>GRUPO GERADOR REBOCÁVEL, POTÊNCIA 66 KVA, MOTOR A DIESEL - JUROS. AF_03/2016</t>
  </si>
  <si>
    <t>GRUPO GERADOR REBOCÁVEL, POTÊNCIA 66 KVA, MOTOR A DIESEL - MANUTENÇÃO. AF_03/2016</t>
  </si>
  <si>
    <t>1,55</t>
  </si>
  <si>
    <t>GRUPO GERADOR REBOCÁVEL, POTÊNCIA 66 KVA, MOTOR A DIESEL - MATERIAIS NA OPERAÇÃO. AF_03/2016</t>
  </si>
  <si>
    <t>42,14</t>
  </si>
  <si>
    <t>GRUPO GERADOR ESTACIONÁRIO, POTÊNCIA 150 KVA, MOTOR A DIESEL- DEPRECIAÇÃO. AF_03/2016</t>
  </si>
  <si>
    <t>GRUPO GERADOR ESTACIONÁRIO, POTÊNCIA 150 KVA, MOTOR A DIESEL- JUROS. AF_03/2016</t>
  </si>
  <si>
    <t>GRUPO GERADOR ESTACIONÁRIO, POTÊNCIA 150 KVA, MOTOR A DIESEL- MANUTENÇÃO. AF_03/2016</t>
  </si>
  <si>
    <t>2,20</t>
  </si>
  <si>
    <t>GRUPO GERADOR ESTACIONÁRIO, POTÊNCIA 150 KVA, MOTOR A DIESEL- MATERIAIS NA OPERAÇÃO. AF_03/2016</t>
  </si>
  <si>
    <t>100,73</t>
  </si>
  <si>
    <t>USINA DE MISTURA ASFÁLTICA À QUENTE, TIPO CONTRA FLUXO, PROD 40 A 80 TON/HORA - DEPRECIAÇÃO. AF_03/2016</t>
  </si>
  <si>
    <t>63,00</t>
  </si>
  <si>
    <t>USINA DE MISTURA ASFÁLTICA À QUENTE, TIPO CONTRA FLUXO, PROD 40 A 80 TON/HORA - JUROS. AF_03/2016</t>
  </si>
  <si>
    <t>21,57</t>
  </si>
  <si>
    <t>USINA DE MISTURA ASFÁLTICA À QUENTE, TIPO CONTRA FLUXO, PROD 40 A 80 TON/HORA - MANUTENÇÃO. AF_03/2016</t>
  </si>
  <si>
    <t>101,27</t>
  </si>
  <si>
    <t>USINA DE MISTURA ASFÁLTICA À QUENTE, TIPO CONTRA FLUXO, PROD 40 A 80 TON/HORA - MATERIAIS NA OPERAÇÃO. AF_03/2016</t>
  </si>
  <si>
    <t>1.804,80</t>
  </si>
  <si>
    <t>USINA DE ASFALTO À FRIO, CAPACIDADE DE 40 A 60 TON/HORA, ELÉTRICA POTÊNCIA 30 CV - DEPRECIAÇÃO. AF_03/2016</t>
  </si>
  <si>
    <t>3,41</t>
  </si>
  <si>
    <t>USINA DE ASFALTO À FRIO, CAPACIDADE DE 40 A 60 TON/HORA, ELÉTRICA POTÊNCIA 30 CV - JUROS. AF_03/2016</t>
  </si>
  <si>
    <t>1,36</t>
  </si>
  <si>
    <t>USINA DE ASFALTO À FRIO, CAPACIDADE DE 40 A 60 TON/HORA, ELÉTRICA POTÊNCIA 30 CV - MANUTENÇÃO. AF_03/2016</t>
  </si>
  <si>
    <t>6,39</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</si>
  <si>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</si>
  <si>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</si>
  <si>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</si>
  <si>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</si>
  <si>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</si>
  <si>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9,59</t>
  </si>
  <si>
    <t>USINA MISTURADORA DE SOLOS, CAPACIDADE DE 200 A 500 TON/H, POTENCIA 75KW - DEPRECIAÇÃO. AF_07/2016</t>
  </si>
  <si>
    <t>32,49</t>
  </si>
  <si>
    <t>USINA MISTURADORA DE SOLOS, CAPACIDADE DE 200 A 500 TON/H, POTENCIA 75KW - JUROS. AF_07/2016</t>
  </si>
  <si>
    <t>11,13</t>
  </si>
  <si>
    <t>USINA MISTURADORA DE SOLOS, CAPACIDADE DE 200 A 500 TON/H, POTENCIA 75KW - MATERIAIS NA OPERAÇÃO. AF_07/2016</t>
  </si>
  <si>
    <t>36,33</t>
  </si>
  <si>
    <t>DISTRIBUIDOR DE AGREGADOS AUTOPROPELIDO, CAP 3 M3, A DIESEL, POTÊNCIA 176CV - DEPRECIAÇÃO. AF_07/2016</t>
  </si>
  <si>
    <t>11,40</t>
  </si>
  <si>
    <t>DISTRIBUIDOR DE AGREGADOS AUTOPROPELIDO, C/AP 3 M3, A DIESEL, POTÊNCIA 176CV - JUROS. AF_07/2016</t>
  </si>
  <si>
    <t>DISTRIBUIDOR DE AGREGADOS AUTOPROPELIDO, CAP 3 M3, A DIESEL, POTÊNCIA 176CV - MANUTENÇÃO. AF_07/2016</t>
  </si>
  <si>
    <t>12,47</t>
  </si>
  <si>
    <t>DISTRIBUIDOR DE AGREGADOS AUTOPROPELIDO, CAP 3 M3, A DIESEL, POTÊNCIA 176CV  MATERIAIS NA OPERAÇÃO. AF_07/2016</t>
  </si>
  <si>
    <t>92,53</t>
  </si>
  <si>
    <t>MÁQUINA DEMARCADORA DE FAIXA DE TRÁFEGO À FRIO, AUTOPROPELIDA, POTÊNCIA 38 HP - DEPRECIAÇÃO. AF_07/2016</t>
  </si>
  <si>
    <t>20,23</t>
  </si>
  <si>
    <t>MÁQUINA DEMARCADORA DE FAIXA DE TRÁFEGO À FRIO, AUTOPROPELIDA, POTÊNCIA 38 HP - JUROS. AF_07/2016</t>
  </si>
  <si>
    <t>MÁQUINA DEMARCADORA DE FAIXA DE TRÁFEGO À FRIO, AUTOPROPELIDA, POTÊNCIA 38 HP - MANUTENÇÃO. AF_07/2016</t>
  </si>
  <si>
    <t>37,94</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</si>
  <si>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</si>
  <si>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</si>
  <si>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</si>
  <si>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</si>
  <si>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</si>
  <si>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 DEPRECIAÇÃO. AF_08/2016</t>
  </si>
  <si>
    <t>25,52</t>
  </si>
  <si>
    <t>GRUA ASCENCIONAL, LANCA DE 42 M, CAPACIDADE DE 1,5 T A 30 M, ALTURA ATE 39 M  JUROS. AF_08/2016</t>
  </si>
  <si>
    <t>GRUA ASCENCIONAL, LANCA DE 42 M, CAPACIDADE DE 1,5 T A 30 M, ALTURA ATE 39 M  MANUTENÇÃO. AF_08/2016</t>
  </si>
  <si>
    <t>27,91</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</si>
  <si>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</si>
  <si>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</si>
  <si>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</si>
  <si>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</si>
  <si>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</si>
  <si>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</si>
  <si>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</si>
  <si>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</si>
  <si>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0,86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</si>
  <si>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</si>
  <si>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</si>
  <si>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</si>
  <si>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</si>
  <si>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</si>
  <si>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</si>
  <si>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</si>
  <si>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</si>
  <si>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</si>
  <si>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</si>
  <si>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</si>
  <si>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</si>
  <si>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1,44</t>
  </si>
  <si>
    <t>DESEMPENADEIRA DE CONCRETO, PESO DE 75KG, 4 PÁS, MOTOR A GASOLINA, POTÊNCIA 5,5 HP - DEPRECIAÇÃO. AF_09/2016</t>
  </si>
  <si>
    <t>0,32</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</si>
  <si>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</si>
  <si>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</si>
  <si>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</si>
  <si>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</si>
  <si>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</si>
  <si>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</si>
  <si>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</si>
  <si>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23,72</t>
  </si>
  <si>
    <t>ROLO COMPACTADOR VIBRATORIO TANDEM, ACO LISO, POTENCIA 125 HP, PESO SEM/COM LASTRO 10,20/11,65 T, LARGURA DE TRABALHO 1,73 M - JUROS. AF_11/2016</t>
  </si>
  <si>
    <t>6,23</t>
  </si>
  <si>
    <t>ROLO COMPACTADOR VIBRATORIO TANDEM, ACO LISO, POTENCIA 125 HP, PESO SEM/COM LASTRO 10,20/11,65 T, LARGURA DE TRABALHO 1,73 M - MANUTENÇÃO. AF_11/2016</t>
  </si>
  <si>
    <t>29,68</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</si>
  <si>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</si>
  <si>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</si>
  <si>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2,30</t>
  </si>
  <si>
    <t>PERFURATRIZ MANUAL, TORQUE MAXIMO 55 KGF.M, POTENCIA 5 CV, COM DIAMETRO MAXIMO 8 1/2" - JUROS. AF_11/2016</t>
  </si>
  <si>
    <t>PERFURATRIZ MANUAL, TORQUE MAXIMO 55 KGF.M, POTENCIA 5 CV, COM DIAMETRO MAXIMO 8 1/2" - MANUTENÇÃO. AF_11/2016</t>
  </si>
  <si>
    <t>2,88</t>
  </si>
  <si>
    <t>PERFURATRIZ MANUAL, TORQUE MAXIMO 55 KGF.M, POTENCIA 5 CV, COM DIAMETRO MAXIMO 8 1/2" - MATERIAIS NA OPERAÇÃO. AF_11/2016</t>
  </si>
  <si>
    <t>PERFURATRIZ SOBRE ESTEIRA, TORQUE MÁXIMO 600 KGF, POTÊNCIA ENTRE 50 E 60 HP, DIÂMETRO MÁXIMO 10 - DEPRECIAÇÃO. AF_11/2016</t>
  </si>
  <si>
    <t>21,74</t>
  </si>
  <si>
    <t>PERFURATRIZ SOBRE ESTEIRA, TORQUE MÁXIMO 600 KGF, POTÊNCIA ENTRE 50 E 60 HP, DIÂMETRO MÁXIMO 10 - JUROS. AF_11/2016</t>
  </si>
  <si>
    <t>5,71</t>
  </si>
  <si>
    <t>PERFURATRIZ SOBRE ESTEIRA, TORQUE MÁXIMO 600 KGF, POTÊNCIA ENTRE 50 E 60 HP, DIÂMETRO MÁXIMO 10 - MANUTENÇÃO. AF_11/2016</t>
  </si>
  <si>
    <t>27,21</t>
  </si>
  <si>
    <t>PERFURATRIZ SOBRE ESTEIRA, TORQUE MÁXIMO 600 KGF, POTÊNCIA ENTRE 50 E 60 HP, DIÂMETRO MÁXIMO 10 - MATERIAIS NA OPERAÇÃO. AF_11/2016</t>
  </si>
  <si>
    <t>19,88</t>
  </si>
  <si>
    <t>ESCAVADEIRA HIDRAULICA SOBRE ESTEIRA, COM GARRA GIRATORIA DE MANDIBULAS, PESO OPERACIONAL ENTRE 22,00 E 25,50 TON, POTENCIA LIQUIDA ENTRE 150 E 160 HP - DEPRECIAÇÃO. AF_11/2016</t>
  </si>
  <si>
    <t>26,13</t>
  </si>
  <si>
    <t>ESCAVADEIRA HIDRAULICA SOBRE ESTEIRA, COM GARRA GIRATORIA DE MANDIBULAS, PESO OPERACIONAL ENTRE 22,00 E 25,50 TON, POTENCIA LIQUIDA ENTRE 150 E 160 HP - JUROS. AF_11/2016</t>
  </si>
  <si>
    <t>6,72</t>
  </si>
  <si>
    <t>ESCAVADEIRA HIDRAULICA SOBRE ESTEIRA, COM GARRA GIRATORIA DE MANDIBULAS, PESO OPERACIONAL ENTRE 22,00 E 25,50 TON, POTENCIA LIQUIDA ENTRE 150 E 160 HP - MANUTENÇÃO. AF_11/2016</t>
  </si>
  <si>
    <t>32,66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</si>
  <si>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</si>
  <si>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</si>
  <si>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25,15</t>
  </si>
  <si>
    <t>ESCAVADEIRA HIDRAULICA SOBRE ESTEIRA, EQUIPADA COM CLAMSHELL, COM CAPACIDADE DA CAÇAMBA ENTRE 1,20 E 1,50 M3, PESO OPERACIONAL ENTRE 20,00 E 22,00 TON, POTENCIA LIQUIDA ENTRE 150 E 160 HP - JUROS. AF_11/2016</t>
  </si>
  <si>
    <t>6,46</t>
  </si>
  <si>
    <t>ESCAVADEIRA HIDRAULICA SOBRE ESTEIRA, EQUIPADA COM CLAMSHELL, COM CAPACIDADE DA CAÇAMBA ENTRE 1,20 E 1,50 M3, PESO OPERACIONAL ENTRE 20,00 E 22,00 TON, POTENCIA LIQUIDA ENTRE 150 E 160 HP - MANUTENÇÃO. AF_11/2016</t>
  </si>
  <si>
    <t>31,44</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</si>
  <si>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</si>
  <si>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</si>
  <si>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1,35</t>
  </si>
  <si>
    <t>GRUPO GERADOR COM CARENAGEM, MOTOR DIESEL POTÊNCIA STANDART ENTRE 250 E 260 KVA - MANUTENÇÃO. AF_12/2016</t>
  </si>
  <si>
    <t>3,52</t>
  </si>
  <si>
    <t>GRUPO GERADOR COM CARENAGEM, MOTOR DIESEL POTÊNCIA STANDART ENTRE 250 E 260 KVA - MATERIAIS NA OPERAÇÃO. AF_12/2016</t>
  </si>
  <si>
    <t>171,60</t>
  </si>
  <si>
    <t>GRUPO GERADOR COM CARENAGEM, MOTOR DIESEL POTÊNCIA STANDART ENTRE 250 E 260 KVA - DEPRECIAÇÃO. AF_12/2016</t>
  </si>
  <si>
    <t>3,95</t>
  </si>
  <si>
    <t>TRATOR DE PNEUS COM POTÊNCIA DE 122 CV, TRAÇÃO 4X4, COM VASSOURA MECÂNICA ACOPLADA - DEPRECIAÇÃO. AF_02/2017</t>
  </si>
  <si>
    <t>12,17</t>
  </si>
  <si>
    <t>TRATOR DE PNEUS COM POTÊNCIA DE 122 CV, TRAÇÃO 4X4, COM VASSOURA MECÂNICA ACOPLADA - JUROS. AF_02/2017</t>
  </si>
  <si>
    <t>TRATOR DE PNEUS COM POTÊNCIA DE 122 CV, TRAÇÃO 4X4, COM VASSOURA MECÂNICA ACOPLADA - MANUTENÇÃO. AF_02/2017</t>
  </si>
  <si>
    <t>13,31</t>
  </si>
  <si>
    <t>TRATOR DE PNEUS COM POTÊNCIA DE 122 CV, TRAÇÃO 4X4, COM VASSOURA MECÂNICA ACOPLADA - MATERIAIS NA OPERAÇÃO. AF_02/2017</t>
  </si>
  <si>
    <t>TRATOR DE PNEUS COM POTÊNCIA DE 122 CV, TRAÇÃO 4X4, COM GRADE DE DISCOS ACOPLADA - DEPRECIAÇÃO. AF_02/2017</t>
  </si>
  <si>
    <t>12,07</t>
  </si>
  <si>
    <t>TRATOR DE PNEUS COM POTÊNCIA DE 122 CV, TRAÇÃO 4X4, COM GRADE DE DISCOS ACOPLADA - JUROS. AF_02/2017</t>
  </si>
  <si>
    <t>3,16</t>
  </si>
  <si>
    <t>TRATOR DE PNEUS COM POTÊNCIA DE 122 CV, TRAÇÃO 4X4, COM GRADE DE DISCOS ACOPLADA - MANUTENÇÃO. AF_02/2017</t>
  </si>
  <si>
    <t>13,19</t>
  </si>
  <si>
    <t>TRATOR DE PNEUS COM POTÊNCIA DE 122 CV, TRAÇÃO 4X4, COM GRADE DE DISCOS ACOPLADA - MATERIAIS NA OPERAÇÃO. AF_02/2017</t>
  </si>
  <si>
    <t>TRATOR DE PNEUS COM POTÊNCIA DE 85 CV, TRAÇÃO 4X4, COM GRADE DE DISCOS ACOPLADA - DEPRECIAÇÃO. AF_02/2017</t>
  </si>
  <si>
    <t>9,32</t>
  </si>
  <si>
    <t>TRATOR DE PNEUS COM POTÊNCIA DE 85 CV, TRAÇÃO 4X4, COM GRADE DE DISCOS ACOPLADA - JUROS. AF_02/2017</t>
  </si>
  <si>
    <t>2,44</t>
  </si>
  <si>
    <t>TRATOR DE PNEUS COM POTÊNCIA DE 85 CV, TRAÇÃO 4X4, COM GRADE DE DISCOS ACOPLADA - MANUTENÇÃO. AF_02/2017</t>
  </si>
  <si>
    <t>10,18</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</si>
  <si>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</si>
  <si>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</si>
  <si>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</si>
  <si>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</si>
  <si>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</si>
  <si>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28,52</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</si>
  <si>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</si>
  <si>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</si>
  <si>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9,42</t>
  </si>
  <si>
    <t>MINICARREGADEIRA SOBRE RODAS POTENCIA 47HP CAPACIDADE OPERACAO 646 KG, COM VASSOURA MECÂNICA ACOPLADA - DEPRECIAÇÃO. AF_03/2017</t>
  </si>
  <si>
    <t>16,43</t>
  </si>
  <si>
    <t>TRATOR DE PNEUS COM POTÊNCIA DE 85 CV, TRAÇÃO 4X4, COM VASSOURA MECÂNICA ACOPLADA - JUROS. AF_03/2017</t>
  </si>
  <si>
    <t>TRATOR DE PNEUS COM POTÊNCIA DE 85 CV, TRAÇÃO 4X4, COM VASSOURA MECÂNICA ACOPLADA - MANUTENÇÃO. AF_03/2017</t>
  </si>
  <si>
    <t>10,30</t>
  </si>
  <si>
    <t>TRATOR DE PNEUS COM POTÊNCIA DE 85 CV, TRAÇÃO 4X4, COM VASSOURA MECÂNICA ACOPLADA - MATERIAIS NA OPERAÇÃO. AF_03/2017</t>
  </si>
  <si>
    <t>MINICARREGADEIRA SOBRE RODAS POTENCIA 47HP CAPACIDADE OPERACAO 646 KG, COM VASSOURA MECÂNICA ACOPLADA - JUROS. AF_03/2017</t>
  </si>
  <si>
    <t>3,15</t>
  </si>
  <si>
    <t>MINICARREGADEIRA SOBRE RODAS POTENCIA 47HP CAPACIDADE OPERACAO 646 KG, COM VASSOURA MECÂNICA ACOPLADA - MANUTENÇÃO. AF_03/2017</t>
  </si>
  <si>
    <t>20,54</t>
  </si>
  <si>
    <t>MINICARREGADEIRA SOBRE RODAS POTENCIA 47HP CAPACIDADE OPERACAO 646 KG, COM VASSOURA MECÂNICA ACOPLADA - MATERIAIS NA OPERAÇÃO. AF_03/2017</t>
  </si>
  <si>
    <t>MINIESCAVADEIRA SOBRE ESTEIRAS, POTENCIA LIQUIDA DE *30* HP, PESO OPERACIONAL DE *3.500* KG - DEPRECIACAO. AF_04/2017</t>
  </si>
  <si>
    <t>14,45</t>
  </si>
  <si>
    <t>MINIESCAVADEIRA SOBRE ESTEIRAS, POTENCIA LIQUIDA DE *30* HP, PESO OPERACIONAL DE *3.500* KG - JUROS. AF_04/2017</t>
  </si>
  <si>
    <t>3,71</t>
  </si>
  <si>
    <t>MINIESCAVADEIRA SOBRE ESTEIRAS, POTENCIA LIQUIDA DE *30* HP, PESO OPERACIONAL DE *3.500* KG - MANUTENCAO. AF_04/2017</t>
  </si>
  <si>
    <t>MINIESCAVADEIRA SOBRE ESTEIRAS, POTENCIA LIQUIDA DE *30* HP, PESO OPERACIONAL DE *3.500* KG - MATERIAIS NA OPERACAO. AF_04/2017</t>
  </si>
  <si>
    <t>10,94</t>
  </si>
  <si>
    <t>PERFURATRIZ ROTATIVA SOBRE ESTEIRA, TORQUE MAXIMO 2500 KGM, POTENCIA 110 HP, MOTOR DIESEL - DEPRECIAÇÃO. AF_05/2017</t>
  </si>
  <si>
    <t>33,94</t>
  </si>
  <si>
    <t>PERFURATRIZ ROTATIVA SOBRE ESTEIRA, TORQUE MAXIMO 2500 KGM, POTENCIA 110 HP, MOTOR DIESEL - JUROS. AF_05/2017</t>
  </si>
  <si>
    <t>8,91</t>
  </si>
  <si>
    <t>PERFURATRIZ ROTATIVA SOBRE ESTEIRA, TORQUE MAXIMO 2500 KGM, POTENCIA 110 HP, MOTOR DIESEL - MANUTENÇÃO. AF_05/2017</t>
  </si>
  <si>
    <t>42,48</t>
  </si>
  <si>
    <t>PERFURATRIZ ROTATIVA SOBRE ESTEIRA, TORQUE MAXIMO 2500 KGM, POTENCIA 110 HP, MOTOR DIESEL - MATERIAIS NA OPERAÇÃO. AF_05/2017</t>
  </si>
  <si>
    <t>30,86</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</si>
  <si>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</si>
  <si>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</si>
  <si>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</si>
  <si>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</si>
  <si>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</si>
  <si>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</si>
  <si>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32,92</t>
  </si>
  <si>
    <t>ROLO COMPACTADOR DE PNEUS, ESTATICO, PRESSAO VARIAVEL, POTENCIA 110 HP, PESO SEM/COM LASTRO 10,8/27 T, LARGURA DE ROLAGEM 2,30 M - JUROS. AF_06/2017</t>
  </si>
  <si>
    <t>6,91</t>
  </si>
  <si>
    <t>ROLO COMPACTADOR DE PNEUS, ESTATICO, PRESSAO VARIAVEL, POTENCIA 110 HP, PESO SEM/COM LASTRO 10,8/27 T, LARGURA DE ROLAGEM 2,30 M - DEPRECIAÇÃO. AF_06/2017</t>
  </si>
  <si>
    <t>26,30</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</si>
  <si>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</si>
  <si>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</si>
  <si>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</si>
  <si>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0,09</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</si>
  <si>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</si>
  <si>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</si>
  <si>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</si>
  <si>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</si>
  <si>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</si>
  <si>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COBERTURA</t>
  </si>
  <si>
    <t>COBE</t>
  </si>
  <si>
    <t>MADEIRAMENTO</t>
  </si>
  <si>
    <t>0073</t>
  </si>
  <si>
    <t>IMUNIZACAO DE MADEIRAMENTO PARA COBERTURA UTILIZANDO CUPINICIDA INCOLOR</t>
  </si>
  <si>
    <t>4,62</t>
  </si>
  <si>
    <t>INSTALAÇÃO DE TESOURA (INTEIRA OU MEIA), BIAPOIADA, EM MADEIRA NÃO APARELHADA, PARA VÃOS MAIORES OU IGUAIS A 3,0 M E MENORES QUE 6,0 M, INCLUSO IÇAMENTO. AF_07/2019</t>
  </si>
  <si>
    <t>331,35</t>
  </si>
  <si>
    <t>INSTALAÇÃO DE TESOURA (INTEIRA OU MEIA), BIAPOIADA, EM MADEIRA NÃO APARELHADA, PARA VÃOS MAIORES OU IGUAIS A 6,0 M E MENORES QUE 8,0 M, INCLUSO IÇAMENTO. AF_07/2019</t>
  </si>
  <si>
    <t>374,13</t>
  </si>
  <si>
    <t>INSTALAÇÃO DE TESOURA (INTEIRA OU MEIA), BIAPOIADA, EM MADEIRA NÃO APARELHADA, PARA VÃOS MAIORES OU IGUAIS A 8,0 M E MENORES QUE 10,0 M, INCLUSO IÇAMENTO. AF_07/2019</t>
  </si>
  <si>
    <t>415,60</t>
  </si>
  <si>
    <t>INSTALAÇÃO DE TESOURA (INTEIRA OU MEIA), BIAPOIADA, EM MADEIRA NÃO APARELHADA, PARA VÃOS MAIORES OU IGUAIS A 10,0 M E MENORES QUE 12,0 M, INCLUSO IÇAMENTO. AF_07/2019</t>
  </si>
  <si>
    <t>482,37</t>
  </si>
  <si>
    <t>TRAMA DE MADEIRA COMPOSTA POR RIPAS, CAIBROS E TERÇAS PARA TELHADOS DE ATÉ 2 ÁGUAS PARA TELHA DE ENCAIXE DE CERÂMICA OU DE CONCRETO, INCLUSO TRANSPORTE VERTICAL. AF_07/2019</t>
  </si>
  <si>
    <t>59,13</t>
  </si>
  <si>
    <t>TRAMA DE MADEIRA COMPOSTA POR RIPAS, CAIBROS E TERÇAS PARA TELHADOS DE MAIS QUE 2 ÁGUAS PARA TELHA DE ENCAIXE DE CERÂMICA OU DE CONCRETO, INCLUSO TRANSPORTE VERTICAL. AF_07/2019</t>
  </si>
  <si>
    <t>65,56</t>
  </si>
  <si>
    <t>TRAMA DE MADEIRA COMPOSTA POR RIPAS, CAIBROS E TERÇAS PARA TELHADOS DE ATÉ 2 ÁGUAS PARA TELHA CERÂMICA CAPA-CANAL, INCLUSO TRANSPORTE VERTICAL. AF_07/2019</t>
  </si>
  <si>
    <t>63,60</t>
  </si>
  <si>
    <t>TRAMA DE MADEIRA COMPOSTA POR RIPAS, CAIBROS E TERÇAS PARA TELHADOS DE MAIS QUE 2 ÁGUAS PARA TELHA CERÂMICA CAPA-CANAL, INCLUSO TRANSPORTE VERTICAL. AF_07/2019</t>
  </si>
  <si>
    <t>76,28</t>
  </si>
  <si>
    <t>TRAMA DE MADEIRA COMPOSTA POR TERÇAS PARA TELHADOS DE ATÉ 2 ÁGUAS PARA TELHA ONDULADA DE FIBROCIMENTO, METÁLICA, PLÁSTICA OU TERMOACÚSTICA, INCLUSO TRANSPORTE VERTICAL. AF_07/2019</t>
  </si>
  <si>
    <t>16,94</t>
  </si>
  <si>
    <t>TRAMA DE MADEIRA COMPOSTA POR TERÇAS PARA TELHADOS DE ATÉ 2 ÁGUAS PARA TELHA ESTRUTURAL DE FIBROCIMENTO, INCLUSO TRANSPORTE VERTICAL. AF_07/2019</t>
  </si>
  <si>
    <t>14,46</t>
  </si>
  <si>
    <t>FABRICAÇÃO E INSTALAÇÃO DE TESOURA INTEIRA EM MADEIRA NÃO APARELHADA, VÃO DE 3 M, PARA TELHA CERÂMICA OU DE CONCRETO, INCLUSO IÇAMENTO. AF_07/2019</t>
  </si>
  <si>
    <t>710,01</t>
  </si>
  <si>
    <t>FABRICAÇÃO E INSTALAÇÃO DE TESOURA INTEIRA EM MADEIRA NÃO APARELHADA, VÃO DE 4 M, PARA TELHA CERÂMICA OU DE CONCRETO, INCLUSO IÇAMENTO. AF_07/2019</t>
  </si>
  <si>
    <t>869,58</t>
  </si>
  <si>
    <t>FABRICAÇÃO E INSTALAÇÃO DE TESOURA INTEIRA EM MADEIRA NÃO APARELHADA, VÃO DE 5 M, PARA TELHA CERÂMICA OU DE CONCRETO, INCLUSO IÇAMENTO. AF_07/2019</t>
  </si>
  <si>
    <t>921,43</t>
  </si>
  <si>
    <t>FABRICAÇÃO E INSTALAÇÃO DE TESOURA INTEIRA EM MADEIRA NÃO APARELHADA, VÃO DE 6 M, PARA TELHA CERÂMICA OU DE CONCRETO, INCLUSO IÇAMENTO. AF_07/2019</t>
  </si>
  <si>
    <t>1.026,63</t>
  </si>
  <si>
    <t>FABRICAÇÃO E INSTALAÇÃO DE TESOURA INTEIRA EM MADEIRA NÃO APARELHADA, VÃO DE 7 M, PARA TELHA CERÂMICA OU DE CONCRETO, INCLUSO IÇAMENTO. AF_07/2019</t>
  </si>
  <si>
    <t>1.283,21</t>
  </si>
  <si>
    <t>FABRICAÇÃO E INSTALAÇÃO DE TESOURA INTEIRA EM MADEIRA NÃO APARELHADA, VÃO DE 8 M, PARA TELHA CERÂMICA OU DE CONCRETO, INCLUSO IÇAMENTO. AF_07/2019</t>
  </si>
  <si>
    <t>1.545,42</t>
  </si>
  <si>
    <t>FABRICAÇÃO E INSTALAÇÃO DE TESOURA INTEIRA EM MADEIRA NÃO APARELHADA, VÃO DE 9 M, PARA TELHA CERÂMICA OU DE CONCRETO, INCLUSO IÇAMENTO. AF_07/2019</t>
  </si>
  <si>
    <t>1.614,44</t>
  </si>
  <si>
    <t>FABRICAÇÃO E INSTALAÇÃO DE TESOURA INTEIRA EM MADEIRA NÃO APARELHADA, VÃO DE 10 M, PARA TELHA CERÂMICA OU DE CONCRETO, INCLUSO IÇAMENTO. AF_07/2019</t>
  </si>
  <si>
    <t>1.760,79</t>
  </si>
  <si>
    <t>FABRICAÇÃO E INSTALAÇÃO DE TESOURA INTEIRA EM MADEIRA NÃO APARELHADA, VÃO DE 11 M, PARA TELHA CERÂMICA OU DE CONCRETO, INCLUSO IÇAMENTO. AF_07/2019</t>
  </si>
  <si>
    <t>2.028,36</t>
  </si>
  <si>
    <t>FABRICAÇÃO E INSTALAÇÃO DE TESOURA INTEIRA EM MADEIRA NÃO APARELHADA, VÃO DE 12 M, PARA TELHA CERÂMICA OU DE CONCRETO, INCLUSO IÇAMENTO. AF_07/2019</t>
  </si>
  <si>
    <t>2.106,91</t>
  </si>
  <si>
    <t>FABRICAÇÃO E INSTALAÇÃO DE TESOURA INTEIRA EM MADEIRA NÃO APARELHADA, VÃO DE 3 M, PARA TELHA ONDULADA DE FIBROCIMENTO, METÁLICA, PLÁSTICA OU TERMOACÚSTICA, INCLUSO IÇAMENTO. AF_07/2019</t>
  </si>
  <si>
    <t>699,46</t>
  </si>
  <si>
    <t>FABRICAÇÃO E INSTALAÇÃO DE TESOURA INTEIRA EM MADEIRA NÃO APARELHADA, VÃO DE 4 M, PARA TELHA ONDULADA DE FIBROCIMENTO, METÁLICA, PLÁSTICA OU TERMOACÚSTICA, INCLUSO IÇAMENTO. AF_07/2019</t>
  </si>
  <si>
    <t>852,15</t>
  </si>
  <si>
    <t>FABRICAÇÃO E INSTALAÇÃO DE TESOURA INTEIRA EM MADEIRA NÃO APARELHADA, VÃO DE 5 M, PARA TELHA ONDULADA DE FIBROCIMENTO, METÁLICA, PLÁSTICA OU TERMOACÚSTICA, INCLUSO IÇAMENTO. AF_07/2019</t>
  </si>
  <si>
    <t>904,00</t>
  </si>
  <si>
    <t>FABRICAÇÃO E INSTALAÇÃO DE TESOURA INTEIRA EM MADEIRA NÃO APARELHADA, VÃO DE 6 M, PARA TELHA ONDULADA DE FIBROCIMENTO, METÁLICA, PLÁSTICA OU TERMOACÚSTICA, INCLUSO IÇAMENTO. AF_07/2019</t>
  </si>
  <si>
    <t>1.016,07</t>
  </si>
  <si>
    <t>FABRICAÇÃO E INSTALAÇÃO DE TESOURA INTEIRA EM MADEIRA NÃO APARELHADA, VÃO DE 7 M, PARA TELHA ONDULADA DE FIBROCIMENTO, METÁLICA, PLÁSTICA OU TERMOACÚSTICA, INCLUSO IÇAMENTO. AF_07/2019</t>
  </si>
  <si>
    <t>1.264,64</t>
  </si>
  <si>
    <t>FABRICAÇÃO E INSTALAÇÃO DE TESOURA INTEIRA EM MADEIRA NÃO APARELHADA, VÃO DE 8 M, PARA TELHA ONDULADA DE FIBROCIMENTO, METÁLICA, PLÁSTICA OU TERMOACÚSTICA, INCLUSO IÇAMENTO. AF_07/2019</t>
  </si>
  <si>
    <t>1.517,09</t>
  </si>
  <si>
    <t>FABRICAÇÃO E INSTALAÇÃO DE TESOURA INTEIRA EM MADEIRA NÃO APARELHADA, VÃO DE 9 M, PARA TELHA ONDULADA DE FIBROCIMENTO, METÁLICA, PLÁSTICA OU TERMOACÚSTICA, INCLUSO IÇAMENTO. AF_07/2019</t>
  </si>
  <si>
    <t>1.587,38</t>
  </si>
  <si>
    <t>FABRICAÇÃO E INSTALAÇÃO DE TESOURA INTEIRA EM MADEIRA NÃO APARELHADA, VÃO DE 10 M, PARA TELHA ONDULADA DE FIBROCIMENTO, METÁLICA, PLÁSTICA OU TERMOACÚSTICA, INCLUSO IÇAMENTO. AF_07/2019</t>
  </si>
  <si>
    <t>1.716,30</t>
  </si>
  <si>
    <t>FABRICAÇÃO E INSTALAÇÃO DE TESOURA INTEIRA EM MADEIRA NÃO APARELHADA, VÃO DE 11 M, PARA TELHA ONDULADA DE FIBROCIMENTO, METÁLICA, PLÁSTICA OU TERMOACÚSTICA, INCLUSO IÇAMENTO. AF_07/2019</t>
  </si>
  <si>
    <t>1.974,25</t>
  </si>
  <si>
    <t>FABRICAÇÃO E INSTALAÇÃO DE TESOURA INTEIRA EM MADEIRA NÃO APARELHADA, VÃO DE 12 M, PARA TELHA ONDULADA DE FIBROCIMENTO, METÁLICA, PLÁSTICA OU TERMOACÚSTICA, INCLUSO IÇAMENTO. AF_07/2019</t>
  </si>
  <si>
    <t>2.041,11</t>
  </si>
  <si>
    <t>FABRICAÇÃO E INSTALAÇÃO DE ESTRUTURA PONTALETADA DE MADEIRA NÃO APARELHADA PARA TELHADOS COM ATÉ 2 ÁGUAS E PARA TELHA CERÂMICA OU DE CONCRETO, INCLUSO TRANSPORTE VERTICAL. AF_12/2015</t>
  </si>
  <si>
    <t>27,48</t>
  </si>
  <si>
    <t>FABRICAÇÃO E INSTALAÇÃO DE ESTRUTURA PONTALETADA DE MADEIRA NÃO APARELHADA PARA TELHADOS COM ATÉ 2 ÁGUAS E PARA TELHA ONDULADA DE FIBROCIMENTO, METÁLICA, PLÁSTICA OU TERMOACÚSTICA, INCLUSO TRANSPORTE VERTICAL. AF_12/2015</t>
  </si>
  <si>
    <t>17,48</t>
  </si>
  <si>
    <t>FABRICAÇÃO E INSTALAÇÃO DE ESTRUTURA PONTALETADA DE MADEIRA NÃO APARELHADA PARA TELHADOS COM MAIS QUE 2 ÁGUAS E PARA TELHA CERÂMICA OU DE CONCRETO, INCLUSO TRANSPORTE VERTICAL. AF_12/2015</t>
  </si>
  <si>
    <t>24,84</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</si>
  <si>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</si>
  <si>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</si>
  <si>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36,28</t>
  </si>
  <si>
    <t>FABRICAÇÃO E INSTALAÇÃO DE PONTALETES DE MADEIRA NÃO APARELHADA PARA TELHADOS COM ATÉ 2 ÁGUAS E COM TELHA CERÂMICA OU DE CONCRETO EM EDIFÍCIO INSTITUCIONAL TÉRREO, INCLUSO TRANSPORTE VERTICAL. AF_07/2019</t>
  </si>
  <si>
    <t>40,59</t>
  </si>
  <si>
    <t>FABRICAÇÃO E INSTALAÇÃO DE PONTALETES DE MADEIRA NÃO APARELHADA PARA TELHADOS COM ATÉ 2 ÁGUAS E COM TELHA ONDULADA DE FIBROCIMENTO, ALUMÍNIO OU PLÁSTICA EM EDIFÍCIO RESIDENCIAL DE MÚLTIPLOS PAVIMENTOS, INCLUSO TRANSPORTE VERTICAL. AF_07/2019</t>
  </si>
  <si>
    <t>18,92</t>
  </si>
  <si>
    <t>FABRICAÇÃO E INSTALAÇÃO DE PONTALETES DE MADEIRA NÃO APARELHADA PARA TELHADOS COM ATÉ 2 ÁGUAS E COM TELHA ONDULADA DE FIBROCIMENTO, ALUMÍNIO OU PLÁSTICA EM EDIFÍCIO INSTITUCIONAL TÉRREO, INCLUSO TRANSPORTE VERTICAL. AF_07/2019</t>
  </si>
  <si>
    <t>19,85</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</si>
  <si>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</si>
  <si>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</si>
  <si>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31,90</t>
  </si>
  <si>
    <t>FABRICAÇÃO E INSTALAÇÃO DE PONTALETES DE MADEIRA NÃO APARELHADA PARA TELHADOS COM MAIS QUE 2 ÁGUAS E COM TELHA CERÂMICA OU DE CONCRETO EM EDIFÍCIO INSTITUCIONAL TÉRREO, INCLUSO TRANSPORTE VERTICAL. AF_07/2019</t>
  </si>
  <si>
    <t>39,34</t>
  </si>
  <si>
    <t>RETIRADA E RECOLOCAÇÃO DE RIPA EM TELHADOS DE ATÉ 2 ÁGUAS COM TELHA CERÂMICA OU DE CONCRETO DE ENCAIXE, INCLUSO TRANSPORTE VERTICAL. AF_07/2019</t>
  </si>
  <si>
    <t>15,29</t>
  </si>
  <si>
    <t>RETIRADA E RECOLOCAÇÃO DE CAIBRO EM TELHADOS DE ATÉ 2 ÁGUAS COM TELHA CERÂMICA OU DE CONCRETO DE ENCAIXE, INCLUSO TRANSPORTE VERTICAL. AF_07/2019</t>
  </si>
  <si>
    <t>12,29</t>
  </si>
  <si>
    <t>RETIRADA E RECOLOCAÇÃO DE RIPA EM TELHADOS DE MAIS DE 2 ÁGUAS COM TELHA CERÂMICA OU DE CONCRETO DE ENCAIXE, INCLUSO TRANSPORTE VERTICAL. AF_07/2019</t>
  </si>
  <si>
    <t>17,82</t>
  </si>
  <si>
    <t>RETIRADA E RECOLOCAÇÃO DE CAIBRO EM TELHADOS DE MAIS DE 2 ÁGUAS COM TELHA CERÂMICA OU DE CONCRETO DE ENCAIXE, INCLUSO TRANSPORTE VERTICAL. AF_07/2019</t>
  </si>
  <si>
    <t>13,95</t>
  </si>
  <si>
    <t>RETIRADA E RECOLOCAÇÃO DE RIPA EM TELHADOS DE ATÉ 2 ÁGUAS COM TELHA CERÂMICA CAPA-CANAL, INCLUSO TRANSPORTE VERTICAL. AF_07/2019</t>
  </si>
  <si>
    <t>12,00</t>
  </si>
  <si>
    <t>RETIRADA E RECOLOCAÇÃO DE CAIBRO EM TELHADOS DE ATÉ 2 ÁGUAS COM TELHA CERÂMICA CAPA-CANAL, INCLUSO TRANSPORTE VERTICAL. AF_07/2019</t>
  </si>
  <si>
    <t>14,12</t>
  </si>
  <si>
    <t>RETIRADA E RECOLOCAÇÃO DE RIPA EM TELHADOS DE MAIS DE 2 ÁGUAS COM TELHA CERÂMICA CAPA-CANAL, INCLUSO TRANSPORTE VERTICAL. AF_07/2019</t>
  </si>
  <si>
    <t>13,99</t>
  </si>
  <si>
    <t>RETIRADA E RECOLOCAÇÃO DE CAIBRO EM TELHADOS DE MAIS DE 2 ÁGUAS COM TELHA CERÂMICA CAPA-CANAL, INCLUSO TRANSPORTE VERTICAL. AF_07/2019</t>
  </si>
  <si>
    <t>16,66</t>
  </si>
  <si>
    <t>TELHAMENTO COM TELHA CERAMICA</t>
  </si>
  <si>
    <t>0074</t>
  </si>
  <si>
    <t>TELHAMENTO COM TELHA DE CONCRETO DE ENCAIXE, COM ATÉ 2 ÁGUAS, INCLUSO TRANSPORTE VERTICAL. AF_07/2019</t>
  </si>
  <si>
    <t>21,24</t>
  </si>
  <si>
    <t>TELHAMENTO COM TELHA DE CONCRETO DE ENCAIXE, COM MAIS DE 2 ÁGUAS, INCLUSO TRANSPORTE VERTICAL. AF_07/2019</t>
  </si>
  <si>
    <t>23,01</t>
  </si>
  <si>
    <t>TELHAMENTO COM TELHA CERÂMICA DE ENCAIXE, TIPO PORTUGUESA, COM ATÉ 2 ÁGUAS, INCLUSO TRANSPORTE VERTICAL. AF_07/2019</t>
  </si>
  <si>
    <t>23,81</t>
  </si>
  <si>
    <t>TELHAMENTO COM TELHA CERÂMICA DE ENCAIXE, TIPO PORTUGUESA, COM MAIS DE 2 ÁGUAS, INCLUSO TRANSPORTE VERTICAL. AF_07/2019</t>
  </si>
  <si>
    <t>26,14</t>
  </si>
  <si>
    <t>TELHAMENTO COM TELHA CERÂMICA CAPA-CANAL, TIPO COLONIAL, COM ATÉ 2 ÁGUAS, INCLUSO TRANSPORTE VERTICAL. AF_07/2019</t>
  </si>
  <si>
    <t>34,08</t>
  </si>
  <si>
    <t>TELHAMENTO COM TELHA CERÂMICA CAPA-CANAL, TIPO COLONIAL, COM MAIS DE 2 ÁGUAS, INCLUSO TRANSPORTE VERTICAL. AF_07/2019</t>
  </si>
  <si>
    <t>38,05</t>
  </si>
  <si>
    <t>EMBOÇAMENTO COM ARGAMASSA TRAÇO 1:2:9 (CIMENTO, CAL E AREIA). AF_07/2019</t>
  </si>
  <si>
    <t>17,19</t>
  </si>
  <si>
    <t>ISOLAMENTO TERMOACÚSTICO COM LÃ MINERAL NA SUBCOBERTURA, INCLUSO TRANSPORTE VERTICAL. AF_07/2019</t>
  </si>
  <si>
    <t>SUBCOBERTURA COM MANTA PLÁSTICA REVESTIDA POR PELÍCULA DE ALUMÍNO, INCLUSO TRANSPORTE VERTICAL. AF_07/2019</t>
  </si>
  <si>
    <t>13,70</t>
  </si>
  <si>
    <t>AMARRAÇÃO DE TELHAS CERÂMICAS OU DE CONCRETO. AF_07/2019</t>
  </si>
  <si>
    <t>2,09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</si>
  <si>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</si>
  <si>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</si>
  <si>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</si>
  <si>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</si>
  <si>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</si>
  <si>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</si>
  <si>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</si>
  <si>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</si>
  <si>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</si>
  <si>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0075</t>
  </si>
  <si>
    <t>TELHAMENTO COM TELHA ONDULADA DE FIBROCIMENTO E = 6 MM, COM RECOBRIMENTO LATERAL DE 1/4 DE ONDA PARA TELHADO COM INCLINAÇÃO MAIOR QUE 10°, COM ATÉ 2 ÁGUAS, INCLUSO IÇAMENTO. AF_07/2019</t>
  </si>
  <si>
    <t>28,51</t>
  </si>
  <si>
    <t>TELHAMENTO COM TELHA ONDULADA DE FIBROCIMENTO E = 6 MM, COM RECOBRIMENTO LATERAL DE 1 1/4 DE ONDA PARA TELHADO COM INCLINAÇÃO MÁXIMA DE 10°, COM ATÉ 2 ÁGUAS, INCLUSO IÇAMENTO. AF_07/2019</t>
  </si>
  <si>
    <t>30,34</t>
  </si>
  <si>
    <t>TELHAMENTO COM TELHA ESTRUTURAL DE FIBROCIMENTO E= 6 MM, COM ATÉ 2 ÁGUAS, INCLUSO IÇAMENTO. AF_07/2019</t>
  </si>
  <si>
    <t>61,81</t>
  </si>
  <si>
    <t>TELHAMENTO COM TELHA METALICA</t>
  </si>
  <si>
    <t>0076</t>
  </si>
  <si>
    <t>TELHAMENTO COM TELHA DE AÇO/ALUMÍNIO E = 0,5 MM, COM ATÉ 2 ÁGUAS, INCLUSO IÇAMENTO. AF_07/2019</t>
  </si>
  <si>
    <t>36,13</t>
  </si>
  <si>
    <t>TELHAMENTO COM TELHA METÁLICA TERMOACÚSTICA E = 30 MM, COM ATÉ 2 ÁGUAS, INCLUSO IÇAMENTO. AF_07/2019</t>
  </si>
  <si>
    <t>198,13</t>
  </si>
  <si>
    <t>CUMEEIRA CERAMICA</t>
  </si>
  <si>
    <t>0079</t>
  </si>
  <si>
    <t>CUMEEIRA E ESPIGÃO PARA TELHA CERÂMICA EMBOÇADA COM ARGAMASSA TRAÇO 1:2:9 (CIMENTO, CAL E AREIA), PARA TELHADOS COM MAIS DE 2 ÁGUAS, INCLUSO TRANSPORTE VERTICAL. AF_07/2019</t>
  </si>
  <si>
    <t>21,54</t>
  </si>
  <si>
    <t>CUMEEIRA E ESPIGÃO PARA TELHA DE CONCRETO EMBOÇADA COM ARGAMASSA TRAÇO 1:2:9 (CIMENTO, CAL E AREIA), PARA TELHADOS COM MAIS DE 2 ÁGUAS, INCLUSO TRANSPORTE VERTICAL. AF_07/2019</t>
  </si>
  <si>
    <t>31,74</t>
  </si>
  <si>
    <t>CUMEEIRA PARA TELHA CERÂMICA EMBOÇADA COM ARGAMASSA TRAÇO 1:2:9 (CIMENTO, CAL E AREIA) PARA TELHADOS COM ATÉ 2 ÁGUAS, INCLUSO TRANSPORTE VERTICAL. AF_07/2019</t>
  </si>
  <si>
    <t>16,93</t>
  </si>
  <si>
    <t>CUMEEIRA PARA TELHA DE CONCRETO EMBOÇADA COM ARGAMASSA TRAÇO 1:2:9 (CIMENTO, CAL E AREIA) PARA TELHADOS COM ATÉ 2 ÁGUAS, INCLUSO TRANSPORTE VERTICAL. AF_07/2019</t>
  </si>
  <si>
    <t>27,13</t>
  </si>
  <si>
    <t>CUMEEIRA DE FIBROCIMENTO</t>
  </si>
  <si>
    <t>0080</t>
  </si>
  <si>
    <t>CUMEEIRA PARA TELHA DE FIBROCIMENTO ONDULADA E = 6 MM, INCLUSO ACESSÓRIOS DE FIXAÇÃO E IÇAMENTO. AF_07/2019</t>
  </si>
  <si>
    <t>36,10</t>
  </si>
  <si>
    <t>CUMEEIRA PARA TELHA DE FIBROCIMENTO ESTRUTURAL E = 6 MM, INCLUSO ACESSÓRIOS DE FIXAÇÃO E IÇAMENTO. AF_07/2019</t>
  </si>
  <si>
    <t>CUMEEIRA SHED PARA TELHA ONDULADA DE FIBROCIMENTO, E = 6 MM, INCLUSO ACESSÓRIOS DE FIXAÇÃO E IÇAMENTO. AF_07/2019</t>
  </si>
  <si>
    <t>34,67</t>
  </si>
  <si>
    <t>RUFO EXTERNO/INTERNO EM CHAPA DE AÇO GALVANIZADO NÚMERO 26, CORTE DE 33 CM, INCLUSO IÇAMENTO. AF_07/2019</t>
  </si>
  <si>
    <t>40,51</t>
  </si>
  <si>
    <t>RETIRADA E RECOLOCAÇÃO DE  TELHA CERÂMICA DE ENCAIXE, COM ATÉ DUAS ÁGUAS, INCLUSO IÇAMENTO. AF_07/2019</t>
  </si>
  <si>
    <t>9,21</t>
  </si>
  <si>
    <t>RETIRADA E RECOLOCAÇÃO DE  TELHA CERÂMICA DE ENCAIXE, COM MAIS DE DUAS ÁGUAS, INCLUSO IÇAMENTO. AF_07/2019</t>
  </si>
  <si>
    <t>11,56</t>
  </si>
  <si>
    <t>RETIRADA E RECOLOCAÇÃO DE  TELHA CERÂMICA CAPA-CANAL, COM ATÉ DUAS ÁGUAS, INCLUSO IÇAMENTO. AF_07/2019</t>
  </si>
  <si>
    <t>12,54</t>
  </si>
  <si>
    <t>RETIRADA E RECOLOCAÇÃO DE  TELHA CERÂMICA CAPA-CANAL, COM MAIS DE DUAS ÁGUAS, INCLUSO IÇAMENTO. AF_07/2019</t>
  </si>
  <si>
    <t>16,54</t>
  </si>
  <si>
    <t>CALHA DE PVC, PECAS E ACESSORIOS</t>
  </si>
  <si>
    <t>0083</t>
  </si>
  <si>
    <t>CALHA DE BEIRAL, SEMICIRCULAR DE PVC, DIAMETRO 125 MM, INCLUINDO CABECEIRAS, EMENDAS, BOCAIS, SUPORTES E VEDAÇÕES, EXCLUINDO CONDUTORES, INCLUSO TRANSPORTE VERTICAL. AF_07/2019</t>
  </si>
  <si>
    <t>50,88</t>
  </si>
  <si>
    <t>RUFO EM FIBROCIMENTO PARA TELHA ONDULADA E = 6 MM, ABA DE 26 CM, INCLUSO TRANSPORTE VERTICAL, EXCETO CONTRARRUFO. AF_07/2019</t>
  </si>
  <si>
    <t>19,19</t>
  </si>
  <si>
    <t>CALHA METALICA</t>
  </si>
  <si>
    <t>0084</t>
  </si>
  <si>
    <t>CALHA EM CHAPA DE AÇO GALVANIZADO NÚMERO 24, DESENVOLVIMENTO DE 33 CM, INCLUSO TRANSPORTE VERTICAL. AF_07/2019</t>
  </si>
  <si>
    <t>39,91</t>
  </si>
  <si>
    <t>CALHA EM CHAPA DE AÇO GALVANIZADO NÚMERO 24, DESENVOLVIMENTO DE 50 CM, INCLUSO TRANSPORTE VERTICAL. AF_07/2019</t>
  </si>
  <si>
    <t>59,70</t>
  </si>
  <si>
    <t>CALHA EM CHAPA DE AÇO GALVANIZADO NÚMERO 24, DESENVOLVIMENTO DE 100 CM, INCLUSO TRANSPORTE VERTICAL. AF_07/2019</t>
  </si>
  <si>
    <t>116,93</t>
  </si>
  <si>
    <t>RUFO METALICO</t>
  </si>
  <si>
    <t>0086</t>
  </si>
  <si>
    <t>RUFO EM CHAPA DE AÇO GALVANIZADO NÚMERO 24, CORTE DE 25 CM, INCLUSO TRANSPORTE VERTICAL. AF_07/2019</t>
  </si>
  <si>
    <t>34,28</t>
  </si>
  <si>
    <t>TELHAMENTO COM TELHA DE FIBRA DE VIDRO</t>
  </si>
  <si>
    <t>0252</t>
  </si>
  <si>
    <t>TELHAMENTO COM TELHA ONDULADA DE FIBRA DE VIDRO E = 0,6 MM, PARA TELHADO COM INCLINAÇÃO MAIOR QUE 10°, COM ATÉ 2 ÁGUAS, INCLUSO IÇAMENTO. AF_07/2019</t>
  </si>
  <si>
    <t>42,80</t>
  </si>
  <si>
    <t>ESTRUTURA METALICA</t>
  </si>
  <si>
    <t>0291</t>
  </si>
  <si>
    <t>ESTRUTURAS METALICAS DIVERSAS</t>
  </si>
  <si>
    <t>73970/1</t>
  </si>
  <si>
    <t>ESTRUTURA METALICA EM ACO ESTRUTURAL PERFIL I 12 X 5 1/4</t>
  </si>
  <si>
    <t>73970/2</t>
  </si>
  <si>
    <t>ESTRUTURA METALICA EM ACO ESTRUTURAL PERFIL I 6 X 3 3/8</t>
  </si>
  <si>
    <t>7,61</t>
  </si>
  <si>
    <t>INSTALAÇÃO DE TESOURA (INTEIRA OU MEIA), EM AÇO, PARA VÃOS MAIORES OU IGUAIS A 3,0 M E MENORES QUE 6,0 M, INCLUSO IÇAMENTO. AF_07/2019</t>
  </si>
  <si>
    <t>124,89</t>
  </si>
  <si>
    <t>INSTALAÇÃO DE TESOURA (INTEIRA OU MEIA), EM AÇO, PARA VÃOS MAIORES OU IGUAIS A 6,0 M E MENORES QUE 8,0 M, INCLUSO IÇAMENTO. AF_07/2019</t>
  </si>
  <si>
    <t>154,60</t>
  </si>
  <si>
    <t>INSTALAÇÃO DE TESOURA (INTEIRA OU MEIA), EM AÇO, PARA VÃOS MAIORES OU IGUAIS A 8,0 M E MENORES QUE 10,0 M, INCLUSO IÇAMENTO. AF_07/2019</t>
  </si>
  <si>
    <t>183,94</t>
  </si>
  <si>
    <t>INSTALAÇÃO DE TESOURA (INTEIRA OU MEIA), EM AÇO, PARA VÃOS MAIORES OU IGUAIS A 10,0 M E MENORES QUE 12,0 M, INCLUSO IÇAMENTO. AF_07/2019</t>
  </si>
  <si>
    <t>231,11</t>
  </si>
  <si>
    <t>TRAMA DE AÇO COMPOSTA POR RIPAS, CAIBROS E TERÇAS PARA TELHADOS DE ATÉ 2 ÁGUAS PARA TELHA DE ENCAIXE DE CERÂMICA OU DE CONCRETO, INCLUSO TRANSPORTE VERTICAL. AF_07/2019</t>
  </si>
  <si>
    <t>72,12</t>
  </si>
  <si>
    <t>TRAMA DE AÇO COMPOSTA POR RIPAS E CAIBROS PARA TELHADOS DE ATÉ 2 ÁGUAS PARA TELHA DE ENCAIXE DE CERÂMICA OU DE CONCRETO, INCLUSO TRANSPORTE VERTICAL. AF_07/2019</t>
  </si>
  <si>
    <t>32,86</t>
  </si>
  <si>
    <t>TRAMA DE AÇO COMPOSTA POR RIPAS PARA TELHADOS DE ATÉ 2 ÁGUAS PARA TELHA DE ENCAIXE DE CERÂMICA OU DE CONCRETO, INCLUSO TRANSPORTE VERTICAL. AF_07/2019</t>
  </si>
  <si>
    <t>14,95</t>
  </si>
  <si>
    <t>TRAMA DE AÇO COMPOSTA POR RIPAS, CAIBROS E TERÇAS PARA TELHADOS DE MAIS DE 2 ÁGUAS PARA TELHA DE ENCAIXE DE CERÂMICA OU DE CONCRETO, INCLUSO TRANSPORTE VERTICAL. AF_07/2019</t>
  </si>
  <si>
    <t>77,77</t>
  </si>
  <si>
    <t>TRAMA DE AÇO COMPOSTA POR RIPAS E CAIBROS PARA TELHADOS DE MAIS DE 2 ÁGUAS PARA TELHA DE ENCAIXE DE CERÂMICA OU DE CONCRETO, INCLUSO TRANSPORTE VERTICAL. AF_07/2019</t>
  </si>
  <si>
    <t>40,08</t>
  </si>
  <si>
    <t>TRAMA DE AÇO COMPOSTA POR RIPAS PARA TELHADOS DE MAIS DE 2 ÁGUAS PARA TELHA DE ENCAIXE DE CERÂMICA OU DE CONCRETO, INCLUSO TRANSPORTE VERTICAL, INCLUSO TRANSPORTE VERTICAL. AF_07/2019</t>
  </si>
  <si>
    <t>17,30</t>
  </si>
  <si>
    <t>TRAMA DE AÇO COMPOSTA POR RIPAS, CAIBROS E TERÇAS PARA TELHADOS DE ATÉ 2 ÁGUAS PARA TELHA CERÂMICA CAPA-CANAL, INCLUSO TRANSPORTE VERTICAL. AF_07/2019</t>
  </si>
  <si>
    <t>77,26</t>
  </si>
  <si>
    <t>TRAMA DE AÇO COMPOSTA POR RIPAS E CAIBROS PARA TELHADOS DE ATÉ 2 ÁGUAS PARA TELHA CERÂMICA CAPA-CANAL, INCLUSO TRANSPORTE VERTICAL. AF_07/2019</t>
  </si>
  <si>
    <t>32,26</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</si>
  <si>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</si>
  <si>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</si>
  <si>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83,25</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</si>
  <si>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</si>
  <si>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</si>
  <si>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13,80</t>
  </si>
  <si>
    <t>TRAMA DE AÇO COMPOSTA POR TERÇAS PARA TELHADOS DE ATÉ 2 ÁGUAS PARA TELHA ONDULADA DE FIBROCIMENTO, METÁLICA, PLÁSTICA OU TERMOACÚSTICA, INCLUSO TRANSPORTE VERTICAL. AF_07/2019</t>
  </si>
  <si>
    <t>33,81</t>
  </si>
  <si>
    <t>TRAMA DE AÇO COMPOSTA POR TERÇAS PARA TELHADOS DE ATÉ 2 ÁGUAS PARA TELHA ESTRUTURAL DE FIBROCIMENTO, INCLUSO TRANSPORTE VERTICAL. AF_07/2019</t>
  </si>
  <si>
    <t>35,26</t>
  </si>
  <si>
    <t>FABRICAÇÃO E INSTALAÇÃO DE TESOURA INTEIRA EM AÇO, VÃO DE 3 M, PARA TELHA CERÂMICA OU DE CONCRETO, INCLUSO IÇAMENTO. AF_12/2015</t>
  </si>
  <si>
    <t>478,58</t>
  </si>
  <si>
    <t>FABRICAÇÃO E INSTALAÇÃO DE TESOURA INTEIRA EM AÇO, VÃO DE 4 M, PARA TELHA CERÂMICA OU DE CONCRETO, INCLUSO IÇAMENTO. AF_12/2015</t>
  </si>
  <si>
    <t>560,27</t>
  </si>
  <si>
    <t>FABRICAÇÃO E INSTALAÇÃO DE TESOURA INTEIRA EM AÇO, VÃO DE 5 M, PARA TELHA CERÂMICA OU DE CONCRETO, INCLUSO IÇAMENTO. AF_12/2015</t>
  </si>
  <si>
    <t>641,95</t>
  </si>
  <si>
    <t>FABRICAÇÃO E INSTALAÇÃO DE TESOURA INTEIRA EM AÇO, VÃO DE 6 M, PARA TELHA CERÂMICA OU DE CONCRETO, INCLUSO IÇAMENTO. AF_12/2015</t>
  </si>
  <si>
    <t>802,98</t>
  </si>
  <si>
    <t>FABRICAÇÃO E INSTALAÇÃO DE TESOURA INTEIRA EM AÇO, VÃO DE 7 M, PARA TELHA CERÂMICA OU DE CONCRETO, INCLUSO IÇAMENTO. AF_12/2015</t>
  </si>
  <si>
    <t>884,67</t>
  </si>
  <si>
    <t>FABRICAÇÃO E INSTALAÇÃO DE TESOURA INTEIRA EM AÇO, VÃO DE 8 M, PARA TELHA CERÂMICA OU DE CONCRETO, INCLUSO IÇAMENTO. AF_12/2015</t>
  </si>
  <si>
    <t>995,70</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</si>
  <si>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</si>
  <si>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</si>
  <si>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1.142,94</t>
  </si>
  <si>
    <t>FABRICAÇÃO E INSTALAÇÃO DE TESOURA INTEIRA EM AÇO, VÃO DE 10 M, PARA TELHA CERÂMICA OU DE CONCRETO, INCLUSO IÇAMENTO. AF_12/2015</t>
  </si>
  <si>
    <t>1.274,50</t>
  </si>
  <si>
    <t>FABRICAÇÃO E INSTALAÇÃO DE TESOURA INTEIRA EM AÇO, VÃO DE 11 M, PARA TELHA CERÂMICA OU DE CONCRETO, INCLUSO IÇAMENTO. AF_12/2015</t>
  </si>
  <si>
    <t>1.356,18</t>
  </si>
  <si>
    <t>FABRICAÇÃO E INSTALAÇÃO DE TESOURA INTEIRA EM AÇO, VÃO DE 12 M, PARA TELHA CERÂMICA OU DE CONCRETO, INCLUSO IÇAMENTO. AF_12/2015</t>
  </si>
  <si>
    <t>1.453,79</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</si>
  <si>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</si>
  <si>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</si>
  <si>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544,35</t>
  </si>
  <si>
    <t>FABRICAÇÃO E INSTALAÇÃO DE TESOURA INTEIRA EM AÇO, VÃO DE 5 M, PARA TELHA ONDULADA DE FIBROCIMENTO, METÁLICA, PLÁSTICA OU TERMOACÚSTICA, INCLUSO IÇAMENTO. AF_12/2015</t>
  </si>
  <si>
    <t>626,03</t>
  </si>
  <si>
    <t>FABRICAÇÃO E INSTALAÇÃO DE TESOURA INTEIRA EM AÇO, VÃO DE 6 M, PARA TELHA ONDULADA DE FIBROCIMENTO, METÁLICA, PLÁSTICA OU TERMOACÚSTICA, INCLUSO IÇAMENTO. AF_12/2015</t>
  </si>
  <si>
    <t>771,14</t>
  </si>
  <si>
    <t>FABRICAÇÃO E INSTALAÇÃO DE TESOURA INTEIRA EM AÇO, VÃO DE 7 M, PARA TELHA ONDULADA DE FIBROCIMENTO, METÁLICA, PLÁSTICA OU TERMOACÚSTICA, INCLUSO IÇAMENTO. AF_12/2015</t>
  </si>
  <si>
    <t>852,83</t>
  </si>
  <si>
    <t>FABRICAÇÃO E INSTALAÇÃO DE TESOURA INTEIRA EM AÇO, VÃO DE 8 M, PARA TELHA ONDULADA DE FIBROCIMENTO, METÁLICA, PLÁSTICA OU TERMOACÚSTICA, INCLUSO IÇAMENTO, INCLUSO IÇAMENTO. AF_12/2015</t>
  </si>
  <si>
    <t>963,85</t>
  </si>
  <si>
    <t>FABRICAÇÃO E INSTALAÇÃO DE TESOURA INTEIRA EM AÇO, VÃO DE 9 M, PARA TELHA ONDULADA DE FIBROCIMENTO, METÁLICA, PLÁSTICA OU TERMOACÚSTICA, INCLUSO IÇAMENTO. AF_12/2015</t>
  </si>
  <si>
    <t>1.079,26</t>
  </si>
  <si>
    <t>FABRICAÇÃO E INSTALAÇÃO DE TESOURA INTEIRA EM AÇO, VÃO DE 10 M, PARA TELHA ONDULADA DE FIBROCIMENTO, METÁLICA, PLÁSTICA OU TERMOACÚSTICA, INCLUSO IÇAMENTO. AF_12/2015</t>
  </si>
  <si>
    <t>1.226,73</t>
  </si>
  <si>
    <t>FABRICAÇÃO E INSTALAÇÃO DE TESOURA INTEIRA EM AÇO, VÃO DE 11 M, PARA TELHA ONDULADA DE FIBROCIMENTO, METÁLICA, PLÁSTICA OU TERMOACÚSTICA, INCLUSO IÇAMENTO. AF_12/2015</t>
  </si>
  <si>
    <t>1.308,42</t>
  </si>
  <si>
    <t>FABRICAÇÃO E INSTALAÇÃO DE TESOURA INTEIRA EM AÇO, VÃO DE 12 M, PARA TELHA ONDULADA DE FIBROCIMENTO, METÁLICA, PLÁSTICA OU TERMOACÚSTICA, INCLUSO IÇAMENTO. AF_12/2015</t>
  </si>
  <si>
    <t>1.390,11</t>
  </si>
  <si>
    <t>FABRICAÇÃO E INSTALAÇÃO DE MEIA TESOURA DE MADEIRA NÃO APARELHADA, COM VÃO DE 3 M, PARA TELHA CERÂMICA OU DE CONCRETO, INCLUSO IÇAMENTO. AF_07/2019</t>
  </si>
  <si>
    <t>736,03</t>
  </si>
  <si>
    <t>FABRICAÇÃO E INSTALAÇÃO DE MEIA TESOURA DE MADEIRA NÃO APARELHADA, COM VÃO DE 4 M, PARA TELHA CERÂMICA OU DE CONCRETO, INCLUSO IÇAMENTO. AF_07/2019</t>
  </si>
  <si>
    <t>998,21</t>
  </si>
  <si>
    <t>FABRICAÇÃO E INSTALAÇÃO DE MEIA TESOURA DE MADEIRA NÃO APARELHADA, COM VÃO DE 5 M, PARA TELHA CERÂMICA OU DE CONCRETO, INCLUSO IÇAMENTO. AF_07/2019</t>
  </si>
  <si>
    <t>1.051,97</t>
  </si>
  <si>
    <t>FABRICAÇÃO E INSTALAÇÃO DE MEIA TESOURA DE MADEIRA NÃO APARELHADA, COM VÃO DE 6 M, PARA TELHA CERÂMICA OU DE CONCRETO, INCLUSO IÇAMENTO. AF_07/2019</t>
  </si>
  <si>
    <t>1.168,34</t>
  </si>
  <si>
    <t>FABRICAÇÃO E INSTALAÇÃO DE MEIA TESOURA DE MADEIRA NÃO APARELHADA, COM VÃO DE 7 M, PARA TELHA CERÂMICA OU DE CONCRETO, INCLUSO IÇAMENTO. AF_07/2019</t>
  </si>
  <si>
    <t>1.453,89</t>
  </si>
  <si>
    <t>FABRICAÇÃO E INSTALAÇÃO DE MEIA TESOURA DE MADEIRA NÃO APARELHADA, COM VÃO DE 8 M, PARA TELHA CERÂMICA OU DE CONCRETO, INCLUSO IÇAMENTO. AF_07/2019</t>
  </si>
  <si>
    <t>1.835,77</t>
  </si>
  <si>
    <t>FABRICAÇÃO E INSTALAÇÃO DE MEIA TESOURA DE MADEIRA NÃO APARELHADA, COM VÃO DE 9 M, PARA TELHA CERÂMICA OU DE CONCRETO, INCLUSO IÇAMENTO. AF_07/2019</t>
  </si>
  <si>
    <t>1.914,20</t>
  </si>
  <si>
    <t>FABRICAÇÃO E INSTALAÇÃO DE MEIA TESOURA DE MADEIRA NÃO APARELHADA, COM VÃO DE 10 M, PARA TELHA CERÂMICA OU DE CONCRETO, INCLUSO IÇAMENTO. AF_07/2019</t>
  </si>
  <si>
    <t>2.095,15</t>
  </si>
  <si>
    <t>FABRICAÇÃO E INSTALAÇÃO DE MEIA TESOURA DE MADEIRA NÃO APARELHADA, COM VÃO DE 11 M, PARA TELHA CERÂMICA OU DE CONCRETO, INCLUSO IÇAMENTO. AF_07/2019</t>
  </si>
  <si>
    <t>2.424,70</t>
  </si>
  <si>
    <t>FABRICAÇÃO E INSTALAÇÃO DE MEIA TESOURA DE MADEIRA NÃO APARELHADA, COM VÃO DE 12 M, PARA TELHA CERÂMICA OU DE CONCRETO, INCLUSO IÇAMENTO. AF_07/2019</t>
  </si>
  <si>
    <t>2.613,75</t>
  </si>
  <si>
    <t>FABRICAÇÃO E INSTALAÇÃO DE MEIA TESOURA DE MADEIRA NÃO APARELHADA, COM VÃO DE 3 M, PARA TELHA ONDULADA DE FIBROCIMENTO, ALUMÍNIO, PLÁSTICA OU TERMOACÚSTICA, INCLUSO IÇAMENTO. AF_07/2019</t>
  </si>
  <si>
    <t>714,92</t>
  </si>
  <si>
    <t>FABRICAÇÃO E INSTALAÇÃO DE MEIA TESOURA DE MADEIRA NÃO APARELHADA, COM VÃO DE 4 M, PARA TELHA ONDULADA DE FIBROCIMENTO, ALUMÍNIO, PLÁSTICA OU TERMOACÚSTICA, INCLUSO IÇAMENTO. AF_07/2019</t>
  </si>
  <si>
    <t>971,15</t>
  </si>
  <si>
    <t>FABRICAÇÃO E INSTALAÇÃO DE MEIA TESOURA DE MADEIRA NÃO APARELHADA, COM VÃO DE 5 M, PARA TELHA ONDULADA DE FIBROCIMENTO, ALUMÍNIO, PLÁSTICA OU TERMOACÚSTICA, INCLUSO IÇAMENTO. AF_07/2019</t>
  </si>
  <si>
    <t>1.024,91</t>
  </si>
  <si>
    <t>FABRICAÇÃO E INSTALAÇÃO DE MEIA TESOURA DE MADEIRA NÃO APARELHADA, COM VÃO DE 6 M, PARA TELHA ONDULADA DE FIBROCIMENTO, ALUMÍNIO, PLÁSTICA OU TERMOACÚSTICA, INCLUSO IÇAMENTO. AF_07/2019</t>
  </si>
  <si>
    <t>1.220,92</t>
  </si>
  <si>
    <t>FABRICAÇÃO E INSTALAÇÃO DE MEIA TESOURA DE MADEIRA NÃO APARELHADA, COM VÃO DE 7 M, PARA TELHA ONDULADA DE FIBROCIMENTO, ALUMÍNIO, PLÁSTICA OU TERMOACÚSTICA, INCLUSO IÇAMENTO. AF_07/2019</t>
  </si>
  <si>
    <t>1.380,88</t>
  </si>
  <si>
    <t>FABRICAÇÃO E INSTALAÇÃO DE MEIA TESOURA DE MADEIRA NÃO APARELHADA, COM VÃO DE 8 M, PARA TELHA ONDULADA DE FIBROCIMENTO, ALUMÍNIO, PLÁSTICA OU TERMOACÚSTICA, INCLUSO IÇAMENTO. AF_07/2019</t>
  </si>
  <si>
    <t>1.719,07</t>
  </si>
  <si>
    <t>FABRICAÇÃO E INSTALAÇÃO DE MEIA TESOURA DE MADEIRA NÃO APARELHADA, COM VÃO DE 9 M, PARA TELHA ONDULADA DE FIBROCIMENTO, ALUMÍNIO, PLÁSTICA OU TERMOACÚSTICA, INCLUSO IÇAMENTO. AF_07/2019</t>
  </si>
  <si>
    <t>1.785,18</t>
  </si>
  <si>
    <t>FABRICAÇÃO E INSTALAÇÃO DE MEIA TESOURA DE MADEIRA NÃO APARELHADA, COM VÃO DE 10 M, PARA TELHA ONDULADA DE FIBROCIMENTO, ALUMÍNIO, PLÁSTICA OU TERMOACÚSTICA, INCLUSO IÇAMENTO. AF_07/2019</t>
  </si>
  <si>
    <t>1.922,88</t>
  </si>
  <si>
    <t>FABRICAÇÃO E INSTALAÇÃO DE MEIA TESOURA DE MADEIRA NÃO APARELHADA, COM VÃO DE 11 M, PARA TELHA ONDULADA DE FIBROCIMENTO, ALUMÍNIO, PLÁSTICA OU TERMOACÚSTICA, INCLUSO IÇAMENTO. AF_07/2019</t>
  </si>
  <si>
    <t>2.173,44</t>
  </si>
  <si>
    <t>FABRICAÇÃO E INSTALAÇÃO DE MEIA TESOURA DE MADEIRA NÃO APARELHADA, COM VÃO DE 12 M, PARA TELHA ONDULADA DE FIBROCIMENTO, ALUMÍNIO, PLÁSTICA OU TERMOACÚSTICA, INCLUSO IÇAMENTO. AF_07/2019</t>
  </si>
  <si>
    <t>2.100,00</t>
  </si>
  <si>
    <t>FABRICAÇÃO E INSTALAÇÃO DE TESOURA (INTEIRA OU MEIA) EM AÇO, VÃOS MAIORES OU IGUAIS A 3,0 M E MENORES OU IGUAL A 6,0 M, INCLUSO IÇAMENTO. AF_07/2019</t>
  </si>
  <si>
    <t>8,00</t>
  </si>
  <si>
    <t>FABRICAÇÃO E INSTALAÇÃO DE TESOURA (INTEIRA OU MEIA) EM AÇO, VÃOS MAIORES QUE 6,0 M E MENORES QUE 12,0 M, INCLUSO IÇAMENTO. AF_07/2019</t>
  </si>
  <si>
    <t>7,20</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</si>
  <si>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</si>
  <si>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</si>
  <si>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</si>
  <si>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TELHAMENTO COM TELHA DE ENCAIXE, TIPO FRANCESA DE VIDRO, COM ATÉ 2 ÁGUAS, INCLUSO TRANSPORTE VERTICAL. AF_07/2019</t>
  </si>
  <si>
    <t>522,91</t>
  </si>
  <si>
    <t>DRENAGEM/OBRAS DE CONTENCAO/POCOS DE VISITA E CAIXAS</t>
  </si>
  <si>
    <t>DROP</t>
  </si>
  <si>
    <t>REBAIXAMENTO DO LENCOL FREATICO</t>
  </si>
  <si>
    <t>0027</t>
  </si>
  <si>
    <t>MEIA CANA DE CONCRETO</t>
  </si>
  <si>
    <t>73882/1</t>
  </si>
  <si>
    <t>CALHA EM CONCRETO SIMPLES, EM MEIA CANA, DIAMETRO 200 MM</t>
  </si>
  <si>
    <t>93,89</t>
  </si>
  <si>
    <t>DRENOS</t>
  </si>
  <si>
    <t>0028</t>
  </si>
  <si>
    <t>DRENAGEM SUBTERRANEA</t>
  </si>
  <si>
    <t>73816/1</t>
  </si>
  <si>
    <t>EXECUCAO DE DRENO COM TUBOS DE PVC CORRUGADO FLEXIVEL PERFURADO - DN 100</t>
  </si>
  <si>
    <t>26,46</t>
  </si>
  <si>
    <t>73816/2</t>
  </si>
  <si>
    <t>EXECUCAO DE DRENO VERTICAL COM PEDRISCO, DIAMETRO 200MM</t>
  </si>
  <si>
    <t>21,04</t>
  </si>
  <si>
    <t>DRENO COM MANTA GEOTEXTIL</t>
  </si>
  <si>
    <t>73881/1</t>
  </si>
  <si>
    <t>EXECUCAO DE DRENO COM MANTA GEOTEXTIL 200 G/M2</t>
  </si>
  <si>
    <t>5,60</t>
  </si>
  <si>
    <t>73881/3</t>
  </si>
  <si>
    <t>EXECUCAO DE DRENO COM MANTA GEOTEXTIL 400 G/M2</t>
  </si>
  <si>
    <t>10,99</t>
  </si>
  <si>
    <t>DRENO FRANCES C/MATERIAL FILTRANTE</t>
  </si>
  <si>
    <t>73883/1</t>
  </si>
  <si>
    <t>EXECUCAO DE DRENO FRANCES COM AREIA MEDIA</t>
  </si>
  <si>
    <t>96,87</t>
  </si>
  <si>
    <t>73883/2</t>
  </si>
  <si>
    <t>EXECUCAO DE DRENO FRANCES COM BRITA NUM 2</t>
  </si>
  <si>
    <t>106,48</t>
  </si>
  <si>
    <t>73883/3</t>
  </si>
  <si>
    <t>EXECUCAO DE DRENO FRANCES COM CASCALHO</t>
  </si>
  <si>
    <t>65,67</t>
  </si>
  <si>
    <t>DRENOS DE CHORUME EM TUBOS DRENANTES - MMA</t>
  </si>
  <si>
    <t>73969/1</t>
  </si>
  <si>
    <t>EXECUCAO DE DRENOS DE CHORUME EM TUBOS DRENANTES DE CONCRETO, DIAM=200MM, ENVOLTOS EM BRITA E GEOTEXTIL</t>
  </si>
  <si>
    <t>77,74</t>
  </si>
  <si>
    <t>EXECUCAO DE DRENOS DE CHORUME EM TUBOS DRENANTES</t>
  </si>
  <si>
    <t>74017/1</t>
  </si>
  <si>
    <t>EXECUCAO DE DRENOS DE CHORUME EM TUBOS DRENANTES, PVC, DIAM=100 MM, ENVOLTOS EM BRITA E GEOTEXTIL</t>
  </si>
  <si>
    <t>44,93</t>
  </si>
  <si>
    <t>74017/2</t>
  </si>
  <si>
    <t>EXECUCAO DE DRENOS DE CHORUME EM TUBOS DRENANTES, PVC, DIAM=150 MM, ENVOLTOS EM BRITA E GEOTEXTIL</t>
  </si>
  <si>
    <t>62,09</t>
  </si>
  <si>
    <t>TUBULAÇÃO EM PVC CORRUGADO RIGIDO PERFURADO P/ DRENAGEM</t>
  </si>
  <si>
    <t>75029/1</t>
  </si>
  <si>
    <t>TUBO PVC CORRUGADO RIGIDO PERFURADO DN 150 PARA DRENAGEM - FORNECIMENTO E INSTALACAO</t>
  </si>
  <si>
    <t>40,69</t>
  </si>
  <si>
    <t>TUBO PVC CORRUGADO PERFURADO 100 MM C/ JUNTA ELASTICA PARA DRENAGEM.</t>
  </si>
  <si>
    <t>28,78</t>
  </si>
  <si>
    <t>EXECUCAO DRENO PROFUNDO, COM CORTE TRAPEZOIDAL EM SOLO, DE 70X80X150CM EXCL TUBO INCL MATERIAL EXECUCAO, COM SELO ENCHIMENTO MATERIAL DRENANTE E ESCAVACAO</t>
  </si>
  <si>
    <t>143,25</t>
  </si>
  <si>
    <t>EXECUCAO DE DRENO PROFUNDO, CORTE EM SOLO, COM TUBO POROSO D=0,20M</t>
  </si>
  <si>
    <t>112,73</t>
  </si>
  <si>
    <t>EXECUCAO DE DRENO CEGO</t>
  </si>
  <si>
    <t>96,70</t>
  </si>
  <si>
    <t>EXECUCAO DE DRENO DE TUBO DE CONRETO SIMPLES POROSO D=0,20 M (0,5MX0,5M) PARA GALERIAS DE AGUAS PLUVIAIS</t>
  </si>
  <si>
    <t>FORNECIMENTO E INSTALACAO DE MANTA BIDIM RT - 14</t>
  </si>
  <si>
    <t>7,24</t>
  </si>
  <si>
    <t>FORNECIMENTO/INSTALACAO MANTA BIDIM RT-16</t>
  </si>
  <si>
    <t>8,63</t>
  </si>
  <si>
    <t>TUBO PVC DN 75 MM PARA DRENAGEM - FORNECIMENTO E INSTALACAO</t>
  </si>
  <si>
    <t>39,79</t>
  </si>
  <si>
    <t>TUBO PVC DN 100 MM PARA DRENAGEM - FORNECIMENTO E INSTALACAO</t>
  </si>
  <si>
    <t>42,72</t>
  </si>
  <si>
    <t>TUBO PVC D=2 COM MATERIAL DRENANTE PARA DRENO/BARBACA - FORNECIMENTO E INSTALACAO</t>
  </si>
  <si>
    <t>11,91</t>
  </si>
  <si>
    <t>TUBO PVC D=3" COM MATERIAL DRENANTE PARA DRENO/BARBACA - FORNECIMENTO E INSTALACAO</t>
  </si>
  <si>
    <t>14,37</t>
  </si>
  <si>
    <t>TUBO PVC D=4" COM MATERIAL DRENANTE PARA DRENO/BARBACA - FORNECIMENTO E INSTALACAO</t>
  </si>
  <si>
    <t>CAMADA VERTICAL DRENANTE C/ PEDRA BRITADA NUMS 1 E 2</t>
  </si>
  <si>
    <t>109,47</t>
  </si>
  <si>
    <t>FORNECIMENTO/INSTALACAO DE MANTA BIDIM RT-31</t>
  </si>
  <si>
    <t>16,95</t>
  </si>
  <si>
    <t>FORNECIMENTO/INSTALACAO DE MANTA BIDIM RT-10</t>
  </si>
  <si>
    <t>5,88</t>
  </si>
  <si>
    <t>ENROCAMENTOS</t>
  </si>
  <si>
    <t>0029</t>
  </si>
  <si>
    <t>FORNECIMENTO E LANCAMENTO DE PEDRA DE MAO</t>
  </si>
  <si>
    <t>158,41</t>
  </si>
  <si>
    <t>ENROCAMENTO COM PEDRA ARGAMASSADA TRAÇO 1:4 COM PEDRA DE MÃO</t>
  </si>
  <si>
    <t>339,64</t>
  </si>
  <si>
    <t>ENROCAMENTO MANUAL, SEM ARRUMACAO DO MATERIAL</t>
  </si>
  <si>
    <t>161,96</t>
  </si>
  <si>
    <t>ENROCAMENTO MANUAL, COM ARRUMACAO DO MATERIAL</t>
  </si>
  <si>
    <t>209,46</t>
  </si>
  <si>
    <t>ENSECADEIRAS</t>
  </si>
  <si>
    <t>0030</t>
  </si>
  <si>
    <t>ENSECADEIRA DE MADEIRA</t>
  </si>
  <si>
    <t>73890/1</t>
  </si>
  <si>
    <t>ENSECADEIRA DE MADEIRA COM PAREDE SIMPLES</t>
  </si>
  <si>
    <t>134,74</t>
  </si>
  <si>
    <t>73890/2</t>
  </si>
  <si>
    <t>ENSECADEIRA DE MADEIRA COM PAREDE DUPLA</t>
  </si>
  <si>
    <t>341,83</t>
  </si>
  <si>
    <t>GABIOES</t>
  </si>
  <si>
    <t>0031</t>
  </si>
  <si>
    <t>MURO DE GABIÃO, ENCHIMENTO COM PEDRA DE MÃO TIPO RACHÃO, DE GRAVIDADE, COM GAIOLAS DE COMPRIMENTO IGUAL A 2 M, PARA MUROS COM ALTURA MENOR OU IGUAL A 4 M  FORNECIMENTO E EXECUÇÃO. AF_12/2015</t>
  </si>
  <si>
    <t>421,45</t>
  </si>
  <si>
    <t>MURO DE GABIÃO, ENCHIMENTO COM PEDRA DE MÃO TIPO RACHÃO, DE GRAVIDADE, COM GAIOLAS DE COMPRIMENTO IGUAL A 5 M, PARA MUROS COM ALTURA MENOR OU IGUAL A 4 M  FORNECIMENTO E EXECUÇÃO. AF_12/2015</t>
  </si>
  <si>
    <t>398,23</t>
  </si>
  <si>
    <t>MURO DE GABIÃO, ENCHIMENTO COM PEDRA DE MÃO TIPO RACHÃO, DE GRAVIDADE, COM GAIOLAS DE COMPRIMENTO IGUAL A 2 M, PARA MUROS COM ALTURA MAIOR QUE 4 M E MENOR OU IGUAL A 6 M  FORNECIMENTO E EXECUÇÃO. AF_12/2015</t>
  </si>
  <si>
    <t>514,23</t>
  </si>
  <si>
    <t>MURO DE GABIÃO, ENCHIMENTO COM PEDRA DE MÃO TIPO RACHÃO, DE GRAVIDADE, COM GAIOLAS DE COMPRIMENTO IGUAL A 5 M, PARA MUROS COM ALTURA MAIOR QUE 4 M E MENOR OU IGUAL A 6 M   FORNECIMENTO E EXECUÇÃO. AF_12/2015</t>
  </si>
  <si>
    <t>467,39</t>
  </si>
  <si>
    <t>MURO DE GABIÃO, ENCHIMENTO COM PEDRA DE MÃO TIPO RACHÃO, DE GRAVIDADE, COM GAIOLAS DE COMPRIMENTO IGUAL A 2 M, PARA MUROS COM ALTURA MAIOR QUE 6 M E MENOR OU IGUAL A 10 M   FORNECIMENTO E EXECUÇÃO. AF_12/2015</t>
  </si>
  <si>
    <t>566,44</t>
  </si>
  <si>
    <t>MURO DE GABIÃO, ENCHIMENTO COM PEDRA DE MÃO TIPO RACHÃO, DE GRAVIDADE, COM GAIOLAS DE COMPRIMENTO IGUAL A 5 M, PARA MUROS COM ALTURA MAIOR QUE 6 M E MENOR OU IGUAL A 10 M FORNECIMENTO E EXECUÇÃO. AF_12/2015</t>
  </si>
  <si>
    <t>506,42</t>
  </si>
  <si>
    <t>MURO DE GABIÃO, ENCHIMENTO COM PEDRA DE MÃO TIPO RACHÃO, COM SOLO REFORÇADO, PARA MUROS COM ALTURA MENOR OU IGUAL A 4 M   FORNECIMENTO E EXECUÇÃO. AF_12/2015</t>
  </si>
  <si>
    <t>587,50</t>
  </si>
  <si>
    <t>MURO DE GABIÃO, ENCHIMENTO COM PEDRA DE MÃO TIPO RACHÃO, COM SOLO REFORÇADO, PARA MUROS COM ALTURA MAIOR QUE 4 M E MENOR OU IGUAL A 12 M   FORNECIMENTO E EXECUÇÃO. AF_12/2015</t>
  </si>
  <si>
    <t>981,87</t>
  </si>
  <si>
    <t>MURO DE GABIÃO, ENCHIMENTO COM PEDRA DE MÃO TIPO RACHÃO, COM SOLO REFORÇADO, PARA MUROS COM ALTURA MAIOR QUE 12 M E MENOR OU IGUAL A 20 M    FORNECIMENTO E EXECUÇÃO. AF_12/2015</t>
  </si>
  <si>
    <t>1.210,16</t>
  </si>
  <si>
    <t>MURO DE GABIÃO, ENCHIMENTO COM PEDRA DE MÃO TIPO RACHÃO, COM SOLO REFORÇADO, PARA MUROS COM ALTURA MAIOR QUE 20 M E MENOR OU IGUAL A 28 M   FORNECIMENTO E EXECUÇÃO. AF_12/2015</t>
  </si>
  <si>
    <t>1.437,45</t>
  </si>
  <si>
    <t>MURO DE GABIÃO, ENCHIMENTO COM RESÍDUO DE CONSTRUÇÃO E DEMOLIÇÃO, DE GRAVIDADE, COM GAIOLA TRAPEZOIDAL DE COMPRIMENTO IGUAL A 2 M, PARA MUROS COM ALTURA MENOR OU IGUAL A 2 M   FORNECIMENTO E EXECUÇÃO. AF_12/2015</t>
  </si>
  <si>
    <t>381,75</t>
  </si>
  <si>
    <t>MURO DE GABIÃO, ENCHIMENTO COM RESÍDUO DE CONSTRUÇÃO E DEMOLIÇÃO, DE GRAVIDADE, COM GAIOLA TRAPEZOIDAL DE COMPRIMENTO IGUAL A 2 M, PARA MUROS COM ALTURA MAIOR QUE 2 M E MENOR OU IGUAL A 4 M    FORNECIMENTO E EXECUÇÃO. AF_12/2015</t>
  </si>
  <si>
    <t>347,57</t>
  </si>
  <si>
    <t>PROTEÇÃO SUPERFICIAL DE CANAL EM GABIÃO TIPO COLCHÃO, ALTURA DE 17 CENTÍMETROS, ENCHIMENTO COM PEDRA DE MÃO TIPO RACHÃO - FORNECIMENTO E EXECUÇÃO. AF_12/2015</t>
  </si>
  <si>
    <t>147,97</t>
  </si>
  <si>
    <t>PROTEÇÃO SUPERFICIAL DE CANAL EM GABIÃO TIPO COLCHÃO, ALTURA DE 23 CENTÍMETROS, ENCHIMENTO COM PEDRA DE MÃO TIPO RACHÃO - FORNECIMENTO E EXECUÇÃO. AF_12/2015</t>
  </si>
  <si>
    <t>169,09</t>
  </si>
  <si>
    <t>PROTEÇÃO SUPERFICIAL DE CANAL EM GABIÃO TIPO COLCHÃO, ALTURA DE 30 CENTÍMETROS, ENCHIMENTO COM PEDRA DE MÃO TIPO RACHÃO - FORNECIMENTO E EXECUÇÃO. AF_12/2015</t>
  </si>
  <si>
    <t>194,62</t>
  </si>
  <si>
    <t>PROTEÇÃO SUPERFICIAL DE CANAL EM GABIÃO TIPO SACO, DIÂMETRO DE 65 CENTÍMETROS, ENCHIMENTO MANUAL COM PEDRA DE MÃO TIPO RACHÃO - FORNECIMENTO E EXECUÇÃO. AF_12/2015</t>
  </si>
  <si>
    <t>462,80</t>
  </si>
  <si>
    <t>MUROS DE ARRIMO</t>
  </si>
  <si>
    <t>0032</t>
  </si>
  <si>
    <t>EXECUÇÃO DE REVESTIMENTO DE CONCRETO PROJETADO COM ESPESSURA DE 7 CM, ARMADO COM TELA, INCLINAÇÃO MENOR QUE 90°, APLICAÇÃO CONTÍNUA, UTILIZANDO EQUIPAMENTO DE PROJEÇÃO COM 6 M³/H DE CAPACIDADE. AF_01/2016</t>
  </si>
  <si>
    <t>75,29</t>
  </si>
  <si>
    <t>EXECUÇÃO DE REVESTIMENTO DE CONCRETO PROJETADO COM ESPESSURA DE 10 CM, ARMADO COM TELA, INCLINAÇÃO MENOR QUE 90°, APLICAÇÃO CONTÍNUA, UTILIZANDO EQUIPAMENTO DE PROJEÇÃO COM 6 M³/H DE CAPACIDADE. AF_01/2016</t>
  </si>
  <si>
    <t>83,06</t>
  </si>
  <si>
    <t>EXECUÇÃO DE REVESTIMENTO DE CONCRETO PROJETADO COM ESPESSURA DE 7 CM, ARMADO COM TELA, INCLINAÇÃO DE 90°, APLICAÇÃO CONTÍNUA, UTILIZANDO EQUIPAMENTO DE PROJEÇÃO COM 6 M³/H DE CAPACIDADE. AF_01/2016</t>
  </si>
  <si>
    <t>104,45</t>
  </si>
  <si>
    <t>EXECUÇÃO DE REVESTIMENTO DE CONCRETO PROJETADO COM ESPESSURA DE 10 CM, ARMADO COM TELA, INCLINAÇÃO DE 90°, APLICAÇÃO CONTÍNUA, UTILIZANDO EQUIPAMENTO DE PROJEÇÃO COM 6 M³/H DE CAPACIDADE. AF_01/2016</t>
  </si>
  <si>
    <t>112,18</t>
  </si>
  <si>
    <t>EXECUÇÃO DE REVESTIMENTO DE CONCRETO PROJETADO COM ESPESSURA DE 7 CM, ARMADO COM TELA, INCLINAÇÃO MENOR QUE 90°, APLICAÇÃO CONTÍNUA, UTILIZANDO EQUIPAMENTO DE PROJEÇÃO COM 3 M³/H DE CAPACIDADE. AF_01/2016</t>
  </si>
  <si>
    <t>85,37</t>
  </si>
  <si>
    <t>EXECUÇÃO DE REVESTIMENTO DE CONCRETO PROJETADO COM ESPESSURA DE 10 CM, ARMADO COM TELA, INCLINAÇÃO MENOR QUE 90°, APLICAÇÃO CONTÍNUA, UTILIZANDO EQUIPAMENTO DE PROJEÇÃO COM 3 M³/H DE CAPACIDADE. AF_01/2016</t>
  </si>
  <si>
    <t>94,18</t>
  </si>
  <si>
    <t>EXECUÇÃO DE REVESTIMENTO DE CONCRETO PROJETADO COM ESPESSURA DE 7 CM, ARMADO COM TELA, INCLINAÇÃO DE 90°, APLICAÇÃO CONTÍNUA, UTILIZANDO EQUIPAMENTO DE PROJEÇÃO COM 3 M³/H DE CAPACIDADE. AF_01/2016</t>
  </si>
  <si>
    <t>116,33</t>
  </si>
  <si>
    <t>EXECUÇÃO DE REVESTIMENTO DE CONCRETO PROJETADO COM ESPESSURA DE 10 CM, ARMADO COM TELA, INCLINAÇÃO DE 90°, APLICAÇÃO CONTÍNUA, UTILIZANDO EQUIPAMENTO DE PROJEÇÃO COM 3 M³/H DE CAPACIDADE. AF_01/2016</t>
  </si>
  <si>
    <t>125,17</t>
  </si>
  <si>
    <t>EXECUÇÃO DE REVESTIMENTO DE CONCRETO PROJETADO COM ESPESSURA DE 7 CM, ARMADO COM FIBRAS DE AÇO, INCLINAÇÃO MENOR QUE 90°, APLICAÇÃO CONTÍNUA, UTILIZANDO EQUIPAMENTO DE PROJEÇÃO COM 6 M³/H DE CAPACIDADE. AF_01/2016</t>
  </si>
  <si>
    <t>112,47</t>
  </si>
  <si>
    <t>EXECUÇÃO DE REVESTIMENTO DE CONCRETO PROJETADO COM ESPESSURA DE 10 CM, ARMADO COM FIBRAS DE AÇO, INCLINAÇÃO MENOR QUE 90°, APLICAÇÃO CONTÍNUA, UTILIZANDO EQUIPAMENTO DE PROJEÇÃO COM 6 M³/H DE CAPACIDADE. AF_01/2016</t>
  </si>
  <si>
    <t>132,93</t>
  </si>
  <si>
    <t>EXECUÇÃO DE REVESTIMENTO DE CONCRETO PROJETADO COM ESPESSURA DE 7 CM, ARMADO COM FIBRAS DE AÇO, INCLINAÇÃO DE 90°, APLICAÇÃO CONTÍNUA, UTILIZANDO EQUIPAMENTO DE PROJEÇÃO COM 6 M³/H DE CAPACIDADE. AF_01/2016</t>
  </si>
  <si>
    <t>116,69</t>
  </si>
  <si>
    <t>EXECUÇÃO DE REVESTIMENTO DE CONCRETO PROJETADO COM ESPESSURA DE 10 CM, ARMADO COM FIBRAS DE AÇO, INCLINAÇÃO DE 90°, APLICAÇÃO CONTÍNUA, UTILIZANDO EQUIPAMENTO DE PROJEÇÃO COM 6 M³/H DE CAPACIDADE. AF_01/2016</t>
  </si>
  <si>
    <t>136,98</t>
  </si>
  <si>
    <t>EXECUÇÃO DE REVESTIMENTO DE CONCRETO PROJETADO COM ESPESSURA DE 7 CM, ARMADO COM FIBRAS DE AÇO, INCLINAÇÃO MENOR QUE 90°, APLICAÇÃO CONTÍNUA, UTILIZANDO EQUIPAMENTO DE PROJEÇÃO COM 3 M³/H DE CAPACIDADE. AF_01/2016</t>
  </si>
  <si>
    <t>123,72</t>
  </si>
  <si>
    <t>EXECUÇÃO DE REVESTIMENTO DE CONCRETO PROJETADO COM ESPESSURA DE 10 CM, ARMADO COM FIBRAS DE AÇO, INCLINAÇÃO MENOR QUE 90°, APLICAÇÃO CONTÍNUA, UTILIZANDO EQUIPAMENTO DE PROJEÇÃO COM 3 M³/H DE CAPACIDADE. AF_01/2016</t>
  </si>
  <si>
    <t>145,10</t>
  </si>
  <si>
    <t>EXECUÇÃO DE REVESTIMENTO DE CONCRETO PROJETADO COM ESPESSURA DE 7 CM, ARMADO COM FIBRAS DE AÇO, INCLINAÇÃO DE 90°, APLICAÇÃO CONTÍNUA, UTILIZANDO EQUIPAMENTO DE PROJEÇÃO COM 3 M³/H DE CAPACIDADE. AF_01/2016</t>
  </si>
  <si>
    <t>131,13</t>
  </si>
  <si>
    <t>EXECUÇÃO DE REVESTIMENTO DE CONCRETO PROJETADO COM ESPESSURA DE 10 CM, ARMADO COM FIBRAS DE AÇO, INCLINAÇÃO DE 90°, APLICAÇÃO CONTÍNUA, UTILIZANDO EQUIPAMENTO DE PROJEÇÃO COM 3 M³/H DE CAPACIDADE. AF_01/2016</t>
  </si>
  <si>
    <t>152,33</t>
  </si>
  <si>
    <t>EXECUÇÃO DE REVESTIMENTO DE CONCRETO PROJETADO COM ESPESSURA DE 7 CM, ARMADO COM TELA, INCLINAÇÃO MENOR QUE 90°, APLICAÇÃO DESCONTÍNUA, UTILIZANDO EQUIPAMENTO DE PROJEÇÃO COM 6 M³/H DE CAPACIDADE. AF_01/2016</t>
  </si>
  <si>
    <t>82,87</t>
  </si>
  <si>
    <t>EXECUÇÃO DE REVESTIMENTO DE CONCRETO PROJETADO COM ESPESSURA DE 10 CM, ARMADO COM TELA, INCLINAÇÃO MENOR QUE 90°, APLICAÇÃO DESCONTÍNUA, UTILIZANDO EQUIPAMENTO DE PROJEÇÃO COM 6 M³/H DE CAPACIDADE. AF_01/2016</t>
  </si>
  <si>
    <t>90,86</t>
  </si>
  <si>
    <t>EXECUÇÃO DE REVESTIMENTO DE CONCRETO PROJETADO COM ESPESSURA DE 7 CM, ARMADO COM TELA, INCLINAÇÃO DE 90°, APLICAÇÃO DESCONTÍNUA, UTILIZANDO EQUIPAMENTO DE PROJEÇÃO COM 6 M³/H DE CAPACIDADE. AF_01/2016</t>
  </si>
  <si>
    <t>113,07</t>
  </si>
  <si>
    <t>EXECUÇÃO DE REVESTIMENTO DE CONCRETO PROJETADO COM ESPESSURA DE 10 CM, ARMADO COM TELA, INCLINAÇÃO DE 90°, APLICAÇÃO DESCONTÍNUA, UTILIZANDO EQUIPAMENTO DE PROJEÇÃO COM 6 M³/H DE CAPACIDADE. AF_01/2016</t>
  </si>
  <si>
    <t>121,18</t>
  </si>
  <si>
    <t>EXECUÇÃO DE REVESTIMENTO DE CONCRETO PROJETADO COM ESPESSURA DE 7 CM, ARMADO COM TELA, INCLINAÇÃO MENOR QUE 90°, APLICAÇÃO DESCONTÍNUA, UTILIZANDO EQUIPAMENTO DE PROJEÇÃO COM 3 M³/H DE CAPACIDADE. AF_01/2016</t>
  </si>
  <si>
    <t>91,53</t>
  </si>
  <si>
    <t>EXECUÇÃO DE REVESTIMENTO DE CONCRETO PROJETADO COM ESPESSURA DE 10 CM, ARMADO COM TELA, INCLINAÇÃO MENOR QUE 90°, APLICAÇÃO DESCONTÍNUA, UTILIZANDO EQUIPAMENTO DE PROJEÇÃO COM 3 M³/H DE CAPACIDADE. AF_01/2016</t>
  </si>
  <si>
    <t>100,70</t>
  </si>
  <si>
    <t>EXECUÇÃO DE REVESTIMENTO DE CONCRETO PROJETADO COM ESPESSURA DE 7 CM, ARMADO COM TELA, INCLINAÇÃO DE 90°, APLICAÇÃO DESCONTÍNUA, UTILIZANDO EQUIPAMENTO DE PROJEÇÃO COM 3 M³/H DE CAPACIDADE. AF_01/2016</t>
  </si>
  <si>
    <t>123,20</t>
  </si>
  <si>
    <t>EXECUÇÃO DE REVESTIMENTO DE CONCRETO PROJETADO COM ESPESSURA DE 10 CM, ARMADO COM TELA, INCLINAÇÃO DE 90°, APLICAÇÃO DESCONTÍNUA, UTILIZANDO EQUIPAMENTO DE PROJEÇÃO COM 3 M³/H DE CAPACIDADE. AF_01/2016</t>
  </si>
  <si>
    <t>132,59</t>
  </si>
  <si>
    <t>EXECUÇÃO DE REVESTIMENTO DE CONCRETO PROJETADO COM ESPESSURA DE 7 CM, ARMADO COM FIBRAS DE AÇO, INCLINAÇÃO MENOR QUE 90°, APLICAÇÃO DESCONTÍNUA, UTILIZANDO EQUIPAMENTO DE PROJEÇÃO COM 6 M³/H DE CAPACIDADE. AF_01/2016</t>
  </si>
  <si>
    <t>117,01</t>
  </si>
  <si>
    <t>EXECUÇÃO DE REVESTIMENTO DE CONCRETO PROJETADO COM ESPESSURA DE 10 CM, ARMADO COM FIBRAS DE AÇO, INCLINAÇÃO MENOR QUE 90°, APLICAÇÃO DESCONTÍNUA, UTILIZANDO EQUIPAMENTO DE PROJEÇÃO COM 6 M³/H DE CAPACIDADE. AF_01/2016</t>
  </si>
  <si>
    <t>137,74</t>
  </si>
  <si>
    <t>EXECUÇÃO DE REVESTIMENTO DE CONCRETO PROJETADO COM ESPESSURA DE 7 CM, ARMADO COM FIBRAS DE AÇO, INCLINAÇÃO DE 90°, APLICAÇÃO DESCONTÍNUA, UTILIZANDO EQUIPAMENTO DE PROJEÇÃO COM 6 M³/H DE CAPACIDADE. AF_01/2016</t>
  </si>
  <si>
    <t>119,14</t>
  </si>
  <si>
    <t>EXECUÇÃO DE REVESTIMENTO DE CONCRETO PROJETADO COM ESPESSURA DE 10 CM, ARMADO COM FIBRAS DE AÇO, INCLINAÇÃO DE 90°, APLICAÇÃO DESCONTÍNUA, UTILIZANDO EQUIPAMENTO DE PROJEÇÃO COM 6 M³/H DE CAPACIDADE. AF_01/2016</t>
  </si>
  <si>
    <t>139,75</t>
  </si>
  <si>
    <t>EXECUÇÃO DE REVESTIMENTO DE CONCRETO PROJETADO COM ESPESSURA DE 7 CM, ARMADO COM FIBRAS DE AÇO, INCLINAÇÃO MENOR QUE 90°, APLICAÇÃO DESCONTÍNUA, UTILIZANDO EQUIPAMENTO DE PROJEÇÃO COM 3 M³/H DE CAPACIDADE. AF_01/2016</t>
  </si>
  <si>
    <t>128,16</t>
  </si>
  <si>
    <t>EXECUÇÃO DE REVESTIMENTO DE CONCRETO PROJETADO COM ESPESSURA DE 10 CM, ARMADO COM FIBRAS DE AÇO, INCLINAÇÃO MENOR QUE 90°, APLICAÇÃO DESCONTÍNUA, UTILIZANDO EQUIPAMENTO DE PROJEÇÃO COM 3 M³/H DE CAPACIDADE. AF_01/2016</t>
  </si>
  <si>
    <t>149,88</t>
  </si>
  <si>
    <t>EXECUÇÃO DE REVESTIMENTO DE CONCRETO PROJETADO COM ESPESSURA DE 7 CM, ARMADO COM FIBRAS DE AÇO, INCLINAÇÃO DE 90°, APLICAÇÃO DESCONTÍNUA, UTILIZANDO EQUIPAMENTO DE PROJEÇÃO COM 3 M³/H DE CAPACIDADE. AF_01/2016</t>
  </si>
  <si>
    <t>134,06</t>
  </si>
  <si>
    <t>EXECUÇÃO DE REVESTIMENTO DE CONCRETO PROJETADO COM ESPESSURA DE 10 CM, ARMADO COM FIBRAS DE AÇO, INCLINAÇÃO DE 90°, APLICAÇÃO DESCONTÍNUA, UTILIZANDO EQUIPAMENTO DE PROJEÇÃO COM 3 M³/H DE CAPACIDADE. AF_01/2016</t>
  </si>
  <si>
    <t>155,71</t>
  </si>
  <si>
    <t>EXECUÇÃO DE GRAMPO PARA SOLO GRAMPEADO COM COMPRIMENTO MENOR OU IGUAL A 4 M, DIÂMETRO DE 10 CM, PERFURAÇÃO COM EQUIPAMENTO MANUAL E ARMADURA COM DIÂMETRO DE 16 MM. AF_05/2016</t>
  </si>
  <si>
    <t>144,17</t>
  </si>
  <si>
    <t>EXECUÇÃO DE GRAMPO PARA SOLO GRAMPEADO COM COMPRIMENTO MAIOR QUE 4 M E MENOR OU IGUAL A 6 M, DIÂMETRO DE 10 CM, PERFURAÇÃO COM EQUIPAMENTO MANUAL E ARMADURA COM DIÂMETRO DE 16 MM. AF_05/2016</t>
  </si>
  <si>
    <t>133,52</t>
  </si>
  <si>
    <t>EXECUÇÃO DE GRAMPO PARA SOLO GRAMPEADO COM COMPRIMENTO MAIOR QUE 6 M E MENOR OU IGUAL A 8 M, DIÂMETRO DE 10 CM, PERFURAÇÃO COM EQUIPAMENTO MANUAL E ARMADURA COM DIÂMETRO DE 16 MM. AF_05/2016</t>
  </si>
  <si>
    <t>127,14</t>
  </si>
  <si>
    <t>EXECUÇÃO DE GRAMPO PARA SOLO GRAMPEADO COM COMPRIMENTO MAIOR QUE 8 M E MENOR OU IGUAL A 10 M, DIÂMETRO DE 10 CM, PERFURAÇÃO COM EQUIPAMENTO MANUAL E ARMADURA COM DIÂMETRO DE 16 MM. AF_05/2016</t>
  </si>
  <si>
    <t>122,64</t>
  </si>
  <si>
    <t>EXECUÇÃO DE GRAMPO PARA SOLO GRAMPEADO COM COMPRIMENTO MAIOR QUE 10 M, DIÂMETRO DE 10 CM, PERFURAÇÃO COM EQUIPAMENTO MANUAL E ARMADURA COM DIÂMETRO DE 16 MM. AF_05/2016</t>
  </si>
  <si>
    <t>119,03</t>
  </si>
  <si>
    <t>EXECUÇÃO DE GRAMPO PARA SOLO GRAMPEADO COM COMPRIMENTO MENOR OU IGUAL A 4 M, DIÂMETRO DE 10 CM, PERFURAÇÃO COM EQUIPAMENTO MANUAL E ARMADURA COM DIÂMETRO DE 20 MM. AF_05/2016</t>
  </si>
  <si>
    <t>149,72</t>
  </si>
  <si>
    <t>EXECUÇÃO DE GRAMPO PARA SOLO GRAMPEADO COM COMPRIMENTO MAIOR QUE 4 M E MENOR OU IGUAL A 6 M, DIÂMETRO DE 10 CM, PERFURAÇÃO COM EQUIPAMENTO MANUAL E ARMADURA COM DIÂMETRO DE 20 MM. AF_05/2016</t>
  </si>
  <si>
    <t>138,48</t>
  </si>
  <si>
    <t>EXECUÇÃO DE GRAMPO PARA SOLO GRAMPEADO COM COMPRIMENTO MAIOR QUE 6 M E MENOR OU IGUAL A 8 M, DIÂMETRO DE 10 CM, PERFURAÇÃO COM EQUIPAMENTO MANUAL E ARMADURA COM DIÂMETRO DE 20 MM. AF_05/2016</t>
  </si>
  <si>
    <t>131,81</t>
  </si>
  <si>
    <t>EXECUÇÃO DE GRAMPO PARA SOLO GRAMPEADO COM COMPRIMENTO MAIOR QUE 8 M E MENOR OU IGUAL A 10 M, DIÂMETRO DE 10 CM, PERFURAÇÃO COM EQUIPAMENTO MANUAL E ARMADURA COM DIÂMETRO DE 20 MM. AF_05/2016</t>
  </si>
  <si>
    <t>127,13</t>
  </si>
  <si>
    <t>EXECUÇÃO DE GRAMPO PARA SOLO GRAMPEADO COM COMPRIMENTO MAIOR QUE 10 M, DIÂMETRO DE 10 CM, PERFURAÇÃO COM EQUIPAMENTO MANUAL E ARMADURA COM DIÂMETRO DE 20 MM. AF_05/2016</t>
  </si>
  <si>
    <t>123,42</t>
  </si>
  <si>
    <t>EXECUÇÃO DE GRAMPO PARA SOLO GRAMPEADO COM COMPRIMENTO MENOR OU IGUAL A 4 M, DIÂMETRO DE 7 CM, PERFURAÇÃO COM EQUIPAMENTO MANUAL E ARMADURA COM DIÂMETRO DE 16 MM. AF_05/2016</t>
  </si>
  <si>
    <t>136,53</t>
  </si>
  <si>
    <t>EXECUÇÃO DE GRAMPO PARA SOLO GRAMPEADO COM COMPRIMENTO MAIOR QUE 4 E MENOR OU IGUAL A 6 M, DIÂMETRO DE 7 CM, PERFURAÇÃO COM EQUIPAMENTO MANUAL E ARMADURA COM DIÂMETRO DE 16 MM. AF_05/2016</t>
  </si>
  <si>
    <t>125,88</t>
  </si>
  <si>
    <t>EXECUÇÃO DE GRAMPO PARA SOLO GRAMPEADO COM COMPRIMENTO MAIOR QUE 6 M E MENOR OU IGUAL A 8 M, DIÂMETRO DE 7 CM, PERFURAÇÃO COM EQUIPAMENTO MANUAL E ARMADURA COM DIÂMETRO DE 16 MM. AF_05/2016</t>
  </si>
  <si>
    <t>119,53</t>
  </si>
  <si>
    <t>EXECUÇÃO DE GRAMPO PARA SOLO GRAMPEADO COM COMPRIMENTO MAIOR QUE 8 M E MENOR OU IGUAL A 10 M, DIÂMETRO DE 7 CM, PERFURAÇÃO COM EQUIPAMENTO MANUAL E ARMADURA COM DIÂMETRO DE 16 MM. AF_05/2016</t>
  </si>
  <si>
    <t>113,25</t>
  </si>
  <si>
    <t>EXECUÇÃO DE GRAMPO PARA SOLO GRAMPEADO COM COMPRIMENTO MAIOR QUE 10 M, DIÂMETRO DE 7 CM, PERFURAÇÃO COM EQUIPAMENTO MANUAL E ARMADURA COM DIÂMETRO DE 16 MM. AF_05/2016</t>
  </si>
  <si>
    <t>111,49</t>
  </si>
  <si>
    <t>EXECUÇÃO DE GRAMPO PARA SOLO GRAMPEADO COM COMPRIMENTO MENOR OU IGUAL A 4 M, DIÂMETRO DE 7 CM, PERFURAÇÃO COM EQUIPAMENTO MANUAL E ARMADURA COM DIÂMETRO DE 20 MM. AF_05/2016</t>
  </si>
  <si>
    <t>142,05</t>
  </si>
  <si>
    <t>EXECUÇÃO DE GRAMPO PARA SOLO GRAMPEADO COM COMPRIMENTO MAIOR QUE 4 E MENOR OU IGUAL A 6 M, DIÂMETRO DE 7 CM, PERFURAÇÃO COM EQUIPAMENTO MANUAL E ARMADURA COM DIÂMETRO DE 20 MM. AF_05/2016</t>
  </si>
  <si>
    <t>130,85</t>
  </si>
  <si>
    <t>EXECUÇÃO DE GRAMPO PARA SOLO GRAMPEADO COM COMPRIMENTO MAIOR QUE 6 M E MENOR OU IGUAL A 8 M, DIÂMETRO DE 7 CM, PERFURAÇÃO COM EQUIPAMENTO MANUAL E ARMADURA COM DIÂMETRO DE 20 MM. AF_05/2016</t>
  </si>
  <si>
    <t>124,21</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</si>
  <si>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</si>
  <si>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</si>
  <si>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112,33</t>
  </si>
  <si>
    <t>EXECUÇÃO DE PROTEÇÃO DA CABEÇA DO TIRANTE COM USO DE FÔRMAS EM CHAPA COMPENSADA PLASTIFICADA DE MADEIRA E CONCRETO FCK =15 MPA. AF_07/2016</t>
  </si>
  <si>
    <t>19,52</t>
  </si>
  <si>
    <t>CONTENÇÃO EM PERFIL PRANCHADO COM PRANCHÃO DE MADEIRA, PERFIS ESPAÇADOS A 1,5 M PARA 1 SUBSOLO. AF_07/2019</t>
  </si>
  <si>
    <t>477,85</t>
  </si>
  <si>
    <t>CONTENÇÃO EM PERFIL PRANCHADO COM PRANCHÃO DE MADEIRA, PERFIS ESPAÇADOS A 1,5 M PARA 2 OU MAIS SUBSOLOS. AF_07/2019</t>
  </si>
  <si>
    <t>295,23</t>
  </si>
  <si>
    <t>CONTENÇÃO EM PERFIL PRANCHADO COM PRANCHÃO DE MADEIRA, PERFIS ESPAÇADOS A 2 M PARA 1 SUBSOLO. AF_07/2019</t>
  </si>
  <si>
    <t>378,55</t>
  </si>
  <si>
    <t>CONTENÇÃO EM PERFIL PRANCHADO COM PRANCHÃO DE MADEIRA, PERFIS ESPAÇADOS A 2 M PARA 2 OU MAIS SUBSOLOS. AF_07/2019</t>
  </si>
  <si>
    <t>241,59</t>
  </si>
  <si>
    <t>FABRICAÇÃO, MONTAGEM E DESMONTAGEM DE FÔRMA PARA CORTINA DE CONTENÇÃO, EM CHAPA DE MADEIRA COMPENSADA PLASTIFICADA, E = 18 MM, 10 UTILIZAÇÕES. AF_07/2019</t>
  </si>
  <si>
    <t>ARMAÇÃO DE CORTINA DE CONTENÇÃO EM CONCRETO ARMADO, COM AÇO CA-50 DE 6,3 MM - MONTAGEM. AF_07/2019</t>
  </si>
  <si>
    <t>8,41</t>
  </si>
  <si>
    <t>ARMAÇÃO DE CORTINA DE CONTENÇÃO EM CONCRETO ARMADO, COM AÇO CA-50 DE 8 MM - MONTAGEM. AF_07/2019</t>
  </si>
  <si>
    <t>8,27</t>
  </si>
  <si>
    <t>ARMAÇÃO DE CORTINA DE CONTENÇÃO EM CONCRETO ARMADO, COM AÇO CA-50 DE 10 MM - MONTAGEM. AF_07/2019</t>
  </si>
  <si>
    <t>ARMAÇÃO DE CORTINA DE CONTENÇÃO EM CONCRETO ARMADO, COM AÇO CA-50 DE 12,5 MM - MONTAGEM. AF_07/2019</t>
  </si>
  <si>
    <t>6,05</t>
  </si>
  <si>
    <t>ARMAÇÃO DE CORTINA DE CONTENÇÃO EM CONCRETO ARMADO, COM AÇO CA-50 DE 16 MM - MONTAGEM. AF_07/2019</t>
  </si>
  <si>
    <t>5,66</t>
  </si>
  <si>
    <t>ARMAÇÃO DE CORTINA DE CONTENÇÃO EM CONCRETO ARMADO, COM AÇO CA-50 DE 20 MM - MONTAGEM. AF_07/2019</t>
  </si>
  <si>
    <t>5,22</t>
  </si>
  <si>
    <t>ARMAÇÃO DE CORTINA DE CONTENÇÃO EM CONCRETO ARMADO, COM AÇO CA-50 DE 25 MM - MONTAGEM. AF_07/2019</t>
  </si>
  <si>
    <t>CONCRETAGEM DE CORTINA DE CONTENÇÃO, ATRAVÉS DE BOMBA   LANÇAMENTO, ADENSAMENTO E ACABAMENTO. AF_07/2019</t>
  </si>
  <si>
    <t>358,40</t>
  </si>
  <si>
    <t>POCOS DE VISITA/BOCAS DE LOBO/CX. DE PASSAGEM/CX. DIVERSAS</t>
  </si>
  <si>
    <t>0036</t>
  </si>
  <si>
    <t>FORNECIMENTO/ASSENT GRELHAS FF P/CAIXAS DE RALO</t>
  </si>
  <si>
    <t>73799/1</t>
  </si>
  <si>
    <t>GRELHA EM FERRO FUNDIDO SIMPLES COM REQUADRO, CARGA MÁXIMA 12,5 T,  300 X 1000 MM, E = 15 MM, FORNECIDA E ASSENTADA COM ARGAMASSA 1:4 CIMENTO:AREIA.</t>
  </si>
  <si>
    <t>270,72</t>
  </si>
  <si>
    <t>BOCA PARA BUEIRO TUBULAR DE CONCRETO SIMPLES</t>
  </si>
  <si>
    <t>73856/1</t>
  </si>
  <si>
    <t>BOCA P/BUEIRO SIMPLES TUBULAR D=0,40M EM CONCRETO CICLOPICO, INCLINDO FORMAS, ESCAVACAO, REATERRO E MATERIAIS, EXCLUINDO MATERIAL REATERRO JAZIDA E TRANSPORTE</t>
  </si>
  <si>
    <t>536,82</t>
  </si>
  <si>
    <t>73856/2</t>
  </si>
  <si>
    <t>BOCA PARA BUEIRO SIMPLES TUBULAR, DIAMETRO =0,60M, EM CONCRETO CICLOPICO, INCLUINDO FORMAS, ESCAVACAO, REATERRO E MATERIAIS, EXCLUINDO MATERIAL REATERRO JAZIDA E TRANSPORTE.</t>
  </si>
  <si>
    <t>874,86</t>
  </si>
  <si>
    <t>73856/3</t>
  </si>
  <si>
    <t>BOCA PARA BUEIRO SIMPLES TUBULAR, DIAMETRO =0,80M, EM CONCRETO CICLOPICO, INCLUINDO FORMAS, ESCAVACAO, REATERRO E MATERIAIS, EXCLUINDO MATERIAL REATERRO JAZIDA E TRANSPORTE.</t>
  </si>
  <si>
    <t>1.305,29</t>
  </si>
  <si>
    <t>1.833,84</t>
  </si>
  <si>
    <t>73856/5</t>
  </si>
  <si>
    <t>BOCA PARA BUEIRO SIMPLES TUBULAR, DIAMETRO =1,20M, EM CONCRETO CICLOPICO, INCLUINDO FORMAS, ESCAVACAO, REATERRO E MATERIAIS, EXCLUINDO MATERIAL REATERRO JAZIDA E TRANSPORTE.</t>
  </si>
  <si>
    <t>2.465,05</t>
  </si>
  <si>
    <t>73856/6</t>
  </si>
  <si>
    <t>BOCA PARA BUEIRO DUPLO TUBULAR, DIAMETRO =0,40M, EM CONCRETO CICLOPICO, INCLUINDO FORMAS, ESCAVACAO, REATERRO E MATERIAIS, EXCLUINDO MATERIAL REATERRO JAZIDA E TRANSPORTE.</t>
  </si>
  <si>
    <t>755,03</t>
  </si>
  <si>
    <t>73856/7</t>
  </si>
  <si>
    <t>BOCA PARA BUEIRO DUPLO TUBULAR, DIAMETRO =0,60M, EM CONCRETO CICLOPICO, INCLUINDO FORMAS, ESCAVACAO, REATERRO E MATERIAIS, EXCLUINDO MATERIAL REATERRO JAZIDA E TRANSPORTE.</t>
  </si>
  <si>
    <t>1.238,13</t>
  </si>
  <si>
    <t>73856/8</t>
  </si>
  <si>
    <t>BOCA PARA BUEIRO DUPLO TUBULAR, DIAMETRO =0,80M, EM CONCRETO CICLOPICO, INCLUINDO FORMAS, ESCAVACAO, REATERRO E MATERIAIS, EXCLUINDO MATERIAL REATERRO JAZIDA E TRANSPORTE.</t>
  </si>
  <si>
    <t>1.851,23</t>
  </si>
  <si>
    <t>73856/9</t>
  </si>
  <si>
    <t>BOCA PARA BUEIRO DUPLO TUBULAR, DIAMETRO =1,00M, EM CONCRETO CICLOPICO, INCLUINDO FORMAS, ESCAVACAO, REATERRO E MATERIAIS, EXCLUINDO MATERIAL REATERRO JAZIDA E TRANSPORTE.</t>
  </si>
  <si>
    <t>2.356,40</t>
  </si>
  <si>
    <t>73856/10</t>
  </si>
  <si>
    <t>BOCA PARA BUEIRO DUPLOTUBULAR, DIAMETRO =1,20M, EM CONCRETO CICLOPICO, INCLUINDO FORMAS, ESCAVACAO, REATERRO E MATERIAIS, EXCLUINDO MATERIAL REATERRO JAZIDA E TRANSPORTE.</t>
  </si>
  <si>
    <t>3.492,64</t>
  </si>
  <si>
    <t>73856/11</t>
  </si>
  <si>
    <t>BOCA PARA BUEIRO TRIPLO TUBULAR, DIAMETRO =0,40M, EM CONCRETO CICLOPICO, INCLUINDO FORMAS, ESCAVACAO, REATERRO E MATERIAIS, EXCLUINDO MATERIAL REATERRO JAZIDA E TRANSPORTE.</t>
  </si>
  <si>
    <t>972,88</t>
  </si>
  <si>
    <t>73856/12</t>
  </si>
  <si>
    <t>BOCA PARA BUEIRO TRIPLO TUBULAR, DIAMETRO =0,60M, EM CONCRETO CICLOPICO, INCLUINDO FORMAS, ESCAVACAO, REATERRO E MATERIAIS, EXCLUINDO MATERIAL REATERRO JAZIDA E TRANSPORTE.</t>
  </si>
  <si>
    <t>1.600,99</t>
  </si>
  <si>
    <t>73856/13</t>
  </si>
  <si>
    <t>BOCA PARA BUEIRO TRIPLO TUBULAR, DIAMETRO =0,80M, EM CONCRETO CICLOPICO, INCLUINDO FORMAS, ESCAVACAO, REATERRO E MATERIAIS, EXCLUINDO MATERIAL REATERRO JAZIDA E TRANSPORTE.</t>
  </si>
  <si>
    <t>2.396,85</t>
  </si>
  <si>
    <t>73856/14</t>
  </si>
  <si>
    <t>BOCA PARA BUEIRO TRIPLO TUBULAR, DIAMETRO =1,00M, EM CONCRETO CICLOPICO, INCLUINDO FORMAS, ESCAVACAO, REATERRO E MATERIAIS, EXCLUINDO MATERIAL REATERRO JAZIDA E TRANSPORTE.</t>
  </si>
  <si>
    <t>3.367,66</t>
  </si>
  <si>
    <t>73856/15</t>
  </si>
  <si>
    <t>BOCA PARA BUEIRO TRIPLO TUBULAR, DIAMETRO =1,20M, EM CONCRETO CICLOPICO, INCLUINDO FORMAS, ESCAVACAO, REATERRO E MATERIAIS, EXCLUINDO MATERIAL REATERRO JAZIDA E TRANSPORTE.</t>
  </si>
  <si>
    <t>4.520,29</t>
  </si>
  <si>
    <t>POCO DE VISITA - DRENAGEM PLUVIAL - EM CONCRETO ESTRUTURAL</t>
  </si>
  <si>
    <t>74224/1</t>
  </si>
  <si>
    <t>POCO DE VISITA PARA DRENAGEM PLUVIAL, EM CONCRETO ESTRUTURAL, DIMENSOES INTERNAS DE 90X150X80CM (LARGXCOMPXALT), PARA REDE DE 600 MM, EXCLUSOS TAMPAO E CHAMINE.</t>
  </si>
  <si>
    <t>1.222,25</t>
  </si>
  <si>
    <t>BOCA DE LOBO EM ALVENARIA TIJOLO MACICO, REVESTIDA C/ ARGAMASSA DE CIMENTO E AREIA 1:3, SOBRE LASTRO DE CONCRETO 10CM E TAMPA DE CONCRETO ARMADO</t>
  </si>
  <si>
    <t>642,70</t>
  </si>
  <si>
    <t>GRELHA FF 30X90CM, 135KG, P/ CX RALO COM ASSENTAMENTO DE ARGAMASSA CIMENTO/AREIA 1:4 - FORNECIMENTO E INSTALAÇÃO</t>
  </si>
  <si>
    <t>270,06</t>
  </si>
  <si>
    <t>POÇO DE INSPEÇÃO CIRCULAR PARA ESGOTO, EM ALVENARIA COM TIJOLOS CERÂMICOS MACIÇOS, DIÂMETRO INTERNO = 0,6 M, PROFUNDIDADE = 1 M, EXCLUINDO TAMPÃO. AF_05/2018</t>
  </si>
  <si>
    <t>738,26</t>
  </si>
  <si>
    <t>POÇO DE INSPEÇÃO CIRCULAR PARA ESGOTO, EM ALVENARIA COM TIJOLOS CERÂMICOS MACIÇOS, DIÂMETRO INTERNO = 0,6 M, PROFUNDIDADE = 1,5 M, EXCLUINDO TAMPÃO. AF_05/2018</t>
  </si>
  <si>
    <t>1.067,78</t>
  </si>
  <si>
    <t>BASE PARA POÇO DE VISITA CIRCULAR PARA  ESGOTO, EM ALVENARIA COM TIJOLOS CERÂMICOS MACIÇOS, DIÂMETRO INTERNO = 0,8 M, PROFUNDIDADE = 1,45 M, EXCLUINDO TAMPÃO. AF_05/2018</t>
  </si>
  <si>
    <t>1.367,14</t>
  </si>
  <si>
    <t>ACRÉSCIMO PARA POÇO DE VISITA CIRCULAR PARA ESGOTO, EM ALVENARIA COM TIJOLOS CERÂMICOS MACIÇOS, DIÂMETRO INTERNO = 0,8 M. AF_05/2018</t>
  </si>
  <si>
    <t>808,13</t>
  </si>
  <si>
    <t>ACRÉSCIMO PARA POÇO DE VISITA CIRCULAR PARA ESGOTO, EM CONCRETO PRÉ-MOLDADO, DIÂMETRO INTERNO = 1 M. AF_05/2018</t>
  </si>
  <si>
    <t>289,80</t>
  </si>
  <si>
    <t>ACRÉSCIMO PARA POÇO DE VISITA CIRCULAR PARA  ESGOTO, EM ALVENARIA COM TIJOLOS CERÂMICOS MACIÇOS, DIÂMETRO INTERNO = 1 M. AF_05/2018</t>
  </si>
  <si>
    <t>977,66</t>
  </si>
  <si>
    <t>ACRÉSCIMO PARA POÇO DE VISITA CIRCULAR PARA ESGOTO, EM CONCRETO PRÉ-MOLDADO, DIÂMETRO INTERNO = 1,2 M. AF_05/2018</t>
  </si>
  <si>
    <t>325,72</t>
  </si>
  <si>
    <t>BASE PARA POÇO DE VISITA CIRCULAR PARA  ESGOTO, EM ALVENARIA COM TIJOLOS CERÂMICOS MACIÇOS, DIÂMETRO INTERNO = 1,2 M, PROFUNDIDADE = 1,45 M, EXCLUINDO TAMPÃO. AF_05/2018</t>
  </si>
  <si>
    <t>1.976,73</t>
  </si>
  <si>
    <t>ACRÉSCIMO PARA POÇO DE VISITA CIRCULAR PARA ESGOTO, EM ALVENARIA COM TIJOLOS CERÂMICOS MACIÇOS, DIÂMETRO INTERNO = 1,2 M. AF_05/2018</t>
  </si>
  <si>
    <t>1.147,19</t>
  </si>
  <si>
    <t>ACRÉSCIMO PARA POÇO DE VISITA CIRCULAR PARA  ESGOTO, EM CONCRETO PRÉ-MOLDADO, DIÂMETRO INTERNO = 1,5 M. AF_05/2018</t>
  </si>
  <si>
    <t>504,99</t>
  </si>
  <si>
    <t>BASE PARA POÇO DE VISITA CIRCULAR PARA  ESGOTO, EM ALVENARIA COM TIJOLOS CERÂMICOS MACIÇOS, DIÂMETRO INTERNO = 1,5 M, PROFUNDIDADE = 1,45 M, EXCLUINDO TAMPÃO. AF_05/2018</t>
  </si>
  <si>
    <t>2.507,67</t>
  </si>
  <si>
    <t>ACRÉSCIMO PARA POÇO DE VISITA CIRCULAR PARA  ESGOTO, EM ALVENARIA COM TIJOLOS CERÂMICOS MACIÇOS, DIÂMETRO INTERNO = 1,5 M. AF_05/2018</t>
  </si>
  <si>
    <t>1.401,47</t>
  </si>
  <si>
    <t>BASE PARA POÇO DE VISITA RETANGULAR PARA  ESGOTO, EM ALVENARIA COM BLOCOS DE CONCRETO, DIMENSÕES INTERNAS = 1X1 M, PROFUNDIDADE = 1,45 M, EXCLUINDO TAMPÃO. AF_05/2018</t>
  </si>
  <si>
    <t>1.721,72</t>
  </si>
  <si>
    <t>ACRÉSCIMO PARA POÇO DE VISITA RETANGULAR PARA ESGOTO, EM ALVENARIA COM BLOCOS DE CONCRETO, DIMENSÕES INTERNAS = 1X1 M. AF_05/2018</t>
  </si>
  <si>
    <t>867,70</t>
  </si>
  <si>
    <t>BASE PARA POÇO DE VISITA RETANGULAR PARA ESGOTO, EM ALVENARIA COM BLOCOS DE CONCRETO, DIMENSÕES INTERNAS = 1X1,5 M, PROFUNDIDADE = 1,45 M, EXCLUINDO TAMPÃO. AF_05/2018</t>
  </si>
  <si>
    <t>2.174,11</t>
  </si>
  <si>
    <t>ACRÉSCIMO PARA POÇO DE VISITA RETANGULAR PARA ESGOTO, EM ALVENARIA COM BLOCOS DE CONCRETO, DIMENSÕES INTERNAS = 1X1,5 M. AF_05/2018</t>
  </si>
  <si>
    <t>1.039,14</t>
  </si>
  <si>
    <t>ACRÉSCIMO PARA POÇO DE VISITA RETANGULAR PARA ESGOTO, EM ALVENARIA COM BLOCOS DE CONCRETO, DIMENSÕES INTERNAS = 1X2 M. AF_05/2018</t>
  </si>
  <si>
    <t>1.210,58</t>
  </si>
  <si>
    <t>ACRÉSCIMO PARA POÇO DE VISITA RETANGULAR PARA ESGOTO, EM ALVENARIA COM BLOCOS DE CONCRETO, DIMENSÕES INTERNAS = 1X2,5 M. AF_05/2018</t>
  </si>
  <si>
    <t>1.382,00</t>
  </si>
  <si>
    <t>BASE PARA POÇO DE VISITA RETANGULAR PARA ESGOTO, EM ALVENARIA COM BLOCOS DE CONCRETO, DIMENSÕES INTERNAS = 1X3 M, PROFUNDIDADE = 1,45 M, EXCLUINDO TAMPÃO. AF_05/2018</t>
  </si>
  <si>
    <t>3.551,63</t>
  </si>
  <si>
    <t>ACRÉSCIMO PARA POÇO DE VISITA RETANGULAR PARA ESGOTO, EM ALVENARIA COM BLOCOS DE CONCRETO, DIMENSÕES INTERNAS = 1X3 M. AF_05/2018</t>
  </si>
  <si>
    <t>1.553,45</t>
  </si>
  <si>
    <t>ACRÉSCIMO PARA POÇO DE VISITA RETANGULAR PARA ESGOTO, EM ALVENARIA COM BLOCOS DE CONCRETO, DIMENSÕES INTERNAS = 1X3,5 M. AF_05/2018</t>
  </si>
  <si>
    <t>1.724,91</t>
  </si>
  <si>
    <t>BASE PARA POÇO DE VISITA RETANGULAR PARA ESGOTO, EM ALVENARIA COM BLOCOS DE CONCRETO, DIMENSÕES INTERNAS = 1X4 M, PROFUNDIDADE = 1,45 M, EXCLUINDO TAMPÃO. AF_05/2018</t>
  </si>
  <si>
    <t>4.461,48</t>
  </si>
  <si>
    <t>ACRÉSCIMO PARA POÇO DE VISITA RETANGULAR PARA ESGOTO, EM ALVENARIA COM BLOCOS DE CONCRETO, DIMENSÕES INTERNAS = 1X4 M. AF_05/2018</t>
  </si>
  <si>
    <t>1.896,33</t>
  </si>
  <si>
    <t>BASE PARA POÇO DE VISITA RETANGULAR PARA ESGOTO, EM ALVENARIA COM BLOCOS DE CONCRETO, DIMENSÕES INTERNAS = 1,5X1,5 M, PROFUNDIDADE = 1,45 M, EXCLUINDO TAMPÃO . AF_05/2018</t>
  </si>
  <si>
    <t>2.689,51</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</si>
  <si>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</si>
  <si>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</si>
  <si>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3.273,17</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</si>
  <si>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</si>
  <si>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</si>
  <si>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3.840,71</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</si>
  <si>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</si>
  <si>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</si>
  <si>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4.408,14</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</si>
  <si>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</si>
  <si>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</si>
  <si>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4.975,68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</si>
  <si>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</si>
  <si>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</si>
  <si>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5.543,18</t>
  </si>
  <si>
    <t>ACRÉSCIMO PARA POÇO DE VISITA RETANGULAR PARA ESGOTO, EM ALVENARIA COM BLOCOS DE CONCRETO, DIMENSÕES INTERNAS = 1,5X4 M. AF_05/2018</t>
  </si>
  <si>
    <t>2.091,90</t>
  </si>
  <si>
    <t>BASE PARA POÇO DE VISITA RETANGULAR PARA ESGOTO, EM ALVENARIA COM BLOCOS DE CONCRETO, DIMENSÕES INTERNAS = 2X2 M, PROFUNDIDADE = 1,45 M, EXCLUINDO TAMPÃO. AF_05/2018</t>
  </si>
  <si>
    <t>3.955,25</t>
  </si>
  <si>
    <t>ACRÉSCIMO PARA POÇO DE VISITA RETANGULAR PARA ESGOTO, EM ALVENARIA COM BLOCOS DE CONCRETO, DIMENSÕES INTERNAS = 2X2 M. AF_05/2018</t>
  </si>
  <si>
    <t>1.577,58</t>
  </si>
  <si>
    <t>BASE PARA POÇO DE VISITA RETANGULAR PARA ESGOTO, EM ALVENARIA COM BLOCOS DE CONCRETO, DIMENSÕES INTERNAS = 2X2,5 M, PROFUNDIDADE = 1,45 M, EXCLUINDO TAMPÃO. AF_05/2018</t>
  </si>
  <si>
    <t>4.629,14</t>
  </si>
  <si>
    <t>ACRÉSCIMO PARA POÇO DE VISITA RETANGULAR PARA ESGOTO, EM ALVENARIA COM BLOCOS DE CONCRETO, DIMENSÕES INTERNAS = 2X2,5 M. AF_05/2018</t>
  </si>
  <si>
    <t>1.749,04</t>
  </si>
  <si>
    <t>BASE PARA POÇO DE VISITA RETANGULAR PARA ESGOTO, EM ALVENARIA COM BLOCOS DE CONCRETO, DIMENSÕES INTERNAS = 2X3 M, PROFUNDIDADE = 1,45 M, EXCLUINDO TAMPÃO. AF_05/2018</t>
  </si>
  <si>
    <t>5.339,82</t>
  </si>
  <si>
    <t>ACRÉSCIMO PARA POÇO DE VISITA RETANGULAR PARA ESGOTO, EM ALVENARIA COM BLOCOS DE CONCRETO, DIMENSÕES INTERNAS = 2X3 M. AF_05/2018</t>
  </si>
  <si>
    <t>1.920,46</t>
  </si>
  <si>
    <t>BASE PARA POÇO DE VISITA RETANGULAR PARA ESGOTO, EM ALVENARIA COM BLOCOS DE CONCRETO, DIMENSÕES INTERNAS = 2X3,5 M, PROFUNDIDADE = 1,45 M, EXCLUINDO TAMPÃO. AF_05/2018</t>
  </si>
  <si>
    <t>6.018,26</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</si>
  <si>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</si>
  <si>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</si>
  <si>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6.696,66</t>
  </si>
  <si>
    <t>ACRÉSCIMO PARA POÇO DE VISITA RETANGULAR PARA ESGOTO, EM ALVENARIA COM BLOCOS DE CONCRETO, DIMENSÕES INTERNAS = 2X4 M. AF_05/2018</t>
  </si>
  <si>
    <t>2.268,30</t>
  </si>
  <si>
    <t>BASE PARA POÇO DE VISITA RETANGULAR PARA ESGOTO, EM ALVENARIA COM BLOCOS DE CONCRETO, DIMENSÕES INTERNAS = 2,5X2,5 M, PROFUNDIDADE = 1,45 M, EXCLUINDO TAMPÃO. AF_05/2018</t>
  </si>
  <si>
    <t>5.462,02</t>
  </si>
  <si>
    <t>ACRÉSCIMO PARA POÇO DE VISITA RETANGULAR PARA ESGOTO, EM ALVENARIA COM BLOCOS DE CONCRETO, DIMENSÕES INTERNAS = 2,5X2,5 M. AF_05/2018</t>
  </si>
  <si>
    <t>1.925,49</t>
  </si>
  <si>
    <t>BASE PARA POÇO DE VISITA RETANGULAR PARA ESGOTO, EM ALVENARIA COM BLOCOS DE CONCRETO, DIMENSÕES INTERNAS = 2,5X3 M, PROFUNDIDADE = 1,45 M, EXCLUINDO TAMPÃO. AF_05/2018</t>
  </si>
  <si>
    <t>6.275,72</t>
  </si>
  <si>
    <t>ACRÉSCIMO PARA POÇO DE VISITA RETANGULAR PARA ESGOTO, EM ALVENARIA COM BLOCOS DE CONCRETO, DIMENSÕES INTERNAS = 2,5X3 M. AF_05/2018</t>
  </si>
  <si>
    <t>2.096,94</t>
  </si>
  <si>
    <t>BASE PARA POÇO DE VISITA RETANGULAR PARA ESGOTO, EM ALVENARIA COM BLOCOS DE CONCRETO, DIMENSÕES INTERNAS = 2,5X3,5 M, PROFUNDIDADE = 1,45 M, EXCLUINDO TAMPÃO. AF_05/2018</t>
  </si>
  <si>
    <t>7.089,49</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</si>
  <si>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</si>
  <si>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</si>
  <si>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7.903,23</t>
  </si>
  <si>
    <t>ACRÉSCIMO PARA POÇO DE VISITA RETANGULAR PARA ESGOTO, EM ALVENARIA COM BLOCOS DE CONCRETO, DIMENSÕES INTERNAS = 2,5X4 M. AF_05/2018</t>
  </si>
  <si>
    <t>2.444,76</t>
  </si>
  <si>
    <t>BASE PARA POÇO DE VISITA RETANGULAR PARA ESGOTO, EM ALVENARIA COM BLOCOS DE CONCRETO, DIMENSÕES INTERNAS = 3X3 M, PROFUNDIDADE = 1,45 M, EXCLUINDO TAMPÃO. AF_05/2018</t>
  </si>
  <si>
    <t>7.247,57</t>
  </si>
  <si>
    <t>ACRÉSCIMO PARA POÇO DE VISITA RETANGULAR PARA ESGOTO, EM ALVENARIA COM BLOCOS DE CONCRETO, DIMENSÕES INTERNAS = 3X3 M. AF_05/2018</t>
  </si>
  <si>
    <t>2.273,34</t>
  </si>
  <si>
    <t>BASE PARA POÇO DE VISITA RETANGULAR PARA ESGOTO, EM ALVENARIA COM BLOCOS DE CONCRETO, DIMENSÕES INTERNAS = 3X3,5 M, PROFUNDIDADE = 1,45 M, EXCLUINDO TAMPÃO. AF_05/2018</t>
  </si>
  <si>
    <t>8.183,32</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</si>
  <si>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</si>
  <si>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</si>
  <si>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9.119,09</t>
  </si>
  <si>
    <t>ACRÉSCIMO PARA POÇO DE VISITA RETANGULAR PARA ESGOTO, EM ALVENARIA COM BLOCOS DE CONCRETO, DIMENSÕES INTERNAS = 3X4 M. AF_05/2018</t>
  </si>
  <si>
    <t>2.621,23</t>
  </si>
  <si>
    <t>BASE PARA POÇO DE VISITA RETANGULAR PARA ESGOTO, EM ALVENARIA COM BLOCOS DE CONCRETO, DIMENSÕES INTERNAS = 3,5X3,5 M, PROFUNDIDADE = 1,45 M, EXCLUINDO TAMPÃO. AF_05/2018</t>
  </si>
  <si>
    <t>9.283,66</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</si>
  <si>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</si>
  <si>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</si>
  <si>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10.342,37</t>
  </si>
  <si>
    <t>ACRÉSCIMO PARA POÇO DE VISITA RETANGULAR PARA ESGOTO, EM ALVENARIA COM BLOCOS DE CONCRETO, DIMENSÕES INTERNAS = 3,5X4 M. AF_05/2018</t>
  </si>
  <si>
    <t>2.797,70</t>
  </si>
  <si>
    <t>BASE PARA POÇO DE VISITA RETANGULAR PARA ESGOTO, EM ALVENARIA COM BLOCOS DE CONCRETO, DIMENSÕES INTERNAS = 4X4 M, PROFUNDIDADE = 1,45 M, EXCLUINDO TAMPÃO. AF_05/2018</t>
  </si>
  <si>
    <t>11.573,29</t>
  </si>
  <si>
    <t>ACRÉSCIMO PARA POÇO DE VISITA RETANGULAR PARA ESGOTO, EM ALVENARIA COM BLOCOS DE CONCRETO, DIMENSÕES INTERNAS = 4X4 M. AF_05/2018</t>
  </si>
  <si>
    <t>2.924,91</t>
  </si>
  <si>
    <t>CHAMINÉ CIRCULAR PARA POÇO DE VISITA PARA ESGOTO, EM CONCRETO PRÉ-MOLDADO, DIÂMETRO INTERNO = 0,6 M. AF_05/2018</t>
  </si>
  <si>
    <t>155,68</t>
  </si>
  <si>
    <t>CHAMINÉ CIRCULAR PARA POÇO DE VISITA PARA ESGOTO, EM ALVENARIA COM TIJOLOS CERÂMICOS MACIÇOS, DIÂMETRO INTERNO = 0,6 M. AF_05/2018</t>
  </si>
  <si>
    <t>639,11</t>
  </si>
  <si>
    <t>BASE PARA POÇO DE VISITA CIRCULAR PARA  ESGOTO, EM ALVENARIA COM TIJOLOS CERÂMICOS MACIÇOS, DIÂMETRO INTERNO = 1 M, PROFUNDIDADE = 1,45 M, EXCLUINDO TAMPÃO. AF_05/2018</t>
  </si>
  <si>
    <t>1.674,43</t>
  </si>
  <si>
    <t>BASE PARA POÇO DE VISITA RETANGULAR PARA ESGOTO, EM ALVENARIA COM BLOCOS DE CONCRETO, DIMENSÕES INTERNAS = 1X3,5 M, PROFUNDIDADE = 1,45 M, EXCLUINDO TAMPÃO. AF_05/2018</t>
  </si>
  <si>
    <t>4.006,51</t>
  </si>
  <si>
    <t>BASE PARA POÇO DE VISITA RETANGULAR PARA ESGOTO, EM ALVENARIA COM BLOCOS DE CONCRETO, DIMENSÕES INTERNAS = 1X2 M, PROFUNDIDADE = 1,45 M, EXCLUINDO TAMPÃO. AF_05/2018</t>
  </si>
  <si>
    <t>2.626,44</t>
  </si>
  <si>
    <t>BASE PARA POÇO DE VISITA RETANGULAR PARA ESGOTO, EM ALVENARIA COM BLOCOS DE CONCRETO, DIMENSÕES INTERNAS = 1X2,5 M, PROFUNDIDADE = 1,45 M, EXCLUINDO TAMPÃO. AF_05/2018</t>
  </si>
  <si>
    <t>3.078,75</t>
  </si>
  <si>
    <t>ACRÉSCIMO PARA POÇO DE VISITA CIRCULAR PARA ESGOTO, EM CONCRETO PRÉ-MOLDADO, DIÂMETRO INTERNO = 0,8 M. AF_05/2018</t>
  </si>
  <si>
    <t>239,43</t>
  </si>
  <si>
    <t>BASE PARA POÇO DE VISITA CIRCULAR PARA  ESGOTO, EM CONCRETO PRÉ-MOLDADO, DIÂMETRO INTERNO = 1 M, PROFUNDIDADE = 1,45 M, EXCLUINDO TAMPÃO. AF_05/2018_P</t>
  </si>
  <si>
    <t>780,51</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</si>
  <si>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</si>
  <si>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</si>
  <si>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925,41</t>
  </si>
  <si>
    <t>(COMPOSIÇÃO REPRESENTATIVA) POÇO DE VISITA CIRCULAR PARA ESGOTO, EM CONCRETO PRÉ-MOLDADO, DIÂMETRO INTERNO = 1,0 M, PROFUNDIDADE DE 2,00 A 2,50 M, EXCLUINDO TAMPÃO. AF_04/2018</t>
  </si>
  <si>
    <t>1.070,31</t>
  </si>
  <si>
    <t>(COMPOSIÇÃO REPRESENTATIVA) POÇO DE VISITA CIRCULAR PARA ESGOTO, EM CONCRETO PRÉ-MOLDADO, DIÂMETRO INTERNO = 1,0 M, PROFUNDIDADE DE 2,50 A 3,00 M, EXCLUINDO TAMPÃO. AF_04/2018</t>
  </si>
  <si>
    <t>1.148,15</t>
  </si>
  <si>
    <t>(COMPOSIÇÃO REPRESENTATIVA) POÇO DE VISITA CIRCULAR PARA ESGOTO, EM CONCRETO PRÉ-MOLDADO, DIÂMETRO INTERNO = 1,0 M, PROFUNDIDADE DE 3,00 A 3,50 M, EXCLUINDO TAMPÃO. AF_04/2018</t>
  </si>
  <si>
    <t>1.225,99</t>
  </si>
  <si>
    <t>(COMPOSIÇÃO REPRESENTATIVA) POÇO DE VISITA CIRCULAR PARA ESGOTO, EM CONCRETO PRÉ-MOLDADO, DIÂMETRO INTERNO = 1,0 M, PROFUNDIDADE ATÉ 1,50 M, INCLUINDO TAMPÃO DE FERRO FUNDIDO, DIÂMETRO DE 60 CM. AF_04/2018</t>
  </si>
  <si>
    <t>1.136,95</t>
  </si>
  <si>
    <t>(COMPOSIÇÃO REPRESENTATIVA) POÇO DE VISITA CIRCULAR PARA ESGOTO, EM CONCRETO PRÉ-MOLDADO, DIÂMETRO INTERNO = 1,0 M, PROFUNDIDADE DE 1,50 A 2,00 M, INCLUINDO TAMPÃO DE FERRO FUNDIDO, DIÂMETRO DE 60 CM. AF_04/2018</t>
  </si>
  <si>
    <t>1.281,85</t>
  </si>
  <si>
    <t>(COMPOSIÇÃO REPRESENTATIVA) POÇO DE VISITA CIRCULAR PARA ESGOTO, EM CONCRETO PRÉ-MOLDADO, DIÂMETRO INTERNO = 1,0 M, PROFUNDIDADE DE 2,00 A 2,50 M, INCLUINDO TAMPÃO DE FERRO FUNDIDO, DIÂMETRO DE 60 CM. AF_04/2018</t>
  </si>
  <si>
    <t>1.426,75</t>
  </si>
  <si>
    <t>(COMPOSIÇÃO REPRESENTATIVA) POÇO DE VISITA CIRCULAR PARA ESGOTO, EM CONCRETO PRÉ-MOLDADO, DIÂMETRO INTERNO = 1,0 M, PROFUNDIDADE DE 2,50 A 3,00 M, INCLUINDO TAMPÃO DE FERRO FUNDIDO, DIÂMETRO DE 60 CM. AF_04/2018</t>
  </si>
  <si>
    <t>1.504,59</t>
  </si>
  <si>
    <t>(COMPOSIÇÃO REPRESENTATIVA) POÇO DE VISITA CIRCULAR PARA ESGOTO, EM CONCRETO PRÉ-MOLDADO, DIÂMETRO INTERNO = 1,0 M, PROFUNDIDADE DE 3,00 A 3,50 M, INCLUINDO TAMPÃO DE FERRO FUNDIDO, DIÂMETRO DE 60 CM. AF_04/2018</t>
  </si>
  <si>
    <t>1.582,43</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</si>
  <si>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</si>
  <si>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</si>
  <si>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2.550,32</t>
  </si>
  <si>
    <t>(COMPOSIÇÃO REPRESENTATIVA) POÇO DE VISITA CIRCULAR PARA ESGOTO, EM ALVENARIA COM TIJOLOS CERÂMICOS MACIÇOS, DIÂMETRO INTERNO = 1,2 M, PROFUNDIDADE DE 2,00 A 2,50 M, EXCLUINDO TAMPÃO. AF_04/2018</t>
  </si>
  <si>
    <t>3.123,92</t>
  </si>
  <si>
    <t>(COMPOSIÇÃO REPRESENTATIVA) POÇO DE VISITA CIRCULAR PARA ESGOTO, EM ALVENARIA COM TIJOLOS CERÂMICOS MACIÇOS, DIÂMETRO INTERNO = 1,2 M, PROFUNDIDADE DE 2,50 A 3,00 M, EXCLUINDO TAMPÃO. AF_04/2018</t>
  </si>
  <si>
    <t>3.443,47</t>
  </si>
  <si>
    <t>(COMPOSIÇÃO REPRESENTATIVA) POÇO DE VISITA CIRCULAR PARA ESGOTO, EM ALVENARIA COM TIJOLOS CERÂMICOS MACIÇOS, DIÂMETRO INTERNO = 1,2 M, PROFUNDIDADE DE 3,00 A 3,50 M, EXCLUINDO TAMPÃO. AF_04/2018</t>
  </si>
  <si>
    <t>3.763,03</t>
  </si>
  <si>
    <t>(COMPOSIÇÃO REPRESENTATIVA) POÇO DE VISITA CIRCULAR PARA ESGOTO, EM ALVENARIA COM TIJOLOS CERÂMICOS MACIÇOS, DIÂMETRO INTERNO = 1,2 M, PROFUNDIDADE ATÉ 1,50 M, INCLUINDO TAMPÃO DE FERRO FUNDIDO, DIÂMETRO DE 60 CM. AF_04/2018</t>
  </si>
  <si>
    <t>2.333,17</t>
  </si>
  <si>
    <t>(COMPOSIÇÃO REPRESENTATIVA) POÇO DE VISITA CIRCULAR PARA ESGOTO, EM ALVENARIA COM TIJOLOS CERÂMICOS MACIÇOS, DIÂMETRO INTERNO = 1,2 M, PROFUNDIDADE DE 1,50 A 2,00 M, INCLUINDO TAMPÃO DE FERRO FUNDIDO, DIÂMETRO DE 60 CM. AF_04/2018</t>
  </si>
  <si>
    <t>2.906,76</t>
  </si>
  <si>
    <t>(COMPOSIÇÃO REPRESENTATIVA) POÇO DE VISITA CIRCULAR PARA ESGOTO, EM ALVENARIA COM TIJOLOS CERÂMICOS MACIÇOS, DIÂMETRO INTERNO = 1,2 M, PROFUNDIDADE DE 2,00 A 2,50 M, INCLUINDO TAMPÃO DE FERRO FUNDIDO, DIÂMETRO DE 60 CM. AF_04/2018</t>
  </si>
  <si>
    <t>3.480,36</t>
  </si>
  <si>
    <t>(COMPOSIÇÃO REPRESENTATIVA) POÇO DE VISITA CIRCULAR PARA ESGOTO, EM ALVENARIA COM TIJOLOS CERÂMICOS MACIÇOS, DIÂMETRO INTERNO = 1,2 M, PROFUNDIDADE DE 2,50 A 3,00 M, INCLUINDO TAMPÃO DE FERRO FUNDIDO, DIÂMETRO DE 60 CM. AF_04/2018</t>
  </si>
  <si>
    <t>3.799,91</t>
  </si>
  <si>
    <t>(COMPOSIÇÃO REPRESENTATIVA) POÇO DE VISITA CIRCULAR PARA ESGOTO, EM ALVENARIA COM TIJOLOS CERÂMICOS MACIÇOS, DIÂMETRO INTERNO = 1,2 M, PROFUNDIDADE DE 3,00 A 3,50 M, INCLUINDO TAMPÃO DE FERRO FUNDIDO, DIÂMETRO DE 60 CM. AF_04/2018</t>
  </si>
  <si>
    <t>4.119,47</t>
  </si>
  <si>
    <t>ACRÉSCIMO PARA POÇO DE VISITA CIRCULAR PARA DRENAGEM, EM CONCRETO PRÉ-MOLDADO, DIÂMETRO INTERNO = 1,2 M. AF_05/2018</t>
  </si>
  <si>
    <t>317,30</t>
  </si>
  <si>
    <t>ACRÉSCIMO PARA POÇO DE VISITA RETANGULAR PARA DRENAGEM, EM ALVENARIA COM BLOCOS DE CONCRETO, DIMENSÕES INTERNAS = 1,5X1,5 M. AF_05/2018</t>
  </si>
  <si>
    <t>1.166,45</t>
  </si>
  <si>
    <t>BASE PARA POÇO DE VISITA CIRCULAR PARA DRENAGEM, EM ALVENARIA COM TIJOLOS CERÂMICOS MACIÇOS, DIÂMETRO INTERNO = 1,2 M, PROFUNDIDADE = 1,45 M, EXCLUINDO TAMPÃO. AF_05/2018</t>
  </si>
  <si>
    <t>1.905,82</t>
  </si>
  <si>
    <t>ACRÉSCIMO PARA POÇO DE VISITA CIRCULAR PARA DRENAGEM, EM ALVENARIA COM TIJOLOS CERÂMICOS MACIÇOS, DIÂMETRO INTERNO = 1,2 M. AF_05/2018</t>
  </si>
  <si>
    <t>1.090,37</t>
  </si>
  <si>
    <t>BASE PARA POÇO DE VISITA RETANGULAR PARA DRENAGEM, EM ALVENARIA COM BLOCOS DE CONCRETO, DIMENSÕES INTERNAS = 1,5X2 M, PROFUNDIDADE = 1,45 M, EXCLUINDO TAMPÃO. AF_05/2018</t>
  </si>
  <si>
    <t>3.182,37</t>
  </si>
  <si>
    <t>ACRÉSCIMO PARA POÇO DE VISITA CIRCULAR PARA DRENAGEM, EM CONCRETO PRÉ-MOLDADO, DIÂMETRO INTERNO = 1,5 M. AF_05/2018</t>
  </si>
  <si>
    <t>493,50</t>
  </si>
  <si>
    <t>ACRÉSCIMO PARA POÇO DE VISITA RETANGULAR PARA DRENAGEM, EM ALVENARIA COM BLOCOS DE CONCRETO, DIMENSÕES INTERNAS = 1,5X2 M. AF_05/2018</t>
  </si>
  <si>
    <t>1.331,39</t>
  </si>
  <si>
    <t>BASE PARA POÇO DE VISITA CIRCULAR PARA DRENAGEM, EM ALVENARIA COM TIJOLOS CERÂMICOS MACIÇOS, DIÂMETRO INTERNO = 1,5 M, PROFUNDIDADE = 1,45 M, EXCLUINDO TAMPÃO. AF_05/2018</t>
  </si>
  <si>
    <t>2.419,64</t>
  </si>
  <si>
    <t>ACRÉSCIMO PARA POÇO DE VISITA CIRCULAR PARA DRENAGEM, EM ALVENARIA COM TIJOLOS CERÂMICOS MACIÇOS, DIÂMETRO INTERNO = 1,5 M. AF_05/2018</t>
  </si>
  <si>
    <t>1.335,80</t>
  </si>
  <si>
    <t>BASE PARA POÇO DE VISITA RETANGULAR PARA DRENAGEM, EM ALVENARIA COM BLOCOS DE CONCRETO, DIMENSÕES INTERNAS = 1X1 M, PROFUNDIDADE = 1,45 M, EXCLUINDO TAMPÃO. AF_05/2018</t>
  </si>
  <si>
    <t>1.675,16</t>
  </si>
  <si>
    <t>ACRÉSCIMO PARA POÇO DE VISITA RETANGULAR PARA DRENAGEM, EM ALVENARIA COM BLOCOS DE CONCRETO, DIMENSÕES INTERNAS = 1X1 M. AF_05/2018</t>
  </si>
  <si>
    <t>836,56</t>
  </si>
  <si>
    <t>BASE PARA POÇO DE VISITA RETANGULAR PARA DRENAGEM, EM ALVENARIA COM BLOCOS DE CONCRETO, DIMENSÕES INTERNAS = 1,5X2,5 M, PROFUNDIDADE = 1,45 M, EXCLUINDO TAMPÃO. AF_05/2018</t>
  </si>
  <si>
    <t>3.733,48</t>
  </si>
  <si>
    <t>BASE PARA POÇO DE VISITA RETANGULAR PARA DRENAGEM, EM ALVENARIA COM BLOCOS DE CONCRETO, DIMENSÕES INTERNAS = 1X1,5 M, PROFUNDIDADE = 1,45 M, EXCLUINDO TAMPÃO. AF_05/2018</t>
  </si>
  <si>
    <t>2.115,03</t>
  </si>
  <si>
    <t>ACRÉSCIMO PARA POÇO DE VISITA RETANGULAR PARA DRENAGEM, EM ALVENARIA COM BLOCOS DE CONCRETO, DIMENSÕES INTERNAS = 1X1,5 M. AF_05/2018</t>
  </si>
  <si>
    <t>1.001,51</t>
  </si>
  <si>
    <t>ACRÉSCIMO PARA POÇO DE VISITA RETANGULAR PARA DRENAGEM, EM ALVENARIA COM BLOCOS DE CONCRETO, DIMENSÕES INTERNAS = 1,5X2,5 M. AF_05/2018</t>
  </si>
  <si>
    <t>1.496,35</t>
  </si>
  <si>
    <t>BASE PARA POÇO DE VISITA RETANGULAR PARA DRENAGEM, EM ALVENARIA COM BLOCOS DE CONCRETO, DIMENSÕES INTERNAS = 1X2 M, PROFUNDIDADE = 1,45 M, EXCLUINDO TAMPÃO. AF_05/2018</t>
  </si>
  <si>
    <t>2.554,85</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</si>
  <si>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</si>
  <si>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</si>
  <si>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2.994,65</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</si>
  <si>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</si>
  <si>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</si>
  <si>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4.284,49</t>
  </si>
  <si>
    <t>POÇO DE INSPEÇÃO CIRCULAR PARA DRENAGEM, EM ALVENARIA COM TIJOLOS CERÂMICOS MACIÇOS, DIÂMETRO INTERNO = 0,6 M, PROFUNDIDADE = 1 M, EXCLUINDO TAMPÃO. AF_05/2018</t>
  </si>
  <si>
    <t>708,30</t>
  </si>
  <si>
    <t>POÇO DE INSPEÇÃO CIRCULAR PARA DRENAGEM, EM ALVENARIA COM TIJOLOS CERÂMICOS MACIÇOS, DIÂMETRO INTERNO = 0,6 M, PROFUNDIDADE = 1,5 M, EXCLUINDO TAMPÃO. AF_05/2018</t>
  </si>
  <si>
    <t>1.016,94</t>
  </si>
  <si>
    <t>BASE PARA POÇO DE VISITA RETANGULAR PARA DRENAGEM, EM ALVENARIA COM BLOCOS DE CONCRETO, DIMENSÕES INTERNAS = 1X3 M, PROFUNDIDADE = 1,45 M, EXCLUINDO TAMPÃO. AF_05/2018</t>
  </si>
  <si>
    <t>3.455,01</t>
  </si>
  <si>
    <t>ACRÉSCIMO PARA POÇO DE VISITA RETANGULAR PARA DRENAGEM, EM ALVENARIA COM BLOCOS DE CONCRETO, DIMENSÕES INTERNAS = 1,5X3 M. AF_05/2018</t>
  </si>
  <si>
    <t>1.661,32</t>
  </si>
  <si>
    <t>ACRÉSCIMO PARA POÇO DE VISITA RETANGULAR PARA DRENAGEM, EM ALVENARIA COM BLOCOS DE CONCRETO, DIMENSÕES INTERNAS = 1X3 M. AF_05/2018</t>
  </si>
  <si>
    <t>ACRÉSCIMO PARA POÇO DE VISITA CIRCULAR PARA DRENAGEM, EM CONCRETO PRÉ-MOLDADO, DIÂMETRO INTERNO = 0,8 M. AF_05/2018</t>
  </si>
  <si>
    <t>234,33</t>
  </si>
  <si>
    <t>BASE PARA POÇO DE VISITA RETANGULAR PARA DRENAGEM, EM ALVENARIA COM BLOCOS DE CONCRETO, DIMENSÕES INTERNAS = 1X3,5 M, PROFUNDIDADE = 1,45 M, EXCLUINDO TAMPÃO. AF_05/2018</t>
  </si>
  <si>
    <t>3.897,38</t>
  </si>
  <si>
    <t>BASE PARA POÇO DE VISITA CIRCULAR PARA DRENAGEM, EM ALVENARIA COM TIJOLOS CERÂMICOS MACIÇOS, DIÂMETRO INTERNO = 0,8 M, PROFUNDIDADE = 1,45 M, EXCLUINDO TAMPÃO. AF_05/2018</t>
  </si>
  <si>
    <t>1.313,24</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</si>
  <si>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</si>
  <si>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</si>
  <si>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1.850,70</t>
  </si>
  <si>
    <t>ACRÉSCIMO PARA POÇO DE VISITA CIRCULAR PARA DRENAGEM, EM ALVENARIA COM TIJOLOS CERÂMICOS MACIÇOS, DIÂMETRO INTERNO = 0,8 M. AF_05/2018</t>
  </si>
  <si>
    <t>763,09</t>
  </si>
  <si>
    <t>BASE PARA POÇO DE VISITA RETANGULAR PARA DRENAGEM, EM ALVENARIA COM BLOCOS DE CONCRETO, DIMENSÕES INTERNAS = 1,5X3,5 M, PROFUNDIDADE = 1,45 M, EXCLUINDO TAMPÃO. AF_05/2018</t>
  </si>
  <si>
    <t>4.835,61</t>
  </si>
  <si>
    <t>BASE PARA POÇO DE VISITA RETANGULAR PARA DRENAGEM, EM ALVENARIA COM BLOCOS DE CONCRETO, DIMENSÕES INTERNAS = 1X4 M, PROFUNDIDADE = 1,45 M, EXCLUINDO TAMPÃO. AF_05/2018</t>
  </si>
  <si>
    <t>4.339,83</t>
  </si>
  <si>
    <t>BASE PARA POÇO DE VISITA RETANGULAR PARA DRENAGEM, EM ALVENARIA COM BLOCOS DE CONCRETO, DIMENSÕES INTERNAS = 2,5X3 M, PROFUNDIDADE = 1,45 M, EXCLUINDO TAMPÃO. AF_05/2018</t>
  </si>
  <si>
    <t>6.087,91</t>
  </si>
  <si>
    <t>ACRÉSCIMO PARA POÇO DE VISITA CIRCULAR PARA DRENAGEM, EM CONCRETO PRÉ-MOLDADO, DIÂMETRO INTERNO = 1 M. AF_05/2018</t>
  </si>
  <si>
    <t>283,10</t>
  </si>
  <si>
    <t>ACRÉSCIMO PARA POÇO DE VISITA RETANGULAR PARA DRENAGEM, EM ALVENARIA COM BLOCOS DE CONCRETO, DIMENSÕES INTERNAS = 1X4 M. AF_05/2018</t>
  </si>
  <si>
    <t>1.826,25</t>
  </si>
  <si>
    <t>BASE PARA POÇO DE VISITA RETANGULAR PARA DRENAGEM, EM ALVENARIA COM BLOCOS DE CONCRETO, DIMENSÕES INTERNAS = 1,5X1,5 M, PROFUNDIDADE = 1,45 M, EXCLUINDO TAMPÃO. AF_05/2018</t>
  </si>
  <si>
    <t>2.615,12</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</si>
  <si>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</si>
  <si>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</si>
  <si>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1.611,89</t>
  </si>
  <si>
    <t>ACRÉSCIMO PARA POÇO DE VISITA CIRCULAR PARA DRENAGEM, EM ALVENARIA COM TIJOLOS CERÂMICOS MACIÇOS, DIÂMETRO INTERNO = 1 M. AF_05/2018</t>
  </si>
  <si>
    <t>926,73</t>
  </si>
  <si>
    <t>BASE PARA POÇO DE VISITA RETANGULAR PARA DRENAGEM, EM ALVENARIA COM BLOCOS DE CONCRETO, DIMENSÕES INTERNAS = 1,5X4 M, PROFUNDIDADE = 1,45 M, EXCLUINDO TAMPÃO. AF_05/2018</t>
  </si>
  <si>
    <t>5.386,69</t>
  </si>
  <si>
    <t>ACRÉSCIMO PARA POÇO DE VISITA RETANGULAR PARA DRENAGEM, EM ALVENARIA COM BLOCOS DE CONCRETO, DIMENSÕES INTERNAS = 2,5X3 M. AF_05/2018</t>
  </si>
  <si>
    <t>2.015,65</t>
  </si>
  <si>
    <t>ACRÉSCIMO PARA POÇO DE VISITA RETANGULAR PARA DRENAGEM, EM ALVENARIA COM BLOCOS DE CONCRETO, DIMENSÕES INTERNAS = 1,5X4 M. AF_05/2018</t>
  </si>
  <si>
    <t>2.011,43</t>
  </si>
  <si>
    <t>BASE PARA POÇO DE VISITA RETANGULAR PARA DRENAGEM, EM ALVENARIA COM BLOCOS DE CONCRETO, DIMENSÕES INTERNAS = 2,5X3,5 M, PROFUNDIDADE = 1,45 M, EXCLUINDO TAMPÃO. AF_05/2018</t>
  </si>
  <si>
    <t>6.875,71</t>
  </si>
  <si>
    <t>ACRÉSCIMO PARA POÇO DE VISITA RETANGULAR PARA DRENAGEM, EM ALVENARIA COM BLOCOS DE CONCRETO, DIMENSÕES INTERNAS = 2,5X3,5 M. AF_05/2018</t>
  </si>
  <si>
    <t>2.180,53</t>
  </si>
  <si>
    <t>BASE PARA POÇO DE VISITA RETANGULAR PARA DRENAGEM, EM ALVENARIA COM BLOCOS DE CONCRETO, DIMENSÕES INTERNAS = 2,5X4 M, PROFUNDIDADE = 1,45 M, EXCLUINDO TAMPÃO. AF_05/2018</t>
  </si>
  <si>
    <t>7.663,47</t>
  </si>
  <si>
    <t>BASE PARA POÇO DE VISITA RETANGULAR PARA DRENAGEM, EM ALVENARIA COM BLOCOS DE CONCRETO, DIMENSÕES INTERNAS = 2X2 M, PROFUNDIDADE = 1,45 M, EXCLUINDO TAMPÃO. AF_05/2018</t>
  </si>
  <si>
    <t>3.843,00</t>
  </si>
  <si>
    <t>ACRÉSCIMO PARA POÇO DE VISITA RETANGULAR PARA DRENAGEM, EM ALVENARIA COM BLOCOS DE CONCRETO, DIMENSÕES INTERNAS = 2,5X4 M. AF_05/2018</t>
  </si>
  <si>
    <t>2.349,70</t>
  </si>
  <si>
    <t>BASE PARA POÇO DE VISITA RETANGULAR PARA DRENAGEM, EM ALVENARIA COM BLOCOS DE CONCRETO, DIMENSÕES INTERNAS = 3X3 M, PROFUNDIDADE = 1,45 M, EXCLUINDO TAMPÃO. AF_05/2018</t>
  </si>
  <si>
    <t>7.026,22</t>
  </si>
  <si>
    <t>ACRÉSCIMO PARA POÇO DE VISITA RETANGULAR PARA DRENAGEM, EM ALVENARIA COM BLOCOS DE CONCRETO, DIMENSÕES INTERNAS = 3X3 M. AF_05/2018</t>
  </si>
  <si>
    <t>2.184,76</t>
  </si>
  <si>
    <t>BASE PARA POÇO DE VISITA RETANGULAR PARA DRENAGEM, EM ALVENARIA COM BLOCOS DE CONCRETO, DIMENSÕES INTERNAS = 3X3,5 M, PROFUNDIDADE = 1,45 M, EXCLUINDO TAMPÃO. AF_05/2018</t>
  </si>
  <si>
    <t>7.931,38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</si>
  <si>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</si>
  <si>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</si>
  <si>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1.516,58</t>
  </si>
  <si>
    <t>BASE PARA POÇO DE VISITA RETANGULAR PARA DRENAGEM, EM ALVENARIA COM BLOCOS DE CONCRETO, DIMENSÕES INTERNAS = 3X4 M, PROFUNDIDADE = 1,45 M, EXCLUINDO TAMPÃO. AF_05/2018</t>
  </si>
  <si>
    <t>8.836,56</t>
  </si>
  <si>
    <t>ACRÉSCIMO PARA POÇO DE VISITA RETANGULAR PARA DRENAGEM, EM ALVENARIA COM BLOCOS DE CONCRETO, DIMENSÕES INTERNAS = 3X4 M. AF_05/2018</t>
  </si>
  <si>
    <t>2.518,86</t>
  </si>
  <si>
    <t>BASE PARA POÇO DE VISITA RETANGULAR PARA DRENAGEM, EM ALVENARIA COM BLOCOS DE CONCRETO, DIMENSÕES INTERNAS = 3,5X3,5 M, PROFUNDIDADE = 1,45 M, EXCLUINDO TAMPÃO. AF_05/2018</t>
  </si>
  <si>
    <t>8.992,99</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</si>
  <si>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</si>
  <si>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</si>
  <si>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4.496,84</t>
  </si>
  <si>
    <t>BASE PARA POÇO DE VISITA RETANGULAR PARA DRENAGEM, EM ALVENARIA COM BLOCOS DE CONCRETO, DIMENSÕES INTERNAS = 3,5X4 M, PROFUNDIDADE = 1,45 M, EXCLUINDO TAMPÃO. AF_05/2018</t>
  </si>
  <si>
    <t>10.016,40</t>
  </si>
  <si>
    <t>ACRÉSCIMO PARA POÇO DE VISITA RETANGULAR PARA DRENAGEM, EM ALVENARIA COM BLOCOS DE CONCRETO, DIMENSÕES INTERNAS = 3,5X4 M. AF_05/2018</t>
  </si>
  <si>
    <t>2.688,03</t>
  </si>
  <si>
    <t>BASE PARA POÇO DE VISITA RETANGULAR PARA DRENAGEM, EM ALVENARIA COM BLOCOS DE CONCRETO, DIMENSÕES INTERNAS = 4X4 M, PROFUNDIDADE = 1,45 M, EXCLUINDO TAMPÃO. AF_05/2018</t>
  </si>
  <si>
    <t>11.203,22</t>
  </si>
  <si>
    <t>ACRÉSCIMO PARA POÇO DE VISITA RETANGULAR PARA DRENAGEM, EM ALVENARIA COM BLOCOS DE CONCRETO, DIMENSÕES INTERNAS = 2X2,5 M. AF_05/2018</t>
  </si>
  <si>
    <t>1.681,54</t>
  </si>
  <si>
    <t>CHAMINÉ CIRCULAR PARA POÇO DE VISITA PARA DRENAGEM, EM CONCRETO PRÉ-MOLDADO, DIÂMETRO INTERNO = 0,6 M. AF_05/2018</t>
  </si>
  <si>
    <t>153,38</t>
  </si>
  <si>
    <t>CHAMINÉ CIRCULAR PARA POÇO DE VISITA PARA DRENAGEM, EM ALVENARIA COM TIJOLOS CERÂMICOS MACIÇOS, DIÂMETRO INTERNO = 0,6 M. AF_05/2018</t>
  </si>
  <si>
    <t>601,44</t>
  </si>
  <si>
    <t>BASE PARA POÇO DE VISITA RETANGULAR PARA DRENAGEM, EM ALVENARIA COM BLOCOS DE CONCRETO, DIMENSÕES INTERNAS = 2X3 M, PROFUNDIDADE = 1,45 M, EXCLUINDO TAMPÃO. AF_05/2018</t>
  </si>
  <si>
    <t>5.187,47</t>
  </si>
  <si>
    <t>ACRÉSCIMO PARA POÇO DE VISITA RETANGULAR PARA DRENAGEM, EM ALVENARIA COM BLOCOS DE CONCRETO, DIMENSÕES INTERNAS = 2X3 M. AF_05/2018</t>
  </si>
  <si>
    <t>1.846,48</t>
  </si>
  <si>
    <t>BASE PARA POÇO DE VISITA RETANGULAR PARA DRENAGEM, EM ALVENARIA COM BLOCOS DE CONCRETO, DIMENSÕES INTERNAS = 2X3,5 M, PROFUNDIDADE = 1,45 M, EXCLUINDO TAMPÃO. AF_05/2018</t>
  </si>
  <si>
    <t>5.845,86</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</si>
  <si>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</si>
  <si>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</si>
  <si>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6.504,22</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</si>
  <si>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</si>
  <si>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</si>
  <si>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5.300,18</t>
  </si>
  <si>
    <t>ACRÉSCIMO PARA POÇO DE VISITA RETANGULAR PARA DRENAGEM, EM ALVENARIA COM BLOCOS DE CONCRETO, DIMENSÕES INTERNAS = 4X4 M. AF_05/2018</t>
  </si>
  <si>
    <t>2.815,89</t>
  </si>
  <si>
    <t>MEIO FIO, LINHA D'AGUA E SARJERTA</t>
  </si>
  <si>
    <t>0037</t>
  </si>
  <si>
    <t>GUIA (MEIO-FIO) CONCRETO, MOLDADA  IN LOCO  EM TRECHO RETO COM EXTRUSORA, 13 CM BASE X 22 CM ALTURA. AF_06/2016</t>
  </si>
  <si>
    <t>20,22</t>
  </si>
  <si>
    <t>GUIA (MEIO-FIO) CONCRETO, MOLDADA  IN LOCO  EM TRECHO CURVO COM EXTRUSORA, 13 CM BASE X 22 CM ALTURA. AF_06/2016</t>
  </si>
  <si>
    <t>22,74</t>
  </si>
  <si>
    <t>GUIA (MEIO-FIO) CONCRETO, MOLDADA  IN LOCO  EM TRECHO RETO COM EXTRUSORA, 15 CM BASE X 30 CM ALTURA. AF_06/2016</t>
  </si>
  <si>
    <t>GUIA (MEIO-FIO) CONCRETO, MOLDADA  IN LOCO  EM TRECHO CURVO COM EXTRUSORA, 15 CM BASE X 30 CM ALTURA. AF_06/2016</t>
  </si>
  <si>
    <t>28,86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</si>
  <si>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</si>
  <si>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</si>
  <si>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33,88</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</si>
  <si>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</si>
  <si>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</si>
  <si>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47,75</t>
  </si>
  <si>
    <t>GUIA (MEIO-FIO) E SARJETA CONJUGADOS DE CONCRETO, MOLDADA  IN LOCO  EM TRECHO RETO COM EXTRUSORA, 65 CM BASE (15 CM BASE DA GUIA + 50 CM BASE DA SARJETA) X 26 CM ALTURA. AF_06/2016</t>
  </si>
  <si>
    <t>52,83</t>
  </si>
  <si>
    <t>GUIA (MEIO-FIO) E SARJETA CONJUGADOS DE CONCRETO, MOLDADA  IN LOCO  EM TRECHO CURVO COM EXTRUSORA, 65 CM BASE (15 CM BASE DA GUIA + 50 CM BASE DA SARJETA) X 26 CM ALTURA. AF_06/2016</t>
  </si>
  <si>
    <t>58,73</t>
  </si>
  <si>
    <t>ASSENTAMENTO DE GUIA (MEIO-FIO) EM TRECHO RETO, CONFECCIONADA EM CONCRETO PRÉ-FABRICADO, DIMENSÕES 100X15X13X20 CM (COMPRIMENTO X BASE INFERIOR X BASE SUPERIOR X ALTURA), PARA URBANIZAÇÃO INTERNA DE EMPREENDIMENTOS. AF_06/2016_P</t>
  </si>
  <si>
    <t>31,92</t>
  </si>
  <si>
    <t>ASSENTAMENTO DE GUIA (MEIO-FIO) EM TRECHO CURVO, CONFECCIONADA EM CONCRETO PRÉ-FABRICADO, DIMENSÕES 100X15X13X20 CM (COMPRIMENTO X BASE INFERIOR X BASE SUPERIOR X ALTURA), PARA URBANIZAÇÃO INTERNA DE EMPREENDIMENTOS. AF_06/2016_P</t>
  </si>
  <si>
    <t>34,68</t>
  </si>
  <si>
    <t>EXECUÇÃO DE SARJETA DE CONCRETO USINADO, MOLDADA  IN LOCO  EM TRECHO RETO, 30 CM BASE X 15 CM ALTURA. AF_06/2016</t>
  </si>
  <si>
    <t>32,14</t>
  </si>
  <si>
    <t>EXECUÇÃO DE SARJETA DE CONCRETO USINADO, MOLDADA  IN LOCO  EM TRECHO CURVO, 30 CM BASE X 15 CM ALTURA. AF_06/2016</t>
  </si>
  <si>
    <t>40,56</t>
  </si>
  <si>
    <t>EXECUÇÃO DE SARJETA DE CONCRETO USINADO, MOLDADA  IN LOCO  EM TRECHO RETO, 45 CM BASE X 15 CM ALTURA. AF_06/2016</t>
  </si>
  <si>
    <t>40,73</t>
  </si>
  <si>
    <t>EXECUÇÃO DE SARJETA DE CONCRETO USINADO, MOLDADA  IN LOCO  EM TRECHO CURVO, 45 CM BASE X 15 CM ALTURA. AF_06/2016</t>
  </si>
  <si>
    <t>49,16</t>
  </si>
  <si>
    <t>EXECUÇÃO DE SARJETA DE CONCRETO USINADO, MOLDADA  IN LOCO  EM TRECHO RETO, 60 CM BASE X 15 CM ALTURA. AF_06/2016</t>
  </si>
  <si>
    <t>48,92</t>
  </si>
  <si>
    <t>EXECUÇÃO DE SARJETA DE CONCRETO USINADO, MOLDADA  IN LOCO  EM TRECHO CURVO, 60 CM BASE X 15 CM ALTURA. AF_06/2016</t>
  </si>
  <si>
    <t>57,35</t>
  </si>
  <si>
    <t>EXECUÇÃO DE SARJETA DE CONCRETO USINADO, MOLDADA  IN LOCO  EM TRECHO RETO, 30 CM BASE X 10 CM ALTURA. AF_06/2016</t>
  </si>
  <si>
    <t>25,42</t>
  </si>
  <si>
    <t>EXECUÇÃO DE SARJETA DE CONCRETO USINADO, MOLDADA  IN LOCO  EM TRECHO CURVO, 30 CM BASE X 10 CM ALTURA. AF_06/2016</t>
  </si>
  <si>
    <t>32,78</t>
  </si>
  <si>
    <t>EXECUÇÃO DE SARJETA DE CONCRETO USINADO, MOLDADA  IN LOCO  EM TRECHO RETO, 45 CM BASE X 10 CM ALTURA. AF_06/2016</t>
  </si>
  <si>
    <t>31,66</t>
  </si>
  <si>
    <t>EXECUÇÃO DE SARJETA DE CONCRETO USINADO, MOLDADA  IN LOCO  EM TRECHO CURVO, 45 CM BASE X 10 CM ALTURA. AF_06/2016</t>
  </si>
  <si>
    <t>39,02</t>
  </si>
  <si>
    <t>EXECUÇÃO DE SARJETA DE CONCRETO USINADO, MOLDADA  IN LOCO  EM TRECHO RETO, 60 CM BASE X 10 CM ALTURA. AF_06/2016</t>
  </si>
  <si>
    <t>37,51</t>
  </si>
  <si>
    <t>EXECUÇÃO DE SARJETA DE CONCRETO USINADO, MOLDADA  IN LOCO  EM TRECHO CURVO, 60 CM BASE X 10 CM ALTURA. AF_06/2016</t>
  </si>
  <si>
    <t>44,88</t>
  </si>
  <si>
    <t>EXECUÇÃO DE SARJETÃO DE CONCRETO USINADO, MOLDADA  IN LOCO  EM TRECHO RETO, 100 CM BASE X 20 CM ALTURA. AF_06/2016</t>
  </si>
  <si>
    <t>95,47</t>
  </si>
  <si>
    <t>EXECUÇÃO DE ESCORAS DE CONCRETO PARA CONTENÇÃO DE GUIAS PRÉ-FABRICADAS. AF_06/2016</t>
  </si>
  <si>
    <t>5,39</t>
  </si>
  <si>
    <t>ESCORAMENTO</t>
  </si>
  <si>
    <t>ESCO</t>
  </si>
  <si>
    <t>ESCORAMENTO DE MADEIRA EM VALAS</t>
  </si>
  <si>
    <t>0023</t>
  </si>
  <si>
    <t>ESCORAMENTO DE VALA, TIPO PONTALETEAMENTO, COM PROFUNDIDADE DE 0 A 1,5 M, LARGURA MENOR QUE 1,5 M, EM LOCAL COM NÍVEL ALTO DE INTERFERÊNCIA. AF_06/2016</t>
  </si>
  <si>
    <t>15,69</t>
  </si>
  <si>
    <t>ESCORAMENTO DE VALA, TIPO PONTALETEAMENTO, COM PROFUNDIDADE DE 0 A 1,5 M, LARGURA MAIOR OU IGUAL A 1,5 M E MENOR QUE 2,5 M, EM LOCAL COM NÍVEL ALTO DE INTERFERÊNCIA. AF_06/2016</t>
  </si>
  <si>
    <t>21,28</t>
  </si>
  <si>
    <t>ESCORAMENTO DE VALA, TIPO PONTALETEAMENTO, COM PROFUNDIDADE DE 1,5 A 3,0 M, LARGURA MENOR QUE 1,5 M, EM LOCAL COM NÍVEL ALTO DE INTERFERÊNCIA. AF_06/2016</t>
  </si>
  <si>
    <t>12,46</t>
  </si>
  <si>
    <t>ESCORAMENTO DE VALA, TIPO PONTALETEAMENTO, COM PROFUNDIDADE DE 1,5 A 3,0 M, LARGURA MAIOR OU IGUAL A 1,5 M E MENOR QUE 2,5 M, EM LOCAL COM NÍVEL ALTO DE INTERFERÊNCIA. AF_06/2016</t>
  </si>
  <si>
    <t>18,08</t>
  </si>
  <si>
    <t>ESCORAMENTO DE VALA, TIPO PONTALETEAMENTO, COM PROFUNDIDADE DE 3,0 A 4,5 M, LARGURA MENOR QUE 1,5 M EM LOCAL COM NÍVEL ALTO DE INTERFERÊNCIA. AF_06/2016</t>
  </si>
  <si>
    <t>9,74</t>
  </si>
  <si>
    <t>ESCORAMENTO DE VALA, TIPO PONTALETEAMENTO, COM PROFUNDIDADE DE 3,0 A 4,5 M, LARGURA MAIOR OU IGUAL A 1,5 M E MENOR QUE 2,5 M, EM LOCAL COM NÍVEL ALTO DE INTERFERÊNCIA. AF_06/2016</t>
  </si>
  <si>
    <t>15,49</t>
  </si>
  <si>
    <t>ESCORAMENTO DE VALA, TIPO PONTALETEAMENTO, COM PROFUNDIDADE DE 0 A 1,5 M, LARGURA MENOR QUE 1,5 M, EM LOCAL COM NÍVEL BAIXO DE INTERFERÊNCIA. AF_06/2016</t>
  </si>
  <si>
    <t>14,83</t>
  </si>
  <si>
    <t>ESCORAMENTO DE VALA, TIPO PONTALETEAMENTO, COM PROFUNDIDADE DE 0 A 1,5 M, LARGURA MAIOR OU IGUAL A 1,5 M E MENOR QUE 2,5 M, EM LOCAL COM NÍVEL BAIXO DE INTERFERÊNCIA. AF_06/2016</t>
  </si>
  <si>
    <t>20,44</t>
  </si>
  <si>
    <t>ESCORAMENTO DE VALA, TIPO PONTALETEAMENTO, COM PROFUNDIDADE DE 1,5 A 3,0 M, LARGURA MENOR QUE 1,5 M, EM LOCAL COM NÍVEL BAIXO DE INTERFERÊNCIA. AF_06/2016</t>
  </si>
  <si>
    <t>11,63</t>
  </si>
  <si>
    <t>ESCORAMENTO DE VALA, TIPO PONTALETEAMENTO, COM PROFUNDIDADE DE 1,5 A 3,0 M, LARGURA MAIOR OU IGUAL A 1,5 M E MENOR QUE 2,5 M, EM LOCAL COM NÍVEL BAIXO DE INTERFERÊNCIA. AF_06/2016</t>
  </si>
  <si>
    <t>17,20</t>
  </si>
  <si>
    <t>ESCORAMENTO DE VALA, TIPO PONTALETEAMENTO, COM PROFUNDIDADE DE 3,0 A 4,5 M, LARGURA MENOR QUE 1,5 M EM LOCAL COM NÍVEL BAIXO DE INTERFERÊNCIA. AF_06/2016</t>
  </si>
  <si>
    <t>8,90</t>
  </si>
  <si>
    <t>ESCORAMENTO DE VALA, TIPO PONTALETEAMENTO, COM PROFUNDIDADE DE 3,0 A 4,5 M, LARGURA MAIOR OU IGUAL A 1,5 M E MENOR QUE 2,5 M, EM LOCAL COM NÍVEL BAIXO DE INTERFERÊNCIA. AF_06/2016</t>
  </si>
  <si>
    <t>14,63</t>
  </si>
  <si>
    <t>ESCORAMENTO DE VALA, TIPO DESCONTÍNUO, COM PROFUNDIDADE DE 0 A 1,5 M, LARGURA MENOR QUE 1,5 M, EM LOCAL COM NÍVEL ALTO DE INTERFERÊNCIA. AF_06/2016</t>
  </si>
  <si>
    <t>28,02</t>
  </si>
  <si>
    <t>ESCORAMENTO DE VALA, TIPO DESCONTÍNUO, COM PROFUNDIDADE DE 0 A 1,5 M, LARGURA MAIOR OU IGUAL A 1,5 M E MENOR QUE 2,5 M, EM LOCAL COM NÍVEL ALTO DE INTERFERÊNCIA. AF_06/2016</t>
  </si>
  <si>
    <t>35,27</t>
  </si>
  <si>
    <t>ESCORAMENTO DE VALA, TIPO DESCONTÍNUO, COM PROFUNDIDADE DE 1,5 M A 3,0 M, LARGURA MENOR QUE 1,5 M, EM LOCAL COM NÍVEL ALTO DE INTERFERÊNCIA. AF_06/2016</t>
  </si>
  <si>
    <t>23,41</t>
  </si>
  <si>
    <t>ESCORAMENTO DE VALA, TIPO DESCONTÍNUO, COM PROFUNDIDADE DE 1,5 A 3,0 M, LARGURA MAIOR OU IGUAL A 1,5 M E MENOR QUE 2,5 M, EM LOCAL COM NÍVEL ALTO DE INTERFERÊNCIA. AF_06/2016</t>
  </si>
  <si>
    <t>30,55</t>
  </si>
  <si>
    <t>ESCORAMENTO DE VALA, TIPO DESCONTÍNUO, COM PROFUNDIDADE DE 3,0 A 4,5 M, LARGURA MENOR QUE 1,5 M, EM LOCAL COM NÍVEL ALTO DE INTERFERÊNCIA. AF_06/2016</t>
  </si>
  <si>
    <t>21,03</t>
  </si>
  <si>
    <t>ESCORAMENTO DE VALA, TIPO DESCONTÍNUO, COM PROFUNDIDADE DE 3,0 A 4,5 M, LARGURA MAIOR OU IGUAL A 1,5 E MENOR QUE 2,5 M, EM LOCAL COM NÍVEL ALTO DE INTERFERÊNCIA. AF_06/2016</t>
  </si>
  <si>
    <t>28,30</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</si>
  <si>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</si>
  <si>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</si>
  <si>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34,16</t>
  </si>
  <si>
    <t>ESCORAMENTO DE VALA, TIPO DESCONTÍNUO, COM PROFUNDIDADE DE 1,5 M A 3,0 M, LARGURA MENOR QUE 1,5 M, EM LOCAL COM NÍVEL BAIXO DE INTERFERÊNCIA. AF_06/2016</t>
  </si>
  <si>
    <t>22,32</t>
  </si>
  <si>
    <t>ESCORAMENTO DE VALA, TIPO DESCONTÍNUO, COM PROFUNDIDADE DE 1,5 A 3,0 M, LARGURA MAIOR OU IGUAL A 1,5 M E MENOR QUE 2,5 M, EM LOCAL COM NÍVEL BAIXO DE INTERFERÊNCIA. AF_06/2016</t>
  </si>
  <si>
    <t>29,43</t>
  </si>
  <si>
    <t>ESCORAMENTO DE VALA, TIPO DESCONTÍNUO, COM PROFUNDIDADE DE 3,0 A 4,5 M, LARGURA MENOR QUE 1,5 M, EM LOCAL COM NÍVEL BAIXO DE INTERFERÊNCIA. AF_06/2016</t>
  </si>
  <si>
    <t>19,93</t>
  </si>
  <si>
    <t>ESCORAMENTO DE VALA, TIPO DESCONTÍNUO, COM PROFUNDIDADE DE 3,0 A 4,5 M, LARGURA MAIOR OU IGUAL A 1,5 E MENOR QUE 2,5 M, EM LOCAL COM NÍVEL BAIXO DE INTERFERÊNCIA. AF_06/2016</t>
  </si>
  <si>
    <t>27,18</t>
  </si>
  <si>
    <t>ESCORAMENTO MISTO EM VALAS</t>
  </si>
  <si>
    <t>0025</t>
  </si>
  <si>
    <t>ESCORAMENTO CONTINUO DE VALAS, MISTO, COM PERFIL I DE 8"</t>
  </si>
  <si>
    <t>134,61</t>
  </si>
  <si>
    <t>CIMBRAMENTO</t>
  </si>
  <si>
    <t>0293</t>
  </si>
  <si>
    <t>ESCORAMENTO FORMAS ATE H = 3,30M, COM MADEIRA DE 3A QUALIDADE, NAO APARELHADA, APROVEITAMENTO TABUAS 3X E PRUMOS 4X.</t>
  </si>
  <si>
    <t>7,82</t>
  </si>
  <si>
    <t>ESCORAMENTO FORMAS DE H=3,30 A 3,50 M, COM MADEIRA 3A QUALIDADE, NAO APARELHADA, APROVEITAMENTO TABUAS 3X E PRUMOS 4X</t>
  </si>
  <si>
    <t>16,06</t>
  </si>
  <si>
    <t>ESCORAMENTO FORMAS H=3,50 A 4,00 M, COM MADEIRA DE 3A QUALIDADE, NAO APARELHADA, APROVEITAMENTO TABUAS 3X E PRUMOS 4X.</t>
  </si>
  <si>
    <t>18,54</t>
  </si>
  <si>
    <t>ESQUADRIAS/FERRAGENS/VIDROS</t>
  </si>
  <si>
    <t>ESQV</t>
  </si>
  <si>
    <t>PORTA DE MADEIRA</t>
  </si>
  <si>
    <t>0089</t>
  </si>
  <si>
    <t>RECOLOCACAO DE FOLHAS DE PORTA DE PASSAGEM OU JANELA, CONSIDERANDO REAPROVEITAMENTO DO MATERIAL</t>
  </si>
  <si>
    <t>64,23</t>
  </si>
  <si>
    <t>PORTA DE MADEIRA COMPENSADA LISA</t>
  </si>
  <si>
    <t>73910/8</t>
  </si>
  <si>
    <t>PORTA DE MADEIRA COMPENSADA LISA PARA PINTURA, 120X210X3,5CM, 2 FOLHAS, INCLUSO ADUELA 2A, ALIZAR 2A E DOBRADICAS</t>
  </si>
  <si>
    <t>623,38</t>
  </si>
  <si>
    <t>PORTA MADEIRA 1A CORRER P/VIDRO 30MM/ GUARNICAO 15CM/ALIZAR</t>
  </si>
  <si>
    <t>792,37</t>
  </si>
  <si>
    <t>PORTA-PRONTA DE MADEIRA, FOLHA LEVE OU MÉDIA, 60X210CM, FIXAÇÃO COM PREENCHIMENTO PARCIAL DE ESPUMA EXPANSIVA - FORNECIMENTO E INSTALAÇÃO. AF_08/2015</t>
  </si>
  <si>
    <t>381,89</t>
  </si>
  <si>
    <t>PORTA-PRONTA DE MADEIRA, FOLHA LEVE OU MÉDIA, 70X210CM, FIXAÇÃO COM PREENCHIMENTO PARCIAL DE ESPUMA EXPANSIVA - FORNECIMENTO E INSTALAÇÃO. AF_08/2015</t>
  </si>
  <si>
    <t>394,55</t>
  </si>
  <si>
    <t>PORTA-PRONTA DE MADEIRA, FOLHA LEVE OU MÉDIA, 80X210CM, FIXAÇÃO COM PREENCHIMENTO PARCIAL DE ESPUMA EXPANSIVA - FORNECIMENTO E INSTALAÇÃO. AF_08/2015</t>
  </si>
  <si>
    <t>397,92</t>
  </si>
  <si>
    <t>PORTA-PRONTA DE MADEIRA, FOLHA PESADA OU SUPERPESADA, 80X210CM, FIXAÇÃO COM PREENCHIMENTO PARCIAL DE ESPUMA EXPANSIVA - FORNECIMENTO E INSTALAÇÃO. AF_08/2015</t>
  </si>
  <si>
    <t>425,50</t>
  </si>
  <si>
    <t>PORTA-PRONTA DE MADEIRA, FOLHA PESADA OU SUPERPESADA, 80X210CM, FIXAÇÃO COM PREENCHIMENTO TOTAL DE ESPUMA EXPANSIVA - FORNECIMENTO E INSTALAÇÃO. AF_08/2015</t>
  </si>
  <si>
    <t>445,60</t>
  </si>
  <si>
    <t>PORTA-PRONTA DE MADEIRA, FOLHA PESADA OU SUPERPESADA, 90X210CM, FIXAÇÃO COM PREENCHIMENTO TOTAL DE ESPUMA EXPANSIVA - FORNECIMENTO E INSTALAÇÃO. AF_08/2015</t>
  </si>
  <si>
    <t>458,18</t>
  </si>
  <si>
    <t>ADUELA / MARCO / BATENTE PARA PORTA DE 60X210CM, PADRÃO MÉDIO - FORNECIMENTO E MONTAGEM. AF_08/2015</t>
  </si>
  <si>
    <t>165,24</t>
  </si>
  <si>
    <t>ADUELA / MARCO / BATENTE PARA PORTA DE 70X210CM, PADRÃO MÉDIO - FORNECIMENTO E MONTAGEM. AF_08/2015</t>
  </si>
  <si>
    <t>171,00</t>
  </si>
  <si>
    <t>ADUELA / MARCO / BATENTE PARA PORTA DE 80X210CM, PADRÃO MÉDIO - FORNECIMENTO E MONTAGEM. AF_08/2015</t>
  </si>
  <si>
    <t>176,77</t>
  </si>
  <si>
    <t>ADUELA / MARCO / BATENTE PARA PORTA DE 90X210CM, PADRÃO MÉDIO - FORNECIMENTO E MONTAGEM. AF_08/2015</t>
  </si>
  <si>
    <t>182,52</t>
  </si>
  <si>
    <t>ADUELA / MARCO / BATENTE PARA PORTA DE 60X210CM, FIXAÇÃO COM ARGAMASSA, PADRÃO MÉDIO - FORNECIMENTO E INSTALAÇÃO. AF_08/2015_P</t>
  </si>
  <si>
    <t>218,27</t>
  </si>
  <si>
    <t>ADUELA / MARCO / BATENTE PARA PORTA DE 60X210CM, FIXAÇÃO COM ARGAMASSA - SOMENTE INSTALAÇÃO. AF_08/2015_P</t>
  </si>
  <si>
    <t>53,03</t>
  </si>
  <si>
    <t>ADUELA / MARCO / BATENTE PARA PORTA DE 70X210CM, FIXAÇÃO COM ARGAMASSA, PADRÃO MÉDIO - FORNECIMENTO E INSTALAÇÃO. AF_08/2015_P</t>
  </si>
  <si>
    <t>228,47</t>
  </si>
  <si>
    <t>ADUELA / MARCO / BATENTE PARA PORTA DE 70X210CM, FIXAÇÃO COM ARGAMASSA - SOMENTE INSTALAÇÃO. AF_08/2015_P</t>
  </si>
  <si>
    <t>57,47</t>
  </si>
  <si>
    <t>ADUELA / MARCO / BATENTE PARA PORTA DE 80X210CM, FIXAÇÃO COM ARGAMASSA, PADRÃO MÉDIO - FORNECIMENTO E INSTALAÇÃO. AF_08/2015_P</t>
  </si>
  <si>
    <t>238,66</t>
  </si>
  <si>
    <t>ADUELA / MARCO / BATENTE PARA PORTA DE 80X210CM, FIXAÇÃO COM ARGAMASSA - SOMENTE INSTALAÇÃO. AF_08/2015_P</t>
  </si>
  <si>
    <t>61,89</t>
  </si>
  <si>
    <t>ADUELA / MARCO / BATENTE PARA PORTA DE 90X210CM, FIXAÇÃO COM ARGAMASSA, PADRÃO MÉDIO - FORNECIMENTO E INSTALAÇÃO. AF_08/2015_P</t>
  </si>
  <si>
    <t>248,87</t>
  </si>
  <si>
    <t>ADUELA / MARCO / BATENTE PARA PORTA DE 90X210CM, FIXAÇÃO COM ARGAMASSA - SOMENTE INSTALAÇÃO. AF_08/2015_P</t>
  </si>
  <si>
    <t>66,35</t>
  </si>
  <si>
    <t>PORTA DE MADEIRA PARA PINTURA, SEMI-OCA (LEVE OU MÉDIA), 60X210CM, ESPESSURA DE 3,5CM, INCLUSO DOBRADIÇAS - FORNECIMENTO E INSTALAÇÃO. AF_08/2015</t>
  </si>
  <si>
    <t>271,80</t>
  </si>
  <si>
    <t>PORTA DE MADEIRA PARA PINTURA, SEMI-OCA (LEVE OU MÉDIA), 70X210CM, ESPESSURA DE 3,5CM, INCLUSO DOBRADIÇAS - FORNECIMENTO E INSTALAÇÃO. AF_08/2015</t>
  </si>
  <si>
    <t>294,45</t>
  </si>
  <si>
    <t>PORTA DE MADEIRA PARA PINTURA, SEMI-OCA (LEVE OU MÉDIA), 80X210CM, ESPESSURA DE 3,5CM, INCLUSO DOBRADIÇAS - FORNECIMENTO E INSTALAÇÃO. AF_08/2015</t>
  </si>
  <si>
    <t>290,94</t>
  </si>
  <si>
    <t>PORTA DE MADEIRA PARA PINTURA, SEMI-OCA (LEVE OU MÉDIA), 90X210CM, ESPESSURA DE 3,5CM, INCLUSO DOBRADIÇAS - FORNECIMENTO E INSTALAÇÃO. AF_08/2015</t>
  </si>
  <si>
    <t>305,19</t>
  </si>
  <si>
    <t>ALIZAR / GUARNIÇÃO DE 5X1,5CM PARA PORTA DE 60X210CM FIXADO COM PREGOS, PADRÃO MÉDIO - FORNECIMENTO E INSTALAÇÃO. AF_08/2015</t>
  </si>
  <si>
    <t>25,47</t>
  </si>
  <si>
    <t>ALIZAR / GUARNIÇÃO DE 5X1,5CM PARA PORTA DE 70X210CM FIXADO COM PREGOS, PADRÃO MÉDIO - FORNECIMENTO E INSTALAÇÃO. AF_08/2015</t>
  </si>
  <si>
    <t>26,66</t>
  </si>
  <si>
    <t>ALIZAR / GUARNIÇÃO DE 5X1,5CM PARA PORTA DE 80X210CM FIXADO COM PREGOS, PADRÃO MÉDIO - FORNECIMENTO E INSTALAÇÃO. AF_08/2015</t>
  </si>
  <si>
    <t>ALIZAR / GUARNIÇÃO DE 5X1,5CM PARA PORTA DE 90X210CM FIXADO COM PREGOS, PADRÃO MÉDIO - FORNECIMENTO E INSTALAÇÃO. AF_08/2015</t>
  </si>
  <si>
    <t>29,07</t>
  </si>
  <si>
    <t>FECHADURA DE EMBUTIR COM CILINDRO, EXTERNA, COMPLETA, ACABAMENTO PADRÃO MÉDIO, INCLUSO EXECUÇÃO DE FURO - FORNECIMENTO E INSTALAÇÃO. AF_08/2015</t>
  </si>
  <si>
    <t>79,28</t>
  </si>
  <si>
    <t>FECHADURA DE EMBUTIR PARA PORTA DE BANHEIRO, COMPLETA, ACABAMENTO PADRÃO MÉDIO, INCLUSO EXECUÇÃO DE FURO - FORNECIMENTO E INSTALAÇÃO. AF_08/2015</t>
  </si>
  <si>
    <t>62,12</t>
  </si>
  <si>
    <t>KIT DE PORTA DE MADEIRA PARA PINTURA, SEMI-OCA (LEVE OU MÉDIA), PADRÃO MÉDIO, 60X210CM, ESPESSURA DE 3,5CM, ITENS INCLUSOS: DOBRADIÇAS, MONTAGEM E INSTALAÇÃO DO BATENTE, FECHADURA COM EXECUÇÃO DO FURO - FORNECIMENTO E INSTALAÇÃO. AF_08/2015</t>
  </si>
  <si>
    <t>603,13</t>
  </si>
  <si>
    <t>KIT DE PORTA DE MADEIRA PARA PINTURA, SEMI-OCA (LEVE OU MÉDIA), PADRÃO MÉDIO, 70X210CM, ESPESSURA DE 3,5CM, ITENS INCLUSOS: DOBRADIÇAS, MONTAGEM E INSTALAÇÃO DO BATENTE, FECHADURA COM EXECUÇÃO DO FURO - FORNECIMENTO E INSTALAÇÃO. AF_08/2015</t>
  </si>
  <si>
    <t>643,85</t>
  </si>
  <si>
    <t>KIT DE PORTA DE MADEIRA PARA PINTURA, SEMI-OCA (LEVE OU MÉDIA), PADRÃO MÉDIO, 80X210CM, ESPESSURA DE 3,5CM, ITENS INCLUSOS: DOBRADIÇAS, MONTAGEM E INSTALAÇÃO DO BATENTE, FECHADURA COM EXECUÇÃO DO FURO - FORNECIMENTO E INSTALAÇÃO. AF_08/2015</t>
  </si>
  <si>
    <t>664,60</t>
  </si>
  <si>
    <t>KIT DE PORTA DE MADEIRA PARA PINTURA, SEMI-OCA (LEVE OU MÉDIA), PADRÃO MÉDIO, 90X210CM, ESPESSURA DE 3,5CM, ITENS INCLUSOS: DOBRADIÇAS, MONTAGEM E INSTALAÇÃO DO BATENTE, FECHADURA COM EXECUÇÃO DO FURO - FORNECIMENTO E INSTALAÇÃO. AF_08/2015</t>
  </si>
  <si>
    <t>691,48</t>
  </si>
  <si>
    <t>KIT DE PORTA DE MADEIRA PARA PINTURA, SEMI-OCA (LEVE OU MÉDIA), PADRÃO MÉDIO, 60X210CM, ESPESSURA DE 3,5CM, ITENS INCLUSOS: DOBRADIÇAS, MONTAGEM E INSTALAÇÃO DO BATENTE, SEM FECHADURA - FORNECIMENTO E INSTALAÇÃO. AF_08/2015</t>
  </si>
  <si>
    <t>541,01</t>
  </si>
  <si>
    <t>KIT DE PORTA DE MADEIRA PARA PINTURA, SEMI-OCA (LEVE OU MÉDIA), PADRÃO MÉDIO, 70X210CM, ESPESSURA DE 3,5CM, ITENS INCLUSOS: DOBRADIÇAS, MONTAGEM E INSTALAÇÃO DO BATENTE, SEM FECHADURA - FORNECIMENTO E INSTALAÇÃO. AF_08/2015</t>
  </si>
  <si>
    <t>576,24</t>
  </si>
  <si>
    <t>KIT DE PORTA DE MADEIRA PARA PINTURA, SEMI-OCA (LEVE OU MÉDIA), PADRÃO MÉDIO, 80X210CM, ESPESSURA DE 3,5CM, ITENS INCLUSOS: DOBRADIÇAS, MONTAGEM E INSTALAÇÃO DO BATENTE, SEM FECHADURA - FORNECIMENTO E INSTALAÇÃO. AF_08/2015</t>
  </si>
  <si>
    <t>585,32</t>
  </si>
  <si>
    <t>KIT DE PORTA DE MADEIRA PARA PINTURA, SEMI-OCA (LEVE OU MÉDIA), PADRÃO MÉDIO, 90X210CM, ESPESSURA DE 3,5CM, ITENS INCLUSOS: DOBRADIÇAS, MONTAGEM E INSTALAÇÃO DO BATENTE, SEM FECHADURA - FORNECIMENTO E INSTALAÇÃO. AF_08/2015</t>
  </si>
  <si>
    <t>612,20</t>
  </si>
  <si>
    <t>PORTA DE MADEIRA PARA VERNIZ, SEMI-OCA (LEVE OU MÉDIA), 60X210CM, ESPESSURA DE 3,5CM, INCLUSO DOBRADIÇAS - FORNECIMENTO E INSTALAÇÃO. AF_08/2015</t>
  </si>
  <si>
    <t>277,95</t>
  </si>
  <si>
    <t>PORTA DE MADEIRA PARA VERNIZ, SEMI-OCA (LEVE OU MÉDIA), 70X210CM, ESPESSURA DE 3,5CM, INCLUSO DOBRADIÇAS - FORNECIMENTO E INSTALAÇÃO. AF_08/2015</t>
  </si>
  <si>
    <t>227,02</t>
  </si>
  <si>
    <t>PORTA DE MADEIRA PARA VERNIZ, SEMI-OCA (LEVE OU MÉDIA), 80X210CM, ESPESSURA DE 3,5CM, INCLUSO DOBRADIÇAS - FORNECIMENTO E INSTALAÇÃO. AF_08/2015</t>
  </si>
  <si>
    <t>313,98</t>
  </si>
  <si>
    <t>PORTA DE MADEIRA PARA VERNIZ, SEMI-OCA (LEVE OU MÉDIA), 90X210CM, ESPESSURA DE 3,5CM, INCLUSO DOBRADIÇAS - FORNECIMENTO E INSTALAÇÃO. AF_08/2015</t>
  </si>
  <si>
    <t>300,45</t>
  </si>
  <si>
    <t>KIT DE PORTA DE MADEIRA PARA VERNIZ, SEMI-OCA (LEVE OU MÉDIA), PADRÃO MÉDIO, 60X210CM, ESPESSURA DE 3,5CM, ITENS INCLUSOS: DOBRADIÇAS, MONTAGEM E INSTALAÇÃO DO BATENTE, SEM FECHADURA - FORNECIMENTO E INSTALAÇÃO. AF_08/2015</t>
  </si>
  <si>
    <t>547,16</t>
  </si>
  <si>
    <t>KIT DE PORTA DE MADEIRA PARA VERNIZ, SEMI-OCA (LEVE OU MÉDIA), PADRÃO MÉDIO, 70X210CM, ESPESSURA DE 3,5CM, ITENS INCLUSOS: DOBRADIÇAS, MONTAGEM E INSTALAÇÃO DO BATENTE, SEM FECHADURA - FORNECIMENTO E INSTALAÇÃO. AF_08/2015</t>
  </si>
  <si>
    <t>508,81</t>
  </si>
  <si>
    <t>KIT DE PORTA DE MADEIRA PARA VERNIZ, SEMI-OCA (LEVE OU MÉDIA), PADRÃO MÉDIO, 80X210CM, ESPESSURA DE 3,5CM, ITENS INCLUSOS: DOBRADIÇAS, MONTAGEM E INSTALAÇÃO DO BATENTE, SEM FECHADURA - FORNECIMENTO E INSTALAÇÃO. AF_08/2015</t>
  </si>
  <si>
    <t>608,36</t>
  </si>
  <si>
    <t>KIT DE PORTA DE MADEIRA PARA VERNIZ, SEMI-OCA (LEVE OU MÉDIA), PADRÃO MÉDIO, 90X210CM, ESPESSURA DE 3,5CM, ITENS INCLUSOS: DOBRADIÇAS, MONTAGEM E INSTALAÇÃO DO BATENTE, SEM FECHADURA - FORNECIMENTO E INSTALAÇÃO. AF_08/2015</t>
  </si>
  <si>
    <t>607,46</t>
  </si>
  <si>
    <t>ADUELA / MARCO / BATENTE PARA PORTA DE 60X210CM, PADRÃO POPULAR - FORNECIMENTO E MONTAGEM. AF_08/2015</t>
  </si>
  <si>
    <t>128,28</t>
  </si>
  <si>
    <t>ADUELA / MARCO / BATENTE PARA PORTA DE 70X210CM, PADRÃO POPULAR - FORNECIMENTO E MONTAGEM. AF_08/2015</t>
  </si>
  <si>
    <t>134,04</t>
  </si>
  <si>
    <t>ADUELA / MARCO / BATENTE PARA PORTA DE 80X210CM, PADRÃO POPULAR - FORNECIMENTO E MONTAGEM. AF_08/2015</t>
  </si>
  <si>
    <t>139,81</t>
  </si>
  <si>
    <t>ADUELA / MARCO / BATENTE PARA PORTA DE 90X210CM, PADRÃO POPULAR - FORNECIMENTO E MONTAGEM. AF_08/2015</t>
  </si>
  <si>
    <t>145,56</t>
  </si>
  <si>
    <t>ADUELA / MARCO / BATENTE PARA PORTA DE 60X210CM, FIXAÇÃO COM ARGAMASSA, PADRÃO POPULAR - FORNECIMENTO E INSTALAÇÃO. AF_08/2015_P</t>
  </si>
  <si>
    <t>181,31</t>
  </si>
  <si>
    <t>ADUELA / MARCO / BATENTE PARA PORTA DE 70X210CM, FIXAÇÃO COM ARGAMASSA, PADRÃO POPULAR - FORNECIMENTO E INSTALAÇÃO. AF_08/2015_P</t>
  </si>
  <si>
    <t>191,51</t>
  </si>
  <si>
    <t>ADUELA / MARCO / BATENTE PARA PORTA DE 80X210CM, FIXAÇÃO COM ARGAMASSA, PADRÃO POPULAR - FORNECIMENTO E INSTALAÇÃO. AF_08/2015_P</t>
  </si>
  <si>
    <t>201,70</t>
  </si>
  <si>
    <t>ADUELA / MARCO / BATENTE PARA PORTA DE 90X210CM, FIXAÇÃO COM ARGAMASSA, PADRÃO POPULAR - FORNECIMENTO E INSTALAÇÃO. AF_08/2015_P</t>
  </si>
  <si>
    <t>211,91</t>
  </si>
  <si>
    <t>PORTA DE MADEIRA FRISADA, SEMI-OCA (LEVE OU MÉDIA), 60X210CM, ESPESSURA DE 3CM, INCLUSO DOBRADIÇAS - FORNECIMENTO E INSTALAÇÃO. AF_08/2015</t>
  </si>
  <si>
    <t>261,42</t>
  </si>
  <si>
    <t>PORTA DE MADEIRA FRISADA, SEMI-OCA (LEVE OU MÉDIA), 70X210CM, ESPESSURA DE 3CM, INCLUSO DOBRADIÇAS - FORNECIMENTO E INSTALAÇÃO. AF_08/2015</t>
  </si>
  <si>
    <t>276,48</t>
  </si>
  <si>
    <t>PORTA DE MADEIRA FRISADA, SEMI-OCA (LEVE OU MÉDIA), 80X210CM, ESPESSURA DE 3,5CM, INCLUSO DOBRADIÇAS - FORNECIMENTO E INSTALAÇÃO. AF_08/2015</t>
  </si>
  <si>
    <t>315,67</t>
  </si>
  <si>
    <t>PORTA DE MADEIRA TIPO VENEZIANA, 80X210CM, ESPESSURA DE 3CM, INCLUSO DOBRADIÇAS - FORNECIMENTO E INSTALAÇÃO. AF_08/2015</t>
  </si>
  <si>
    <t>716,33</t>
  </si>
  <si>
    <t>PORTA DE MADEIRA, TIPO MEXICANA, MACIÇA (PESADA OU SUPERPESADA), 80X210CM, ESPESSURA DE 3,5CM, INCLUSO DOBRADIÇAS - FORNECIMENTO E INSTALAÇÃO. AF_08/2015</t>
  </si>
  <si>
    <t>994,55</t>
  </si>
  <si>
    <t>ALIZAR / GUARNIÇÃO DE 5X1,5CM PARA PORTA DE 60X210CM FIXADO COM PREGOS, PADRÃO POPULAR - FORNECIMENTO E INSTALAÇÃO. AF_08/2015</t>
  </si>
  <si>
    <t>21,15</t>
  </si>
  <si>
    <t>ALIZAR / GUARNIÇÃO DE 5X1,5CM PARA PORTA DE 70X210CM FIXADO COM PREGOS, PADRÃO POPULAR - FORNECIMENTO E INSTALAÇÃO. AF_08/2015</t>
  </si>
  <si>
    <t>22,27</t>
  </si>
  <si>
    <t>ALIZAR / GUARNIÇÃO DE 5X1,5CM PARA PORTA DE 80X210CM FIXADO COM PREGOS, PADRÃO POPULAR - FORNECIMENTO E INSTALAÇÃO. AF_08/2015</t>
  </si>
  <si>
    <t>23,39</t>
  </si>
  <si>
    <t>ALIZAR / GUARNIÇÃO DE 5X1,5CM PARA PORTA DE 90X210CM FIXADO COM PREGOS, PADRÃO POPULAR - FORNECIMENTO E INSTALAÇÃO. AF_08/2015</t>
  </si>
  <si>
    <t>24,52</t>
  </si>
  <si>
    <t>FECHADURA DE EMBUTIR COM CILINDRO, EXTERNA, COMPLETA, ACABAMENTO PADRÃO POPULAR, INCLUSO EXECUÇÃO DE FURO - FORNECIMENTO E INSTALAÇÃO. AF_08/2015</t>
  </si>
  <si>
    <t>60,10</t>
  </si>
  <si>
    <t>FECHADURA DE EMBUTIR PARA PORTA DE BANHEIRO, COMPLETA, ACABAMENTO PADRÃO POPULAR, INCLUSO EXECUÇÃO DE FURO - FORNECIMENTO E INSTALAÇÃO. AF_08/2015</t>
  </si>
  <si>
    <t>45,36</t>
  </si>
  <si>
    <t>FECHADURA DE EMBUTIR PARA PORTAS INTERNAS, COMPLETA, ACABAMENTO PADRÃO MÉDIO, COM EXECUÇÃO DE FURO - FORNECIMENTO E INSTALAÇÃO. AF_08/2015</t>
  </si>
  <si>
    <t>67,61</t>
  </si>
  <si>
    <t>FECHADURA DE EMBUTIR PARA PORTAS INTERNAS, COMPLETA, ACABAMENTO PADRÃO POPULAR, COM EXECUÇÃO DE FURO - FORNECIMENTO E INSTALAÇÃO. AF_08/2015</t>
  </si>
  <si>
    <t>47,62</t>
  </si>
  <si>
    <t>KIT DE PORTA DE MADEIRA PARA PINTURA, SEMI-OCA (LEVE OU MÉDIA), PADRÃO POPULAR, 60X210CM, ESPESSURA DE 3,5CM, ITENS INCLUSOS: DOBRADIÇAS, MONTAGEM E INSTALAÇÃO DO BATENTE, FECHADURA COM EXECUÇÃO DO FURO - FORNECIMENTO E INSTALAÇÃO. AF_08/2015</t>
  </si>
  <si>
    <t>540,77</t>
  </si>
  <si>
    <t>KIT DE PORTA DE MADEIRA PARA PINTURA, SEMI-OCA (LEVE OU MÉDIA), PADRÃO POPULAR, 70X210CM, ESPESSURA DE 3,5CM, ITENS INCLUSOS: DOBRADIÇAS, MONTAGEM E INSTALAÇÃO DO BATENTE, FECHADURA COM EXECUÇÃO DO FURO - FORNECIMENTO E INSTALAÇÃO. AF_08/2015</t>
  </si>
  <si>
    <t>578,12</t>
  </si>
  <si>
    <t>KIT DE PORTA DE MADEIRA PARA PINTURA, SEMI-OCA (LEVE OU MÉDIA), PADRÃO POPULAR, 80X210CM, ESPESSURA DE 3,5CM, ITENS INCLUSOS: DOBRADIÇAS, MONTAGEM E INSTALAÇÃO DO BATENTE, FECHADURA COM EXECUÇÃO DO FURO - FORNECIMENTO E INSTALAÇÃO. AF_08/2015</t>
  </si>
  <si>
    <t>599,52</t>
  </si>
  <si>
    <t>KIT DE PORTA DE MADEIRA PARA PINTURA, SEMI-OCA (LEVE OU MÉDIA), PADRÃO POPULAR, 90X210CM, ESPESSURA DE 3,5CM, ITENS INCLUSOS: DOBRADIÇAS, MONTAGEM E INSTALAÇÃO DO BATENTE, FECHADURA COM EXECUÇÃO DO FURO - FORNECIMENTO E INSTALAÇÃO. AF_08/2015</t>
  </si>
  <si>
    <t>626,24</t>
  </si>
  <si>
    <t>KIT DE PORTA DE MADEIRA PARA PINTURA, SEMI-OCA (LEVE OU MÉDIA), PADRÃO POPULAR, 60X210CM, ESPESSURA DE 3,5CM, ITENS INCLUSOS: DOBRADIÇAS, MONTAGEM E INSTALAÇÃO DO BATENTE, SEM FECHADURA - FORNECIMENTO E INSTALAÇÃO. AF_08/2015</t>
  </si>
  <si>
    <t>495,41</t>
  </si>
  <si>
    <t>KIT DE PORTA DE MADEIRA PARA PINTURA, SEMI-OCA (LEVE OU MÉDIA), PADRÃO POPULAR, 70X210CM, ESPESSURA DE 3,5CM, ITENS INCLUSOS: DOBRADIÇAS, MONTAGEM E INSTALAÇÃO DO BATENTE, SEM FECHADURA - FORNECIMENTO E INSTALAÇÃO. AF_08/2015</t>
  </si>
  <si>
    <t>530,50</t>
  </si>
  <si>
    <t>KIT DE PORTA DE MADEIRA PARA PINTURA, SEMI-OCA (LEVE OU MÉDIA), PADRÃO POPULAR, 80X210CM, ESPESSURA DE 3,5CM, ITENS INCLUSOS: DOBRADIÇAS, MONTAGEM E INSTALAÇÃO DO BATENTE, SEM FECHADURA - FORNECIMENTO E INSTALAÇÃO. AF_08/2015</t>
  </si>
  <si>
    <t>539,42</t>
  </si>
  <si>
    <t>KIT DE PORTA DE MADEIRA PARA PINTURA, SEMI-OCA (LEVE OU MÉDIA), PADRÃO POPULAR, 90X210CM, ESPESSURA DE 3,5CM, ITENS INCLUSOS: DOBRADIÇAS, MONTAGEM E INSTALAÇÃO DO BATENTE, SEM FECHADURA - FORNECIMENTO E INSTALAÇÃO. AF_08/2015</t>
  </si>
  <si>
    <t>566,14</t>
  </si>
  <si>
    <t>KIT DE PORTA DE MADEIRA PARA VERNIZ, SEMI-OCA (LEVE OU MÉDIA), PADRÃO POPULAR, 60X210CM, ESPESSURA DE 3,5CM, ITENS INCLUSOS: DOBRADIÇAS, MONTAGEM E INSTALAÇÃO DO BATENTE, SEM FECHADURA - FORNECIMENTO E INSTALAÇÃO. AF_08/2015</t>
  </si>
  <si>
    <t>501,56</t>
  </si>
  <si>
    <t>KIT DE PORTA DE MADEIRA PARA VERNIZ, SEMI-OCA (LEVE OU MÉDIA), PADRÃO POPULAR, 70X210CM, ESPESSURA DE 3,5CM, ITENS INCLUSOS: DOBRADIÇAS, MONTAGEM E INSTALAÇÃO DO BATENTE, SEM FECHADURA - FORNECIMENTO E INSTALAÇÃO. AF_08/2015</t>
  </si>
  <si>
    <t>463,07</t>
  </si>
  <si>
    <t>KIT DE PORTA DE MADEIRA PARA VERNIZ, SEMI-OCA (LEVE OU MÉDIA), PADRÃO POPULAR, 80X210CM, ESPESSURA DE 3,5CM, ITENS INCLUSOS: DOBRADIÇAS, MONTAGEM E INSTALAÇÃO DO BATENTE, SEM FECHADURA - FORNECIMENTO E INSTALAÇÃO. AF_08/2015</t>
  </si>
  <si>
    <t>562,46</t>
  </si>
  <si>
    <t>KIT DE PORTA DE MADEIRA PARA VERNIZ, SEMI-OCA (LEVE OU MÉDIA), PADRÃO POPULAR, 90X210CM, ESPESSURA DE 3,5CM, ITENS INCLUSOS: DOBRADIÇAS, MONTAGEM E INSTALAÇÃO DO BATENTE, SEM FECHADURA - FORNECIMENTO E INSTALAÇÃO. AF_08/2015</t>
  </si>
  <si>
    <t>561,40</t>
  </si>
  <si>
    <t>KIT DE PORTA DE MADEIRA FRISADA, SEMI-OCA (LEVE OU MÉDIA), PADRÃO MÉDIO 60X210CM, ESPESSURA DE 3CM, ITENS INCLUSOS: DOBRADIÇAS, MONTAGEM E INSTALAÇÃO DO BATENTE, SEM FECHADURA - FORNECIMENTO E INSTALAÇÃO. AF_08/2015</t>
  </si>
  <si>
    <t>530,63</t>
  </si>
  <si>
    <t>KIT DE PORTA DE MADEIRA FRISADA, SEMI-OCA (LEVE OU MÉDIA), PADRÃO POPULAR, 60X210CM, ESPESSURA DE 3CM, ITENS INCLUSOS: DOBRADIÇAS, MONTAGEM E INSTALAÇÃO DO BATENTE, SEM FECHADURA - FORNECIMENTO E INSTALAÇÃO. AF_08/2015</t>
  </si>
  <si>
    <t>485,03</t>
  </si>
  <si>
    <t>KIT DE PORTA DE MADEIRA FRISADA, SEMI-OCA (LEVE OU MÉDIA), PADRÃO MÉDIO, 70X210CM, ESPESSURA DE 3CM, ITENS INCLUSOS: DOBRADIÇAS, MONTAGEM E INSTALAÇÃO DO BATENTE, SEM FECHADURA - FORNECIMENTO E INSTALAÇÃO. AF_08/2015</t>
  </si>
  <si>
    <t>558,27</t>
  </si>
  <si>
    <t>KIT DE PORTA DE MADEIRA FRISADA, SEMI-OCA (LEVE OU MÉDIA), PADRÃO POPULAR, 70X210CM, ESPESSURA DE 3CM, ITENS INCLUSOS: DOBRADIÇAS, MONTAGEM E INSTALAÇÃO DO BATENTE, SEM FECHADURA - FORNECIMENTO E INSTALAÇÃO. AF_08/2015</t>
  </si>
  <si>
    <t>512,53</t>
  </si>
  <si>
    <t>KIT DE PORTA DE MADEIRA FRISADA, SEMI-OCA (LEVE OU MÉDIA), PADRÃO MÉDIO, 80X210CM, ESPESSURA DE 3,5CM, ITENS INCLUSOS: DOBRADIÇAS, MONTAGEM E INSTALAÇÃO DO BATENTE, SEM FECHADURA - FORNECIMENTO E INSTALAÇÃO. AF_08/2015</t>
  </si>
  <si>
    <t>610,05</t>
  </si>
  <si>
    <t>KIT DE PORTA DE MADEIRA FRISADA, SEMI-OCA (LEVE OU MÉDIA), PADRÃO POPULAR, 80X210CM, ESPESSURA DE 3,5CM, ITENS INCLUSOS: DOBRADIÇAS, MONTAGEM E INSTALAÇÃO DO BATENTE, SEM FECHADURA - FORNECIMENTO E INSTALAÇÃO. AF_08/2015</t>
  </si>
  <si>
    <t>564,15</t>
  </si>
  <si>
    <t>KIT DE PORTA DE MADEIRA TIPO VENEZIANA, PADRÃO MÉDIO, 80X210CM, ESPESSURA DE 3CM, ITENS INCLUSOS: DOBRADIÇAS, MONTAGEM E INSTALAÇÃO DO BATENTE, SEM FECHADURA - FORNECIMENTO E INSTALAÇÃO. AF_08/2015</t>
  </si>
  <si>
    <t>1.010,71</t>
  </si>
  <si>
    <t>KIT DE PORTA DE MADEIRA TIPO VENEZIANA, PADRÃO POPULAR, 80X210CM, ESPESSURA DE 3CM, ITENS INCLUSOS: DOBRADIÇAS, MONTAGEM E INSTALAÇÃO DO BATENTE, SEM FECHADURA - FORNECIMENTO E INSTALAÇÃO. AF_08/2015</t>
  </si>
  <si>
    <t>964,81</t>
  </si>
  <si>
    <t>KIT DE PORTA DE MADEIRA TIPO MEXICANA, MACIÇA (PESADA OU SUPERPESADA), PADRÃO MÉDIO, 80X210CM, ESPESSURA DE 3CM, ITENS INCLUSOS: DOBRADIÇAS, MONTAGEM E INSTALAÇÃO DO BATENTE, SEM FECHADURA - FORNECIMENTO E INSTALAÇÃO. AF_08/2015</t>
  </si>
  <si>
    <t>1.288,93</t>
  </si>
  <si>
    <t>KIT DE PORTA DE MADEIRA TIPO MEXICANA, MACIÇA (PESADA OU SUPERPESADA), PADRÃO POPULAR, 80X210CM, ESPESSURA DE 3CM, ITENS INCLUSOS: DOBRADIÇAS, MONTAGEM E INSTALAÇÃO DO BATENTE, SEM FECHADURA - FORNECIMENTO E INSTALAÇÃO. AF_08/2015</t>
  </si>
  <si>
    <t>1.243,03</t>
  </si>
  <si>
    <t>JANELA DE MADEIRA</t>
  </si>
  <si>
    <t>0090</t>
  </si>
  <si>
    <t>73813/1</t>
  </si>
  <si>
    <t>JANELA DE MADEIRA ALMOFADADA 1A, 1,5X1,5M, DE ABRIR, INCLUSO GUARNICOES E DOBRADICAS</t>
  </si>
  <si>
    <t>2.059,01</t>
  </si>
  <si>
    <t>JANELA DE MADEIRA TIPO GUILHOTINA, DE ABRIR , INCLUSAS GUARNICOES SEM FERRAGENS</t>
  </si>
  <si>
    <t>562,98</t>
  </si>
  <si>
    <t>JANELA DE MADEIRA TIPO VENEZIANA. DE ABRIR, INCLUSAS GUARNICOES E FERRAGENS</t>
  </si>
  <si>
    <t>894,93</t>
  </si>
  <si>
    <t>JANELA DE MADEIRA TIPO VENEZIANA/VIDRO, DE ABRIR, INCLUSAS GUARNICOES SEM FERRAGENS</t>
  </si>
  <si>
    <t>905,91</t>
  </si>
  <si>
    <t>JANELA DE MADEIRA ALMOFADADA, DE ABRIR, INCLUSAS GUARNICOES SEM FERRAGENS</t>
  </si>
  <si>
    <t>JANELA DE MADEIRA TIPO VENEZIANA/GUILHOTINA, DE ABRIR, INCLUSAS GUARNICOES SEM FERRAGENS</t>
  </si>
  <si>
    <t>705,06</t>
  </si>
  <si>
    <t>PORTA E/OU TAMPA DE FERRO</t>
  </si>
  <si>
    <t>0092</t>
  </si>
  <si>
    <t>PORTA DE FERRO DE ABRIR</t>
  </si>
  <si>
    <t>73933/1</t>
  </si>
  <si>
    <t>PORTA DE FERRO, DE ABRIR, TIPO GRADE COM CHAPA, 87X210CM, COM GUARNICOES</t>
  </si>
  <si>
    <t>507,36</t>
  </si>
  <si>
    <t>73933/4</t>
  </si>
  <si>
    <t>PORTA DE FERRO DE ABRIR TIPO BARRA CHATA, COM REQUADRO E GUARNICAO COMPLETA</t>
  </si>
  <si>
    <t>479,90</t>
  </si>
  <si>
    <t>ALÇAPÃO DE FERRO</t>
  </si>
  <si>
    <t>74073/1</t>
  </si>
  <si>
    <t>ALCAPAO EM FERRO 60X60CM, INCLUSO FERRAGENS</t>
  </si>
  <si>
    <t>94,45</t>
  </si>
  <si>
    <t>74073/2</t>
  </si>
  <si>
    <t>ALCAPAO EM FERRO 70X70CM, INCLUSO FERRAGENS</t>
  </si>
  <si>
    <t>105,33</t>
  </si>
  <si>
    <t>PORTA DE AÇO DE ENROLAR</t>
  </si>
  <si>
    <t>74136/1</t>
  </si>
  <si>
    <t>PORTA DE ACO DE ENROLAR TIPO GRADE, CHAPA 16</t>
  </si>
  <si>
    <t>736,18</t>
  </si>
  <si>
    <t>74136/2</t>
  </si>
  <si>
    <t>PORTA DE ACO CHAPA 24, DE ENROLAR, VAZADA TIJOLINHO OU EQUIVALENTE COM RETANGULO OU CIRCULO, ACABAMENTO GALVANIZADO NATURAL</t>
  </si>
  <si>
    <t>616,53</t>
  </si>
  <si>
    <t>74136/3</t>
  </si>
  <si>
    <t>PORTA DE ACO CHAPA 24, DE ENROLAR, RAIADA, LARGA COM ACABAMENTO GALVANIZADO NATURAL</t>
  </si>
  <si>
    <t>420,99</t>
  </si>
  <si>
    <t>BATENTE FERRO 1X1/8"</t>
  </si>
  <si>
    <t>28,70</t>
  </si>
  <si>
    <t>JANELA DE FERRO</t>
  </si>
  <si>
    <t>0093</t>
  </si>
  <si>
    <t>JANELA DE AÇO BASCULANTE, FIXAÇÃO COM ARGAMASSA, SEM VIDROS, PADRONIZADA. AF_07/2016</t>
  </si>
  <si>
    <t>558,72</t>
  </si>
  <si>
    <t>JANELA DE AÇO DE CORRER, 2 FOLHAS, FIXAÇÃO COM ARGAMASSA, COM VIDROS, PADRONIZADA. AF_07/2016</t>
  </si>
  <si>
    <t>513,77</t>
  </si>
  <si>
    <t>JANELA DE AÇO DE CORRER, 4 FOLHAS, FIXAÇÃO COM ARGAMASSA, SEM VIDROS, PADRONIZADA. AF_07/2016</t>
  </si>
  <si>
    <t>539,01</t>
  </si>
  <si>
    <t>JANELA DE AÇO DE CORRER, 6 FOLHAS, FIXAÇÃO COM ARGAMASSA, COM VIDROS, PADRONIZADA. AF_07/2016</t>
  </si>
  <si>
    <t>678,16</t>
  </si>
  <si>
    <t>JANELA DE AÇO BASCULANTE, FIXAÇÃO COM PARAFUSO SOBRE CONTRAMARCO (EXCLUSIVE CONTRAMARCO), SEM VIDROS, PADRONIZADA. AF_07/2016</t>
  </si>
  <si>
    <t>513,01</t>
  </si>
  <si>
    <t>JANELA DE AÇO DE CORRER, 2 FOLHAS, FIXAÇÃO COM PARAFUSO SOBRE CONTRAMARCO (EXCLUSIVE CONTRAMARCO), COM VIDROS, PADRONIZADA. AF_07/2016</t>
  </si>
  <si>
    <t>498,50</t>
  </si>
  <si>
    <t>JANELA DE AÇO DE CORRER, 4 FOLHAS, FIXAÇÃO COM PARAFUSO SOBRE CONTRAMARCO (EXCLUSIVE CONTRAMARCO), SEM VIDROS, PADRONIZADA. AF_07/2016</t>
  </si>
  <si>
    <t>518,89</t>
  </si>
  <si>
    <t>JANELA DE AÇO DE CORRER, 6 FOLHAS, FIXAÇÃO COM PARAFUSO SOBRE CONTRAMARCO (EXCLUSIVE CONTRAMARCO), COM VIDROS, PADRONIZADA. AF_07/2016</t>
  </si>
  <si>
    <t>654,55</t>
  </si>
  <si>
    <t>GUARDA-CORPO DE FERRO</t>
  </si>
  <si>
    <t>0095</t>
  </si>
  <si>
    <t>GUARDA-CORPO DE AÇO GALVANIZADO DE 1,10M, MONTANTES TUBULARES DE 1.1/4" ESPAÇADOS DE 1,20M, TRAVESSA SUPERIOR DE 1.1/2", GRADIL FORMADO POR TUBOS HORIZONTAIS DE 1" E VERTICAIS DE 3/4", FIXADO COM CHUMBADOR MECÂNICO. AF_04/2019_P</t>
  </si>
  <si>
    <t>356,35</t>
  </si>
  <si>
    <t>GUARDA-CORPO DE AÇO GALVANIZADO DE 1,10M DE ALTURA, MONTANTES TUBULARES DE 1.1/2 ESPAÇADOS DE 1,20M, TRAVESSA SUPERIOR DE 2, GRADIL FORMADO POR BARRAS CHATAS EM FERRO DE 32X4,8MM, FIXADO COM CHUMBADOR MECÂNICO. AF_04/2019_P</t>
  </si>
  <si>
    <t>293,73</t>
  </si>
  <si>
    <t>GUARDA-CORPO PANORÂMICO COM PERFIS DE ALUMÍNIO E VIDRO LAMINADO 8 MM, FIXADO COM CHUMBADOR MECÂNICO. AF_04/2019_P</t>
  </si>
  <si>
    <t>714,03</t>
  </si>
  <si>
    <t>CORRIMÃO SIMPLES, DIÂMETRO EXTERNO = 1 1/2", EM AÇO GALVANIZADO. AF_04/2019_P</t>
  </si>
  <si>
    <t>64,64</t>
  </si>
  <si>
    <t>CORRIMÃO SIMPLES, DIÂMETRO EXTERNO = 1 1/2", EM ALUMÍNIO. AF_04/2019_P</t>
  </si>
  <si>
    <t>61,23</t>
  </si>
  <si>
    <t>GRADIL EM FERRO FIXADO EM VÃOS DE JANELAS, FORMADO POR BARRAS CHATAS DE 25X4,8 MM. AF_04/2019</t>
  </si>
  <si>
    <t>365,66</t>
  </si>
  <si>
    <t>GRADIL EM ALUMÍNIO FIXADO EM VÃOS DE JANELAS, FORMADO POR TUBOS DE 3/4". AF_04/2019</t>
  </si>
  <si>
    <t>417,25</t>
  </si>
  <si>
    <t>ESCADAS/CORRIMAOS</t>
  </si>
  <si>
    <t>0097</t>
  </si>
  <si>
    <t>ESCADA TIPO MARINHEIRO EM ACO CA-50 9,52MM INCLUSO PINTURA COM FUNDO ANTICORROSIVO TIPO ZARCAO</t>
  </si>
  <si>
    <t>55,40</t>
  </si>
  <si>
    <t>ESCADA MARINHEIRO</t>
  </si>
  <si>
    <t>74194/1</t>
  </si>
  <si>
    <t>ESCADA TIPO MARINHEIRO EM TUBO ACO GALVANIZADO 1 1/2" 5 DEGRAUS</t>
  </si>
  <si>
    <t>228,23</t>
  </si>
  <si>
    <t>PORTA E/OU TAMPA DE ALUMINIO</t>
  </si>
  <si>
    <t>0098</t>
  </si>
  <si>
    <t>PORTA DE CORRER EM ALUMINIO, COM DUAS FOLHAS PARA VIDRO, INCLUSO VIDRO LISO INCOLOR, FECHADURA E PUXADOR, SEM GUARNICAO/ALIZAR/VISTA</t>
  </si>
  <si>
    <t>343,58</t>
  </si>
  <si>
    <t>PORTA CORTA-FOGO 90X210X4CM - FORNECIMENTO E INSTALAÇÃO. AF_08/2015</t>
  </si>
  <si>
    <t>980,78</t>
  </si>
  <si>
    <t>PORTA DE ALUMÍNIO DE ABRIR COM LAMBRI, COM GUARNIÇÃO, FIXAÇÃO COM PARAFUSOS - FORNECIMENTO E INSTALAÇÃO. AF_08/2015</t>
  </si>
  <si>
    <t>555,44</t>
  </si>
  <si>
    <t>PORTA EM ALUMÍNIO DE ABRIR TIPO VENEZIANA COM GUARNIÇÃO, FIXAÇÃO COM PARAFUSOS - FORNECIMENTO E INSTALAÇÃO. AF_08/2015</t>
  </si>
  <si>
    <t>410,84</t>
  </si>
  <si>
    <t>PORTA DE ALUMÍNIO DE ABRIR PARA VIDRO SEM GUARNIÇÃO, 87X210CM, FIXAÇÃO COM PARAFUSOS, INCLUSIVE VIDROS - FORNECIMENTO E INSTALAÇÃO. AF_08/2015</t>
  </si>
  <si>
    <t>646,02</t>
  </si>
  <si>
    <t>PORTA EM AÇO DE ABRIR PARA VIDRO SEM GUARNIÇÃO, 87X210CM, FIXAÇÃO COM PARAFUSOS, EXCLUSIVE VIDROS - FORNECIMENTO E INSTALAÇÃO. AF_08/2015</t>
  </si>
  <si>
    <t>466,80</t>
  </si>
  <si>
    <t>PORTA EM AÇO DE ABRIR TIPO VENEZIANA SEM GUARNIÇÃO, 87X210CM, FIXAÇÃO COM PARAFUSOS - FORNECIMENTO E INSTALAÇÃO. AF_08/2015</t>
  </si>
  <si>
    <t>561,73</t>
  </si>
  <si>
    <t>FERRAGENS PARA PORTAS</t>
  </si>
  <si>
    <t>0100</t>
  </si>
  <si>
    <t>FORNECIMENTO E ASSENTAMENTO DE FERRAGENS</t>
  </si>
  <si>
    <t>73736/1</t>
  </si>
  <si>
    <t>DOBRADICA TIPO VAI E VEM EM LATAO POLIDO 3"</t>
  </si>
  <si>
    <t>86,08</t>
  </si>
  <si>
    <t>JOGO DE FERRAGENS CROMADAS PARA PORTA DE VIDRO TEMPERADO, UMA FOLHA COMPOSTO DE DOBRADICAS SUPERIOR E INFERIOR, TRINCO, FECHADURA, CONTRA FECHADURA COM CAPUCHINHO SEM MOLA E PUXADOR</t>
  </si>
  <si>
    <t>530,10</t>
  </si>
  <si>
    <t>MOLA HIDRAULICA DE PISO PARA PORTA DE VIDRO TEMPERADO</t>
  </si>
  <si>
    <t>957,46</t>
  </si>
  <si>
    <t>PUXADOR CENTRAL PARA ESQUADRIA DE ALUMINIO</t>
  </si>
  <si>
    <t>15,68</t>
  </si>
  <si>
    <t>FERRAGENS PARA JANELAS</t>
  </si>
  <si>
    <t>0101</t>
  </si>
  <si>
    <t>CREMONA EM LATAO CROMADO OU POLIDO, COMPLETA, COM VARA H=1,50M</t>
  </si>
  <si>
    <t>162,27</t>
  </si>
  <si>
    <t>FERRAGENS DIVERSAS</t>
  </si>
  <si>
    <t>0102</t>
  </si>
  <si>
    <t>TARJETA</t>
  </si>
  <si>
    <t>74046/2</t>
  </si>
  <si>
    <t>TARJETA TIPO LIVRE/OCUPADO PARA PORTA DE BANHEIRO</t>
  </si>
  <si>
    <t>30,29</t>
  </si>
  <si>
    <t>DOBRADICA</t>
  </si>
  <si>
    <t>74047/2</t>
  </si>
  <si>
    <t>DOBRADICA EM ACO/FERRO, 3" X 21/2", E=1,9 A 2 MM, SEM ANEL, CROMADO OU ZINCADO, TAMPA BOLA, COM PARAFUSOS</t>
  </si>
  <si>
    <t>PORTA CADEADO</t>
  </si>
  <si>
    <t>74084/1</t>
  </si>
  <si>
    <t>PORTA CADEADO ZINCADO OXIDADO PRETO COM CADEADO DE ACO INOX, LARGURA DE *50* MM</t>
  </si>
  <si>
    <t>132,19</t>
  </si>
  <si>
    <t>FECHO EMBUTIR TIPO UNHA 40CM C/COLOCACAO</t>
  </si>
  <si>
    <t>42,49</t>
  </si>
  <si>
    <t>FECHO EMBUTIR TIPO UNHA 22CM C/COLOCACAO</t>
  </si>
  <si>
    <t>31,83</t>
  </si>
  <si>
    <t>VIDROS/ESPELHOS</t>
  </si>
  <si>
    <t>0103</t>
  </si>
  <si>
    <t>VIDRO LISO COMUM TRANSPARENTE, ESPESSURA 3MM</t>
  </si>
  <si>
    <t>90,19</t>
  </si>
  <si>
    <t>VIDRO LISO COMUM TRANSPARENTE, ESPESSURA 4MM</t>
  </si>
  <si>
    <t>115,52</t>
  </si>
  <si>
    <t>VIDRO TEMPERADO INCOLOR, ESPESSURA 6MM, FORNECIMENTO E INSTALACAO, INCLUSIVE MASSA PARA VEDACAO</t>
  </si>
  <si>
    <t>137,58</t>
  </si>
  <si>
    <t>VIDRO TEMPERADO INCOLOR, ESPESSURA 8MM, FORNECIMENTO E INSTALACAO, INCLUSIVE MASSA PARA VEDACAO</t>
  </si>
  <si>
    <t>172,57</t>
  </si>
  <si>
    <t>VIDRO TEMPERADO INCOLOR, ESPESSURA 10MM, FORNECIMENTO E INSTALACAO, INCLUSIVE MASSA PARA VEDACAO</t>
  </si>
  <si>
    <t>217,17</t>
  </si>
  <si>
    <t>VIDRO FANTASIA TIPO CANELADO, ESPESSURA 4MM</t>
  </si>
  <si>
    <t>VIDRO ARAMADO, ESPESSURA 7MM</t>
  </si>
  <si>
    <t>262,71</t>
  </si>
  <si>
    <t>PORTA DE VIDRO TEMPERADO</t>
  </si>
  <si>
    <t>73838/1</t>
  </si>
  <si>
    <t>PORTA DE VIDRO TEMPERADO, 0,9X2,10M, ESPESSURA 10MM, INCLUSIVE ACESSORIOS</t>
  </si>
  <si>
    <t>1.640,86</t>
  </si>
  <si>
    <t>ESPELHO C/MOLDURA</t>
  </si>
  <si>
    <t>74125/1</t>
  </si>
  <si>
    <t>ESPELHO CRISTAL ESPESSURA 4MM, COM MOLDURA DE MADEIRA</t>
  </si>
  <si>
    <t>345,59</t>
  </si>
  <si>
    <t>74125/2</t>
  </si>
  <si>
    <t>ESPELHO CRISTAL ESPESSURA 4MM, COM MOLDURA EM ALUMINIO E COMPENSADO 6MM PLASTIFICADO COLADO</t>
  </si>
  <si>
    <t>394,41</t>
  </si>
  <si>
    <t>VIDRO LISO COMUM TRANSPARENTE, ESPESSURA 5MM</t>
  </si>
  <si>
    <t>138,61</t>
  </si>
  <si>
    <t>VIDRO LISO COMUM TRANSPARENTE, ESPESSURA 6MM</t>
  </si>
  <si>
    <t>161,95</t>
  </si>
  <si>
    <t>VIDRO LISO FUME, ESPESSURA 4MM</t>
  </si>
  <si>
    <t>154,17</t>
  </si>
  <si>
    <t>VIDRO LISO FUME, ESPESSURA 6MM</t>
  </si>
  <si>
    <t>216,39</t>
  </si>
  <si>
    <t>VIDRO FANTASIA MARTELADO 4MM</t>
  </si>
  <si>
    <t>107,50</t>
  </si>
  <si>
    <t>ESPELHO CRISTAL, ESPESSURA 4MM, COM PARAFUSOS DE FIXACAO, SEM MOLDURA</t>
  </si>
  <si>
    <t>318,02</t>
  </si>
  <si>
    <t>PORTOES DE MADEIRA/FERRO/ALUMINIO</t>
  </si>
  <si>
    <t>0105</t>
  </si>
  <si>
    <t>PORTAO DE FERRO EM CHAPA GALVANIZADA PLANA 14 GSG</t>
  </si>
  <si>
    <t>216,45</t>
  </si>
  <si>
    <t>PE-A.43 - PORTÃO DE FERRO COM FERRAGENS SEM PINTURA</t>
  </si>
  <si>
    <t>74100/1</t>
  </si>
  <si>
    <t>PORTAO DE FERRO COM VARA 1/2", COM REQUADRO</t>
  </si>
  <si>
    <t>433,36</t>
  </si>
  <si>
    <t>FABRICACAO E INSTALACAO DE PORTAO PARA ENTRADA DE VEICULOS - MMA</t>
  </si>
  <si>
    <t>74238/2</t>
  </si>
  <si>
    <t>PORTAO EM TELA ARAME GALVANIZADO N.12 MALHA 2" E MOLDURA EM TUBOS DE ACO COM DUAS FOLHAS DE ABRIR, INCLUSO FERRAGENS</t>
  </si>
  <si>
    <t>642,38</t>
  </si>
  <si>
    <t>PORTAO EM TUBO DE ACO GALVANIZADO DIN 2440/NBR 5580, PAINEL UNICO, DIMENSOES 1,0X1,6M, INCLUSIVE CADEADO</t>
  </si>
  <si>
    <t>585,26</t>
  </si>
  <si>
    <t>PORTAO EM TUBO DE ACO GALVANIZADO DIN 2440/NBR 5580, PAINEL UNICO, DIMENSOES 4,0X1,2M, INCLUSIVE CADEADO</t>
  </si>
  <si>
    <t>1.205,31</t>
  </si>
  <si>
    <t>JANELA DE ALUMINIO</t>
  </si>
  <si>
    <t>0222</t>
  </si>
  <si>
    <t>CAIXILHO FIXO, DE ALUMINIO, PARA VIDRO</t>
  </si>
  <si>
    <t>280,30</t>
  </si>
  <si>
    <t>JANELA DE ALUMÍNIO MAXIM-AR, FIXAÇÃO COM PARAFUSO SOBRE CONTRAMARCO (EXCLUSIVE CONTRAMARCO), COM VIDROS, PADRONIZADA. AF_07/2016</t>
  </si>
  <si>
    <t>384,57</t>
  </si>
  <si>
    <t>JANELA DE ALUMÍNIO DE CORRER, 2 FOLHAS, FIXAÇÃO COM PARAFUSO SOBRE CONTRAMARCO (EXCLUSIVE CONTRAMARCO), COM VIDROS PADRONIZADA. AF_07/2016</t>
  </si>
  <si>
    <t>241,18</t>
  </si>
  <si>
    <t>JANELA DE ALUMÍNIO DE CORRER, 3 FOLHAS, FIXAÇÃO COM PARAFUSO SOBRE CONTRAMARCO (EXCLUSIVE CONTRAMARCO), COM VIDROS, PADRONIZADA. AF_07/2016</t>
  </si>
  <si>
    <t>362,90</t>
  </si>
  <si>
    <t>JANELA DE ALUMÍNIO DE CORRER, 4 FOLHAS, FIXAÇÃO COM PARAFUSO SOBRE CONTRAMARCO (EXCLUSIVE CONTRAMARCO), COM VIDROS, PADRONIZADA. AF_07/2016</t>
  </si>
  <si>
    <t>279,81</t>
  </si>
  <si>
    <t>JANELA DE ALUMÍNIO DE CORRER, 6 FOLHAS, FIXAÇÃO COM PARAFUSO SOBRE CONTRAMARCO (EXCLUSIVE CONTRAMARCO), COM VIDROS, PADRONIZADA. AF_07/2016</t>
  </si>
  <si>
    <t>411,24</t>
  </si>
  <si>
    <t>JANELA DE ALUMÍNIO MAXIM-AR, FIXAÇÃO COM PARAFUSO, VEDAÇÃO COM ESPUMA EXPANSIVA PU, COM VIDROS, PADRONIZADA. AF_07/2016</t>
  </si>
  <si>
    <t>419,37</t>
  </si>
  <si>
    <t>JANELA DE ALUMÍNIO DE CORRER, 2 FOLHAS, FIXAÇÃO COM PARAFUSO, VEDAÇÃO COM ESPUMA EXPANSIVA PU, COM VIDROS, PADRONIZADA. AF_07/2016</t>
  </si>
  <si>
    <t>250,80</t>
  </si>
  <si>
    <t>JANELA DE ALUMÍNIO DE CORRER, 3 FOLHAS, FIXAÇÃO COM PARAFUSO, VEDAÇÃO COM ESPUMA EXPANSIVA PU, COM VIDROS, PADRONIZADA. AF_07/2016</t>
  </si>
  <si>
    <t>372,70</t>
  </si>
  <si>
    <t>JANELA DE ALUMÍNIO DE CORRER, 4 FOLHAS, FIXAÇÃO COM PARAFUSO, VEDAÇÃO COM ESPUMA EXPANSIVA PU, COM VIDROS, PADRONIZADA. AF_07/2016</t>
  </si>
  <si>
    <t>290,38</t>
  </si>
  <si>
    <t>JANELA DE ALUMÍNIO DE CORRER, 6 FOLHAS, FIXAÇÃO COM PARAFUSO, VEDAÇÃO COM ESPUMA EXPANSIVA PU, COM VIDROS, PADRONIZADA. AF_07/2016</t>
  </si>
  <si>
    <t>421,46</t>
  </si>
  <si>
    <t>JANELA DE ALUMÍNIO MAXIM-AR, FIXAÇÃO COM ARGAMASSA, COM VIDROS, PADRONIZADA. AF_07/2016</t>
  </si>
  <si>
    <t>418,58</t>
  </si>
  <si>
    <t>JANELA DE ALUMÍNIO DE CORRER, 2 FOLHAS, FIXAÇÃO COM ARGAMASSA, COM VIDROS, PADRONIZADA. AF_07/2016</t>
  </si>
  <si>
    <t>251,09</t>
  </si>
  <si>
    <t>JANELA DE ALUMÍNIO DE CORRER, 3 FOLHAS, FIXAÇÃO COM ARGAMASSA, COM VIDROS, PADRONIZADA. AF_07/2016</t>
  </si>
  <si>
    <t>378,45</t>
  </si>
  <si>
    <t>JANELA DE ALUMÍNIO DE CORRER, 4 FOLHAS, FIXAÇÃO COM ARGAMASSA, COM VIDROS, PADRONIZADA. AF_07/2016</t>
  </si>
  <si>
    <t>289,94</t>
  </si>
  <si>
    <t>JANELA DE ALUMÍNIO 6 FOLHAS, FIXAÇÃO COM ARGAMASSA, COM VIDROS, PADRONIZADA. AF_07/2016</t>
  </si>
  <si>
    <t>428,05</t>
  </si>
  <si>
    <t>PERFIL/CANTONEIRA/BARRA</t>
  </si>
  <si>
    <t>0304</t>
  </si>
  <si>
    <t>CANTONEIRA DE ALUMÍNIO</t>
  </si>
  <si>
    <t>73908/1</t>
  </si>
  <si>
    <t>CANTONEIRA DE ALUMINIO 2"X2", PARA PROTECAO DE QUINA DE PAREDE</t>
  </si>
  <si>
    <t>46,45</t>
  </si>
  <si>
    <t>73908/2</t>
  </si>
  <si>
    <t>CANTONEIRA DE ALUMINIO 1"X1, PARA PROTECAO DE QUINA DE PAREDE</t>
  </si>
  <si>
    <t>34,45</t>
  </si>
  <si>
    <t>CANTONEIRA DE MADEIRA 3,0X3,0X1,0CM</t>
  </si>
  <si>
    <t>20,09</t>
  </si>
  <si>
    <t>CANTONEIRA DE MADEIRA COM LAMINADO MELAMINICO FOSCO 3,0X3,0X1,0CM</t>
  </si>
  <si>
    <t>25,88</t>
  </si>
  <si>
    <t>FUNDACOES E ESTRUTURAS</t>
  </si>
  <si>
    <t>FUES</t>
  </si>
  <si>
    <t>TUBULOES</t>
  </si>
  <si>
    <t>0038</t>
  </si>
  <si>
    <t>TUBULÃO A CÉU ABERTO, DIÂMETRO DO FUSTE DE 70 CM, PROFUNDIDADE MENOR OU IGUAL A 5 M, ESCAVAÇÃO MANUAL, SEM ALARGAMENTO DE BASE, CONCRETO FEITO EM OBRA E LANÇADO COM JERICA. AF_01/2018</t>
  </si>
  <si>
    <t>549,84</t>
  </si>
  <si>
    <t>TUBULÃO A CÉU ABERTO, DIÂMETRO DO FUSTE DE 80 CM, PROFUNDIDADE MENOR OU IGUAL A 5 M, ESCAVAÇÃO MANUAL, SEM ALARGAMENTO DE BASE, CONCRETO FEITO EM OBRA E LANÇADO COM JERICA. AF_01/2018</t>
  </si>
  <si>
    <t>520,66</t>
  </si>
  <si>
    <t>TUBULÃO A CÉU ABERTO, DIÂMETRO DO FUSTE DE 100 CM, PROFUNDIDADE MENOR OU IGUAL A 5 M, ESCAVAÇÃO MANUAL, SEM ALARGAMENTO DE BASE, CONCRETO FEITO EM OBRA E LANÇADO COM JERICA. AF_01/2018</t>
  </si>
  <si>
    <t>479,98</t>
  </si>
  <si>
    <t>TUBULÃO A CÉU ABERTO, DIÂMETRO DO FUSTE DE 120 CM, PROFUNDIDADE MENOR OU IGUAL A 5 M, ESCAVAÇÃO MANUAL, SEM ALARGAMENTO DE BASE, CONCRETO FEITO EM OBRA E LANÇADO COM JERICA. AF_01/2018</t>
  </si>
  <si>
    <t>453,26</t>
  </si>
  <si>
    <t>TUBULÃO A CÉU ABERTO, DIÂMETRO DO FUSTE DE 70 CM, PROFUNDIDADE MAIOR QUE 5 M E MENOR OU IGUAL A 10 M, ESCAVAÇÃO MANUAL, SEM ALARGAMENTO DE BASE, CONCRETO FEITO EM OBRA E LANÇADO COM JERICA. AF_01/2018</t>
  </si>
  <si>
    <t>535,24</t>
  </si>
  <si>
    <t>TUBULÃO A CÉU ABERTO, DIÂMETRO DO FUSTE DE 80 CM, PROFUNDIDADE MAIOR QUE 5 M E MENOR OU IGUAL A 10 M, ESCAVAÇÃO MANUAL, SEM ALARGAMENTO DE BASE, CONCRETO FEITO EM OBRA E LANÇADO COM JERICA. AF_01/2018</t>
  </si>
  <si>
    <t>508,30</t>
  </si>
  <si>
    <t>TUBULÃO A CÉU ABERTO, DIÂMETRO DO FUSTE DE 100 CM, PROFUNDIDADE MAIOR QUE 5 M E MENOR OU IGUAL A 10 M, ESCAVAÇÃO MANUAL, SEM ALARGAMENTO DE BASE, CONCRETO FEITO EM OBRA E LANÇADO COM JERICA. AF_01/2018</t>
  </si>
  <si>
    <t>464,72</t>
  </si>
  <si>
    <t>TUBULÃO A CÉU ABERTO, DIÂMETRO DO FUSTE DE 120 CM, PROFUNDIDADE MAIOR QUE 5 M E MENOR OU IGUAL A 10 M, ESCAVAÇÃO MANUAL, SEM ALARGAMENTO DE BASE, CONCRETO FEITO EM OBRA E LANÇADO COM JERICA. AF_01/2018</t>
  </si>
  <si>
    <t>432,72</t>
  </si>
  <si>
    <t>TUBULÃO A CÉU ABERTO, DIÂMETRO DO FUSTE DE 70 CM, PROFUNDIDADE MAIOR QUE 10 M, ESCAVAÇÃO MANUAL, SEM ALARGAMENTO DE BASE, CONCRETO FEITO EM OBRA E LANÇADO COM JERICA. AF_01/2018</t>
  </si>
  <si>
    <t>535,29</t>
  </si>
  <si>
    <t>TUBULÃO A CÉU ABERTO, DIÂMETRO DO FUSTE DE 80 CM, PROFUNDIDADE MAIOR QUE 10 M, ESCAVAÇÃO MANUAL, SEM ALARGAMENTO DE BASE, CONCRETO FEITO EM OBRA E LANÇADO COM JERICA. AF_01/2018</t>
  </si>
  <si>
    <t>501,36</t>
  </si>
  <si>
    <t>TUBULÃO A CÉU ABERTO, DIÂMETRO DO FUSTE DE 100 CM, PROFUNDIDADE MAIOR QUE 10 M, ESCAVAÇÃO MANUAL, SEM ALARGAMENTO DE BASE, CONCRETO FEITO EM OBRA E LANÇADO COM JERICA. AF_01/2018</t>
  </si>
  <si>
    <t>453,28</t>
  </si>
  <si>
    <t>TUBULÃO A CÉU ABERTO, DIÂMETRO DO FUSTE DE 120 CM, PROFUNDIDADE MAIOR QUE 10 M, ESCAVAÇÃO MANUAL, SEM ALARGAMENTO DE BASE, CONCRETO FEITO EM OBRA E LANÇADO COM JERICA. AF_01/2018</t>
  </si>
  <si>
    <t>417,75</t>
  </si>
  <si>
    <t>TUBULÃO A CÉU ABERTO, DIÂMETRO DO FUSTE DE 70 CM, PROFUNDIDADE MENOR OU IGUAL A 5 M, ESCAVAÇÃO MECÂNICA, SEM ALARGAMENTO DE BASE, CONCRETO FEITO EM OBRA E LANÇADO COM JERICA. AF_01/2018</t>
  </si>
  <si>
    <t>467,03</t>
  </si>
  <si>
    <t>TUBULÃO A CÉU ABERTO, DIÂMETRO DO FUSTE DE 80 CM, PROFUNDIDADE MENOR OU IGUAL A 5 M, ESCAVAÇÃO MECÂNICA, SEM ALARGAMENTO DE BASE, CONCRETO FEITO EM OBRA E LANÇADO COM JERICA. AF_01/2018</t>
  </si>
  <si>
    <t>448,34</t>
  </si>
  <si>
    <t>TUBULÃO A CÉU ABERTO, DIÂMETRO DO FUSTE DE 100 CM, PROFUNDIDADE MENOR OU IGUAL A 5 M, ESCAVAÇÃO MECÂNICA, SEM ALARGAMENTO DE BASE, CONCRETO FEITO EM OBRA E LANÇADO COM JERICA. AF_01/2018</t>
  </si>
  <si>
    <t>423,24</t>
  </si>
  <si>
    <t>TUBULÃO A CÉU ABERTO, DIÂMETRO DO FUSTE DE 120 CM, PROFUNDIDADE MENOR OU IGUAL A 5 M, ESCAVAÇÃO MECÂNICA, SEM ALARGAMENTO DE BASE, CONCRETO FEITO EM OBRA E LANÇADO COM JERICA. AF_01/2018</t>
  </si>
  <si>
    <t>407,49</t>
  </si>
  <si>
    <t>TUBULÃO A CÉU ABERTO, DIÂMETRO DO FUSTE DE 70 CM, PROFUNDIDADE MAIOR QUE 5 M E MENOR OU IGUAL A 10 M, ESCAVAÇÃO MECÂNICA, SEM ALARGAMENTO DE BASE, CONCRETO FEITO EM OBRA E LANÇADO COM JERICA. AF_01/2018</t>
  </si>
  <si>
    <t>423,89</t>
  </si>
  <si>
    <t>TUBULÃO A CÉU ABERTO, DIÂMETRO DO FUSTE DE 80 CM, PROFUNDIDADE MAIOR QUE 5 M E MENOR OU IGUAL A 10 M, ESCAVAÇÃO MECÂNICA, SEM ALARGAMENTO DE BASE, CONCRETO FEITO EM OBRA E LANÇADO COM JERICA. AF_01/2018</t>
  </si>
  <si>
    <t>413,25</t>
  </si>
  <si>
    <t>TUBULÃO A CÉU ABERTO, DIÂMETRO DO FUSTE DE 100 CM, PROFUNDIDADE MAIOR QUE 5 M E MENOR OU IGUAL A 10 M, ESCAVAÇÃO MECÂNICA, SEM ALARGAMENTO DE BASE, CONCRETO FEITO EM OBRA E LANÇADO COM JERICA. AF_01/2018</t>
  </si>
  <si>
    <t>391,87</t>
  </si>
  <si>
    <t>TUBULÃO A CÉU ABERTO, DIÂMETRO DO FUSTE DE 120 CM, PROFUNDIDADE MAIOR QUE 5 M E MENOR OU IGUAL A 10 M, ESCAVAÇÃO MECÂNICA, SEM ALARGAMENTO DE BASE, CONCRETO FEITO EM OBRA E LANÇADO COM JERICA. AF_01/2018</t>
  </si>
  <si>
    <t>374,24</t>
  </si>
  <si>
    <t>TUBULÃO A CÉU ABERTO, DIÂMETRO DO FUSTE DE 70 CM, PROFUNDIDADE MAIOR QUE 10 M, ESCAVAÇÃO MECÂNICA, SEM ALARGAMENTO DE BASE, CONCRETO FEITO EM OBRA E LANÇADO COM JERICA. AF_01/2018</t>
  </si>
  <si>
    <t>406,69</t>
  </si>
  <si>
    <t>TUBULÃO A CÉU ABERTO, DIÂMETRO DO FUSTE DE 80 CM, PROFUNDIDADE MAIOR QUE 10 M, ESCAVAÇÃO MECÂNICA, SEM ALARGAMENTO DE BASE, CONCRETO FEITO EM OBRA E LANÇADO COM JERICA. AF_01/2018</t>
  </si>
  <si>
    <t>392,68</t>
  </si>
  <si>
    <t>TUBULÃO A CÉU ABERTO, DIÂMETRO DO FUSTE DE 100 CM, PROFUNDIDADE MAIOR QUE 10 M, ESCAVAÇÃO MECÂNICA, SEM ALARGAMENTO DE BASE, CONCRETO FEITO EM OBRA E LANÇADO COM JERICA. AF_01/2018</t>
  </si>
  <si>
    <t>370,86</t>
  </si>
  <si>
    <t>TUBULÃO A CÉU ABERTO, DIÂMETRO DO FUSTE DE 120 CM, PROFUNDIDADE MAIOR QUE 10 M, ESCAVAÇÃO MECÂNICA, SEM ALARGAMENTO DE BASE, CONCRETO FEITO EM OBRA E LANÇADO COM JERICA. AF_01/2018</t>
  </si>
  <si>
    <t>352,11</t>
  </si>
  <si>
    <t>TUBULÃO A CÉU ABERTO, DIÂMETRO DO FUSTE DE 70 CM, PROFUNDIDADE MENOR OU IGUAL A 5 M, ESCAVAÇÃO MANUAL, SEM ALARGAMENTO DE BASE, CONCRETO USINADO E LANÇADO COM BOMBA OU DIRETAMENTE DO CAMINHÃO. AF_01/2018</t>
  </si>
  <si>
    <t>560,52</t>
  </si>
  <si>
    <t>TUBULÃO A CÉU ABERTO, DIÂMETRO DO FUSTE DE 80 CM, PROFUNDIDADE MENOR OU IGUAL A 5 M, ESCAVAÇÃO MANUAL, SEM ALARGAMENTO DE BASE, CONCRETO USINADO E LANÇADO COM BOMBA OU DIRETAMENTE DO CAMINHÃO. AF_01/2018</t>
  </si>
  <si>
    <t>530,71</t>
  </si>
  <si>
    <t>TUBULÃO A CÉU ABERTO, DIÂMETRO DO FUSTE DE 100 CM, PROFUNDIDADE MENOR OU IGUAL A 5 M, ESCAVAÇÃO MANUAL, SEM ALARGAMENTO DE BASE, CONCRETO USINADO E LANÇADO COM BOMBA OU DIRETAMENTE DO CAMINHÃO. AF_01/2018</t>
  </si>
  <si>
    <t>489,59</t>
  </si>
  <si>
    <t>TUBULÃO A CÉU ABERTO, DIÂMETRO DO FUSTE DE 120 CM, PROFUNDIDADE MENOR OU IGUAL A 5 M, ESCAVAÇÃO MANUAL, SEM ALARGAMENTO DE BASE, CONCRETO USINADO E LANÇADO COM BOMBA OU DIRETAMENTE DO CAMINHÃO. AF_01/2018</t>
  </si>
  <si>
    <t>462,98</t>
  </si>
  <si>
    <t>TUBULÃO A CÉU ABERTO, DIÂMETRO DO FUSTE DE 70 CM, PROFUNDIDADE MAIOR QUE 5 M E MENOR OU IGUAL A 10 M, ESCAVAÇÃO MANUAL, SEM ALARGAMENTO DE BASE, CONCRETO USINADO E LANÇADO COM BOMBA OU DIRETAMENTE DO CAMINHÃO. AF_01/2018</t>
  </si>
  <si>
    <t>538,70</t>
  </si>
  <si>
    <t>TUBULÃO A CÉU ABERTO, DIÂMETRO DO FUSTE DE 80 CM, PROFUNDIDADE MAIOR QUE 5 M E MENOR OU IGUAL A 10 M, ESCAVAÇÃO MANUAL, SEM ALARGAMENTO DE BASE, CONCRETO USINADO E LANÇADO COM BOMBA OU DIRETAMENTE DO CAMINHÃO. AF_01/2018</t>
  </si>
  <si>
    <t>511,97</t>
  </si>
  <si>
    <t>TUBULÃO A CÉU ABERTO, DIÂMETRO DO FUSTE DE 100 CM, PROFUNDIDADE MAIOR QUE 5 M E MENOR OU IGUAL A 10 M, ESCAVAÇÃO MANUAL, SEM ALARGAMENTO DE BASE, CONCRETO USINADO E LANÇADO COM BOMBA OU DIRETAMENTE DO CAMINHÃO. AF_01/2018</t>
  </si>
  <si>
    <t>468,56</t>
  </si>
  <si>
    <t>TUBULÃO A CÉU ABERTO, DIÂMETRO DO FUSTE DE 120 CM, PROFUNDIDADE MAIOR QUE 5 M E MENOR OU IGUAL A 10 M, ESCAVAÇÃO MANUAL, SEM ALARGAMENTO DE BASE, CONCRETO USINADO E LANÇADO COM BOMBA OU DIRETAMENTE DO CAMINHÃO. AF_01/2018</t>
  </si>
  <si>
    <t>436,69</t>
  </si>
  <si>
    <t>TUBULÃO A CÉU ABERTO, DIÂMETRO DO FUSTE DE 70 CM, PROFUNDIDADE MAIOR QUE 10 M, ESCAVAÇÃO MANUAL, SEM ALARGAMENTO DE BASE, CONCRETO USINADO E LANÇADO COM BOMBA OU DIRETAMENTE DO CAMINHÃO. AF_01/2018</t>
  </si>
  <si>
    <t>538,99</t>
  </si>
  <si>
    <t>TUBULÃO A CÉU ABERTO, DIÂMETRO DO FUSTE DE 80 CM, PROFUNDIDADE MAIOR QUE 10 M, ESCAVAÇÃO MANUAL, SEM ALARGAMENTO DE BASE, CONCRETO USINADO E LANÇADO COM BOMBA OU DIRETAMENTE DO CAMINHÃO. AF_01/2018</t>
  </si>
  <si>
    <t>505,09</t>
  </si>
  <si>
    <t>TUBULÃO A CÉU ABERTO, DIÂMETRO DO FUSTE DE 100 CM, PROFUNDIDADE MAIOR QUE 10 M, ESCAVAÇÃO MANUAL, SEM ALARGAMENTO DE BASE, CONCRETO USINADO E LANÇADO COM BOMBA OU DIRETAMENTE DO CAMINHÃO. AF_01/2018</t>
  </si>
  <si>
    <t>457,13</t>
  </si>
  <si>
    <t>TUBULÃO A CÉU ABERTO, DIÂMETRO DO FUSTE DE 120 CM, PROFUNDIDADE MAIOR QUE 10 M, ESCAVAÇÃO MANUAL, SEM ALARGAMENTO DE BASE, CONCRETO USINADO E LANÇADO COM BOMBA OU DIRETAMENTE DO CAMINHÃO. AF_01/2018</t>
  </si>
  <si>
    <t>421,58</t>
  </si>
  <si>
    <t>TUBULÃO A CÉU ABERTO, DIÂMETRO DO FUSTE DE 70 CM, PROFUNDIDADE MENOR OU IGUAL A 5 M, ESCAVAÇÃO MECÂNICA, SEM ALARGAMENTO DE BASE, CONCRETO USINADO E LANÇADO COM BOMBA OU DIRETAMENTE DO CAMINHÃO. AF_01/2018</t>
  </si>
  <si>
    <t>477,71</t>
  </si>
  <si>
    <t>TUBULÃO A CÉU ABERTO, DIÂMETRO DO FUSTE DE 80 CM, PROFUNDIDADE MENOR OU IGUAL A 5 M, ESCAVAÇÃO MECÂNICA, SEM ALARGAMENTO DE BASE, CONCRETO USINADO E LANÇADO COM BOMBA OU DIRETAMENTE DO CAMINHÃO. AF_01/2018</t>
  </si>
  <si>
    <t>458,39</t>
  </si>
  <si>
    <t>TUBULÃO A CÉU ABERTO, DIÂMETRO DO FUSTE DE 100 CM, PROFUNDIDADE MENOR OU IGUAL A 5 M, ESCAVAÇÃO MECÂNICA, SEM ALARGAMENTO DE BASE, CONCRETO USINADO E LANÇADO COM BOMBA OU DIRETAMENTE DO CAMINHÃO. AF_01/2018</t>
  </si>
  <si>
    <t>432,85</t>
  </si>
  <si>
    <t>TUBULÃO A CÉU ABERTO, DIÂMETRO DO FUSTE DE 120 CM, PROFUNDIDADE MENOR OU IGUAL A 5 M, ESCAVAÇÃO MECÂNICA, SEM ALARGAMENTO DE BASE, CONCRETO USINADO E LANÇADO COM BOMBA OU DIRETAMENTE DO CAMINHÃO. AF_01/2018</t>
  </si>
  <si>
    <t>417,21</t>
  </si>
  <si>
    <t>TUBULÃO A CÉU ABERTO, DIÂMETRO DO FUSTE DE 70 CM, PROFUNDIDADE MAIOR QUE 5 M E MENOR OU IGUAL A 10M, ESCAVAÇÃO MECÂNICA, SEM ALARGAMENTO DE BASE, CONCRETO USINADO E LANÇADO COM BOMBA OU DIRETAMENTE DO CAMINHÃO. AF_01/2018</t>
  </si>
  <si>
    <t>427,35</t>
  </si>
  <si>
    <t>TUBULÃO A CÉU ABERTO, DIÂMETRO DO FUSTE DE 80 CM, PROFUNDIDADE MAIOR QUE 5 M E MENOR OU IGUAL A 10M, ESCAVAÇÃO MECÂNICA, SEM ALARGAMENTO DE BASE, CONCRETO USINADO E LANÇADO COM BOMBA OU DIRETAMENTE DO CAMINHÃO. AF_01/2018</t>
  </si>
  <si>
    <t>416,92</t>
  </si>
  <si>
    <t>TUBULÃO A CÉU ABERTO, DIÂMETRO DO FUSTE DE 100 CM, PROFUNDIDADE MAIOR QUE 5 M E MENOR OU IGUAL A 10M, ESCAVAÇÃO MECÂNICA, SEM ALARGAMENTO DE BASE, CONCRETO USINADO E LANÇADO COM BOMBA OU DIRETAMENTE DO CAMINHÃO. AF_01/2018</t>
  </si>
  <si>
    <t>395,71</t>
  </si>
  <si>
    <t>TUBULÃO A CÉU ABERTO, DIÂMETRO DO FUSTE DE 120 CM, PROFUNDIDADE MAIOR QUE 5 M E MENOR OU IGUAL A 10M, ESCAVAÇÃO MECÂNICA, SEM ALARGAMENTO DE BASE, CONCRETO USINADO E LANÇADO COM BOMBA OU DIRETAMENTE DO CAMINHÃO. AF_01/2018</t>
  </si>
  <si>
    <t>378,21</t>
  </si>
  <si>
    <t>TUBULÃO A CÉU ABERTO, DIÂMETRO DO FUSTE DE 70 CM, PROFUNDIDADE MAIOR QUE 10M, ESCAVAÇÃO MECÂNICA, SEM ALARGAMENTO DE BASE, CONCRETO USINADO E LANÇADO COM BOMBA OU DIRETAMENTE DO CAMINHÃO. AF_01/2018</t>
  </si>
  <si>
    <t>410,39</t>
  </si>
  <si>
    <t>TUBULÃO A CÉU ABERTO, DIÂMETRO DO FUSTE DE 80 CM, PROFUNDIDADE MAIOR QUE 10M, ESCAVAÇÃO MECÂNICA, SEM ALARGAMENTO DE BASE, CONCRETO USINADO E LANÇADO COM BOMBA OU DIRETAMENTE DO CAMINHÃO. AF_01/2018</t>
  </si>
  <si>
    <t>396,41</t>
  </si>
  <si>
    <t>TUBULÃO A CÉU ABERTO, DIÂMETRO DO FUSTE DE 100 CM, PROFUNDIDADE MAIOR QUE 10M, ESCAVAÇÃO MECÂNICA, SEM ALARGAMENTO DE BASE, CONCRETO USINADO E LANÇADO COM BOMBA OU DIRETAMENTE DO CAMINHÃO. AF_01/2018</t>
  </si>
  <si>
    <t>374,71</t>
  </si>
  <si>
    <t>TUBULÃO A CÉU ABERTO, DIÂMETRO DO FUSTE DE 120 CM, PROFUNDIDADE MAIOR QUE 10M, ESCAVAÇÃO MECÂNICA, SEM ALARGAMENTO DE BASE, CONCRETO USINADO E LANÇADO COM BOMBA OU DIRETAMENTE DO CAMINHÃO. AF_01/2018</t>
  </si>
  <si>
    <t>355,94</t>
  </si>
  <si>
    <t>ALARGAMENTO DE BASE DE TUBULÃO A CÉU ABERTO, ESCAVAÇÃO MANUAL, CONCRETO FEITO EM OBRA E LANÇADO COM JERICA. AF_01/2018</t>
  </si>
  <si>
    <t>474,22</t>
  </si>
  <si>
    <t>ALARGAMENTO DE BASE DE TUBULÃO A CÉU ABERTO, ESCAVAÇÃO MANUAL, CONCRETO USINADO E LANÇADO COM BOMBA OU DIRETAMENTE DO CAMINHÃO. AF_01/2018</t>
  </si>
  <si>
    <t>486,92</t>
  </si>
  <si>
    <t>ESTACAS</t>
  </si>
  <si>
    <t>0039</t>
  </si>
  <si>
    <t>ESTACA PRÉ-MOLDADA DE CONCRETO, SEÇÃO QUADRADA, CAPACIDADE DE 25 TONELADAS, COMPRIMENTO TOTAL CRAVADO ATÉ 5M, BATE-ESTACAS POR GRAVIDADE SOBRE ROLOS (EXCLUSIVE MOBILIZAÇÃO E DESMOBILIZAÇÃO). AF_03/2016</t>
  </si>
  <si>
    <t>71,60</t>
  </si>
  <si>
    <t>ESTACA PRÉ-MOLDADA DE CONCRETO, SEÇÃO QUADRADA, CAPACIDADE DE 50 TONELADAS, COMPRIMENTO TOTAL CRAVADO ATÉ 5M, BATE-ESTACAS POR GRAVIDADE SOBRE ROLOS (EXCLUSIVE MOBILIZAÇÃO E DESMOBILIZAÇÃO). AF_03/2016</t>
  </si>
  <si>
    <t>94,28</t>
  </si>
  <si>
    <t>ESTACA PRÉ-MOLDADA DE CONCRETO CENTRIFUGADO, SEÇÃO CIRCULAR, CAPACIDADE DE 100 TONELADAS, COMPRIMENTO TOTAL CRAVADO ATÉ 5M, BATE-ESTACAS POR GRAVIDADE SOBRE ROLOS (EXCLUSIVE MOBILIZAÇÃO E DESMOBILIZAÇÃO). AF_03/2016</t>
  </si>
  <si>
    <t>222,19</t>
  </si>
  <si>
    <t>ESTACA PRÉ-MOLDADA DE CONCRETO, SEÇÃO QUADRADA, CAPACIDADE DE 25 TONELADAS, COMPRIMENTO TOTAL CRAVADO ACIMA DE 5M ATÉ 12M, BATE-ESTACAS POR GRAVIDADE SOBRE ROLOS (EXCLUSIVE MOBILIZAÇÃO E DESMOBILIZAÇÃO). AF_03/2016</t>
  </si>
  <si>
    <t>58,18</t>
  </si>
  <si>
    <t>ESTACA PRÉ-MOLDADA DE CONCRETO, SEÇÃO QUADRADA, CAPACIDADE DE 50 TONELADAS, COMPRIMENTO TOTAL CRAVADO ACIMA DE 5M ATÉ 12M, BATE-ESTACAS POR GRAVIDADE SOBRE ROLOS (EXCLUSIVE MOBILIZAÇÃO E DESMOBILIZAÇÃO). AF_03/2016</t>
  </si>
  <si>
    <t>75,57</t>
  </si>
  <si>
    <t>ESTACA PRÉ-MOLDADA DE CONCRETO CENTRIFUGADO, SEÇÃO CIRCULAR, CAPACIDADE DE 100 TONELADAS, COMPRIMENTO TOTAL CRAVADO ACIMA DE 5M ATÉ 12M, BATE-ESTACAS POR GRAVIDADE SOBRE ROLOS (EXCLUSIVE MOBILIZAÇÃO E DESMOBILIZAÇÃO). AF_03/2016</t>
  </si>
  <si>
    <t>176,80</t>
  </si>
  <si>
    <t>ESTACA PRÉ-MOLDADA DE CONCRETO, SEÇÃO QUADRADA, CAPACIDADE DE 25 TONELADAS COMPRIMENTO TOTAL CRAVADO ACIMA DE 12M, BATE-ESTACAS POR GRAVIDADE SOBRE ROLOS (EXCLUSIVE MOBILIZAÇÃO E DESMOBILIZAÇÃO). AF_03/2016</t>
  </si>
  <si>
    <t>53,23</t>
  </si>
  <si>
    <t>ESTACA PRÉ-MOLDADA DE CONCRETO, SEÇÃO QUADRADA, CAPACIDADE DE 50 TONELADAS, COMPRIMENTO TOTAL CRAVADO ACIMA DE 12M, BATE-ESTACAS POR GRAVIDADE SOBRE ROLOS (EXCLUSIVE MOBILIZAÇÃO E DESMOBILIZAÇÃO). AF_03/2016</t>
  </si>
  <si>
    <t>69,78</t>
  </si>
  <si>
    <t>ESTACA PRÉ-MOLDADA DE CONCRETO CENTRIFUGADO, SEÇÃO CIRCULAR, CAPACIDADE DE 100 TONELADAS, COMPRIMENTO TOTAL CRAVADO ACIMA DE 12M, BATE-ESTACAS POR GRAVIDADE SOBRE ROLOS (EXCLUSIVE MOBILIZAÇÃO E DESMOBILIZAÇÃO). AF_03/2016</t>
  </si>
  <si>
    <t>165,75</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</si>
  <si>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</si>
  <si>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</si>
  <si>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55,42</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</si>
  <si>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</si>
  <si>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</si>
  <si>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116,78</t>
  </si>
  <si>
    <t>ESTACA HÉLICE CONTÍNUA, DIÂMETRO DE 70 CM, COMPRIMENTO TOTAL ATÉ 15 M, PERFURATRIZ COM TORQUE DE 170 KN.M (EXCLUSIVE MOBILIZAÇÃO E DESMOBILIZAÇÃO). AF_02/2015</t>
  </si>
  <si>
    <t>210,76</t>
  </si>
  <si>
    <t>ESTACA HÉLICE CONTÍNUA, DIÂMETRO DE 70 CM, COMPRIMENTO TOTAL ACIMA DE 15 M ATÉ 30 M, PERFURATRIZ COM TORQUE DE 170 KN.M (EXCLUSIVE MOBILIZAÇÃO E DESMOBILIZAÇÃO). AF_02/2015</t>
  </si>
  <si>
    <t>202,57</t>
  </si>
  <si>
    <t>ESTACA HÉLICE CONTÍNUA, DIÂMETRO DE 80 CM, COMPRIMENTO TOTAL ATÉ 30 M, PERFURATRIZ COM TORQUE DE 170 KN.M (EXCLUSIVE MOBILIZAÇÃO E DESMOBILIZAÇÃO). AF_02/2015</t>
  </si>
  <si>
    <t>255,31</t>
  </si>
  <si>
    <t>ESTACA HÉLICE CONTÍNUA, DIÂMETRO DE 90 CM, COMPRIMENTO TOTAL ATÉ 30 M, PERFURATRIZ COM TORQUE DE 263 KN.M (EXCLUSIVE MOBILIZAÇÃO E DESMOBILIZAÇÃO). AF_02/2015</t>
  </si>
  <si>
    <t>309,67</t>
  </si>
  <si>
    <t>ESTACA ESCAVADA MECANICAMENTE, SEM FLUIDO ESTABILIZANTE, COM 25 CM DE DIÂMETRO, ATÉ 9 M DE COMPRIMENTO, CONCRETO LANÇADO POR CAMINHÃO BETONEIRA (EXCLUSIVE MOBILIZAÇÃO E DESMOBILIZAÇÃO). AF_02/2015</t>
  </si>
  <si>
    <t>37,13</t>
  </si>
  <si>
    <t>ESTACA ESCAVADA MECANICAMENTE, SEM FLUIDO ESTABILIZANTE, COM 25 CM DE DIÂMETRO, ACIMA DE 9 M DE COMPRIMENTO, CONCRETO LANÇADO POR CAMINHÃO BETONEIRA (EXCLUSIVE MOBILIZAÇÃO E DESMOBILIZAÇÃO). AF_02/2015</t>
  </si>
  <si>
    <t>35,56</t>
  </si>
  <si>
    <t>ESTACA ESCAVADA MECANICAMENTE, SEM FLUIDO ESTABILIZANTE, COM 25 CM DE DIÂMETRO, ATÉ 9 M DE COMPRIMENTO, CONCRETO LANÇADO MANUALMENTE (EXCLUSIVE MOBILIZAÇÃO E DESMOBILIZAÇÃO). AF_02/2015</t>
  </si>
  <si>
    <t>47,95</t>
  </si>
  <si>
    <t>ESTACA ESCAVADA MECANICAMENTE, SEM FLUIDO ESTABILIZANTE, COM 25 CM DE DIÂMETRO, ACIMA DE 9 M DE COMPRIMENTO, CONCRETO LANÇADO MANUALMENTE (EXCLUSIVE MOBILIZAÇÃO E DESMOBILIZAÇÃO). AF_02/2015</t>
  </si>
  <si>
    <t>44,27</t>
  </si>
  <si>
    <t>ESTACA ESCAVADA MECANICAMENTE, SEM FLUIDO ESTABILIZANTE, COM 40 CM DE DIÂMETRO, ATÉ 9 M DE COMPRIMENTO, CONCRETO LANÇADO POR CAMINHÃO BETONEIRA (EXCLUSIVE MOBILIZAÇÃO E DESMOBILIZAÇÃO). AF_02/2015</t>
  </si>
  <si>
    <t>62,43</t>
  </si>
  <si>
    <t>ESTACA ESCAVADA MECANICAMENTE, SEM FLUIDO ESTABILIZANTE, COM 40 CM DE DIÂMETRO, ACIMA DE 9 M ATÉ 15 M DE COMPRIMENTO, CONCRETO LANÇADO POR CAMINHÃO BETONEIRA (EXCLUSIVE MOBILIZAÇÃO E DESMOBILIZAÇÃO). AF_02/2015</t>
  </si>
  <si>
    <t>60,64</t>
  </si>
  <si>
    <t>ESTACA ESCAVADA MECANICAMENTE, SEM FLUIDO ESTABILIZANTE, COM 40 CM DE DIÂMETRO, ACIMA DE 15 M DE COMPRIMENTO, CONCRETO LANÇADO POR CAMINHÃO BETONEIRA (EXCLUSIVE MOBILIZAÇÃO E DESMOBILIZAÇÃO). AF_02/2015</t>
  </si>
  <si>
    <t>59,85</t>
  </si>
  <si>
    <t>ESTACA ESCAVADA MECANICAMENTE, SEM FLUIDO ESTABILIZANTE, COM 60 CM DE DIÂMETRO, ATÉ 9 M DE COMPRIMENTO, CONCRETO LANÇADO POR CAMINHÃO BETONEIRA (EXCLUSIVE MOBILIZAÇÃO E DESMOBILIZAÇÃO). AF_02/2015</t>
  </si>
  <si>
    <t>120,41</t>
  </si>
  <si>
    <t>ESTACA ESCAVADA MECANICAMENTE, SEM FLUIDO ESTABILIZANTE, COM 60 CM DE DIÂMETRO, ACIMA DE 9 M ATÉ 15 M DE COMPRIMENTO, CONCRETO LANÇADO POR CAMINHÃO BETONEIRA (EXCLUSIVE MOBILIZAÇÃO E DESMOBILIZAÇÃO). AF_02/2015</t>
  </si>
  <si>
    <t>118,46</t>
  </si>
  <si>
    <t>ESTACA ESCAVADA MECANICAMENTE, SEM FLUIDO ESTABILIZANTE, COM 60 CM DE DIÂMETRO, ACIMA DE 15 M DE COMPRIMENTO, CONCRETO LANÇADO POR CAMINHÃO BETONEIRA (EXCLUSIVE MOBILIZAÇÃO E DESMOBILIZAÇÃO). AF_02/2015</t>
  </si>
  <si>
    <t>117,62</t>
  </si>
  <si>
    <t>ESTACA ESCAVADA MECANICAMENTE, SEM FLUIDO ESTABILIZANTE, COM 60 CM DE DIÂMETRO, ATÉ 9 M DE COMPRIMENTO, CONCRETO LANÇADO POR BOMBA LANÇA (EXCLUSIVE MOBILIZAÇÃO E DESMOBILIZAÇÃO). AF_02/2015</t>
  </si>
  <si>
    <t>141,54</t>
  </si>
  <si>
    <t>ESTACA ESCAVADA MECANICAMENTE, SEM FLUIDO ESTABILIZANTE, COM 60 CM DE DIÂMETRO, ACIMA DE 9 M ATÉ 15 M DE COMPRIMENTO, CONCRETO LANÇADO POR BOMBA LANÇA (EXCLUSIVE MOBILIZAÇÃO E DESMOBILIZAÇÃO). AF_02/2015</t>
  </si>
  <si>
    <t>138,67</t>
  </si>
  <si>
    <t>ESTACA ESCAVADA MECANICAMENTE, SEM FLUIDO ESTABILIZANTE, COM 60 CM DE DIÂMETRO, ACIMA DE 15 M DE COMPRIMENTO, CONCRETO LANÇADO POR BOMBA LANÇA (EXCLUSIVE MOBILIZAÇÃO E DESMOBILIZAÇÃO). AF_02/2015</t>
  </si>
  <si>
    <t>137,41</t>
  </si>
  <si>
    <t>ARRASAMENTO MECANICO DE ESTACA DE CONCRETO ARMADO, DIAMETROS DE ATÉ 40 CM. AF_11/2016</t>
  </si>
  <si>
    <t>14,39</t>
  </si>
  <si>
    <t>ARRASAMENTO MECANICO DE ESTACA DE CONCRETO ARMADO, DIAMETROS DE 41 CM A 60 CM. AF_11/2016</t>
  </si>
  <si>
    <t>18,31</t>
  </si>
  <si>
    <t>ARRASAMENTO MECANICO DE ESTACA DE CONCRETO ARMADO, DIAMETROS DE 61 CM A 80 CM. AF_11/2016</t>
  </si>
  <si>
    <t>24,04</t>
  </si>
  <si>
    <t>ARRASAMENTO MECANICO DE ESTACA DE CONCRETO ARMADO, DIAMETROS DE 81 CM A 100 CM. AF_11/2016</t>
  </si>
  <si>
    <t>31,65</t>
  </si>
  <si>
    <t>ARRASAMENTO MECANICO DE ESTACA DE CONCRETO ARMADO, DIAMETROS DE 101 CM A 150 CM. AF_11/2016</t>
  </si>
  <si>
    <t>49,63</t>
  </si>
  <si>
    <t>ARRASAMENTO DE ESTACA METÁLICA, PERFIL LAMINADO TIPO I FAMÍLIA 250. AF_11/2016</t>
  </si>
  <si>
    <t>4,92</t>
  </si>
  <si>
    <t>ARRASAMENTO DE ESTACA METÁLICA, PERFIL LAMINADO TIPO H FAMÍLIA 250. AF_11/2016</t>
  </si>
  <si>
    <t>5,68</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</si>
  <si>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</si>
  <si>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</si>
  <si>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</si>
  <si>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228,49</t>
  </si>
  <si>
    <t>ESTACA RAIZ, DIÂMETRO DE 40 CM, COMPRIMENTO DE ATÉ 10 M, SEM PRESENÇA DE ROCHA. AF_05/2017</t>
  </si>
  <si>
    <t>295,91</t>
  </si>
  <si>
    <t>ESTACA RAIZ, DIÂMETRO DE 45 CM, COMPRIMENTO DE ATÉ 10 M, SEM PRESENÇA DE ROCHA. AF_05/2017</t>
  </si>
  <si>
    <t>334,78</t>
  </si>
  <si>
    <t>ESTACA RAIZ, DIÂMETRO DE 20 CM, COMPRIMENTO DE 11 A 20 M, SEM PRESENÇA DE ROCHA. AF_05/2017</t>
  </si>
  <si>
    <t>141,62</t>
  </si>
  <si>
    <t>ESTACA RAIZ, DIÂMETRO DE 31 CM, COMPRIMENTO DE 11 A 20 M, SEM PRESENÇA DE ROCHA. AF_05/2017</t>
  </si>
  <si>
    <t>209,52</t>
  </si>
  <si>
    <t>ESTACA RAIZ, DIÂMETRO DE 40 CM, COMPRIMENTO DE 11 A 20 M, SEM PRESENÇA DE ROCHA. AF_05/2017</t>
  </si>
  <si>
    <t>266,81</t>
  </si>
  <si>
    <t>ESTACA RAIZ, DIÂMETRO DE 45 CM, COMPRIMENTO DE 11 A 20 M, SEM PRESENÇA DE ROCHA. AF_05/2017</t>
  </si>
  <si>
    <t>293,53</t>
  </si>
  <si>
    <t>ESTACA RAIZ, DIÂMETRO DE 20 CM, COMPRIMENTO DE 21 A 30 M, SEM PRESENÇA DE ROCHA. AF_05/2017</t>
  </si>
  <si>
    <t>134,89</t>
  </si>
  <si>
    <t>ESTACA RAIZ, DIÂMETRO DE 31 CM, COMPRIMENTO DE 21 A 30 M, SEM PRESENÇA DE ROCHA. AF_05/2017</t>
  </si>
  <si>
    <t>200,93</t>
  </si>
  <si>
    <t>ESTACA RAIZ, DIÂMETRO DE 40 CM, COMPRIMENTO DE 21 A 30 M, SEM PRESENÇA DE ROCHA. AF_05/2017</t>
  </si>
  <si>
    <t>256,31</t>
  </si>
  <si>
    <t>ESTACA RAIZ, DIÂMETRO DE 45 CM, COMPRIMENTO DE 21 A 30 M, SEM PRESENÇA DE ROCHA. AF_05/2017</t>
  </si>
  <si>
    <t>279,34</t>
  </si>
  <si>
    <t>ESTACA RAIZ, DIÂMETRO DE 20 CM, COMPRIMENTO DE ATÉ 10 M, COM PRESENÇA DE ROCHA. AF_05/2017</t>
  </si>
  <si>
    <t>165,41</t>
  </si>
  <si>
    <t>ESTACA RAIZ, DIÂMETRO DE 31 CM, COMPRIMENTO DE ATÉ 10 M, COM PRESENÇA DE ROCHA. AF_05/2017</t>
  </si>
  <si>
    <t>240,99</t>
  </si>
  <si>
    <t>ESTACA RAIZ, DIÂMETRO DE 40 CM, COMPRIMENTO DE ATÉ 10 M, COM PRESENÇA DE ROCHA. AF_05/2017</t>
  </si>
  <si>
    <t>311,88</t>
  </si>
  <si>
    <t>ESTACA RAIZ, DIÂMETRO DE 45 CM, COMPRIMENTO DE ATÉ 10 M, COM PRESENÇA DE ROCHA. AF_05/2017</t>
  </si>
  <si>
    <t>353,37</t>
  </si>
  <si>
    <t>ESTACA RAIZ, DIÂMETRO DE 20 CM, COMPRIMENTO DE 11 A 20 M, COM PRESENÇA DE ROCHA. AF_05/2017</t>
  </si>
  <si>
    <t>148,25</t>
  </si>
  <si>
    <t>ESTACA RAIZ, DIÂMETRO DE 31 CM, COMPRIMENTO DE 11 A 20 M, COM PRESENÇA DE ROCHA. AF_05/2017</t>
  </si>
  <si>
    <t>217,19</t>
  </si>
  <si>
    <t>ESTACA RAIZ, DIÂMETRO DE 40 CM, COMPRIMENTO DE 11 A 20 M, COM PRESENÇA DE ROCHA. AF_05/2017</t>
  </si>
  <si>
    <t>275,89</t>
  </si>
  <si>
    <t>ESTACA RAIZ, DIÂMETRO DE 45 CM, COMPRIMENTO DE 11 A 20 M, COM PRESENÇA DE ROCHA. AF_05/2017</t>
  </si>
  <si>
    <t>303,36</t>
  </si>
  <si>
    <t>ESTACA RAIZ, DIÂMETRO DE 20 CM, COMPRIMENTO DE 21 A 30 M, COM PRESENÇA DE ROCHA. AF_05/2017</t>
  </si>
  <si>
    <t>139,80</t>
  </si>
  <si>
    <t>ESTACA RAIZ, DIÂMETRO DE 31 CM, COMPRIMENTO DE 21 A 30 M, COM PRESENÇA DE ROCHA. AF_05/2017</t>
  </si>
  <si>
    <t>206,60</t>
  </si>
  <si>
    <t>ESTACA RAIZ, DIÂMETRO DE 40 CM, COMPRIMENTO DE 21 A 30 M, COM PRESENÇA DE ROCHA. AF_05/2017</t>
  </si>
  <si>
    <t>261,77</t>
  </si>
  <si>
    <t>ESTACA RAIZ, DIÂMETRO DE 45 CM, COMPRIMENTO DE 21 A 30 M, COM PRESENÇA DE ROCHA. AF_05/2017</t>
  </si>
  <si>
    <t>286,07</t>
  </si>
  <si>
    <t>ESTACA BROCA DE CONCRETO, DIÃMETRO DE 20 CM, PROFUNDIDADE DE ATÉ 3 M, ESCAVAÇÃO MANUAL COM TRADO CONCHA, NÃO ARMADA. AF_03/2018</t>
  </si>
  <si>
    <t>42,64</t>
  </si>
  <si>
    <t>ESTACA BROCA DE CONCRETO, DIÃMETRO DE 25 CM, PROFUNDIDADE DE ATÉ 3 M, ESCAVAÇÃO MANUAL COM TRADO CONCHA, NÃO ARMADA. AF_03/2018</t>
  </si>
  <si>
    <t>57,51</t>
  </si>
  <si>
    <t>ESTACA BROCA DE CONCRETO, DIÂMETRO DE 30 CM, PROFUNDIDADE DE ATÉ 3 M, ESCAVAÇÃO MANUAL COM TRADO CONCHA, NÃO ARMADA. AF_03/2018</t>
  </si>
  <si>
    <t>78,03</t>
  </si>
  <si>
    <t>ESTACA METÁLICA PARA CONTENÇÃO, COMPRIMENTO TOTAL CRAVADO DE ATÉ 10 M (EXCLUSIVE MOBILIZAÇÃO E DESMOBILIZAÇÃO). AF_07/2019</t>
  </si>
  <si>
    <t>7,18</t>
  </si>
  <si>
    <t>ESTACA METÁLICA PARA CONTENÇÃO, COMPRIMENTO TOTAL CRAVADO MAIOR DO QUE 10 M E MENOR OU IGUAL A 20 M (EXCLUSIVE MOBILIZAÇÃO E DESMOBILIZAÇÃO). AF_07/2019</t>
  </si>
  <si>
    <t>7,05</t>
  </si>
  <si>
    <t>ESTACA METÁLICA PARA CONTENÇÃO, COMPRIMENTO TOTAL CRAVADO MAIOR DO QUE 20 M E MENOR OU IGUAL A 30 M (EXCLUSIVE MOBILIZAÇÃO E DESMOBILIZAÇÃO). AF_07/2019</t>
  </si>
  <si>
    <t>6,87</t>
  </si>
  <si>
    <t>LASTROS/FUNDACOES DIVERSAS</t>
  </si>
  <si>
    <t>0040</t>
  </si>
  <si>
    <t>LASTRO DE CONCRETO, PREPARO MECÂNICO, INCLUSOS ADITIVO IMPERMEABILIZANTE, LANÇAMENTO E ADENSAMENTO</t>
  </si>
  <si>
    <t>434,04</t>
  </si>
  <si>
    <t>LASTRO DE CONCRETO MAGRO, APLICADO EM PISOS OU RADIERS, ESPESSURA DE 3 CM. AF_07/2016</t>
  </si>
  <si>
    <t>11,17</t>
  </si>
  <si>
    <t>LASTRO DE CONCRETO MAGRO, APLICADO EM PISOS OU RADIERS, ESPESSURA DE 5 CM. AF_07/2016</t>
  </si>
  <si>
    <t>18,62</t>
  </si>
  <si>
    <t>LASTRO DE CONCRETO MAGRO, APLICADO EM BLOCOS DE COROAMENTO OU SAPATAS. AF_08/2017</t>
  </si>
  <si>
    <t>389,49</t>
  </si>
  <si>
    <t>LASTRO DE CONCRETO MAGRO, APLICADO EM BLOCOS DE COROAMENTO OU SAPATAS, ESPESSURA DE 3 CM. AF_08/2017</t>
  </si>
  <si>
    <t>11,67</t>
  </si>
  <si>
    <t>19,46</t>
  </si>
  <si>
    <t>LASTRO DE CONCRETO MAGRO, APLICADO EM PISOS OU RADIERS. AF_08/2017</t>
  </si>
  <si>
    <t>372,72</t>
  </si>
  <si>
    <t>LASTRO COM MATERIAL GRANULAR, APLICAÇÃO EM BLOCOS DE COROAMENTO, ESPESSURA DE *5 CM*. AF_08/2017</t>
  </si>
  <si>
    <t>155,80</t>
  </si>
  <si>
    <t>LASTRO COM MATERIAL GRANULAR, APLICAÇÃO EM PISOS OU RADIERS, ESPESSURA DE *5 CM*. AF_08/2017</t>
  </si>
  <si>
    <t>106,50</t>
  </si>
  <si>
    <t>LASTRO COM MATERIAL GRANULAR, APLICADO EM BLOCOS DE COROAMENTO, ESPESSURA DE *10 CM*. AF_08/2017</t>
  </si>
  <si>
    <t>144,32</t>
  </si>
  <si>
    <t>LASTRO COM MATERIAL GRANULAR (PEDRA BRITADA N.2), APLICADO EM PISOS OU RADIERS, ESPESSURA DE *10 CM*. AF_08/2017</t>
  </si>
  <si>
    <t>102,46</t>
  </si>
  <si>
    <t>ESCAVAÇÃO MANUAL DE VIGA DE BORDA PARA RADIER. AF_09/2017</t>
  </si>
  <si>
    <t>COMPACTAÇÃO MECÂNICA DE SOLO PARA EXECUÇÃO DE RADIER, COM COMPACTADOR DE SOLOS A PERCUSSÃO. AF_09/2017</t>
  </si>
  <si>
    <t>2,10</t>
  </si>
  <si>
    <t>COMPACTAÇÃO MECÂNICA DE SOLO PARA EXECUÇÃO DE RADIER, COM COMPACTADOR DE SOLOS TIPO PLACA VIBRATÓRIA. AF_09/2017</t>
  </si>
  <si>
    <t>0,43</t>
  </si>
  <si>
    <t>FABRICAÇÃO, MONTAGEM E DESMONTAGEM DE FORMA PARA RADIER, EM MADEIRA SERRADA, 4 UTILIZAÇÕES. AF_09/2017</t>
  </si>
  <si>
    <t>81,68</t>
  </si>
  <si>
    <t>CONCRETAGEM DE RADIER, PISO OU LAJE SOBRE SOLO, FCK 30 MPA, PARA ESPESSURA DE 10 CM - LANÇAMENTO, ADENSAMENTO E ACABAMENTO. AF_09/2017</t>
  </si>
  <si>
    <t>372,76</t>
  </si>
  <si>
    <t>CONCRETAGEM DE RADIER, PISO OU LAJE SOBRE SOLO, FCK 30 MPA, PARA ESPESSURA DE 15 CM - LANÇAMENTO, ADENSAMENTO E ACABAMENTO. AF_09/2017</t>
  </si>
  <si>
    <t>349,95</t>
  </si>
  <si>
    <t>CONCRETAGEM DE RADIER, PISO OU LAJE SOBRE SOLO, FCK 30 MPA, PARA ESPESSURA DE 20 CM - LANÇAMENTO, ADENSAMENTO E ACABAMENTO. AF_09/2017</t>
  </si>
  <si>
    <t>338,23</t>
  </si>
  <si>
    <t>LASTRO COM MATERIAL GRANULAR (PEDRA BRITADA N.3), APLICADO EM PISOS OU RADIERS, ESPESSURA DE *10 CM*. AF_07/2019</t>
  </si>
  <si>
    <t>LASTRO COM MATERIAL GRANULAR (AREIA MÉDIA), APLICADO EM PISOS OU RADIERS, ESPESSURA DE *10 CM*. AF_07/2019</t>
  </si>
  <si>
    <t>98,67</t>
  </si>
  <si>
    <t>LASTRO COM MATERIAL GRANULAR (PEDRA BRITADA N.1 E PEDRA BRITADA N.2), APLICADO EM PISOS OU RADIERS, ESPESSURA DE *10 CM*. AF_07/2019</t>
  </si>
  <si>
    <t>FORMAS/CIMBRAMENTOS/ESCORAMENTOS</t>
  </si>
  <si>
    <t>0041</t>
  </si>
  <si>
    <t>FORMAS MANUSEÁVEIS PARA PAREDES DE CONCRETO MOLDADAS IN LOCO, DE EDIFICAÇÕES DE MULTIPLOS PAVIMENTO, EM PLATIBANDA. AF_06/2015</t>
  </si>
  <si>
    <t>11,01</t>
  </si>
  <si>
    <t>FORMAS MANUSEÁVEIS PARA PAREDES DE CONCRETO MOLDADAS IN LOCO, DE EDIFICAÇÕES DE MULTIPLOS PAVIMENTOS, EM FACES INTERNAS DE PAREDES. AF_06/2015</t>
  </si>
  <si>
    <t>14,88</t>
  </si>
  <si>
    <t>FORMAS MANUSEÁVEIS PARA PAREDES DE CONCRETO MOLDADAS IN LOCO, DE EDIFICAÇÕES DE MULTIPLOS PAVIMENTOS, EM LAJES. AF_06/2015</t>
  </si>
  <si>
    <t>17,91</t>
  </si>
  <si>
    <t>FORMAS MANUSEÁVEIS PARA PAREDES DE CONCRETO MOLDADAS IN LOCO, DE EDIFICAÇÕES DE MULTIPLOS PAVIMENTOS, EM PANOS DE FACHADA COM VÃOS. AF_06/2015</t>
  </si>
  <si>
    <t>13,73</t>
  </si>
  <si>
    <t>FORMAS MANUSEÁVEIS PARA PAREDES DE CONCRETO MOLDADAS IN LOCO, DE EDIFICAÇÕES DE MULTIPLOS PAVIMENTOS, EM PANOS DE FACHADA SEM VÃOS. AF_06/2015</t>
  </si>
  <si>
    <t>12,65</t>
  </si>
  <si>
    <t>FORMAS MANUSEÁVEIS PARA PAREDES DE CONCRETO MOLDADAS IN LOCO, DE EDIFICAÇÕES DE MULTIPLOS PAVIMENTOS, EM PANOS DE FACHADA COM VARANDAS. AF_06/2015</t>
  </si>
  <si>
    <t>14,60</t>
  </si>
  <si>
    <t>FORMAS MANUSEÁVEIS PARA PAREDES DE CONCRETO MOLDADAS IN LOCO, DE EDIFICAÇÕES DE PAVIMENTO ÚNICO, EM FACES INTERNAS DE PAREDES. AF_06/2015</t>
  </si>
  <si>
    <t>11,57</t>
  </si>
  <si>
    <t>FORMAS MANUSEÁVEIS PARA PAREDES DE CONCRETO MOLDADAS IN LOCO, DE EDIFICAÇÕES DE PAVIMENTO ÚNICO, EM LAJES. AF_06/2015</t>
  </si>
  <si>
    <t>13,85</t>
  </si>
  <si>
    <t>FORMAS MANUSEÁVEIS PARA PAREDES DE CONCRETO MOLDADAS IN LOCO, DE EDIFICAÇÕES DE PAVIMENTO ÚNICO, EM PANOS DE FACHADA COM VÃOS. AF_06/2015</t>
  </si>
  <si>
    <t>10,72</t>
  </si>
  <si>
    <t>FORMAS MANUSEÁVEIS PARA PAREDES DE CONCRETO MOLDADAS IN LOCO, DE EDIFICAÇÕES DE PAVIMENTO ÚNICO, EM PANOS DE FACHADA SEM VÃOS. AF_06/2015</t>
  </si>
  <si>
    <t>9,64</t>
  </si>
  <si>
    <t>FORMAS MANUSEÁVEIS PARA PAREDES DE CONCRETO MOLDADAS IN LOCO, DE EDIFICAÇÕES DE PAVIMENTO ÚNICO, EM PANOS DE FACHADA COM VARANDA. AF_06/2015</t>
  </si>
  <si>
    <t>11,60</t>
  </si>
  <si>
    <t>FABRICAÇÃO DE FÔRMA PARA PILARES E ESTRUTURAS SIMILARES, EM CHAPA DE MADEIRA COMPENSADA RESINADA, E = 17 MM. AF_12/2015</t>
  </si>
  <si>
    <t>83,65</t>
  </si>
  <si>
    <t>FABRICAÇÃO DE FÔRMA PARA PILARES E ESTRUTURAS SIMILARES, EM CHAPA DE MADEIRA COMPENSADA PLASTIFICADA, E = 18 MM. AF_12/2015</t>
  </si>
  <si>
    <t>91,54</t>
  </si>
  <si>
    <t>FABRICAÇÃO DE FÔRMA PARA VIGAS, EM CHAPA DE MADEIRA COMPENSADA RESINADA, E = 17 MM. AF_12/2015</t>
  </si>
  <si>
    <t>65,62</t>
  </si>
  <si>
    <t>FABRICAÇÃO DE FÔRMA PARA VIGAS, EM CHAPA DE MADEIRA COMPENSADA PLASTIFICADA, E = 18 MM. AF_12/2015</t>
  </si>
  <si>
    <t>72,65</t>
  </si>
  <si>
    <t>FABRICAÇÃO DE FÔRMA PARA LAJES, EM CHAPA DE MADEIRA COMPENSADA RESINADA, E = 17 MM. AF_12/2015</t>
  </si>
  <si>
    <t>FABRICAÇÃO DE FÔRMA PARA LAJES, EM CHAPA DE MADEIRA COMPENSADA PLASTIFICADA, E = 18 MM. AF_12/2015</t>
  </si>
  <si>
    <t>31,04</t>
  </si>
  <si>
    <t>FABRICAÇÃO DE FÔRMA PARA PILARES E ESTRUTURAS SIMILARES, EM MADEIRA SERRADA, E=25 MM. AF_12/2015</t>
  </si>
  <si>
    <t>91,99</t>
  </si>
  <si>
    <t>FABRICAÇÃO DE FÔRMA PARA VIGAS, COM MADEIRA SERRADA, E = 25 MM. AF_12/2015</t>
  </si>
  <si>
    <t>77,38</t>
  </si>
  <si>
    <t>FABRICAÇÃO DE FÔRMA PARA LAJES, EM MADEIRA SERRADA, E=25 MM. AF_12/2015</t>
  </si>
  <si>
    <t>61,19</t>
  </si>
  <si>
    <t>FABRICAÇÃO DE ESCORAS DE VIGA DO TIPO GARFO, EM MADEIRA. AF_12/2015</t>
  </si>
  <si>
    <t>15,28</t>
  </si>
  <si>
    <t>FABRICAÇÃO DE ESCORAS DO TIPO PONTALETE, EM MADEIRA. AF_12/2015</t>
  </si>
  <si>
    <t>6,44</t>
  </si>
  <si>
    <t>MONTAGEM E DESMONTAGEM DE FÔRMA DE PILARES RETANGULARES E ESTRUTURAS SIMILARES COM ÁREA MÉDIA DAS SEÇÕES MENOR OU IGUAL A 0,25 M², PÉ-DIREITO SIMPLES, EM MADEIRA SERRADA, 1 UTILIZAÇÃO. AF_12/2015</t>
  </si>
  <si>
    <t>165,05</t>
  </si>
  <si>
    <t>MONTAGEM E DESMONTAGEM DE FÔRMA DE PILARES RETANGULARES E ESTRUTURAS SIMILARES COM ÁREA MÉDIA DAS SEÇÕES MAIOR QUE 0,25 M², PÉ-DIREITO SIMPLES, EM MADEIRA SERRADA, 1 UTILIZAÇÃO. AF_12/2015</t>
  </si>
  <si>
    <t>156,79</t>
  </si>
  <si>
    <t>MONTAGEM E DESMONTAGEM DE FÔRMA DE PILARES RETANGULARES E ESTRUTURAS SIMILARES COM ÁREA MÉDIA DAS SEÇÕES MENOR OU IGUAL A 0,25 M², PÉ-DIREITO SIMPLES, EM MADEIRA SERRADA, 2 UTILIZAÇÕES. AF_12/2015</t>
  </si>
  <si>
    <t>111,68</t>
  </si>
  <si>
    <t>MONTAGEM E DESMONTAGEM DE FÔRMA DE PILARES RETANGULARES E ESTRUTURAS SIMILARES COM ÁREA MÉDIA DAS SEÇÕES MAIOR QUE 0,25 M², PÉ-DIREITO SIMPLES, EM MADEIRA SERRADA, 2 UTILIZAÇÕES. AF_12/2015</t>
  </si>
  <si>
    <t>104,37</t>
  </si>
  <si>
    <t>MONTAGEM E DESMONTAGEM DE FÔRMA DE PILARES RETANGULARES E ESTRUTURAS SIMILARES COM ÁREA MÉDIA DAS SEÇÕES MENOR OU IGUAL A 0,25 M², PÉ-DIREITO SIMPLES, EM MADEIRA SERRADA, 4 UTILIZAÇÕES. AF_12/2015</t>
  </si>
  <si>
    <t>73,79</t>
  </si>
  <si>
    <t>MONTAGEM E DESMONTAGEM DE FÔRMA DE PILARES RETANGULARES E ESTRUTURAS SIMILARES COM ÁREA MÉDIA DAS SEÇÕES MAIOR QUE 0,25 M², PÉ-DIREITO SIMPLES, EM MADEIRA SERRADA, 4 UTILIZAÇÕES. AF_12/2015</t>
  </si>
  <si>
    <t>68,16</t>
  </si>
  <si>
    <t>MONTAGEM E DESMONTAGEM DE FÔRMA DE PILARES RETANGULARES E ESTRUTURAS SIMILARES COM ÁREA MÉDIA DAS SEÇÕES MENOR OU IGUAL A 0,25 M², PÉ-DIREITO SIMPLES, EM CHAPA DE MADEIRA COMPENSADA RESINADA, 2 UTILIZAÇÕES. AF_12/2015</t>
  </si>
  <si>
    <t>83,35</t>
  </si>
  <si>
    <t>MONTAGEM E DESMONTAGEM DE FÔRMA DE PILARES RETANGULARES E ESTRUTURAS SIMILARES COM ÁREA MÉDIA DAS SEÇÕES MAIOR QUE 0,25 M², PÉ-DIREITO SIMPLES, EM CHAPA DE MADEIRA COMPENSADA RESINADA, 2 UTILIZAÇÕES. AF_12/2015</t>
  </si>
  <si>
    <t>76,04</t>
  </si>
  <si>
    <t>98,37</t>
  </si>
  <si>
    <t>MONTAGEM E DESMONTAGEM DE FÔRMA DE PILARES RETANGULARES E ESTRUTURAS SIMILARES COM ÁREA MÉDIA DAS SEÇÕES MAIOR QUE 0,25 M², PÉ-DIREITO DUPLO, EM CHAPA DE MADEIRA COMPENSADA RESINADA, 2 UTILIZAÇÕES. AF_12/2015</t>
  </si>
  <si>
    <t>91,09</t>
  </si>
  <si>
    <t>MONTAGEM E DESMONTAGEM DE FÔRMA DE PILARES RETANGULARES E ESTRUTURAS SIMILARES COM ÁREA MÉDIA DAS SEÇÕES MENOR OU IGUAL A 0,25 M², PÉ-DIREITO SIMPLES, EM CHAPA DE MADEIRA COMPENSADA RESINADA, 4 UTILIZAÇÕES. AF_12/2015</t>
  </si>
  <si>
    <t>54,37</t>
  </si>
  <si>
    <t>MONTAGEM E DESMONTAGEM DE FÔRMA DE PILARES RETANGULARES E ESTRUTURAS SIMILARES COM ÁREA MÉDIA DAS SEÇÕES MAIOR QUE 0,25 M², PÉ-DIREITO SIMPLES, EM CHAPA DE MADEIRA COMPENSADA RESINADA, 4 UTILIZAÇÕES. AF_12/2015</t>
  </si>
  <si>
    <t>48,77</t>
  </si>
  <si>
    <t>MONTAGEM E DESMONTAGEM DE FÔRMA DE PILARES RETANGULARES E ESTRUTURAS SIMILARES COM ÁREA MÉDIA DAS SEÇÕES MENOR OU IGUAL A 0,25 M², PÉ-DIREITO DUPLO, EM CHAPA DE MADEIRA COMPENSADA RESINADA, 4 UTILIZAÇÕES. AF_12/2015</t>
  </si>
  <si>
    <t>65,92</t>
  </si>
  <si>
    <t>MONTAGEM E DESMONTAGEM DE FÔRMA DE PILARES RETANGULARES E ESTRUTURAS SIMILARES COM ÁREA MÉDIA DAS SEÇÕES MAIOR QUE 0,25 M², PÉ-DIREITO DUPLO, EM CHAPA DE MADEIRA COMPENSADA RESINADA, 4 UTILIZAÇÕES. AF_12/2015</t>
  </si>
  <si>
    <t>60,31</t>
  </si>
  <si>
    <t>MONTAGEM E DESMONTAGEM DE FÔRMA DE PILARES RETANGULARES E ESTRUTURAS SIMILARES COM ÁREA MÉDIA DAS SEÇÕES MENOR OU IGUAL A 0,25 M², PÉ-DIREITO SIMPLES, EM CHAPA DE MADEIRA COMPENSADA RESINADA, 6 UTILIZAÇÕES. AF_12/2015</t>
  </si>
  <si>
    <t>44,99</t>
  </si>
  <si>
    <t>MONTAGEM E DESMONTAGEM DE FÔRMA DE PILARES RETANGULARES E ESTRUTURAS SIMILARES COM ÁREA MÉDIA DAS SEÇÕES MAIOR QUE 0,25 M², PÉ-DIREITO SIMPLES, EM CHAPA DE MADEIRA COMPENSADA RESINADA, 6 UTILIZAÇÕES. AF_12/2015</t>
  </si>
  <si>
    <t>40,13</t>
  </si>
  <si>
    <t>MONTAGEM E DESMONTAGEM DE FÔRMA DE PILARES RETANGULARES E ESTRUTURAS SIMILARES COM ÁREA MÉDIA DAS SEÇÕES MENOR OU IGUAL A 0,25 M², PÉ-DIREITO DUPLO, EM CHAPA DE MADEIRA COMPENSADA RESINADA, 6 UTILIZAÇÕES. AF_12/2015</t>
  </si>
  <si>
    <t>55,05</t>
  </si>
  <si>
    <t>MONTAGEM E DESMONTAGEM DE FÔRMA DE PILARES RETANGULARES E ESTRUTURAS SIMILARES COM ÁREA MÉDIA DAS SEÇÕES MAIOR QUE 0,25 M², PÉ-DIREITO DUPLO, EM CHAPA DE MADEIRA COMPENSADA RESINADA, 6 UTILIZAÇÕES. AF_12/2015</t>
  </si>
  <si>
    <t>50,17</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</si>
  <si>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</si>
  <si>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</si>
  <si>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35,77</t>
  </si>
  <si>
    <t>MONTAGEM E DESMONTAGEM DE FÔRMA DE PILARES RETANGULARES E ESTRUTURAS SIMILARES COM ÁREA MÉDIA DAS SEÇÕES MENOR OU IGUAL A 0,25 M², PÉ-DIREITO DUPLO, EM CHAPA DE MADEIRA COMPENSADA RESINADA, 8 UTILIZAÇÕES. AF_12/2015</t>
  </si>
  <si>
    <t>49,58</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</si>
  <si>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</si>
  <si>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</si>
  <si>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</si>
  <si>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32,11</t>
  </si>
  <si>
    <t>MONTAGEM E DESMONTAGEM DE FÔRMA DE PILARES RETANGULARES E ESTRUTURAS SIMILARES COM ÁREA MÉDIA DAS SEÇÕES MENOR OU IGUAL A 0,25 M², PÉ-DIREITO DUPLO, EM CHAPA DE MADEIRA COMPENSADA PLASTIFICADA, 10 UTILIZAÇÕES. AF_12/2015</t>
  </si>
  <si>
    <t>45,22</t>
  </si>
  <si>
    <t>MONTAGEM E DESMONTAGEM DE FÔRMA DE PILARES RETANGULARES E ESTRUTURAS SIMILARES COM ÁREA MÉDIA DAS SEÇÕES MAIOR QUE 0,25 M², PÉ-DIREITO DUPLO, EM CHAPA DE MADEIRA COMPENSADA PLASTIFICADA, 10 UTILIZAÇÕES. AF_12/2015</t>
  </si>
  <si>
    <t>40,94</t>
  </si>
  <si>
    <t>MONTAGEM E DESMONTAGEM DE FÔRMA DE PILARES RETANGULARES E ESTRUTURAS SIMILARES COM ÁREA MÉDIA DAS SEÇÕES MENOR OU IGUAL A 0,25 M², PÉ-DIREITO SIMPLES, EM CHAPA DE MADEIRA COMPENSADA PLASTIFICADA, 12 UTILIZAÇÕES. AF_12/2015</t>
  </si>
  <si>
    <t>34,77</t>
  </si>
  <si>
    <t>MONTAGEM E DESMONTAGEM DE FÔRMA DE PILARES RETANGULARES E ESTRUTURAS SIMILARES COM ÁREA MÉDIA DAS SEÇÕES MAIOR QUE 0,25 M², PÉ-DIREITO SIMPLES, EM CHAPA DE MADEIRA COMPENSADA PLASTIFICADA, 12 UTILIZAÇÕES. AF_12/2015</t>
  </si>
  <si>
    <t>30,62</t>
  </si>
  <si>
    <t>MONTAGEM E DESMONTAGEM DE FÔRMA DE PILARES RETANGULARES E ESTRUTURAS SIMILARES COM ÁREA MÉDIA DAS SEÇÕES MENOR OU IGUAL A 0,25 M², PÉ-DIREITO DUPLO, EM CHAPA DE MADEIRA COMPENSADA PLASTIFICADA, 12 UTILIZAÇÕES. AF_12/2015</t>
  </si>
  <si>
    <t>43,29</t>
  </si>
  <si>
    <t>MONTAGEM E DESMONTAGEM DE FÔRMA DE PILARES RETANGULARES E ESTRUTURAS SIMILARES COM ÁREA MÉDIA DAS SEÇÕES MAIOR QUE 0,25 M², PÉ-DIREITO DUPLO, EM CHAPA DE MADEIRA COMPENSADA PLASTIFICADA, 12 UTILIZAÇÕES. AF_12/2015</t>
  </si>
  <si>
    <t>39,15</t>
  </si>
  <si>
    <t>MONTAGEM E DESMONTAGEM DE FÔRMA DE PILARES RETANGULARES E ESTRUTURAS SIMILARES COM ÁREA MÉDIA DAS SEÇÕES MENOR OU IGUAL A 0,25 M², PÉ-DIREITO SIMPLES, EM CHAPA DE MADEIRA COMPENSADA PLASTIFICADA, 14 UTILIZAÇÕES. AF_12/2015</t>
  </si>
  <si>
    <t>33,60</t>
  </si>
  <si>
    <t>MONTAGEM E DESMONTAGEM DE FÔRMA DE PILARES RETANGULARES E ESTRUTURAS SIMILARES COM ÁREA MÉDIA DAS SEÇÕES MAIOR QUE 0,25 M², PÉ-DIREITO SIMPLES, EM CHAPA DE MADEIRA COMPENSADA PLASTIFICADA, 14 UTILIZAÇÕES. AF_12/2015</t>
  </si>
  <si>
    <t>29,56</t>
  </si>
  <si>
    <t>MONTAGEM E DESMONTAGEM DE FÔRMA DE PILARES RETANGULARES E ESTRUTURAS SIMILARES COM ÁREA MÉDIA DAS SEÇÕES MENOR OU IGUAL A 0,25 M², PÉ-DIREITO DUPLO, EM CHAPA DE MADEIRA COMPENSADA PLASTIFICADA, 14 UTILIZAÇÕES. AF_12/2015</t>
  </si>
  <si>
    <t>41,89</t>
  </si>
  <si>
    <t>MONTAGEM E DESMONTAGEM DE FÔRMA DE PILARES RETANGULARES E ESTRUTURAS SIMILARES COM ÁREA MÉDIA DAS SEÇÕES MAIOR QUE 0,25 M², PÉ-DIREITO DUPLO, EM CHAPA DE MADEIRA COMPENSADA PLASTIFICADA, 14 UTILIZAÇÕES. AF_12/2015</t>
  </si>
  <si>
    <t>37,89</t>
  </si>
  <si>
    <t>MONTAGEM E DESMONTAGEM DE FÔRMA DE PILARES RETANGULARES E ESTRUTURAS SIMILARES COM ÁREA MÉDIA DAS SEÇÕES MENOR OU IGUAL A 0,25 M², PÉ-DIREITO SIMPLES, EM CHAPA DE MADEIRA COMPENSADA PLASTIFICADA, 18 UTILIZAÇÕES. AF_12/2015</t>
  </si>
  <si>
    <t>31,27</t>
  </si>
  <si>
    <t>MONTAGEM E DESMONTAGEM DE FÔRMA DE PILARES RETANGULARES E ESTRUTURAS SIMILARES COM ÁREA MÉDIA DAS SEÇÕES MAIOR QUE 0,25 M², PÉ-DIREITO SIMPLES, EM CHAPA DE MADEIRA COMPENSADA PLASTIFICADA, 18 UTILIZAÇÕES. AF_12/2015</t>
  </si>
  <si>
    <t>27,37</t>
  </si>
  <si>
    <t>MONTAGEM E DESMONTAGEM DE FÔRMA DE PILARES RETANGULARES E ESTRUTURAS SIMILARES COM ÁREA MÉDIA DAS SEÇÕES MENOR OU IGUAL A 0,25 M², PÉ-DIREITO DUPLO, EM CHAPA DE MADEIRA COMPENSADA PLASTIFICADA, 18 UTILIZAÇÕES. AF_12/2015</t>
  </si>
  <si>
    <t>39,30</t>
  </si>
  <si>
    <t>MONTAGEM E DESMONTAGEM DE FÔRMA DE PILARES RETANGULARES E ESTRUTURAS SIMILARES COM ÁREA MÉDIA DAS SEÇÕES MAIOR QUE 0,25 M², PÉ-DIREITO DUPLO, EM CHAPA DE MADEIRA COMPENSADA PLASTIFICADA, 18 UTILIZAÇÕES. AF_12/2015</t>
  </si>
  <si>
    <t>35,39</t>
  </si>
  <si>
    <t>MONTAGEM E DESMONTAGEM DE FÔRMA DE VIGA, ESCORAMENTO COM PONTALETE DE MADEIRA, PÉ-DIREITO SIMPLES, EM MADEIRA SERRADA, 1 UTILIZAÇÃO. AF_12/2015</t>
  </si>
  <si>
    <t>152,34</t>
  </si>
  <si>
    <t>MONTAGEM E DESMONTAGEM DE FÔRMA DE VIGA, ESCORAMENTO COM PONTALETE DE MADEIRA, PÉ-DIREITO SIMPLES, EM MADEIRA SERRADA, 2 UTILIZAÇÕES. AF_12/2015</t>
  </si>
  <si>
    <t>107,34</t>
  </si>
  <si>
    <t>MONTAGEM E DESMONTAGEM DE FÔRMA DE VIGA, ESCORAMENTO COM PONTALETE DE MADEIRA, PÉ-DIREITO SIMPLES, EM MADEIRA SERRADA, 4 UTILIZAÇÕES. AF_12/2015</t>
  </si>
  <si>
    <t>84,02</t>
  </si>
  <si>
    <t>MONTAGEM E DESMONTAGEM DE FÔRMA DE VIGA, ESCORAMENTO COM GARFO DE MADEIRA, PÉ-DIREITO DUPLO, EM CHAPA DE MADEIRA RESINADA, 2 UTILIZAÇÕES. AF_12/2015</t>
  </si>
  <si>
    <t>139,10</t>
  </si>
  <si>
    <t>MONTAGEM E DESMONTAGEM DE FÔRMA DE VIGA, ESCORAMENTO METÁLICO, PÉ-DIREITO DUPLO, EM CHAPA DE MADEIRA RESINADA, 2 UTILIZAÇÕES. AF_12/2015</t>
  </si>
  <si>
    <t>195,13</t>
  </si>
  <si>
    <t>MONTAGEM E DESMONTAGEM DE FÔRMA DE VIGA, ESCORAMENTO COM GARFO DE MADEIRA, PÉ-DIREITO SIMPLES, EM CHAPA DE MADEIRA RESINADA, 2 UTILIZAÇÕES. AF_12/2015</t>
  </si>
  <si>
    <t>97,67</t>
  </si>
  <si>
    <t>MONTAGEM E DESMONTAGEM DE FÔRMA DE VIGA, ESCORAMENTO METÁLICO, PÉ-DIREITO SIMPLES, EM CHAPA DE MADEIRA RESINADA, 2 UTILIZAÇÕES. AF_12/2015</t>
  </si>
  <si>
    <t>95,87</t>
  </si>
  <si>
    <t>MONTAGEM E DESMONTAGEM DE FÔRMA DE VIGA, ESCORAMENTO COM GARFO DE MADEIRA, PÉ-DIREITO DUPLO, EM CHAPA DE MADEIRA RESINADA, 4 UTILIZAÇÕES. AF_12/2015</t>
  </si>
  <si>
    <t>117,81</t>
  </si>
  <si>
    <t>MONTAGEM E DESMONTAGEM DE FÔRMA DE VIGA, ESCORAMENTO METÁLICO, PÉ-DIREITO DUPLO, EM CHAPA DE MADEIRA RESINADA, 4 UTILIZAÇÕES. AF_12/2015</t>
  </si>
  <si>
    <t>177,86</t>
  </si>
  <si>
    <t>MONTAGEM E DESMONTAGEM DE FÔRMA DE VIGA, ESCORAMENTO COM GARFO DE MADEIRA, PÉ-DIREITO SIMPLES, EM CHAPA DE MADEIRA RESINADA, 4 UTILIZAÇÕES. AF_12/2015</t>
  </si>
  <si>
    <t>79,35</t>
  </si>
  <si>
    <t>MONTAGEM E DESMONTAGEM DE FÔRMA DE VIGA, ESCORAMENTO METÁLICO, PÉ-DIREITO SIMPLES, EM CHAPA DE MADEIRA RESINADA, 4 UTILIZAÇÕES. AF_12/2015</t>
  </si>
  <si>
    <t>78,85</t>
  </si>
  <si>
    <t>MONTAGEM E DESMONTAGEM DE FÔRMA DE VIGA, ESCORAMENTO COM GARFO DE MADEIRA, PÉ-DIREITO DUPLO, EM CHAPA DE MADEIRA RESINADA, 6 UTILIZAÇÕES. AF_12/2015</t>
  </si>
  <si>
    <t>102,29</t>
  </si>
  <si>
    <t>MONTAGEM E DESMONTAGEM DE FÔRMA DE VIGA, ESCORAMENTO METÁLICO, PÉ-DIREITO DUPLO, EM CHAPA DE MADEIRA RESINADA, 6 UTILIZAÇÕES. AF_12/2015</t>
  </si>
  <si>
    <t>166,76</t>
  </si>
  <si>
    <t>MONTAGEM E DESMONTAGEM DE FÔRMA DE VIGA, ESCORAMENTO COM GARFO DE MADEIRA, PÉ-DIREITO SIMPLES, EM CHAPA DE MADEIRA RESINADA, 6 UTILIZAÇÕES. AF_12/2015</t>
  </si>
  <si>
    <t>67,32</t>
  </si>
  <si>
    <t>MONTAGEM E DESMONTAGEM DE FÔRMA DE VIGA, ESCORAMENTO METÁLICO, PÉ-DIREITO SIMPLES, EM CHAPA DE MADEIRA RESINADA, 6 UTILIZAÇÕES. AF_12/2015</t>
  </si>
  <si>
    <t>64,94</t>
  </si>
  <si>
    <t>MONTAGEM E DESMONTAGEM DE FÔRMA DE VIGA, ESCORAMENTO COM GARFO DE MADEIRA, PÉ-DIREITO DUPLO, EM CHAPA DE MADEIRA RESINADA, 8 UTILIZAÇÕES. AF_12/2015</t>
  </si>
  <si>
    <t>93,97</t>
  </si>
  <si>
    <t>MONTAGEM E DESMONTAGEM DE FÔRMA DE VIGA, ESCORAMENTO METÁLICO, PÉ-DIREITO DUPLO, EM CHAPA DE MADEIRA RESINADA, 8 UTILIZAÇÕES. AF_12/2015</t>
  </si>
  <si>
    <t>159,59</t>
  </si>
  <si>
    <t>MONTAGEM E DESMONTAGEM DE FÔRMA DE VIGA, ESCORAMENTO COM GARFO DE MADEIRA, PÉ-DIREITO SIMPLES, EM CHAPA DE MADEIRA RESINADA, 8 UTILIZAÇÕES. AF_12/2015</t>
  </si>
  <si>
    <t>60,77</t>
  </si>
  <si>
    <t>MONTAGEM E DESMONTAGEM DE FÔRMA DE VIGA, ESCORAMENTO METÁLICO, PÉ-DIREITO SIMPLES, EM CHAPA DE MADEIRA RESINADA, 8 UTILIZAÇÕES. AF_12/2015</t>
  </si>
  <si>
    <t>61,52</t>
  </si>
  <si>
    <t>MONTAGEM E DESMONTAGEM DE FÔRMA DE VIGA, ESCORAMENTO COM GARFO DE MADEIRA, PÉ-DIREITO DUPLO, EM CHAPA DE MADEIRA PLASTIFICADA, 10 UTILIZAÇÕES. AF_12/2015</t>
  </si>
  <si>
    <t>74,82</t>
  </si>
  <si>
    <t>MONTAGEM E DESMONTAGEM DE FÔRMA DE VIGA, ESCORAMENTO METÁLICO, PÉ-DIREITO DUPLO, EM CHAPA DE MADEIRA PLASTIFICADA, 10 UTILIZAÇÕES. AF_12/2015</t>
  </si>
  <si>
    <t>153,16</t>
  </si>
  <si>
    <t>MONTAGEM E DESMONTAGEM DE FÔRMA DE VIGA, ESCORAMENTO COM GARFO DE MADEIRA, PÉ-DIREITO SIMPLES, EM CHAPA DE MADEIRA PLASTIFICADA, 10 UTILIZAÇÕES. AF_12/2015</t>
  </si>
  <si>
    <t>49,08</t>
  </si>
  <si>
    <t>MONTAGEM E DESMONTAGEM DE FÔRMA DE VIGA, ESCORAMENTO METÁLICO, PÉ-DIREITO SIMPLES, EM CHAPA DE MADEIRA PLASTIFICADA, 10 UTILIZAÇÕES. AF_12/2015</t>
  </si>
  <si>
    <t>55,52</t>
  </si>
  <si>
    <t>MONTAGEM E DESMONTAGEM DE FÔRMA DE VIGA, ESCORAMENTO COM GARFO DE MADEIRA, PÉ-DIREITO DUPLO, EM CHAPA DE MADEIRA PLASTIFICADA, 12 UTILIZAÇÕES. AF_12/2015</t>
  </si>
  <si>
    <t>68,41</t>
  </si>
  <si>
    <t>MONTAGEM E DESMONTAGEM DE FÔRMA DE VIGA, ESCORAMENTO METÁLICO, PÉ-DIREITO DUPLO, EM CHAPA DE MADEIRA PLASTIFICADA, 12 UTILIZAÇÕES. AF_12/2015</t>
  </si>
  <si>
    <t>149,23</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</si>
  <si>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</si>
  <si>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</si>
  <si>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52,19</t>
  </si>
  <si>
    <t>MONTAGEM E DESMONTAGEM DE FÔRMA DE VIGA, ESCORAMENTO COM GARFO DE MADEIRA, PÉ-DIREITO DUPLO, EM CHAPA DE MADEIRA PLASTIFICADA, 14 UTILIZAÇÕES. AF_12/2015</t>
  </si>
  <si>
    <t>63,14</t>
  </si>
  <si>
    <t>MONTAGEM E DESMONTAGEM DE FÔRMA DE VIGA, ESCORAMENTO METÁLICO, PÉ-DIREITO DUPLO, EM CHAPA DE MADEIRA PLASTIFICADA, 14 UTILIZAÇÕES. AF_12/2015</t>
  </si>
  <si>
    <t>145,80</t>
  </si>
  <si>
    <t>MONTAGEM E DESMONTAGEM DE FÔRMA DE VIGA, ESCORAMENTO COM GARFO DE MADEIRA, PÉ-DIREITO SIMPLES, EM CHAPA DE MADEIRA PLASTIFICADA, 14 UTILIZAÇÕES. AF_12/2015</t>
  </si>
  <si>
    <t>41,51</t>
  </si>
  <si>
    <t>MONTAGEM E DESMONTAGEM DE FÔRMA DE VIGA, ESCORAMENTO METÁLICO, PÉ-DIREITO SIMPLES, EM CHAPA DE MADEIRA PLASTIFICADA, 14 UTILIZAÇÕES. AF_12/2015</t>
  </si>
  <si>
    <t>49,32</t>
  </si>
  <si>
    <t>MONTAGEM E DESMONTAGEM DE FÔRMA DE VIGA, ESCORAMENTO COM GARFO DE MADEIRA, PÉ-DIREITO DUPLO, EM CHAPA DE MADEIRA PLASTIFICADA, 18 UTILIZAÇÕES. AF_12/2015</t>
  </si>
  <si>
    <t>52,12</t>
  </si>
  <si>
    <t>MONTAGEM E DESMONTAGEM DE FÔRMA DE VIGA, ESCORAMENTO METÁLICO, PÉ-DIREITO DUPLO, EM CHAPA DE MADEIRA PLASTIFICADA, 18 UTILIZAÇÕES. AF_12/2015</t>
  </si>
  <si>
    <t>139,15</t>
  </si>
  <si>
    <t>MONTAGEM E DESMONTAGEM DE FÔRMA DE VIGA, ESCORAMENTO COM GARFO DE MADEIRA, PÉ-DIREITO SIMPLES, EM CHAPA DE MADEIRA PLASTIFICADA, 18 UTILIZAÇÕES. AF_12/2015</t>
  </si>
  <si>
    <t>34,34</t>
  </si>
  <si>
    <t>MONTAGEM E DESMONTAGEM DE FÔRMA DE VIGA, ESCORAMENTO METÁLICO, PÉ-DIREITO SIMPLES, EM CHAPA DE MADEIRA PLASTIFICADA, 18 UTILIZAÇÕES. AF_12/2015</t>
  </si>
  <si>
    <t>43,69</t>
  </si>
  <si>
    <t>MONTAGEM E DESMONTAGEM DE FÔRMA DE LAJE MACIÇA COM ÁREA MÉDIA MENOR OU IGUAL A 20 M², PÉ-DIREITO SIMPLES, EM MADEIRA SERRADA, 1 UTILIZAÇÃO. AF_12/2015</t>
  </si>
  <si>
    <t>199,28</t>
  </si>
  <si>
    <t>MONTAGEM E DESMONTAGEM DE FÔRMA DE LAJE MACIÇA COM ÁREA MÉDIA MAIOR QUE 20 M², PÉ-DIREITO SIMPLES, EM MADEIRA SERRADA, 1 UTILIZAÇÃO. AF_12/2015</t>
  </si>
  <si>
    <t>189,64</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</si>
  <si>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</si>
  <si>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</si>
  <si>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137,63</t>
  </si>
  <si>
    <t>MONTAGEM E DESMONTAGEM DE FÔRMA DE LAJE MACIÇA COM ÁREA MÉDIA MENOR OU IGUAL A 20 M², PÉ-DIREITO SIMPLES, EM MADEIRA SERRADA, 4 UTILIZAÇÕES. AF_12/2015</t>
  </si>
  <si>
    <t>102,27</t>
  </si>
  <si>
    <t>MONTAGEM E DESMONTAGEM DE FÔRMA DE LAJE MACIÇA COM ÁREA MÉDIA MAIOR QUE 20 M², PÉ-DIREITO SIMPLES, EM MADEIRA SERRADA, 4 UTILIZAÇÕES. AF_12/2015</t>
  </si>
  <si>
    <t>95,72</t>
  </si>
  <si>
    <t>MONTAGEM E DESMONTAGEM DE FÔRMA DE LAJE NERVURADA COM CUBETA E ASSOALHO COM ÁREA MÉDIA MENOR OU IGUAL A 20 M², PÉ-DIREITO DUPLO, EM CHAPA DE MADEIRA COMPENSADA RESINADA, 8 UTILIZAÇÕES. AF_12/2015</t>
  </si>
  <si>
    <t>62,18</t>
  </si>
  <si>
    <t>MONTAGEM E DESMONTAGEM DE FÔRMA DE LAJE NERVURADA COM CUBETA E ASSOALHO COM ÁREA MÉDIA MAIOR QUE 20 M², PÉ-DIREITO DUPLO, EM CHAPA DE MADEIRA COMPENSADA RESINADA, 8 UTILIZAÇÕES. AF_12/2015</t>
  </si>
  <si>
    <t>59,93</t>
  </si>
  <si>
    <t>MONTAGEM E DESMONTAGEM DE FÔRMA DE LAJE NERVURADA COM CUBETA E ASSOALHO COM ÁREA MÉDIA MENOR OU IGUAL A 20 M², PÉ-DIREITO SIMPLES, EM CHAPA DE MADEIRA COMPENSADA RESINADA, 8 UTILIZAÇÕES. AF_12/2015</t>
  </si>
  <si>
    <t>36,11</t>
  </si>
  <si>
    <t>MONTAGEM E DESMONTAGEM DE FÔRMA DE LAJE NERVURADA COM CUBETA E ASSOALHO COM ÁREA MÉDIA MAIOR QUE 20 M², PÉ-DIREITO SIMPLES, EM CHAPA DE MADEIRA COMPENSADA RESINADA, 8 UTILIZAÇÕES. AF_12/2015</t>
  </si>
  <si>
    <t>34,05</t>
  </si>
  <si>
    <t>MONTAGEM E DESMONTAGEM DE FÔRMA DE LAJE NERVURADA COM CUBETA E ASSOALHO COM ÁREA MÉDIA MENOR OU IGUAL A 20 M², PÉ-DIREITO DUPLO, EM CHAPA DE MADEIRA COMPENSADA RESINADA, 10 UTILIZAÇÕES. AF_12/2015</t>
  </si>
  <si>
    <t>59,97</t>
  </si>
  <si>
    <t>MONTAGEM E DESMONTAGEM DE FÔRMA DE LAJE NERVURADA COM CUBETA E ASSOALHO COM ÁREA MÉDIA MAIOR QUE 20 M², PÉ-DIREITO DUPLO, EM CHAPA DE MADEIRA COMPENSADA RESINADA, 10 UTILIZAÇÕES. AF_12/2015</t>
  </si>
  <si>
    <t>57,82</t>
  </si>
  <si>
    <t>MONTAGEM E DESMONTAGEM DE FÔRMA DE LAJE NERVURADA COM CUBETA E ASSOALHO COM ÁREA MÉDIA MENOR OU IGUAL A 20 M², PÉ-DIREITO SIMPLES, EM CHAPA DE MADEIRA COMPENSADA RESINADA, 10 UTILIZAÇÕES. AF_12/2015</t>
  </si>
  <si>
    <t>32,36</t>
  </si>
  <si>
    <t>MONTAGEM E DESMONTAGEM DE FÔRMA DE LAJE NERVURADA COM CUBETA E ASSOALHO COM ÁREA MÉDIA MAIOR QUE 20 M², PÉ-DIREITO SIMPLES, EM CHAPA DE MADEIRA COMPENSADA RESINADA, 10 UTILIZAÇÕES. AF_12/2015</t>
  </si>
  <si>
    <t>32,27</t>
  </si>
  <si>
    <t>MONTAGEM E DESMONTAGEM DE FÔRMA DE LAJE NERVURADA COM CUBETA E ASSOALHO COM ÁREA MÉDIA MENOR OU IGUAL A 20 M², PÉ-DIREITO DUPLO, EM CHAPA DE MADEIRA COMPENSADA RESINADA, 12 UTILIZAÇÕES. AF_12/2015</t>
  </si>
  <si>
    <t>58,45</t>
  </si>
  <si>
    <t>MONTAGEM E DESMONTAGEM DE FÔRMA DE LAJE NERVURADA COM CUBETA E ASSOALHO COM ÁREA MÉDIA MAIOR QUE 20 M², PÉ-DIREITO DUPLO, EM CHAPA DE MADEIRA COMPENSADA RESINADA, 12 UTILIZAÇÕES. AF_12/2015</t>
  </si>
  <si>
    <t>56,39</t>
  </si>
  <si>
    <t>MONTAGEM E DESMONTAGEM DE FÔRMA DE LAJE NERVURADA COM CUBETA E ASSOALHO COM ÁREA MÉDIA MENOR OU IGUAL A 20 M², PÉ-DIREITO SIMPLES, EM CHAPA DE MADEIRA COMPENSADA RESINADA, 12 UTILIZAÇÕES. AF_12/2015</t>
  </si>
  <si>
    <t>32,99</t>
  </si>
  <si>
    <t>MONTAGEM E DESMONTAGEM DE FÔRMA DE LAJE NERVURADA COM CUBETA E ASSOALHO COM ÁREA MÉDIA MAIOR QUE 20 M², PÉ-DIREITO SIMPLES, EM CHAPA DE MADEIRA COMPENSADA RESINADA, 12 UTILIZAÇÕES. AF_12/2015</t>
  </si>
  <si>
    <t>31,07</t>
  </si>
  <si>
    <t>MONTAGEM E DESMONTAGEM DE FÔRMA DE LAJE NERVURADA COM CUBETA E ASSOALHO COM ÁREA MÉDIA MENOR OU IGUAL A 20 M², PÉ-DIREITO DUPLO, EM CHAPA DE MADEIRA COMPENSADA RESINADA, 14 UTILIZAÇÕES. AF_12/2015</t>
  </si>
  <si>
    <t>57,55</t>
  </si>
  <si>
    <t>MONTAGEM E DESMONTAGEM DE FÔRMA DE LAJE NERVURADA COM CUBETA E ASSOALHO COM ÁREA MÉDIA MAIOR QUE 20 M², PÉ-DIREITO DUPLO, EM CHAPA DE MADEIRA COMPENSADA RESINADA, 14 UTILIZAÇÕES. AF_12/2015</t>
  </si>
  <si>
    <t>55,53</t>
  </si>
  <si>
    <t>MONTAGEM E DESMONTAGEM DE FÔRMA DE LAJE NERVURADA COM CUBETA E ASSOALHO COM ÁREA MÉDIA MENOR OU IGUAL A 20 M², PÉ-DIREITO SIMPLES, EM CHAPA DE MADEIRA COMPENSADA RESINADA, 14 UTILIZAÇÕES. AF_12/2015</t>
  </si>
  <si>
    <t>32,24</t>
  </si>
  <si>
    <t>MONTAGEM E DESMONTAGEM DE FÔRMA DE LAJE NERVURADA COM CUBETA E ASSOALHO COM ÁREA MÉDIA MAIOR QUE 20 M², PÉ-DIREITO SIMPLES, EM CHAPA DE MADEIRA COMPENSADA RESINADA, 14 UTILIZAÇÕES. AF_12/2015</t>
  </si>
  <si>
    <t>30,37</t>
  </si>
  <si>
    <t>MONTAGEM E DESMONTAGEM DE FÔRMA DE LAJE NERVURADA COM CUBETA E ASSOALHO COM ÁREA MÉDIA MENOR OU IGUAL A 20 M², PÉ-DIREITO DUPLO, EM CHAPA DE MADEIRA COMPENSADA RESINADA, 18 UTILIZAÇÕES. AF_12/2015</t>
  </si>
  <si>
    <t>56,10</t>
  </si>
  <si>
    <t>MONTAGEM E DESMONTAGEM DE FÔRMA DE LAJE NERVURADA COM CUBETA E ASSOALHO COM ÁREA MÉDIA MAIOR QUE 20 M², PÉ-DIREITO DUPLO, EM CHAPA DE MADEIRA COMPENSADA RESINADA, 18 UTILIZAÇÕES. AF_12/2015</t>
  </si>
  <si>
    <t>35,31</t>
  </si>
  <si>
    <t>MONTAGEM E DESMONTAGEM DE FÔRMA DE LAJE NERVURADA COM CUBETA E ASSOALHO COM ÁREA MÉDIA MENOR OU IGUAL A 20 M², PÉ-DIREITO SIMPLES, EM CHAPA DE MADEIRA COMPENSADA RESINADA, 18 UTILIZAÇÕES. AF_12/2015</t>
  </si>
  <si>
    <t>31,02</t>
  </si>
  <si>
    <t>MONTAGEM E DESMONTAGEM DE FÔRMA DE LAJE NERVURADA COM CUBETA E ASSOALHO COM ÁREA MÉDIA MAIOR QUE 20 M², PÉ-DIREITO SIMPLES, EM CHAPA DE MADEIRA COMPENSADA RESINADA, 18 UTILIZAÇÕES. AF_12/2015</t>
  </si>
  <si>
    <t>29,22</t>
  </si>
  <si>
    <t>MONTAGEM E DESMONTAGEM DE FÔRMA DE LAJE MACIÇA COM ÁREA MÉDIA MENOR OU IGUAL A 20 M², PÉ-DIREITO DUPLO, EM CHAPA DE MADEIRA COMPENSADA RESINADA, 2 UTILIZAÇÕES. AF_12/2015</t>
  </si>
  <si>
    <t>63,02</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</si>
  <si>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</si>
  <si>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</si>
  <si>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33,76</t>
  </si>
  <si>
    <t>MONTAGEM E DESMONTAGEM DE FÔRMA DE LAJE MACIÇA COM ÁREA MÉDIA MAIOR QUE 20 M², PÉ-DIREITO SIMPLES, EM CHAPA DE MADEIRA COMPENSADA RESINADA, 2 UTILIZAÇÕES. AF_12/2015</t>
  </si>
  <si>
    <t>32,09</t>
  </si>
  <si>
    <t>MONTAGEM E DESMONTAGEM DE FÔRMA DE LAJE MACIÇA COM ÁREA MÉDIA MENOR OU IGUAL A 20 M², PÉ-DIREITO DUPLO, EM CHAPA DE MADEIRA COMPENSADA RESINADA, 4 UTILIZAÇÕES. AF_12/2015</t>
  </si>
  <si>
    <t>51,08</t>
  </si>
  <si>
    <t>MONTAGEM E DESMONTAGEM DE FÔRMA DE LAJE MACIÇA COM ÁREA MÉDIA MAIOR QUE 20 M², PÉ-DIREITO DUPLO, EM CHAPA DE MADEIRA COMPENSADA RESINADA, 4 UTILIZAÇÕES. AF_12/2015</t>
  </si>
  <si>
    <t>49,70</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</si>
  <si>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</si>
  <si>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</si>
  <si>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22,95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</si>
  <si>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</si>
  <si>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</si>
  <si>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44,83</t>
  </si>
  <si>
    <t>MONTAGEM E DESMONTAGEM DE FÔRMA DE LAJE MACIÇA COM ÁREA MÉDIA MENOR OU IGUAL A 20 M², PÉ-DIREITO SIMPLES, EM CHAPA DE MADEIRA COMPENSADA RESINADA, 6 UTILIZAÇÕES. AF_12/2015</t>
  </si>
  <si>
    <t>20,25</t>
  </si>
  <si>
    <t>MONTAGEM E DESMONTAGEM DE FÔRMA DE LAJE MACIÇA COM ÁREA MÉDIA MAIOR QUE 20 M², PÉ-DIREITO SIMPLES, EM CHAPA DE MADEIRA COMPENSADA RESINADA, 6 UTILIZAÇÕES. AF_12/2015</t>
  </si>
  <si>
    <t>19,13</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</si>
  <si>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</si>
  <si>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</si>
  <si>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42,35</t>
  </si>
  <si>
    <t>MONTAGEM E DESMONTAGEM DE FÔRMA DE LAJE MACIÇA COM ÁREA MÉDIA MENOR OU IGUAL A 20 M², PÉ-DIREITO SIMPLES, EM CHAPA DE MADEIRA COMPENSADA RESINADA, 8 UTILIZAÇÕES. AF_12/2015</t>
  </si>
  <si>
    <t>18,20</t>
  </si>
  <si>
    <t>MONTAGEM E DESMONTAGEM DE FÔRMA DE LAJE MACIÇA COM ÁREA MÉDIA MAIOR QUE 20 M², PÉ-DIREITO SIMPLES, EM CHAPA DE MADEIRA COMPENSADA RESINADA, 8 UTILIZAÇÕES. AF_12/2015</t>
  </si>
  <si>
    <t>17,17</t>
  </si>
  <si>
    <t>MONTAGEM E DESMONTAGEM DE FÔRMA DE LAJE MACIÇA COM ÁREA MÉDIA MENOR OU IGUAL A 20 M², PÉ-DIREITO DUPLO, EM CHAPA DE MADEIRA COMPENSADA PLASTIFICADA, 10 UTILIZAÇÕES. AF_12/2015</t>
  </si>
  <si>
    <t>42,00</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</si>
  <si>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</si>
  <si>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</si>
  <si>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17,07</t>
  </si>
  <si>
    <t>MONTAGEM E DESMONTAGEM DE FÔRMA DE LAJE MACIÇA COM ÁREA MÉDIA MAIOR QUE 20 M², PÉ-DIREITO SIMPLES, EM CHAPA DE MADEIRA COMPENSADA PLASTIFICADA, 10 UTILIZAÇÕES. AF_12/2015</t>
  </si>
  <si>
    <t>16,08</t>
  </si>
  <si>
    <t>MONTAGEM E DESMONTAGEM DE FÔRMA DE LAJE MACIÇA COM ÁREA MÉDIA MENOR OU IGUAL A 20 M², PÉ-DIREITO DUPLO, EM CHAPA DE MADEIRA COMPENSADA PLASTIFICADA, 12 UTILIZAÇÕES. AF_12/2015</t>
  </si>
  <si>
    <t>41,03</t>
  </si>
  <si>
    <t>MONTAGEM E DESMONTAGEM DE FÔRMA DE LAJE MACIÇA COM ÁREA MÉDIA MAIOR QUE 20 M², PÉ-DIREITO DUPLO, EM CHAPA DE MADEIRA COMPENSADA PLASTIFICADA, 12 UTILIZAÇÕES. AF_12/2015</t>
  </si>
  <si>
    <t>40,01</t>
  </si>
  <si>
    <t>MONTAGEM E DESMONTAGEM DE FÔRMA DE LAJE MACIÇA COM ÁREA MÉDIA MENOR OU IGUAL A 20 M², PÉ-DIREITO SIMPLES, EM CHAPA DE MADEIRA COMPENSADA PLASTIFICADA, 12 UTILIZAÇÕES. AF_12/2015</t>
  </si>
  <si>
    <t>16,31</t>
  </si>
  <si>
    <t>MONTAGEM E DESMONTAGEM DE FÔRMA DE LAJE MACIÇA COM ÁREA MÉDIA MAIOR QUE 20 M², PÉ-DIREITO SIMPLES, EM CHAPA DE MADEIRA COMPENSADA PLASTIFICADA, 12 UTILIZAÇÕES. AF_12/2015</t>
  </si>
  <si>
    <t>15,34</t>
  </si>
  <si>
    <t>MONTAGEM E DESMONTAGEM DE FÔRMA DE LAJE MACIÇA COM ÁREA MÉDIA MENOR OU IGUAL A 20 M², PÉ-DIREITO DUPLO, EM CHAPA DE MADEIRA COMPENSADA PLASTIFICADA, 14 UTILIZAÇÕES. AF_12/2015</t>
  </si>
  <si>
    <t>40,31</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</si>
  <si>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</si>
  <si>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</si>
  <si>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15,74</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</si>
  <si>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</si>
  <si>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</si>
  <si>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39,06</t>
  </si>
  <si>
    <t>MONTAGEM E DESMONTAGEM DE FÔRMA DE LAJE MACIÇA COM ÁREA MÉDIA MAIOR QUE 20 M², PÉ-DIREITO DUPLO, EM CHAPA DE MADEIRA COMPENSADA PLASTIFICADA, 18 UTILIZAÇÕES. AF_12/2015</t>
  </si>
  <si>
    <t>38,09</t>
  </si>
  <si>
    <t>MONTAGEM E DESMONTAGEM DE FÔRMA DE LAJE MACIÇA COM ÁREA MÉDIA MENOR OU IGUAL A 20 M², PÉ-DIREITO SIMPLES, EM CHAPA DE MADEIRA COMPENSADA PLASTIFICADA, 18 UTILIZAÇÕES. AF_12/2015</t>
  </si>
  <si>
    <t>14,68</t>
  </si>
  <si>
    <t>MONTAGEM E DESMONTAGEM DE FÔRMA DE LAJE MACIÇA COM ÁREA MÉDIA MAIOR QUE 20 M², PÉ-DIREITO SIMPLES, EM CHAPA DE MADEIRA COMPENSADA PLASTIFICADA, 18 UTILIZAÇÕES. AF_12/2015</t>
  </si>
  <si>
    <t>13,79</t>
  </si>
  <si>
    <t>FABRICAÇÃO DE FÔRMA PARA ESCADAS, COM 2 LANCES, EM CHAPA DE MADEIRA COMPENSADA PLASTIFICADA, E=18 MM. AF_01/2017</t>
  </si>
  <si>
    <t>86,67</t>
  </si>
  <si>
    <t>FABRICAÇÃO DE FÔRMA PARA ESCADAS, COM 2 LANCES, EM CHAPA DE MADEIRA COMPENSADA RESINADA, E= 17 MM. AF_01/2017</t>
  </si>
  <si>
    <t>78,72</t>
  </si>
  <si>
    <t>FABRICAÇÃO DE FÔRMA PARA ESCADAS, COM 2 LANCES, EM MADEIRA SERRADA, E=25 MM. AF_01/2017</t>
  </si>
  <si>
    <t>130,26</t>
  </si>
  <si>
    <t>MONTAGEM E DESMONTAGEM DE FÔRMA PARA ESCADAS, COM 2 LANCES, EM MADEIRA SERRADA, 1 UTILIZAÇÃO. AF_01/2017</t>
  </si>
  <si>
    <t>263,15</t>
  </si>
  <si>
    <t>MONTAGEM E DESMONTAGEM DE FÔRMA PARA ESCADAS, COM 2 LANCES, EM MADEIRA SERRADA, 2 UTILIZAÇÕES. AF_01/2017</t>
  </si>
  <si>
    <t>221,85</t>
  </si>
  <si>
    <t>MONTAGEM E DESMONTAGEM DE FÔRMA PARA ESCADAS, COM 2 LANCES, EM CHAPA DE MADEIRA COMPENSADA RESINADA, 4 UTILIZAÇÕES. AF_01/2017</t>
  </si>
  <si>
    <t>130,71</t>
  </si>
  <si>
    <t>MONTAGEM E DESMONTAGEM DE FÔRMA PARA ESCADAS, COM 2 LANCES, EM CHAPA DE MADEIRA COMPENSADA PLASTIFICADA, 6 UTILIZAÇÕES. AF_01/2017</t>
  </si>
  <si>
    <t>103,19</t>
  </si>
  <si>
    <t>MONTAGEM E DESMONTAGEM DE FÔRMA PARA ESCADAS, COM 2 LANCES, EM CHAPA DE MADEIRA COMPENSADA PLASTIFICADA, 8 UTILIZAÇÕES. AF_01/2017</t>
  </si>
  <si>
    <t>91,75</t>
  </si>
  <si>
    <t>MONTAGEM E DESMONTAGEM DE FÔRMA PARA ESCADAS, COM 2 LANCES, EM CHAPA DE MADEIRA COMPENSADA PLASTIFICADA, 10 UTILIZAÇÕES. AF_01/2017</t>
  </si>
  <si>
    <t>84,64</t>
  </si>
  <si>
    <t>FABRICAÇÃO DE FÔRMA PARA PILARES CIRCULARES, EM CHAPA DE MADEIRA COMPENSADA RESINADA. AF_06/2017</t>
  </si>
  <si>
    <t>145,41</t>
  </si>
  <si>
    <t>MONTAGEM E DESMONTAGEM DE FÔRMA DE PILARES CIRCULARES, COM ÁREA MÉDIA DAS SEÇÕES MENOR OU IGUAL A 0,28 M², PÉ-DIREITO SIMPLES, EM MADEIRA, 2 UTILIZAÇÕES. AF_06/2017</t>
  </si>
  <si>
    <t>123,29</t>
  </si>
  <si>
    <t>MONTAGEM E DESMONTAGEM DE FÔRMA DE PILARES CIRCULARES, COM ÁREA MÉDIA DAS SEÇÕES MAIOR QUE 0,28 M², PÉ-DIREITO SIMPLES, EM MADEIRA, 2 UTILIZAÇÕES. AF_06/2017</t>
  </si>
  <si>
    <t>115,38</t>
  </si>
  <si>
    <t>MONTAGEM E DESMONTAGEM DE FÔRMA DE PILARES CIRCULARES, COM ÁREA MÉDIA DAS SEÇÕES MENOR OU IGUAL A 0,28 M², PÉ-DIREITO DUPLO, EM MADEIRA, 2 UTILIZAÇÕES. AF_06/2017</t>
  </si>
  <si>
    <t>139,48</t>
  </si>
  <si>
    <t>FABRICAÇÃO, MONTAGEM E DESMONTAGEM DE FÔRMA PARA SAPATA, EM MADEIRA SERRADA, E=25 MM, 1 UTILIZAÇÃO. AF_06/2017</t>
  </si>
  <si>
    <t>208,78</t>
  </si>
  <si>
    <t>FABRICAÇÃO, MONTAGEM E DESMONTAGEM DE FÔRMA PARA BLOCO DE COROAMENTO, EM MADEIRA SERRADA, E=25 MM, 2 UTILIZAÇÕES. AF_06/2017</t>
  </si>
  <si>
    <t>79,10</t>
  </si>
  <si>
    <t>FABRICAÇÃO, MONTAGEM E DESMONTAGEM DE FÔRMA PARA SAPATA, EM MADEIRA SERRADA, E=25 MM, 2 UTILIZAÇÕES. AF_06/2017</t>
  </si>
  <si>
    <t>134,30</t>
  </si>
  <si>
    <t>FABRICAÇÃO, MONTAGEM E DESMONTAGEM DE FÔRMA PARA VIGA BALDRAME, EM MADEIRA SERRADA, E=25 MM, 2 UTILIZAÇÕES. AF_06/2017</t>
  </si>
  <si>
    <t>69,95</t>
  </si>
  <si>
    <t>FABRICAÇÃO, MONTAGEM E DESMONTAGEM DE FÔRMA PARA BLOCO DE COROAMENTO, EM MADEIRA SERRADA, E=25 MM, 4 UTILIZAÇÕES. AF_06/2017</t>
  </si>
  <si>
    <t>56,12</t>
  </si>
  <si>
    <t>FABRICAÇÃO, MONTAGEM E DESMONTAGEM DE FÔRMA PARA SAPATA, EM MADEIRA SERRADA, E=25 MM, 4 UTILIZAÇÕES. AF_06/2017</t>
  </si>
  <si>
    <t>95,51</t>
  </si>
  <si>
    <t>48,23</t>
  </si>
  <si>
    <t>FABRICAÇÃO, MONTAGEM E DESMONTAGEM DE FÔRMA PARA BLOCO DE COROAMENTO, EM CHAPA DE MADEIRA COMPENSADA RESINADA, E=17 MM, 2 UTILIZAÇÕES. AF_06/2017</t>
  </si>
  <si>
    <t>110,87</t>
  </si>
  <si>
    <t>FABRICAÇÃO, MONTAGEM E DESMONTAGEM DE FÔRMA PARA SAPATA, EM CHAPA DE MADEIRA COMPENSADA RESINADA, E=17 MM, 2 UTILIZAÇÕES. AF_06/2017</t>
  </si>
  <si>
    <t>158,73</t>
  </si>
  <si>
    <t>FABRICAÇÃO, MONTAGEM E DESMONTAGEM DE FÔRMA PARA VIGA BALDRAME, EM CHAPA DE MADEIRA COMPENSADA RESINADA, E=17 MM, 2 UTILIZAÇÕES. AF_06/2017</t>
  </si>
  <si>
    <t>70,77</t>
  </si>
  <si>
    <t>FABRICAÇÃO, MONTAGEM E DESMONTAGEM DE FÔRMA PARA BLOCO DE COROAMENTO, EM CHAPA DE MADEIRA COMPENSADA RESINADA, E=17 MM, 4 UTILIZAÇÕES. AF_06/2017</t>
  </si>
  <si>
    <t>79,71</t>
  </si>
  <si>
    <t>FABRICAÇÃO, MONTAGEM E DESMONTAGEM DE FÔRMA PARA SAPATA, EM CHAPA DE MADEIRA COMPENSADA RESINADA, E=17 MM, 4 UTILIZAÇÕES. AF_06/2017</t>
  </si>
  <si>
    <t>115,82</t>
  </si>
  <si>
    <t>FABRICAÇÃO, MONTAGEM E DESMONTAGEM DE FÔRMA PARA VIGA BALDRAME, EM CHAPA DE MADEIRA COMPENSADA RESINADA, E=17 MM, 4 UTILIZAÇÕES. AF_06/2017</t>
  </si>
  <si>
    <t>55,35</t>
  </si>
  <si>
    <t>ARMAÇÃO DE BLOCO, VIGA BALDRAME E SAPATA UTILIZANDO AÇO CA-60 DE 5 MM - MONTAGEM. AF_06/2017</t>
  </si>
  <si>
    <t>11,15</t>
  </si>
  <si>
    <t>MONTAGEM E DESMONTAGEM DE FÔRMA DE PILARES CIRCULARES, COM ÁREA MÉDIA DAS SEÇÕES MAIOR QUE 0,28 M², PÉ-DIREITO DUPLO, EM MADEIRA, 2 UTILIZAÇÕES.  AF_06/2017</t>
  </si>
  <si>
    <t>129,25</t>
  </si>
  <si>
    <t>ARMADURAS</t>
  </si>
  <si>
    <t>0042</t>
  </si>
  <si>
    <t>TIRANTES</t>
  </si>
  <si>
    <t>73771/1</t>
  </si>
  <si>
    <t>PROTENSAO DE TIRANTES DE BARRA DE ACO CA-50 EXCL MATERIAIS</t>
  </si>
  <si>
    <t>18,97</t>
  </si>
  <si>
    <t>ARMACAO CA-50 P/1,0M3 DE CONCRETO</t>
  </si>
  <si>
    <t>509,30</t>
  </si>
  <si>
    <t>ARMACAO EM TELA DE ACO SOLDADA NERVURADA Q-92, ACO CA-60, 4,2MM, MALHA 15X15CM</t>
  </si>
  <si>
    <t>12,35</t>
  </si>
  <si>
    <t>ARMAÇÃO VERTICAL DE ALVENARIA ESTRUTURAL; DIÂMETRO DE 10,0 MM. AF_01/2015</t>
  </si>
  <si>
    <t>6,19</t>
  </si>
  <si>
    <t>ARMAÇÃO VERTICAL DE ALVENARIA ESTRUTURAL; DIÂMETRO DE 12,5 MM. AF_01/2015</t>
  </si>
  <si>
    <t>5,37</t>
  </si>
  <si>
    <t>ARMAÇÃO DE CINTA DE ALVENARIA ESTRUTURAL; DIÂMETRO DE 10,0 MM. AF_01/2015</t>
  </si>
  <si>
    <t>5,83</t>
  </si>
  <si>
    <t>ARMAÇÃO DE VERGA E CONTRAVERGA DE ALVENARIA ESTRUTURAL; DIÂMETRO DE 8,0 MM. AF_01/2015</t>
  </si>
  <si>
    <t>9,41</t>
  </si>
  <si>
    <t>ARMAÇÃO DE VERGA E CONTRAVERGA DE ALVENARIA ESTRUTURAL; DIÂMETRO DE 10,0 MM. AF_01/2015</t>
  </si>
  <si>
    <t>7,13</t>
  </si>
  <si>
    <t>ARMAÇÃO DO SISTEMA DE PAREDES DE CONCRETO, EXECUTADA EM PAREDES DE EDIFICAÇÕES DE MÚLTIPLOS PAVIMENTOS, TELA Q-138. AF_06/2019</t>
  </si>
  <si>
    <t>8,30</t>
  </si>
  <si>
    <t>ARMAÇÃO DO SISTEMA DE PAREDES DE CONCRETO, EXECUTADA EM PAREDES DE EDIFICAÇÕES TÉRREAS OU DE MÚLTIPLOS PAVIMENTOS, TELA Q-92. AF_06/2019</t>
  </si>
  <si>
    <t>8,61</t>
  </si>
  <si>
    <t>ARMAÇÃO DO SISTEMA DE PAREDES DE CONCRETO, EXECUTADA EM PAREDES DE EDIFICAÇÕES TÉRREAS, TELA Q-61. AF_06/2019</t>
  </si>
  <si>
    <t>9,39</t>
  </si>
  <si>
    <t>8,51</t>
  </si>
  <si>
    <t>ARMAÇÃO DO SISTEMA DE PAREDES DE CONCRETO, EXECUTADA COMO ARMADURA NEGATIVA DE LAJES, TELA T-196. AF_06/2019</t>
  </si>
  <si>
    <t>ARMAÇÃO DO SISTEMA DE PAREDES DE CONCRETO, EXECUTADA COMO ARMADURA POSITIVA DE LAJES, TELA Q-113. AF_06/2019</t>
  </si>
  <si>
    <t>8,36</t>
  </si>
  <si>
    <t>ARMAÇÃO DO SISTEMA DE PAREDES DE CONCRETO, EXECUTADA COMO ARMADURA NEGATIVA DE LAJES, TELA L-159. AF_06/2019</t>
  </si>
  <si>
    <t>8,98</t>
  </si>
  <si>
    <t>ARMAÇÃO DO SISTEMA DE PAREDES DE CONCRETO, EXECUTADA EM PLATIBANDAS, TELA Q-92. AF_06/2019</t>
  </si>
  <si>
    <t>10,24</t>
  </si>
  <si>
    <t>ARMAÇÃO DO SISTEMA DE PAREDES DE CONCRETO, EXECUTADA COMO REFORÇO, VERGALHÃO DE 6,3 MM DE DIÂMETRO. AF_06/2019</t>
  </si>
  <si>
    <t>ARMAÇÃO DO SISTEMA DE PAREDES DE CONCRETO, EXECUTADA COMO REFORÇO, VERGALHÃO DE 8,0 MM DE DIÂMETRO. AF_06/2019</t>
  </si>
  <si>
    <t>7,00</t>
  </si>
  <si>
    <t>ARMAÇÃO DO SISTEMA DE PAREDES DE CONCRETO, EXECUTADA COMO REFORÇO, VERGALHÃO DE 10,0 MM DE DIÂMETRO. AF_06/2019</t>
  </si>
  <si>
    <t>6,07</t>
  </si>
  <si>
    <t>ARMAÇÃO DE PILAR OU VIGA DE UMA ESTRUTURA CONVENCIONAL DE CONCRETO ARMADO EM UM EDIFÍCIO DE MÚLTIPLOS PAVIMENTOS UTILIZANDO AÇO CA-60 DE 5,0 MM - MONTAGEM. AF_12/2015</t>
  </si>
  <si>
    <t>9,19</t>
  </si>
  <si>
    <t>ARMAÇÃO DE PILAR OU VIGA DE UMA ESTRUTURA CONVENCIONAL DE CONCRETO ARMADO EM UM EDIFÍCIO DE MÚLTIPLOS PAVIMENTOS UTILIZANDO AÇO CA-50 DE 6,3 MM - MONTAGEM. AF_12/2015</t>
  </si>
  <si>
    <t>8,14</t>
  </si>
  <si>
    <t>ARMAÇÃO DE PILAR OU VIGA DE UMA ESTRUTURA CONVENCIONAL DE CONCRETO ARMADO EM UM EDIFÍCIO DE MÚLTIPLOS PAVIMENTOS UTILIZANDO AÇO CA-50 DE 8,0 MM - MONTAGEM. AF_12/2015</t>
  </si>
  <si>
    <t>8,07</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</si>
  <si>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</si>
  <si>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</si>
  <si>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5,93</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</si>
  <si>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</si>
  <si>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</si>
  <si>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5,16</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</si>
  <si>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</si>
  <si>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</si>
  <si>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9,35</t>
  </si>
  <si>
    <t>ARMAÇÃO DE LAJE DE UMA ESTRUTURA CONVENCIONAL DE CONCRETO ARMADO EM UM EDIFÍCIO DE MÚLTIPLOS PAVIMENTOS UTILIZANDO AÇO CA-60 DE 5,0 MM - MONTAGEM. AF_12/2015</t>
  </si>
  <si>
    <t>8,17</t>
  </si>
  <si>
    <t>ARMAÇÃO DE LAJE DE UMA ESTRUTURA CONVENCIONAL DE CONCRETO ARMADO EM UM EDIFÍCIO DE MÚLTIPLOS PAVIMENTOS UTILIZANDO AÇO CA-50 DE 6,3 MM - MONTAGEM. AF_12/2015</t>
  </si>
  <si>
    <t>7,35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</si>
  <si>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</si>
  <si>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</si>
  <si>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6,12</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</si>
  <si>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</si>
  <si>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</si>
  <si>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</si>
  <si>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4,99</t>
  </si>
  <si>
    <t>ARMAÇÃO DE PILAR OU VIGA DE UMA ESTRUTURA CONVENCIONAL DE CONCRETO ARMADO EM UMA EDIFICAÇÃO TÉRREA OU SOBRADO UTILIZANDO AÇO CA-60 DE 5,0 MM - MONTAGEM. AF_12/2015</t>
  </si>
  <si>
    <t>11,21</t>
  </si>
  <si>
    <t>ARMAÇÃO DE PILAR OU VIGA DE UMA ESTRUTURA CONVENCIONAL DE CONCRETO ARMADO EM UMA EDIFICAÇÃO TÉRREA OU SOBRADO UTILIZANDO AÇO CA-50 DE 6,3 MM - MONTAGEM. AF_12/2015</t>
  </si>
  <si>
    <t>9,69</t>
  </si>
  <si>
    <t>ARMAÇÃO DE PILAR OU VIGA DE UMA ESTRUTURA CONVENCIONAL DE CONCRETO ARMADO EM UMA EDIFICAÇÃO TÉRREA OU SOBRADO UTILIZANDO AÇO CA-50 DE 8,0 MM - MONTAGEM. AF_12/2015</t>
  </si>
  <si>
    <t>9,22</t>
  </si>
  <si>
    <t>ARMAÇÃO DE PILAR OU VIGA DE UMA ESTRUTURA CONVENCIONAL DE CONCRETO ARMADO EM UMA EDIFICAÇÃO TÉRREA OU SOBRADO UTILIZANDO AÇO CA-50 DE 10,0 MM - MONTAGEM. AF_12/2015</t>
  </si>
  <si>
    <t>7,46</t>
  </si>
  <si>
    <t>ARMAÇÃO DE PILAR OU VIGA DE UMA ESTRUTURA CONVENCIONAL DE CONCRETO ARMADO EM UMA EDIFICAÇÃO TÉRREA OU SOBRADO UTILIZANDO AÇO CA-50 DE 12,5 MM - MONTAGEM. AF_12/2015</t>
  </si>
  <si>
    <t>6,56</t>
  </si>
  <si>
    <t>ARMAÇÃO DE PILAR OU VIGA DE UMA ESTRUTURA CONVENCIONAL DE CONCRETO ARMADO EM UMA EDIFICAÇÃO TÉRREA OU SOBRADO UTILIZANDO AÇO CA-50 DE 16,0 MM - MONTAGEM. AF_12/2015</t>
  </si>
  <si>
    <t>6,01</t>
  </si>
  <si>
    <t>ARMAÇÃO DE PILAR OU VIGA DE UMA ESTRUTURA CONVENCIONAL DE CONCRETO ARMADO EM UMA EDIFICAÇÃO TÉRREA OU SOBRADO UTILIZANDO AÇO CA-50 DE 20,0 MM - MONTAGEM. AF_12/2015</t>
  </si>
  <si>
    <t>5,45</t>
  </si>
  <si>
    <t>ARMAÇÃO DE PILAR OU VIGA DE UMA ESTRUTURA CONVENCIONAL DE CONCRETO ARMADO EM UMA EDIFICAÇÃO TÉRREA OU SOBRADO UTILIZANDO AÇO CA-50 DE 25,0 MM - MONTAGEM. AF_12/2015</t>
  </si>
  <si>
    <t>5,87</t>
  </si>
  <si>
    <t>ARMAÇÃO DE LAJE DE UMA ESTRUTURA CONVENCIONAL DE CONCRETO ARMADO EM UMA EDIFICAÇÃO TÉRREA OU SOBRADO UTILIZANDO AÇO CA-60 DE 4,2 MM - MONTAGEM. AF_12/2015</t>
  </si>
  <si>
    <t>11,07</t>
  </si>
  <si>
    <t>ARMAÇÃO DE LAJE DE UMA ESTRUTURA CONVENCIONAL DE CONCRETO ARMADO EM UMA EDIFICAÇÃO TÉRREA OU SOBRADO UTILIZANDO AÇO CA-60 DE 5,0 MM - MONTAGEM. AF_12/2015</t>
  </si>
  <si>
    <t>9,57</t>
  </si>
  <si>
    <t>ARMAÇÃO DE LAJE DE UMA ESTRUTURA CONVENCIONAL DE CONCRETO ARMADO EM UMA EDIFICAÇÃO TÉRREA OU SOBRADO UTILIZANDO AÇO CA-50 DE 6,3 MM - MONTAGEM. AF_12/2015</t>
  </si>
  <si>
    <t>8,40</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</si>
  <si>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</si>
  <si>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</si>
  <si>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6,70</t>
  </si>
  <si>
    <t>ARMAÇÃO DE LAJE DE UMA ESTRUTURA CONVENCIONAL DE CONCRETO ARMADO EM UMA EDIFICAÇÃO TÉRREA OU SOBRADO UTILIZANDO AÇO CA-50 DE 12,5 MM - MONTAGEM. AF_12/2015</t>
  </si>
  <si>
    <t>5,97</t>
  </si>
  <si>
    <t>ARMAÇÃO DE LAJE DE UMA ESTRUTURA CONVENCIONAL DE CONCRETO ARMADO EM UMA EDIFICAÇÃO TÉRREA OU SOBRADO UTILIZANDO AÇO CA-50 DE 16,0 MM - MONTAGEM. AF_12/2015</t>
  </si>
  <si>
    <t>5,59</t>
  </si>
  <si>
    <t>ARMAÇÃO DE LAJE DE UMA ESTRUTURA CONVENCIONAL DE CONCRETO ARMADO EM UMA EDIFICAÇÃO TÉRREA OU SOBRADO UTILIZANDO AÇO CA-50 DE 20,0 MM - MONTAGEM. AF_12/2015</t>
  </si>
  <si>
    <t>5,14</t>
  </si>
  <si>
    <t>6,28</t>
  </si>
  <si>
    <t>CORTE E DOBRA DE AÇO CA-50, DIÂMETRO DE 6,3 MM, UTILIZADO EM ESTRUTURAS DIVERSAS, EXCETO LAJES. AF_12/2015</t>
  </si>
  <si>
    <t>5,85</t>
  </si>
  <si>
    <t>CORTE E DOBRA DE AÇO CA-50, DIÂMETRO DE 8,0 MM, UTILIZADO EM ESTRUTURAS DIVERSAS, EXCETO LAJES. AF_12/2015</t>
  </si>
  <si>
    <t>6,30</t>
  </si>
  <si>
    <t>CORTE E DOBRA DE AÇO CA-50, DIÂMETRO DE 10,0 MM, UTILIZADO EM ESTRUTURAS DIVERSAS, EXCETO LAJES. AF_12/2015</t>
  </si>
  <si>
    <t>CORTE E DOBRA DE AÇO CA-50, DIÂMETRO DE 12,5 MM, UTILIZADO EM ESTRUTURAS DIVERSAS, EXCETO LAJES. AF_12/2015</t>
  </si>
  <si>
    <t>4,86</t>
  </si>
  <si>
    <t>CORTE E DOBRA DE AÇO CA-50, DIÂMETRO DE 16,0 MM, UTILIZADO EM ESTRUTURAS DIVERSAS, EXCETO LAJES. AF_12/2015</t>
  </si>
  <si>
    <t>4,79</t>
  </si>
  <si>
    <t>CORTE E DOBRA DE AÇO CA-50, DIÂMETRO DE 20,0 MM, UTILIZADO EM ESTRUTURAS DIVERSAS, EXCETO LAJES. AF_12/2015</t>
  </si>
  <si>
    <t>4,57</t>
  </si>
  <si>
    <t>CORTE E DOBRA DE AÇO CA-50, DIÂMETRO DE 25,0 MM, UTILIZADO EM ESTRUTURAS DIVERSAS, EXCETO LAJES. AF_12/2015</t>
  </si>
  <si>
    <t>5,26</t>
  </si>
  <si>
    <t>CORTE E DOBRA DE AÇO CA-60, DIÂMETRO DE 4,2 MM, UTILIZADO EM LAJE. AF_12/2015</t>
  </si>
  <si>
    <t>CORTE E DOBRA DE AÇO CA-60, DIÂMETRO DE 5,0 MM, UTILIZADO EM LAJE. AF_12/2015</t>
  </si>
  <si>
    <t>CORTE E DOBRA DE AÇO CA-50, DIÂMETRO DE 6,3 MM, UTILIZADO EM LAJE. AF_12/2015</t>
  </si>
  <si>
    <t>5,62</t>
  </si>
  <si>
    <t>CORTE E DOBRA DE AÇO CA-50, DIÂMETRO DE 8,0 MM, UTILIZADO EM LAJE. AF_12/2015</t>
  </si>
  <si>
    <t>CORTE E DOBRA DE AÇO CA-50, DIÂMETRO DE 10,0 MM, UTILIZADO EM LAJE. AF_12/2015</t>
  </si>
  <si>
    <t>CORTE E DOBRA DE AÇO CA-50, DIÂMETRO DE 12,5 MM, UTILIZADO EM LAJE. AF_12/2015</t>
  </si>
  <si>
    <t>4,81</t>
  </si>
  <si>
    <t>CORTE E DOBRA DE AÇO CA-50, DIÂMETRO DE 16,0 MM, UTILIZADO EM LAJE. AF_12/2015</t>
  </si>
  <si>
    <t>4,77</t>
  </si>
  <si>
    <t>CORTE E DOBRA DE AÇO CA-50, DIÂMETRO DE 20,0 MM, UTILIZADO EM LAJE. AF_12/2015</t>
  </si>
  <si>
    <t>4,56</t>
  </si>
  <si>
    <t>CORTE E DOBRA DE AÇO CA-25, DIÂMETRO DE 6,3 MM. AF_12/2015</t>
  </si>
  <si>
    <t>5,63</t>
  </si>
  <si>
    <t>CORTE E DOBRA DE AÇO CA-25, DIÂMETRO DE 8,0 MM. AF_12/2015</t>
  </si>
  <si>
    <t>CORTE E DOBRA DE AÇO CA-25, DIÂMETRO DE 10,0 MM. AF_12/2015</t>
  </si>
  <si>
    <t>CORTE E DOBRA DE AÇO CA-25, DIÂMETRO DE 12,5 MM. AF_12/2015</t>
  </si>
  <si>
    <t>CORTE E DOBRA DE AÇO CA-25, DIÂMETRO DE 16,0 MM. AF_12/2015</t>
  </si>
  <si>
    <t>4,72</t>
  </si>
  <si>
    <t>CORTE E DOBRA DE AÇO CA-25, DIÂMETRO DE 20,0 MM. AF_12/2015</t>
  </si>
  <si>
    <t>CORTE E DOBRA DE AÇO CA-25, DIÂMETRO DE 25,0 MM. AF_12/2015</t>
  </si>
  <si>
    <t>ARMAÇÃO UTILIZANDO AÇO CA-25 DE 6,3 MM - MONTAGEM. AF_12/2015</t>
  </si>
  <si>
    <t>7,92</t>
  </si>
  <si>
    <t>ARMAÇÃO UTILIZANDO AÇO CA-25 DE 8,0 MM - MONTAGEM. AF_12/2015</t>
  </si>
  <si>
    <t>7,14</t>
  </si>
  <si>
    <t>ARMAÇÃO UTILIZANDO AÇO CA-25 DE 10,0 MM - MONTAGEM. AF_12/2015</t>
  </si>
  <si>
    <t>6,24</t>
  </si>
  <si>
    <t>ARMAÇÃO UTILIZANDO AÇO CA-25 DE 12,5 MM - MONTAGEM. AF_12/2015</t>
  </si>
  <si>
    <t>5,86</t>
  </si>
  <si>
    <t>ARMAÇÃO UTILIZANDO AÇO CA-25 DE 16,0 MM - MONTAGEM. AF_12/2015</t>
  </si>
  <si>
    <t>5,50</t>
  </si>
  <si>
    <t>ARMAÇÃO UTILIZANDO AÇO CA-25 DE 20,0 MM - MONTAGEM. AF_12/2015</t>
  </si>
  <si>
    <t>ARMAÇÃO UTILIZANDO AÇO CA-25 DE 25,0 MM - MONTAGEM. AF_12/2015</t>
  </si>
  <si>
    <t>5,24</t>
  </si>
  <si>
    <t>ARMAÇÃO DE ESTRUTURAS DE CONCRETO ARMADO, EXCETO VIGAS, PILARES, LAJES E FUNDAÇÕES, UTILIZANDO AÇO CA-60 DE 5,0 MM - MONTAGEM. AF_12/2015</t>
  </si>
  <si>
    <t>10,20</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</si>
  <si>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</si>
  <si>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</si>
  <si>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8,65</t>
  </si>
  <si>
    <t>ARMAÇÃO DE ESTRUTURAS DE CONCRETO ARMADO, EXCETO VIGAS, PILARES, LAJES E FUNDAÇÕES, UTILIZANDO AÇO CA-50 DE 10,0 MM - MONTAGEM. AF_12/2015</t>
  </si>
  <si>
    <t>7,03</t>
  </si>
  <si>
    <t>ARMAÇÃO DE ESTRUTURAS DE CONCRETO ARMADO, EXCETO VIGAS, PILARES, LAJES E FUNDAÇÕES, UTILIZANDO AÇO CA-50 DE 12,5 MM - MONTAGEM. AF_12/2015</t>
  </si>
  <si>
    <t>6,25</t>
  </si>
  <si>
    <t>ARMAÇÃO DE ESTRUTURAS DE CONCRETO ARMADO, EXCETO VIGAS, PILARES, LAJES E FUNDAÇÕES, UTILIZANDO AÇO CA-50 DE 16,0 MM - MONTAGEM. AF_12/2015</t>
  </si>
  <si>
    <t>5,80</t>
  </si>
  <si>
    <t>ARMAÇÃO DE ESTRUTURAS DE CONCRETO ARMADO, EXCETO VIGAS, PILARES, LAJES E FUNDAÇÕES, UTILIZANDO AÇO CA-50 DE 20,0 MM - MONTAGEM. AF_12/2015</t>
  </si>
  <si>
    <t>5,31</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</si>
  <si>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</si>
  <si>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</si>
  <si>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</si>
  <si>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5,07</t>
  </si>
  <si>
    <t>MONTAGEM DE ARMADURA LONGITUDINAL/TRANSVERSAL DE ESTACAS DE SEÇÃO CIRCULAR, DIÂMETRO = 8,0 MM. AF_11/2016</t>
  </si>
  <si>
    <t>8,19</t>
  </si>
  <si>
    <t>MONTAGEM DE ARMADURA LONGITUDINAL DE ESTACAS DE SEÇÃO CIRCULAR, DIÂMETRO = 10,0 MM. AF_11/2016</t>
  </si>
  <si>
    <t>6,77</t>
  </si>
  <si>
    <t>MONTAGEM DE ARMADURA LONGITUDINAL/TRANSVERSAL DE ESTACAS DE SEÇÃO CIRCULAR, DIÂMETRO = 12,5 MM. AF_11/2016</t>
  </si>
  <si>
    <t>6,16</t>
  </si>
  <si>
    <t>MONTAGEM DE ARMADURA LONGITUDINAL DE ESTACAS DE SEÇÃO CIRCULAR, DIÂMETRO = 16,0 MM. AF_11/2016</t>
  </si>
  <si>
    <t>5,84</t>
  </si>
  <si>
    <t>MONTAGEM DE ARMADURA LONGITUDINAL DE ESTACAS DE SEÇÃO CIRCULAR, DIÂMETRO = 20,0 MM. AF_11/2016</t>
  </si>
  <si>
    <t>MONTAGEM DE ARMADURA LONGITUDINAL DE ESTACAS DE SEÇÃO CIRCULAR, DIÂMETRO = 25,0 MM. AF_11/2016</t>
  </si>
  <si>
    <t>6,02</t>
  </si>
  <si>
    <t>MONTAGEM DE ARMADURA TRANSVERSAL DE ESTACAS DE SEÇÃO CIRCULAR, DIÂMETRO = 5,0 MM. AF_11/2016</t>
  </si>
  <si>
    <t>10,58</t>
  </si>
  <si>
    <t>MONTAGEM DE ARMADURA TRANSVERSAL DE ESTACAS DE SEÇÃO CIRCULAR, DIÂMETRO = 6,3 MM. AF_11/2016</t>
  </si>
  <si>
    <t>MONTAGEM DE ARMADURA LONGITUDINAL/TRANSVERSAL DE ESTACAS DE SEÇÃO RETANGULAR (BARRETE), DIÂMETRO = 8,0 MM. AF_11/2016</t>
  </si>
  <si>
    <t>8,54</t>
  </si>
  <si>
    <t>MONTAGEM DE ARMADURA LONGITUDINAL DE ESTACAS DE SEÇÃO RETANGULAR (BARRETE), DIÂMETRO = 10,0 MM. AF_11/2016</t>
  </si>
  <si>
    <t>MONTAGEM DE ARMADURA LONGITUDINAL/TRANSVERSAL DE ESTACAS DE SEÇÃO RETANGULAR (BARRETE), DIÂMETRO = 12,5 MM. AF_11/2016</t>
  </si>
  <si>
    <t>6,38</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</si>
  <si>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</si>
  <si>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</si>
  <si>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</si>
  <si>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</si>
  <si>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13,00</t>
  </si>
  <si>
    <t>MONTAGEM DE ARMADURA TRANSVERSAL DE ESTACAS DE SEÇÃO RETANGULAR (BARRETE), DIÂMETRO = 6,3 MM. AF_11/2016</t>
  </si>
  <si>
    <t>10,10</t>
  </si>
  <si>
    <t>ARMAÇÃO DE ESCADA, COM 2 LANCES, DE UMA ESTRUTURA CONVENCIONAL DE CONCRETO ARMADO UTILIZANDO AÇO CA-60 DE 5,0 MM - MONTAGEM. AF_01/2017</t>
  </si>
  <si>
    <t>13,66</t>
  </si>
  <si>
    <t>ARMAÇÃO DE ESCADA, COM 2 LANCES, DE UMA ESTRUTURA CONVENCIONAL DE CONCRETO ARMADO UTILIZANDO AÇO CA-50 DE 6,3 MM - MONTAGEM. AF_01/2017</t>
  </si>
  <si>
    <t>11,95</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</si>
  <si>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</si>
  <si>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</si>
  <si>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7,34</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</si>
  <si>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</si>
  <si>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</si>
  <si>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</si>
  <si>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9,63</t>
  </si>
  <si>
    <t>ARMAÇÃO DE BLOCO, VIGA BALDRAME OU SAPATA UTILIZANDO AÇO CA-50 DE 8 MM - MONTAGEM. AF_06/2017</t>
  </si>
  <si>
    <t>9,23</t>
  </si>
  <si>
    <t>ARMAÇÃO DE BLOCO, VIGA BALDRAME OU SAPATA UTILIZANDO AÇO CA-50 DE 10 MM - MONTAGEM. AF_06/2017</t>
  </si>
  <si>
    <t>ARMAÇÃO DE BLOCO, VIGA BALDRAME OU SAPATA UTILIZANDO AÇO CA-50 DE 12,5 MM - MONTAGEM. AF_06/2017</t>
  </si>
  <si>
    <t>6,66</t>
  </si>
  <si>
    <t>ARMAÇÃO DE BLOCO, VIGA BALDRAME OU SAPATA UTILIZANDO AÇO CA-50 DE 16 MM - MONTAGEM. AF_06/2017</t>
  </si>
  <si>
    <t>ARMAÇÃO DE BLOCO, VIGA BALDRAME OU SAPATA UTILIZANDO AÇO CA-50 DE 20 MM - MONTAGEM. AF_06/2017</t>
  </si>
  <si>
    <t>5,64</t>
  </si>
  <si>
    <t>ARMAÇÃO DE BLOCO, VIGA BALDRAME OU SAPATA UTILIZANDO AÇO CA-50 DE 25 MM - MONTAGEM. AF_06/2017</t>
  </si>
  <si>
    <t>6,09</t>
  </si>
  <si>
    <t>ARMAÇÃO DO SISTEMA DE PAREDES DE CONCRETO, EXECUTADA COMO ARMADURA POSITIVA DE LAJES, TELA Q-196. AF_06/2019</t>
  </si>
  <si>
    <t>7,99</t>
  </si>
  <si>
    <t>ARMAÇÃO DO SISTEMA DE PAREDES DE CONCRETO, EXECUTADA COMO REFORÇO, VERGALHÃO DE 5,0 MM DE DIÂMETRO. AF_06/2019</t>
  </si>
  <si>
    <t>7,21</t>
  </si>
  <si>
    <t>ARMAÇÃO DO SISTEMA DE PAREDES DE CONCRETO, EXECUTADA COMO REFORÇO, VERGALHÃO DE 12,5 MM DE DIÂMETRO. AF_06/2019</t>
  </si>
  <si>
    <t>CONCRETOS</t>
  </si>
  <si>
    <t>0043</t>
  </si>
  <si>
    <t>REGULARIZAÇÃO DE SUPERFICIE DE CONCRETO APARENTE</t>
  </si>
  <si>
    <t>8,28</t>
  </si>
  <si>
    <t>LANCAMENTO MANUAL DE CONCRETO</t>
  </si>
  <si>
    <t>74157/4</t>
  </si>
  <si>
    <t>LANCAMENTO/APLICACAO MANUAL DE CONCRETO EM FUNDACOES</t>
  </si>
  <si>
    <t>88,62</t>
  </si>
  <si>
    <t>GRAUTEAMENTO VERTICAL EM ALVENARIA ESTRUTURAL. AF_01/2015</t>
  </si>
  <si>
    <t>546,21</t>
  </si>
  <si>
    <t>GRAUTEAMENTO DE CINTA INTERMEDIÁRIA OU DE CONTRAVERGA EM ALVENARIA ESTRUTURAL. AF_01/2015</t>
  </si>
  <si>
    <t>454,31</t>
  </si>
  <si>
    <t>GRAUTEAMENTO DE CINTA SUPERIOR OU DE VERGA EM ALVENARIA ESTRUTURAL. AF_01/2015</t>
  </si>
  <si>
    <t>522,71</t>
  </si>
  <si>
    <t>GRAUTE FGK=15 MPA; TRAÇO 1:0,04:2,0:2,4 (CIMENTO/ CAL/ AREIA GROSSA/ BRITA 0) - PREPARO MECÂNICO COM BETONEIRA 400 L. AF_02/2015</t>
  </si>
  <si>
    <t>258,98</t>
  </si>
  <si>
    <t>GRAUTE FGK=20 MPA; TRAÇO 1:0,04:1,6:1,9 (CIMENTO/ CAL/ AREIA GROSSA/ BRITA 0) - PREPARO MECÂNICO COM BETONEIRA 400 L. AF_02/2015</t>
  </si>
  <si>
    <t>270,37</t>
  </si>
  <si>
    <t>GRAUTE FGK=25 MPA; TRAÇO 1:0,02:1,2:1,5 (CIMENTO/ CAL/ AREIA GROSSA/ BRITA 0) - PREPARO MECÂNICO COM BETONEIRA 400 L. AF_02/2015</t>
  </si>
  <si>
    <t>295,84</t>
  </si>
  <si>
    <t>GRAUTE FGK=30 MPA; TRAÇO 1:0,02:0,8:1,1 (CIMENTO/ CAL/ AREIA GROSSA/ BRITA 0) - PREPARO MECÂNICO COM BETONEIRA 400 L. AF_02/2015</t>
  </si>
  <si>
    <t>329,60</t>
  </si>
  <si>
    <t>GRAUTE FGK=15 MPA; TRAÇO 1:2,0:2,4 (CIMENTO/ AREIA GROSSA/ BRITA 0/ ADITIVO) - PREPARO MECÂNICO COM BETONEIRA 400 L. AF_02/2015</t>
  </si>
  <si>
    <t>262,27</t>
  </si>
  <si>
    <t>GRAUTE FGK=20 MPA; TRAÇO 1:1,6:1,9 (CIMENTO/ AREIA GROSSA/ BRITA 0/ ADITIVO) - PREPARO MECÂNICO COM BETONEIRA 400 L. AF_02/2015</t>
  </si>
  <si>
    <t>274,56</t>
  </si>
  <si>
    <t>GRAUTE FGK=25 MPA; TRAÇO 1:1,2:1,5 (CIMENTO/ AREIA GROSSA/ BRITA 0/ ADITIVO) - PREPARO MECÂNICO COM BETONEIRA 400 L. AF_02/2015</t>
  </si>
  <si>
    <t>301,04</t>
  </si>
  <si>
    <t>GRAUTE FGK=30 MPA; TRAÇO 1:0,8:1,1 (CIMENTO/ AREIA GROSSA/ BRITA 0/ ADITIVO) - PREPARO MECÂNICO COM BETONEIRA 400 L. AF_02/2015</t>
  </si>
  <si>
    <t>337,00</t>
  </si>
  <si>
    <t>CONCRETAGEM DE LAJES EM EDIFICAÇÕES UNIFAMILIARES FEITAS COM SISTEMA DE FÔRMAS MANUSEÁVEIS, COM CONCRETO USINADO BOMBEÁVEL FCK 20 MPA - LANÇAMENTO, ADENSAMENTO E ACABAMENTO. AF_06/2015</t>
  </si>
  <si>
    <t>357,10</t>
  </si>
  <si>
    <t>CONCRETAGEM DE PAREDES EM EDIFICAÇÕES UNIFAMILIARES FEITAS COM SISTEMA DE FÔRMAS MANUSEÁVEIS, COM CONCRETO USINADO BOMBEÁVEL FCK 20 MPA - LANÇAMENTO, ADENSAMENTO E ACABAMENTO. AF_06/2015</t>
  </si>
  <si>
    <t>346,12</t>
  </si>
  <si>
    <t>CONCRETAGEM DE PLATIBANDA EM EDIFICAÇÕES UNIFAMILIARES FEITAS COM SISTEMA DE FÔRMAS MANUSEÁVEIS, COM CONCRETO USINADO BOMBEÁVEL FCK 20 MPA - LANÇAMENTO, ADENSAMENTO E ACABAMENTO. AF_06/2015</t>
  </si>
  <si>
    <t>379,36</t>
  </si>
  <si>
    <t>CONCRETAGEM DE LAJES EM EDIFICAÇÕES MULTIFAMILIARES FEITAS COM SISTEMA DE FÔRMAS MANUSEÁVEIS, COM CONCRETO USINADO BOMBEÁVEL FCK 20 MPA - LANÇAMENTO, ADENSAMENTO E ACABAMENTO. AF_06/2015</t>
  </si>
  <si>
    <t>360,23</t>
  </si>
  <si>
    <t>CONCRETAGEM DE PAREDES EM EDIFICAÇÕES MULTIFAMILIARES FEITAS COM SISTEMA DE FÔRMAS MANUSEÁVEIS, COM CONCRETO USINADO BOMBEÁVEL FCK 20 MPA - LANÇAMENTO, ADENSAMENTO E ACABAMENTO. AF_06/2015</t>
  </si>
  <si>
    <t>348,19</t>
  </si>
  <si>
    <t>CONCRETAGEM DE PLATIBANDA EM EDIFICAÇÕES MULTIFAMILIARES FEITAS COM SISTEMA DE FÔRMAS MANUSEÁVEIS, COM CONCRETO USINADO BOMBEÁVEL FCK 20 MPA - LANÇAMENTO, ADENSAMENTO E ACABAMENTO. AF_06/2015</t>
  </si>
  <si>
    <t>393,71</t>
  </si>
  <si>
    <t>CONCRETAGEM DE PLATIBANDA EM EDIFICAÇÕES UNIFAMILIARES FEITAS COM SISTEMA DE FÔRMAS MANUSEÁVEIS, COM CONCRETO USINADO AUTOADENSÁVEL FCK 20 MPA - LANÇAMENTO E ACABAMENTO. AF_06/2015</t>
  </si>
  <si>
    <t>339,85</t>
  </si>
  <si>
    <t>CONCRETAGEM DE PLATIBANDA EM EDIFICAÇÕES MULTIFAMILIARES FEITAS COM SISTEMA DE FÔRMAS MANUSEÁVEIS, COM CONCRETO USINADO AUTOADENSÁVEL FCK 20 MPA - LANÇAMENTO E ACABAMENTO. AF_06/2015</t>
  </si>
  <si>
    <t>344,19</t>
  </si>
  <si>
    <t>CONCRETAGEM DE EDIFICAÇÕES (PAREDES E LAJES) FEITAS COM SISTEMA DE FÔRMAS MANUSEÁVEIS, COM CONCRETO USINADO BOMBEÁVEL FCK 20 MPA - LANÇAMENTO, ADENSAMENTO E ACABAMENTO. AF_06/2015</t>
  </si>
  <si>
    <t>351,51</t>
  </si>
  <si>
    <t>CONCRETAGEM DE EDIFICAÇÕES (PAREDES E LAJES) FEITAS COM SISTEMA DE FÔRMAS MANUSEÁVEIS, COM CONCRETO USINADO AUTOADENSÁVEL FCK 20 MPA - LANÇAMENTO E ACABAMENTO. AF_06/2015</t>
  </si>
  <si>
    <t>319,19</t>
  </si>
  <si>
    <t>CONCRETAGEM DE PILARES, FCK = 25 MPA,  COM USO DE BALDES EM EDIFICAÇÃO COM SEÇÃO MÉDIA DE PILARES MENOR OU IGUAL A 0,25 M² - LANÇAMENTO, ADENSAMENTO E ACABAMENTO. AF_12/2015</t>
  </si>
  <si>
    <t>420,27</t>
  </si>
  <si>
    <t>CONCRETAGEM DE PILARES, FCK = 25 MPA, COM USO DE GRUA EM EDIFICAÇÃO COM SEÇÃO MÉDIA DE PILARES MENOR OU IGUAL A 0,25 M² - LANÇAMENTO, ADENSAMENTO E ACABAMENTO. AF_12/2015</t>
  </si>
  <si>
    <t>307,38</t>
  </si>
  <si>
    <t>CONCRETAGEM DE PILARES, FCK = 25 MPA, COM USO DE BOMBA EM EDIFICAÇÃO COM SEÇÃO MÉDIA DE PILARES MENOR OU IGUAL A 0,25 M² - LANÇAMENTO, ADENSAMENTO E ACABAMENTO. AF_12/2015</t>
  </si>
  <si>
    <t>350,32</t>
  </si>
  <si>
    <t>CONCRETAGEM DE PILARES, FCK = 25 MPA, COM USO DE GRUA EM EDIFICAÇÃO COM SEÇÃO MÉDIA DE PILARES MAIOR QUE 0,25 M² - LANÇAMENTO, ADENSAMENTO E ACABAMENTO. AF_12/2015</t>
  </si>
  <si>
    <t>300,47</t>
  </si>
  <si>
    <t>CONCRETAGEM DE PILARES, FCK = 25 MPA, COM USO DE BOMBA EM EDIFICAÇÃO COM SEÇÃO MÉDIA DE PILARES MAIOR QUE 0,25 M² - LANÇAMENTO, ADENSAMENTO E ACABAMENTO. AF_12/2015</t>
  </si>
  <si>
    <t>347,48</t>
  </si>
  <si>
    <t>CONCRETAGEM DE VIGAS E LAJES, FCK=20 MPA, PARA LAJES PREMOLDADAS COM USO DE BOMBA EM EDIFICAÇÃO COM ÁREA MÉDIA DE LAJES MENOR OU IGUAL A 20 M² - LANÇAMENTO, ADENSAMENTO E ACABAMENTO. AF_12/2015</t>
  </si>
  <si>
    <t>338,26</t>
  </si>
  <si>
    <t>CONCRETAGEM DE VIGAS E LAJES, FCK=20 MPA, PARA LAJES PREMOLDADAS COM USO DE BOMBA EM EDIFICAÇÃO COM ÁREA MÉDIA DE LAJES MAIOR QUE 20 M² - LANÇAMENTO, ADENSAMENTO E ACABAMENTO. AF_12/2015</t>
  </si>
  <si>
    <t>335,69</t>
  </si>
  <si>
    <t>CONCRETAGEM DE VIGAS E LAJES, FCK=20 MPA, PARA LAJES MACIÇAS OU NERVURADAS COM USO DE BOMBA EM EDIFICAÇÃO COM ÁREA MÉDIA DE LAJES MENOR OU IGUAL A 20 M² - LANÇAMENTO, ADENSAMENTO E ACABAMENTO. AF_12/2015</t>
  </si>
  <si>
    <t>334,62</t>
  </si>
  <si>
    <t>CONCRETAGEM DE VIGAS E LAJES, FCK=20 MPA, PARA LAJES MACIÇAS OU NERVURADAS COM USO DE BOMBA EM EDIFICAÇÃO COM ÁREA MÉDIA DE LAJES MAIOR QUE 20 M² - LANÇAMENTO, ADENSAMENTO E ACABAMENTO. AF_12/2015</t>
  </si>
  <si>
    <t>332,81</t>
  </si>
  <si>
    <t>CONCRETAGEM DE VIGAS E LAJES, FCK=20 MPA, PARA LAJES PREMOLDADAS COM JERICAS EM ELEVADOR DE CABO EM EDIFICAÇÃO DE MULTIPAVIMENTOS ATÉ 16 ANDARES, COM ÁREA MÉDIA DE LAJES MENOR OU IGUAL A 20 M² - LANÇAMENTO, ADENSAMENTO E ACABAMENTO. AF_12/2015</t>
  </si>
  <si>
    <t>367,27</t>
  </si>
  <si>
    <t>CONCRETAGEM DE VIGAS E LAJES, FCK=20 MPA, PARA LAJES PREMOLDADAS COM JERICAS EM ELEVADOR DE CABO EM EDIFICAÇÃO DE MULTIPAVIMENTOS ATÉ 16 ANDARES, COM ÁREA MÉDIA DE LAJES MAIOR QUE 20 M² - LANÇAMENTO, ADENSAMENTO E ACABAMENTO. AF_12/2015</t>
  </si>
  <si>
    <t>349,44</t>
  </si>
  <si>
    <t>CONCRETAGEM DE VIGAS E LAJES, FCK=20 MPA, PARA LAJES MACIÇAS OU NERVURADAS COM JERICAS EM ELEVADOR DE CABO EM EDIFICAÇÃO DE ATÉ 16 ANDARES, COM ÁREA MÉDIA DE LAJES MENOR OU IGUAL A 20 M² - LANÇAMENTO, ADENSAMENTO E ACABAMENTO. AF_12/2015</t>
  </si>
  <si>
    <t>341,89</t>
  </si>
  <si>
    <t>CONCRETAGEM DE VIGAS E LAJES, FCK=20 MPA, PARA LAJES MACIÇAS OU NERVURADAS COM JERICAS EM ELEVADOR DE CABO EM EDIFICAÇÃO DE MULTIPAVIMENTOS ATÉ 16 ANDARES, COM ÁREA MÉDIA DE LAJES MAIOR QUE 20 M² - LANÇAMENTO, ADENSAMENTO E ACABAMENTO. AF_12/2015</t>
  </si>
  <si>
    <t>329,31</t>
  </si>
  <si>
    <t>CONCRETAGEM DE VIGAS E LAJES, FCK=20 MPA, PARA LAJES PREMOLDADAS COM JERICAS EM CREMALHEIRA EM EDIFICAÇÃO DE MULTIPAVIMENTOS ATÉ 16 ANDARES, COM ÁREA MÉDIA DE LAJES MENOR OU IGUAL A 20 M² - LANÇAMENTO, ADENSAMENTO E ACABAMENTO. AF_12/2015</t>
  </si>
  <si>
    <t>343,67</t>
  </si>
  <si>
    <t>CONCRETAGEM DE VIGAS E LAJES, FCK=20 MPA, PARA LAJES PREMOLDADAS COM JERICAS EM CREMALHEIRA EM EDIFICAÇÃO DE MULTIPAVIMENTOS ATÉ 16 ANDARES, COM ÁREA MÉDIA DE LAJES MAIOR QUE 20 M² - LANÇAMENTO, ADENSAMENTO E ACABAMENTO. AF_12/2015</t>
  </si>
  <si>
    <t>331,49</t>
  </si>
  <si>
    <t>CONCRETAGEM DE VIGAS E LAJES, FCK=20 MPA, PARA LAJES MACIÇAS OU NERVURADAS COM JERICAS EM CREMALHEIRA EM EDIFICAÇÃO DE MULTIPAVIMENTOS ATÉ 16 ANDARES, COM ÁREA MÉDIA DE LAJES MENOR OU IGUAL A 20 M² - LANÇAMENTO, ADENSAMENTO E ACABAMENTO. AF_12/2015</t>
  </si>
  <si>
    <t>326,30</t>
  </si>
  <si>
    <t>CONCRETAGEM DE VIGAS E LAJES, FCK=20 MPA, PARA LAJES MACIÇAS OU NERVURADAS COM JERICAS EM CREMALHEIRA EM EDIFICAÇÃO DE MULTIPAVIMENTOS ATÉ 16 ANDARES, COM ÁREA MÉDIA DE LAJES MAIOR QUE 20 M² - LANÇAMENTO, ADENSAMENTO E ACABAMENTO. AF_12/2015</t>
  </si>
  <si>
    <t>317,70</t>
  </si>
  <si>
    <t>CONCRETAGEM DE VIGAS E LAJES, FCK=20 MPA, PARA LAJES PREMOLDADAS COM GRUA DE CAÇAMBA DE 350 L EM EDIFICAÇÃO DE MULTIPAVIMENTOS ATÉ 16 ANDARES, COM ÁREA MÉDIA DE LAJES MENOR OU IGUAL A 20 M² - LANÇAMENTO, ADENSAMENTO E ACABAMENTO. AF_12/2015</t>
  </si>
  <si>
    <t>324,50</t>
  </si>
  <si>
    <t>CONCRETAGEM DE VIGAS E LAJES, FCK=20 MPA, PARA LAJES PREMOLDADAS COM GRUA DE CAÇAMBA DE 350 L EM EDIFICAÇÃO DE MULTIPAVIMENTOS ATÉ 16 ANDARES, COM ÁREA MÉDIA DE LAJES MAIOR QUE 20 M² - LANÇAMENTO, ADENSAMENTO E ACABAMENTO. AF_12/2015</t>
  </si>
  <si>
    <t>314,87</t>
  </si>
  <si>
    <t>CONCRETAGEM DE VIGAS E LAJES, FCK=20 MPA, PARA LAJES MACIÇAS OU NERVURADAS COM GRUA DE CAÇAMBA DE 500 L EM EDIFICAÇÃO DE MULTIPAVIMENTOS ATÉ 16 ANDARES, COM ÁREA MÉDIA DE LAJES MENOR OU IGUAL A 20 M² - LANÇAMENTO, ADENSAMENTO E ACABAMENTO. AF_12/2015</t>
  </si>
  <si>
    <t>300,91</t>
  </si>
  <si>
    <t>CONCRETAGEM DE VIGAS E LAJES, FCK=20 MPA, PARA LAJES MACIÇAS OU NERVURADAS COM GRUA DE CAÇAMBA DE 500 L EM EDIFICAÇÃO DE MULTIPAVIMENTOS ATÉ 16 ANDARES, COM ÁREA MÉDIA DE LAJES MAIOR QUE 20 M² - LANÇAMENTO, ADENSAMENTO E ACABAMENTO. AF_12/2015</t>
  </si>
  <si>
    <t>296,13</t>
  </si>
  <si>
    <t>CONCRETAGEM DE VIGAS E LAJES, FCK=20 MPA, PARA QUALQUER TIPO DE LAJE COM BALDES EM EDIFICAÇÃO TÉRREA, COM ÁREA MÉDIA DE LAJES MENOR OU IGUAL A 20 M² - LANÇAMENTO, ADENSAMENTO E ACABAMENTO. AF_12/2015</t>
  </si>
  <si>
    <t>466,23</t>
  </si>
  <si>
    <t>CONCRETAGEM DE VIGAS E LAJES, FCK=20 MPA, PARA QUALQUER TIPO DE LAJE COM BALDES EM EDIFICAÇÃO DE MULTIPAVIMENTOS ATÉ 04 ANDARES, COM ÁREA MÉDIA DE LAJES MENOR OU IGUAL A 20 M² - LANÇAMENTO, ADENSAMENTO E ACABAMENTO. AF_12/2015</t>
  </si>
  <si>
    <t>645,74</t>
  </si>
  <si>
    <t>LANÇAMENTO COM USO DE BALDES, ADENSAMENTO E ACABAMENTO DE CONCRETO EM ESTRUTURAS. AF_12/2015</t>
  </si>
  <si>
    <t>139,57</t>
  </si>
  <si>
    <t>LANÇAMENTO COM USO DE BOMBA, ADENSAMENTO E ACABAMENTO DE CONCRETO EM ESTRUTURAS. AF_12/2015</t>
  </si>
  <si>
    <t>22,75</t>
  </si>
  <si>
    <t>CONCRETO MAGRO PARA LASTRO, TRAÇO 1:4,5:4,5 (CIMENTO/ AREIA MÉDIA/ BRITA 1)  - PREPARO MECÂNICO COM BETONEIRA 400 L. AF_07/2016</t>
  </si>
  <si>
    <t>227,96</t>
  </si>
  <si>
    <t>CONCRETO FCK = 15MPA, TRAÇO 1:3,4:3,5 (CIMENTO/ AREIA MÉDIA/ BRITA 1)  - PREPARO MECÂNICO COM BETONEIRA 400 L. AF_07/2016</t>
  </si>
  <si>
    <t>248,86</t>
  </si>
  <si>
    <t>CONCRETO FCK = 20MPA, TRAÇO 1:2,7:3 (CIMENTO/ AREIA MÉDIA/ BRITA 1)  - PREPARO MECÂNICO COM BETONEIRA 400 L. AF_07/2016</t>
  </si>
  <si>
    <t>269,28</t>
  </si>
  <si>
    <t>277,11</t>
  </si>
  <si>
    <t>CONCRETO FCK = 30MPA, TRAÇO 1:2,1:2,5 (CIMENTO/ AREIA MÉDIA/ BRITA 1)  - PREPARO MECÂNICO COM BETONEIRA 400 L. AF_07/2016</t>
  </si>
  <si>
    <t>285,25</t>
  </si>
  <si>
    <t>CONCRETO FCK = 40MPA, TRAÇO 1:1,6:1,9 (CIMENTO/ AREIA MÉDIA/ BRITA 1)  - PREPARO MECÂNICO COM BETONEIRA 400 L. AF_07/2016</t>
  </si>
  <si>
    <t>320,57</t>
  </si>
  <si>
    <t>CONCRETO MAGRO PARA LASTRO, TRAÇO 1:4,5:4,5 (CIMENTO/ AREIA MÉDIA/ BRITA 1)  - PREPARO MECÂNICO COM BETONEIRA 600 L. AF_07/2016</t>
  </si>
  <si>
    <t>225,74</t>
  </si>
  <si>
    <t>CONCRETO FCK = 15MPA, TRAÇO 1:3,4:3,5 (CIMENTO/ AREIA MÉDIA/ BRITA 1)  - PREPARO MECÂNICO COM BETONEIRA 600 L. AF_07/2016</t>
  </si>
  <si>
    <t>244,57</t>
  </si>
  <si>
    <t>CONCRETO FCK = 20MPA, TRAÇO 1:2,7:3 (CIMENTO/ AREIA MÉDIA/ BRITA 1)  - PREPARO MECÂNICO COM BETONEIRA 600 L. AF_07/2016</t>
  </si>
  <si>
    <t>CONCRETO FCK = 25MPA, TRAÇO 1:2,3:2,7 (CIMENTO/ AREIA MÉDIA/ BRITA 1)  - PREPARO MECÂNICO COM BETONEIRA 600 L. AF_07/2016</t>
  </si>
  <si>
    <t>272,74</t>
  </si>
  <si>
    <t>CONCRETO FCK = 30MPA, TRAÇO 1:2,1:2,5 (CIMENTO/ AREIA MÉDIA/ BRITA 1)  - PREPARO MECÂNICO COM BETONEIRA 600 L. AF_07/2016</t>
  </si>
  <si>
    <t>280,73</t>
  </si>
  <si>
    <t>CONCRETO FCK = 40MPA, TRAÇO 1:1,6:1,9 (CIMENTO/ AREIA MÉDIA/ BRITA 1)  - PREPARO MECÂNICO COM BETONEIRA 600 L. AF_07/2016</t>
  </si>
  <si>
    <t>314,94</t>
  </si>
  <si>
    <t>CONCRETO MAGRO PARA LASTRO, TRAÇO 1:4,5:4,5 (CIMENTO/ AREIA MÉDIA/ BRITA 1)  - PREPARO MANUAL. AF_07/2016</t>
  </si>
  <si>
    <t>309,29</t>
  </si>
  <si>
    <t>CONCRETO FCK = 15MPA, TRAÇO 1:3,4:3,5 (CIMENTO/ AREIA MÉDIA/ BRITA 1)  - PREPARO MANUAL. AF_07/2016</t>
  </si>
  <si>
    <t>328,57</t>
  </si>
  <si>
    <t>CONCRETAGEM DE BLOCOS DE COROAMENTO E VIGAS BALDRAME, FCK 30 MPA, COM USO DE JERICA  LANÇAMENTO, ADENSAMENTO E ACABAMENTO. AF_06/2017</t>
  </si>
  <si>
    <t>398,44</t>
  </si>
  <si>
    <t>CONCRETAGEM DE SAPATAS, FCK 30 MPA, COM USO DE JERICA  LANÇAMENTO, ADENSAMENTO E ACABAMENTO. AF_06/2017</t>
  </si>
  <si>
    <t>455,25</t>
  </si>
  <si>
    <t>CONCRETAGEM DE BLOCOS DE COROAMENTO E VIGAS BALDRAMES, FCK 30 MPA, COM USO DE BOMBA  LANÇAMENTO, ADENSAMENTO E ACABAMENTO. AF_06/2017</t>
  </si>
  <si>
    <t>366,78</t>
  </si>
  <si>
    <t>CONCRETAGEM DE SAPATAS, FCK 30 MPA, COM USO DE BOMBA  LANÇAMENTO, ADENSAMENTO E ACABAMENTO. AF_11/2016</t>
  </si>
  <si>
    <t>371,72</t>
  </si>
  <si>
    <t>CONCRETAGEM DE EDIFICAÇÕES (PAREDES E LAJES) FEITAS COM SISTEMA DE FÔRMAS MANUSEÁVEIS, COM CONCRETO USINADO AUTOADENSÁVEL FCK 25 MPA - LANÇAMENTO E ACABAMENTO. AF_06/2015</t>
  </si>
  <si>
    <t>330,09</t>
  </si>
  <si>
    <t>CONCRETAGEM DE LAJES EM EDIFICAÇÕES UNIFAMILIARES FEITAS COM SISTEMA DE FÔRMAS MANUSEÁVEIS, COM CONCRETO USINADO BOMBEÁVEL FCK 25 MPA - LANÇAMENTO, ADENSAMENTO E ACABAMENTO (EXCLUSIVE BOMBA LANÇA). AF_06/2015</t>
  </si>
  <si>
    <t>391,96</t>
  </si>
  <si>
    <t>CONCRETAGEM DE PAREDES EM EDIFICAÇÕES UNIFAMILIARES FEITAS COM SISTEMA DE FÔRMAS MANUSEÁVEIS, COM CONCRETO USINADO BOMBEÁVEL FCK 25 MPA - LANÇAMENTO, ADENSAMENTO E ACABAMENTO (EXCLUSIVE BOMBA LANÇA). AF_06/2015</t>
  </si>
  <si>
    <t>371,44</t>
  </si>
  <si>
    <t>CONCRETAGEM DE PLATIBANDA EM EDIFICAÇÕES UNIFAMILIARES FEITAS COM SISTEMA DE FÔRMAS MANUSEÁVEIS, COM CONCRETO USINADO BOMBEÁVEL FCK 25 MPA, - LANÇAMENTO, ADENSAMENTO E ACABAMENTO (EXCLUSIVE BOMBA LANÇA). AF_06/2015</t>
  </si>
  <si>
    <t>415,47</t>
  </si>
  <si>
    <t>CONCRETAGEM DE LAJES EM EDIFICAÇÕES MULTIFAMILIARES FEITAS COM SISTEMA DE FÔRMAS MANUSEÁVEIS, COM CONCRETO USINADO BOMBEÁVEL FCK 25 MPA - LANÇAMENTO, ADENSAMENTO E ACABAMENTO (EXCLUSIVE BOMBA LANÇA). AF_06/2015</t>
  </si>
  <si>
    <t>395,09</t>
  </si>
  <si>
    <t>CONCRETAGEM DE PAREDES EM EDIFICAÇÕES MULTIFAMILIARES FEITAS COM SISTEMA DE FÔRMAS MANUSEÁVEIS, COM CONCRETO USINADO BOMBEÁVEL FCK 25 MPA - LANÇAMENTO, ADENSAMENTO E ACABAMENTO (EXCLUSIVE BOMBA LANÇA). AF_06/2015</t>
  </si>
  <si>
    <t>382,10</t>
  </si>
  <si>
    <t>CONCRETAGEM DE PLATIBANDA EM EDIFICAÇÕES MULTIFAMILIARES FEITAS COM SISTEMA DE FÔRMAS MANUSEÁVEIS, COM CONCRETO USINADO BOMBEÁVEL FCK 25 MPA - LANÇAMENTO, ADENSAMENTO E ACABAMENTO (EXCLUSIVE BOMBA LANÇA). AF_06/2015</t>
  </si>
  <si>
    <t>429,82</t>
  </si>
  <si>
    <t>CONCRETAGEM DE PLATIBANDA EM EDIFICAÇÕES UNIFAMILIARES FEITAS COM SISTEMA DE FÔRMAS MANUSEÁVEIS, COM CONCRETO USINADO AUTOADENSÁVEL FCK 25 MPA - LANÇAMENTO E ACABAMENTO. AF_06/2015</t>
  </si>
  <si>
    <t>351,35</t>
  </si>
  <si>
    <t>CONCRETAGEM DE PLATIBANDA EM EDIFICAÇÕES MULTIFAMILIARES FEITAS COM SISTEMA DE FÔRMAS MANUSEÁVEIS, COM CONCRETO USINADO AUTOADENSÁVEL FCK 25 MPA - LANÇAMENTO E ACABAMENTO. AF_06/2015</t>
  </si>
  <si>
    <t>355,69</t>
  </si>
  <si>
    <t>CONCRETAGEM DE EDIFICAÇÕES (PAREDES E LAJES) FEITAS COM SISTEMA DE FÔRMAS MANUSEÁVEIS, COM CONCRETO USINADO BOMBEÁVEL FCK 25 MPA - LANÇAMENTO, ADENSAMENTO E ACABAMENTO (EXCLUSIVE BOMBA LANÇA). AF_06/2015</t>
  </si>
  <si>
    <t>385,74</t>
  </si>
  <si>
    <t>LAJE PRE-FABRICADA</t>
  </si>
  <si>
    <t>0044</t>
  </si>
  <si>
    <t>LAJE PRE-MOLDADA</t>
  </si>
  <si>
    <t>74141/1</t>
  </si>
  <si>
    <t>LAJE PRE-MOLD BETA 11 P/1KN/M2 VAOS 4,40M/INCL VIGOTAS TIJOLOS ARMADURA NEGATIVA CAPEAMENTO 3CM CONCRETO 20MPA ESCORAMENTO MATERIAL E MAO  DE OBRA.</t>
  </si>
  <si>
    <t>73,26</t>
  </si>
  <si>
    <t>74141/2</t>
  </si>
  <si>
    <t>LAJE PRE-MOLD BETA 12 P/3,5KN/M2 VAO 4,1M INCL VIGOTAS TIJOLOS ARMADU-RA NEGATIVA CAPEAMENTO 3CM CONCRETO 15MPA ESCORAMENTO MATERIAIS E MAO DE OBRA.</t>
  </si>
  <si>
    <t>80,93</t>
  </si>
  <si>
    <t>74141/3</t>
  </si>
  <si>
    <t>LAJE PRE-MOLD BETA 16 P/3,5KN/M2 VAO 5,2M INCL VIGOTAS TIJOLOS ARMADU-RA NEGATIVA CAPEAMENTO 3CM CONCRETO 15MPA ESCORAMENTO MATERIAL E MAO  DE OBRA.</t>
  </si>
  <si>
    <t>96,95</t>
  </si>
  <si>
    <t>74141/4</t>
  </si>
  <si>
    <t>LAJE PRE-MOLD BETA 20 P/3,5KN/M2 VAO 6,2M INCL VIGOTAS TIJOLOS ARMADU-RA NEGATIVA CAPEAMENTO 3CM CONCRETO 15MPA ESCORAMENTO MATERIAL E MAO  DE OBRA.</t>
  </si>
  <si>
    <t>111,64</t>
  </si>
  <si>
    <t>74202/1</t>
  </si>
  <si>
    <t>LAJE PRE-MOLDADA P/FORRO, SOBRECARGA 100KG/M2, VAOS ATE 3,50M/E=8CM, C/LAJOTAS E CAP.C/CONC FCK=20MPA, 3CM, INTER-EIXO 38CM, C/ESCORAMENTO (REAPR.3X) E FERRAGEM NEGATIVA</t>
  </si>
  <si>
    <t>66,23</t>
  </si>
  <si>
    <t>74202/2</t>
  </si>
  <si>
    <t>LAJE PRE-MOLDADA P/PISO, SOBRECARGA 200KG/M2, VAOS ATE 3,50M/E=8CM, C/LAJOTAS E CAP.C/CONC FCK=20MPA, 4CM, INTER-EIXO 38CM, C/ESCORAMENTO (REAPR.3X) E FERRAGEM NEGATIVA</t>
  </si>
  <si>
    <t>72,34</t>
  </si>
  <si>
    <t>EMBASAMENTOS</t>
  </si>
  <si>
    <t>0247</t>
  </si>
  <si>
    <t>EMBASAMENTO DE MATERIAL GRANULAR</t>
  </si>
  <si>
    <t>73817/1</t>
  </si>
  <si>
    <t>EMBASAMENTO DE MATERIAL GRANULAR - PO DE PEDRA</t>
  </si>
  <si>
    <t>93,73</t>
  </si>
  <si>
    <t>120,30</t>
  </si>
  <si>
    <t>AGULHAMENTO DE PEDRA MARROADA NO FUNDO DE VALAS</t>
  </si>
  <si>
    <t>74078/1</t>
  </si>
  <si>
    <t>AGULHAMENTO FUNDO DE VALAS C/MACO 30KG PEDRA-DE-MAO H=10CM</t>
  </si>
  <si>
    <t>26,79</t>
  </si>
  <si>
    <t>ALVENARIA EMBASAMENTO E=20 CM BLOCO CONCRETO</t>
  </si>
  <si>
    <t>275,47</t>
  </si>
  <si>
    <t>EMBASAMENTO C/PEDRA ARGAMASSADA UTILIZANDO ARG.CIM/AREIA 1:4</t>
  </si>
  <si>
    <t>346,31</t>
  </si>
  <si>
    <t>ADESIVOS PARA ESTRUTURAS</t>
  </si>
  <si>
    <t>0286</t>
  </si>
  <si>
    <t>JUNTA DE DILATACAO COM ISOPOR 10 MM</t>
  </si>
  <si>
    <t>13,71</t>
  </si>
  <si>
    <t>JUNTA ELASTICA</t>
  </si>
  <si>
    <t>73898/1</t>
  </si>
  <si>
    <t>JUNTA DE DILATACAO ELASTICA (PVC) O-220/6 PRESSAO ATE 30 MCA</t>
  </si>
  <si>
    <t>95,94</t>
  </si>
  <si>
    <t>PINTURA ADESIVA P/ CONCRETO, A BASE DE RESINA EPOXI ( SIKADUR 32 )</t>
  </si>
  <si>
    <t>54,73</t>
  </si>
  <si>
    <t>TRATAMENTO DE JUNTA DE DILATAÇÃO COM MANTA ASFÁLTICA ADERIDA COM MAÇARICO. AF_06/2018</t>
  </si>
  <si>
    <t>15,30</t>
  </si>
  <si>
    <t>CINTAS E VERGAS</t>
  </si>
  <si>
    <t>0296</t>
  </si>
  <si>
    <t>VERGA PRÉ-MOLDADA PARA JANELAS COM ATÉ 1,5 M DE VÃO. AF_03/2016</t>
  </si>
  <si>
    <t>25,01</t>
  </si>
  <si>
    <t>VERGA PRÉ-MOLDADA PARA JANELAS COM MAIS DE 1,5 M DE VÃO. AF_03/2016</t>
  </si>
  <si>
    <t>VERGA PRÉ-MOLDADA PARA PORTAS COM ATÉ 1,5 M DE VÃO. AF_03/2016</t>
  </si>
  <si>
    <t>19,04</t>
  </si>
  <si>
    <t>VERGA PRÉ-MOLDADA PARA PORTAS COM MAIS DE 1,5 M DE VÃO. AF_03/2016</t>
  </si>
  <si>
    <t>31,40</t>
  </si>
  <si>
    <t>VERGA MOLDADA IN LOCO EM CONCRETO PARA JANELAS COM ATÉ 1,5 M DE VÃO. AF_03/2016</t>
  </si>
  <si>
    <t>45,86</t>
  </si>
  <si>
    <t>VERGA MOLDADA IN LOCO EM CONCRETO PARA JANELAS COM MAIS DE 1,5 M DE VÃO. AF_03/2016</t>
  </si>
  <si>
    <t>52,59</t>
  </si>
  <si>
    <t>VERGA MOLDADA IN LOCO EM CONCRETO PARA PORTAS COM ATÉ 1,5 M DE VÃO. AF_03/2016</t>
  </si>
  <si>
    <t>VERGA MOLDADA IN LOCO EM CONCRETO PARA PORTAS COM MAIS DE 1,5 M DE VÃO. AF_03/2016</t>
  </si>
  <si>
    <t>52,86</t>
  </si>
  <si>
    <t>VERGA MOLDADA IN LOCO COM UTILIZAÇÃO DE BLOCOS CANALETA PARA JANELAS COM ATÉ 1,5 M DE VÃO. AF_03/2016</t>
  </si>
  <si>
    <t>25,64</t>
  </si>
  <si>
    <t>VERGA MOLDADA IN LOCO COM UTILIZAÇÃO DE BLOCOS CANALETA PARA JANELAS COM MAIS DE 1,5 M DE VÃO. AF_03/2016</t>
  </si>
  <si>
    <t>27,02</t>
  </si>
  <si>
    <t>VERGA MOLDADA IN LOCO COM UTILIZAÇÃO DE BLOCOS CANALETA PARA PORTAS COM ATÉ 1,5 M DE VÃO. AF_03/2016</t>
  </si>
  <si>
    <t>27,70</t>
  </si>
  <si>
    <t>VERGA MOLDADA IN LOCO COM UTILIZAÇÃO DE BLOCOS CANALETA PARA PORTAS COM MAIS DE 1,5 M DE VÃO. AF_03/2016</t>
  </si>
  <si>
    <t>CONTRAVERGA PRÉ-MOLDADA PARA VÃOS DE ATÉ 1,5 M DE COMPRIMENTO. AF_03/2016</t>
  </si>
  <si>
    <t>24,55</t>
  </si>
  <si>
    <t>CONTRAVERGA PRÉ-MOLDADA PARA VÃOS DE MAIS DE 1,5 M DE COMPRIMENTO. AF_03/2016</t>
  </si>
  <si>
    <t>29,52</t>
  </si>
  <si>
    <t>CONTRAVERGA MOLDADA IN LOCO EM CONCRETO PARA VÃOS DE ATÉ 1,5 M DE COMPRIMENTO. AF_03/2016</t>
  </si>
  <si>
    <t>44,74</t>
  </si>
  <si>
    <t>CONTRAVERGA MOLDADA IN LOCO EM CONCRETO PARA VÃOS DE MAIS DE 1,5 M DE COMPRIMENTO. AF_03/2016</t>
  </si>
  <si>
    <t>49,78</t>
  </si>
  <si>
    <t>CONTRAVERGA MOLDADA IN LOCO COM UTILIZAÇÃO DE BLOCOS CANALETA PARA VÃOS DE ATÉ 1,5 M DE COMPRIMENTO. AF_03/2016</t>
  </si>
  <si>
    <t>CONTRAVERGA MOLDADA IN LOCO COM UTILIZAÇÃO DE BLOCOS CANALETA PARA VÃOS DE MAIS DE 1,5 M DE COMPRIMENTO. AF_03/2016</t>
  </si>
  <si>
    <t>22,14</t>
  </si>
  <si>
    <t>FIXAÇÃO (ENCUNHAMENTO) DE ALVENARIA DE VEDAÇÃO COM ARGAMASSA APLICADA COM BISNAGA. AF_03/2016</t>
  </si>
  <si>
    <t>FIXAÇÃO (ENCUNHAMENTO) DE ALVENARIA DE VEDAÇÃO COM ARGAMASSA APLICADA COM COLHER. AF_03/2016</t>
  </si>
  <si>
    <t>4,19</t>
  </si>
  <si>
    <t>FIXAÇÃO (ENCUNHAMENTO) DE ALVENARIA DE VEDAÇÃO COM TIJOLO MACIÇO. AF_03/2016</t>
  </si>
  <si>
    <t>15,60</t>
  </si>
  <si>
    <t>FIXAÇÃO (ENCUNHAMENTO) DE ALVENARIA DE VEDAÇÃO COM ESPUMA DE POLIURETANO EXPANSIVA. AF_03/2016</t>
  </si>
  <si>
    <t>11,26</t>
  </si>
  <si>
    <t>CINTA DE AMARRAÇÃO DE ALVENARIA MOLDADA IN LOCO EM CONCRETO. AF_03/2016</t>
  </si>
  <si>
    <t>34,15</t>
  </si>
  <si>
    <t>CINTA DE AMARRAÇÃO DE ALVENARIA MOLDADA IN LOCO COM UTILIZAÇÃO DE BLOCOS CANALETA. AF_03/2016</t>
  </si>
  <si>
    <t>20,67</t>
  </si>
  <si>
    <t>ESTRUTURAS DIVERSAS</t>
  </si>
  <si>
    <t>0301</t>
  </si>
  <si>
    <t>CHAPIM DE CONCRETO APARENTE COM ACABAMENTO DESEMPENADO, FORMA DE COMPENSADO PLASTIFICADO (MADEIRIT) DE 14 X 10 CM, FUNDIDO NO LOCAL.</t>
  </si>
  <si>
    <t>23,84</t>
  </si>
  <si>
    <t>PILAR E SUPORTE CAIXA D AGUA EM MADEIRA 1A CASAS HP</t>
  </si>
  <si>
    <t>74144/2</t>
  </si>
  <si>
    <t>SUPORTE APOIO CAIXA D AGUA BARROTES MADEIRA DE 1</t>
  </si>
  <si>
    <t>26,38</t>
  </si>
  <si>
    <t>FORNECIMENTO DE PERFIL SIMPLES "I" OU "H" ATE 8" INCLUSIVE PERDAS</t>
  </si>
  <si>
    <t>7,66</t>
  </si>
  <si>
    <t>FORNECIMENTO DE PERFIL SIMPLES "I" OU "H" 8 A 12" INCLUSIVE PERDAS</t>
  </si>
  <si>
    <t>6,67</t>
  </si>
  <si>
    <t>APARELHO DE APOIO NEOPRENE NAO FRETADO (1,4KG/DM3)</t>
  </si>
  <si>
    <t>53,06</t>
  </si>
  <si>
    <t>APARELHO APOIO NEOPRENE FRETADO</t>
  </si>
  <si>
    <t>DM3</t>
  </si>
  <si>
    <t>109,11</t>
  </si>
  <si>
    <t>ESCADA EM CONCRETO ARMADO, FCK = 15 MPA, MOLDADA IN LOCO</t>
  </si>
  <si>
    <t>2.201,20</t>
  </si>
  <si>
    <t>(COMPOSIÇÃO REPRESENTATIVA) EXECUÇÃO DE ESTRUTURAS DE CONCRETO ARMADO CONVENCIONAL, PARA EDIFICAÇÃO HABITACIONAL MULTIFAMILIAR (PRÉDIO), FCK = 25 MPA. AF_01/2017</t>
  </si>
  <si>
    <t>1.274,33</t>
  </si>
  <si>
    <t>(COMPOSIÇÃO REPRESENTATIVA) EXECUÇÃO DE ESTRUTURAS DE CONCRETO ARMADO, PARA EDIFICAÇÃO HABITACIONAL UNIFAMILIAR COM DOIS PAVIMENTOS (CASA ISOLADA), FCK = 25 MPA. AF_01/2017</t>
  </si>
  <si>
    <t>2.118,66</t>
  </si>
  <si>
    <t>(COMPOSIÇÃO REPRESENTATIVA) EXECUÇÃO DE ESTRUTURAS DE CONCRETO ARMADO, PARA EDIFICAÇÃO HABITACIONAL UNIFAMILIAR COM DOIS PAVIMENTOS (CASA EM EMPREENDIMENTOS), FCK = 25 MPA. AF_01/2017</t>
  </si>
  <si>
    <t>1.508,93</t>
  </si>
  <si>
    <t>(COMPOSIÇÃO REPRESENTATIVA) EXECUÇÃO DE ESTRUTURAS DE CONCRETO ARMADO, PARA EDIFICAÇÃO HABITACIONAL UNIFAMILIAR TÉRREA (CASA ISOLADA), FCK = 25 MPA. AF_01/2017</t>
  </si>
  <si>
    <t>1.897,61</t>
  </si>
  <si>
    <t>(COMPOSIÇÃO REPRESENTATIVA) EXECUÇÃO DE ESTRUTURAS DE CONCRETO ARMADO, PARA EDIFICAÇÃO HABITACIONAL UNIFAMILIAR TÉRREA (CASA EM EMPREENDIMENTOS), FCK = 25 MPA. AF_01/2017</t>
  </si>
  <si>
    <t>1.491,37</t>
  </si>
  <si>
    <t>(COMPOSIÇÃO REPRESENTATIVA) EXECUÇÃO DE ESTRUTURAS DE CONCRETO ARMADO, PARA EDIFICAÇÃO INSTITUCIONAL TÉRREA, FCK = 25 MPA. AF_01/2017</t>
  </si>
  <si>
    <t>1.862,58</t>
  </si>
  <si>
    <t>(COMPOSIÇÃO REPRESENTATIVA) EXECUÇÃO DE ESCADA EM CONCRETO ARMADO, MOLDADA IN LOCO, FCK = 25 MPA. AF_02/2017</t>
  </si>
  <si>
    <t>1.758,28</t>
  </si>
  <si>
    <t>PEÇA RETANGULAR PRÉ-MOLDADA, VOLUME DE CONCRETO DE ATÉ 10 LITROS, TAXA DE AÇO APROXIMADA DE 30KG/M³. AF_01/2018</t>
  </si>
  <si>
    <t>2.097,06</t>
  </si>
  <si>
    <t>PEÇA RETANGULAR PRÉ-MOLDADA, VOLUME DE CONCRETO DE 10 A 30 LITROS, TAXA DE AÇO APROXIMADA DE 30KG/M³. AF_01/2018</t>
  </si>
  <si>
    <t>1.822,54</t>
  </si>
  <si>
    <t>PEÇA RETANGULAR PRÉ-MOLDADA, VOLUME DE CONCRETO DE 30 A 100 LITROS, TAXA DE AÇO APROXIMADA DE 30KG/M³. AF_01/2018</t>
  </si>
  <si>
    <t>1.500,72</t>
  </si>
  <si>
    <t>PEÇA RETANGULAR PRÉ-MOLDADA, VOLUME DE CONCRETO ACIMA DE 100 LITROS, TAXA DE AÇO APROXIMADA DE 30KG/M³. AF_01/2018</t>
  </si>
  <si>
    <t>904,16</t>
  </si>
  <si>
    <t>PEÇA RETANGULAR PRÉ-MOLDADA, VOLUME DE CONCRETO DE 30 A 70 LITROS , TAXA DE AÇO APROXIMADA DE 70KG/M³. AF_01/2018</t>
  </si>
  <si>
    <t>2.070,61</t>
  </si>
  <si>
    <t>PEÇA CIRCULAR PRÉ-MOLDADA, VOLUME DE CONCRETO DE 10 A 30 LITROS, TAXA DE FIBRA DE POLIPROPILENO APROXIMADA DE 6 KG/M³. AF_01/2018_P</t>
  </si>
  <si>
    <t>2.808,69</t>
  </si>
  <si>
    <t>PEÇA CIRCULAR PRÉ-MOLDADA, VOLUME DE CONCRETO DE 30 A 100 LITROS, TAXA DE AÇO APROXIMADA DE 30KG/M³. AF_01/2018</t>
  </si>
  <si>
    <t>1.699,60</t>
  </si>
  <si>
    <t>PEÇA CIRCULAR PRÉ-MOLDADA, VOLUME DE CONCRETO ACIMA DE 100 LITROS, TAXA DE AÇO APROXIMADA DE 30KG/M³. AF_01/2018</t>
  </si>
  <si>
    <t>1.193,93</t>
  </si>
  <si>
    <t>CONTENÇÃO EM CORTINA COM ESTACAS ESPAÇADAS COM 30 CM DE DIÂMETRO E PROFUNDIDADE MENOR OU IGUAL A 10 M. AF_06/2018</t>
  </si>
  <si>
    <t>77,50</t>
  </si>
  <si>
    <t>CONTENÇÃO EM CORTINA COM ESTACAS ESPAÇADAS COM 30 CM DE DIÂMETRO E PROFUNDIDADE MAIOR QUE 10 M E MENOR OU IGUAL A 15 M. AF_06/2018</t>
  </si>
  <si>
    <t>CONTENÇÃO EM CORTINA COM ESTACAS ESPAÇADAS COM 30 CM DE DIÂMETRO E PROFUNDIDADE MAIOR QUE 15 M. AF_06/2018</t>
  </si>
  <si>
    <t>54,90</t>
  </si>
  <si>
    <t>CONTENÇÃO EM CORTINA COM ESTACAS ESPAÇADAS COM 40 CM DE DIÂMETRO E PROFUNDIDADE MENOR OU IGUAL A 10 M. AF_06/2018</t>
  </si>
  <si>
    <t>75,50</t>
  </si>
  <si>
    <t>CONTENÇÃO EM CORTINA COM ESTACAS ESPAÇADAS COM 40 CM DE DIÂMETRO E PROFUNDIDADE MAIOR QUE 10 M E MENOR OU IGUAL A 15 M. AF_06/2018</t>
  </si>
  <si>
    <t>68,23</t>
  </si>
  <si>
    <t>CONTENÇÃO EM CORTINA COM ESTACAS ESPAÇADAS COM 40 CM DE DIÂMETRO E PROFUNDIDADE MAIOR QUE 15 M. AF_06/2018</t>
  </si>
  <si>
    <t>64,57</t>
  </si>
  <si>
    <t>CONTENÇÃO EM CORTINA COM ESTACAS ESPAÇADAS COM 50 CM DE DIÂMETRO E PROFUNDIDADE MENOR OU IGUAL A 10 M. AF_06/2018</t>
  </si>
  <si>
    <t>85,00</t>
  </si>
  <si>
    <t>CONTENÇÃO EM CORTINA COM ESTACAS ESPAÇADAS COM 50 CM DE DIÂMETRO E PROFUNDIDADE MAIOR QUE 10 M E MENOR OU IGUAL A 15 M. AF_06/2018</t>
  </si>
  <si>
    <t>79,15</t>
  </si>
  <si>
    <t>CONTENÇÃO EM CORTINA COM ESTACAS ESPAÇADAS COM 50 CM DE DIÂMETRO E PROFUNDIDADE MAIOR QUE 15 M. AF_06/2018</t>
  </si>
  <si>
    <t>76,17</t>
  </si>
  <si>
    <t>CONTENÇÃO EM CORTINA COM ESTACAS ESPAÇADAS COM 60 CM DE DIÂMETRO E PROFUNDIDADE MENOR OU IGUAL A 10 M. AF_06/2018</t>
  </si>
  <si>
    <t>95,44</t>
  </si>
  <si>
    <t>CONTENÇÃO EM CORTINA COM ESTACAS ESPAÇADAS COM 60 CM DE DIÂMETRO E PROFUNDIDADE MAIOR QUE 10 M E MENOR OU IGUAL A 15 M. AF_06/2018</t>
  </si>
  <si>
    <t>90,51</t>
  </si>
  <si>
    <t>CONTENÇÃO EM CORTINA COM ESTACAS ESPAÇADAS COM 60 CM DE DIÂMETRO E PROFUNDIDADE MAIOR QUE 15 M. AF_06/2018</t>
  </si>
  <si>
    <t>87,97</t>
  </si>
  <si>
    <t>EXECUÇÃO DE MURETA GUIA PARA CONTENÇÃO/ FUNDAÇÃO COM 30 CM DE ESPESSURA. AF_06/2018</t>
  </si>
  <si>
    <t>365,23</t>
  </si>
  <si>
    <t>EXECUÇÃO DE MURETA GUIA PARA CONTENÇÃO/ FUNDAÇÃO COM 40 CM DE ESPESSURA. AF_06/2018</t>
  </si>
  <si>
    <t>370,69</t>
  </si>
  <si>
    <t>EXECUÇÃO DE MURETA GUIA PARA CONTENÇÃO/ FUNDAÇÃO COM 50 CM DE ESPESSURA. AF_06/2018</t>
  </si>
  <si>
    <t>376,16</t>
  </si>
  <si>
    <t>EXECUÇÃO DE MURETA GUIA PARA CONTENÇÃO/ FUNDAÇÃO COM 60 CM DE ESPESSURA. AF_06/2018</t>
  </si>
  <si>
    <t>381,62</t>
  </si>
  <si>
    <t>EXECUÇÃO DE MURETA GUIA PARA CONTENÇÃO/ FUNDAÇÃO COM 80 CM DE ESPESSURA. AF_06/2018</t>
  </si>
  <si>
    <t>392,55</t>
  </si>
  <si>
    <t>SOLDA DE TOPO EM CHAPA/PERFIL/TUBO DE AÇO CHANFRADO, ESPESSURA=1/4''. AF_06/2018</t>
  </si>
  <si>
    <t>45,12</t>
  </si>
  <si>
    <t>SOLDA DE TOPO EM CHAPA/PERFIL/TUBO DE AÇO CHANFRADO, ESPESSURA=5/16''. AF_06/2018</t>
  </si>
  <si>
    <t>54,32</t>
  </si>
  <si>
    <t>SOLDA DE TOPO EM CHAPA/PERFIL/TUBO DE AÇO CHANFRADO, ESPESSURA=3/8''. AF_06/2018</t>
  </si>
  <si>
    <t>65,50</t>
  </si>
  <si>
    <t>SOLDA DE TOPO EM CHAPA/PERFIL/TUBO DE AÇO CHANFRADO, ESPESSURA=1/2''. AF_06/2018</t>
  </si>
  <si>
    <t>94,69</t>
  </si>
  <si>
    <t>SOLDA DE TOPO EM CHAPA/PERFIL/TUBO DE AÇO CHANFRADO, ESPESSURA=5/8''. AF_06/2018</t>
  </si>
  <si>
    <t>129,89</t>
  </si>
  <si>
    <t>SOLDA DE TOPO EM CHAPA/PERFIL/TUBO DE AÇO CHANFRADO, ESPESSURA=3/4''. AF_06/2018</t>
  </si>
  <si>
    <t>173,70</t>
  </si>
  <si>
    <t>IMPERMEABILIZACOES E PROTECOES DIVERSAS</t>
  </si>
  <si>
    <t>IMPE</t>
  </si>
  <si>
    <t>IMPERMEABILIZACAO COM ARGAMASSA</t>
  </si>
  <si>
    <t>0138</t>
  </si>
  <si>
    <t>IMPERMEABILIZAÇÃO DE PISO COM ARGAMASSA DE CIMENTO E AREIA, COM ADITIVO IMPERMEABILIZANTE, E = 2CM. AF_06/2018</t>
  </si>
  <si>
    <t>IMPERMEABILIZAÇÃO DE PAREDES COM ARGAMASSA DE CIMENTO E AREIA, COM ADITIVO IMPERMEABILIZANTE, E = 2CM. AF_06/2018</t>
  </si>
  <si>
    <t>28,03</t>
  </si>
  <si>
    <t>IMPERMEABILIZAÇÃO DE FLOREIRA OU VIGA BALDRAME COM ARGAMASSA DE CIMENTO E AREIA, COM ADITIVO IMPERMEABILIZANTE, E = 2 CM. AF_06/2018</t>
  </si>
  <si>
    <t>26,85</t>
  </si>
  <si>
    <t>IMPERMEABILIZACAO COM ADITIVO</t>
  </si>
  <si>
    <t>0140</t>
  </si>
  <si>
    <t>IMPERMEABILIZACAO DE SUPERFICIE COM CIMENTO IMPERMEABILIZANTE DE PEGA ULTRA RAPIDA, TRACO 1:1, E=0,5 CM</t>
  </si>
  <si>
    <t>50,89</t>
  </si>
  <si>
    <t>IMPERMEABILIZAÇÃO DE SUPERFÍCIE COM ARGAMASSA POLIMÉRICA / MEMBRANA ACRÍLICA, 3 DEMÃOS. AF_06/2018</t>
  </si>
  <si>
    <t>26,02</t>
  </si>
  <si>
    <t>IMPERMEABILIZAÇÃO DE SUPERFÍCIE COM ARGAMASSA POLIMÉRICA / MEMBRANA ACRÍLICA, 4 DEMÃOS, REFORÇADA COM VÉU DE POLIÉSTER (MAV). AF_06/2018</t>
  </si>
  <si>
    <t>44,43</t>
  </si>
  <si>
    <t>TRATAMENTO DE RALO OU PONTO EMERGENTE COM ARGAMASSA POLIMÉRICA / MEMBRANA ACRÍLICA REFORÇADO COM VÉU DE POLIÉSTER (MAV). AF_06/2018</t>
  </si>
  <si>
    <t>6,86</t>
  </si>
  <si>
    <t>TRATAMENTO DE RODAPÉ COM VÉU DE POLIÉSTER. AF_06/2018</t>
  </si>
  <si>
    <t>IMPERMEABILIZACAO COM MANTA</t>
  </si>
  <si>
    <t>0141</t>
  </si>
  <si>
    <t>FORNECIMENTO/INSTALACAO LONA PLASTICA PRETA, PARA IMPERMEABILIZACAO, ESPESSURA 150 MICRAS.</t>
  </si>
  <si>
    <t>4,71</t>
  </si>
  <si>
    <t>ESTABILIZAÇÃO DE SOLO COM GEOMEMBRANA</t>
  </si>
  <si>
    <t>74033/1</t>
  </si>
  <si>
    <t>IMPERMEABILIZACAO DE SUPERFICIE COM GEOMEMBRANA (MANTA TERMOPLASTICA LISA) TIPO PEAD, E=2MM.</t>
  </si>
  <si>
    <t>43,35</t>
  </si>
  <si>
    <t>71,90</t>
  </si>
  <si>
    <t>IMPERMEABILIZAÇÃO DE SUPERFÍCIE COM MANTA ASFÁLTICA, DUAS CAMADAS, INCLUSIVE APLICAÇÃO DE PRIMER ASFÁLTICO, E=3MM E E=4MM. AF_06/2018</t>
  </si>
  <si>
    <t>132,29</t>
  </si>
  <si>
    <t>IMPERMEABILIZACAO BETUMINOSA C/EMULSAO ASFALTICA E ACRILICA</t>
  </si>
  <si>
    <t>0145</t>
  </si>
  <si>
    <t>IMPERMEABILIZACAO DE TERRACOS E LAJES</t>
  </si>
  <si>
    <t>73762/4</t>
  </si>
  <si>
    <t>IMPERMEABILIZACAO DE SUPERFICIE COM ASFALTO ELASTOMERICO, INCLUSOS PRIMER E VEU DE FIBRA DE VIDRO.</t>
  </si>
  <si>
    <t>143,08</t>
  </si>
  <si>
    <t>IMPERMEABILIZACAO FLEXIVEL</t>
  </si>
  <si>
    <t>74066/2</t>
  </si>
  <si>
    <t>IMPERMEABILIZACAO DE SUPERFICIE, COM IMPERMEABILIZANTE FLEXIVEL A BASE ACRILICA.</t>
  </si>
  <si>
    <t>69,49</t>
  </si>
  <si>
    <t>IMPERMEAB. DE FUNDACOES/BALDRAMES/MUROS DE ARRIMO/ALICERCES E REVEST. EM CONTATO C/SOLO - UTILIZ. TINTA BETUMINOSA TIPO NEUTROLIN / 2DEMAOS</t>
  </si>
  <si>
    <t>74106/1</t>
  </si>
  <si>
    <t>IMPERMEABILIZACAO DE ESTRUTURAS ENTERRADAS, COM TINTA ASFALTICA, DUAS DEMAOS.</t>
  </si>
  <si>
    <t>8,62</t>
  </si>
  <si>
    <t>IMPERMEABILIZAÇÃO DE SUPERFÍCIE COM EMULSÃO ASFÁLTICA, 2 DEMÃOS AF_06/2018</t>
  </si>
  <si>
    <t>29,18</t>
  </si>
  <si>
    <t>IMPERMEABILIZACAO COM PINTURA</t>
  </si>
  <si>
    <t>0146</t>
  </si>
  <si>
    <t>IMPERMEABILIZACAO COM RESINA EPOXI</t>
  </si>
  <si>
    <t>73872/1</t>
  </si>
  <si>
    <t>IMPERMEABILIZACAO COM PINTURA A BASE DE RESINA EPOXI ALCATRAO, UMA DEMAO.</t>
  </si>
  <si>
    <t>25,13</t>
  </si>
  <si>
    <t>73872/2</t>
  </si>
  <si>
    <t>IMPERMEABILIZACAO COM PINTURA A BASE DE RESINA EPOXI ALCATRAO, DUAS DEMAOS.</t>
  </si>
  <si>
    <t>48,28</t>
  </si>
  <si>
    <t>IMPERMEABILIZACAO COM MASTIQUE</t>
  </si>
  <si>
    <t>0147</t>
  </si>
  <si>
    <t>IMPERMEABILIZACAO DE SUPERFICIE COM MASTIQUE ELASTICO A BASE DE SILICONE, POR VOLUME.</t>
  </si>
  <si>
    <t>96,06</t>
  </si>
  <si>
    <t>CONSERVACAO DE CALHAS DE CONCRETO - PAR</t>
  </si>
  <si>
    <t>47,52</t>
  </si>
  <si>
    <t>IMPERMEABILIZACAO DE LAJES</t>
  </si>
  <si>
    <t>74190/1</t>
  </si>
  <si>
    <t>IMPERMEABILIZACAO DE SUPERFICIE COM MASTIQUE BETUMINOSO A FRIO, POR AREA.</t>
  </si>
  <si>
    <t>157,22</t>
  </si>
  <si>
    <t>PROTECAO DE SUPERFICIE COM ARGAMASSA</t>
  </si>
  <si>
    <t>0150</t>
  </si>
  <si>
    <t>PROTEÇÃO MECÂNICA DE SUPERFÍCIE HORIZONTAL COM ARGAMASSA DE CIMENTO E AREIA, TRAÇO 1:3, E=2CM. AF_06/2018</t>
  </si>
  <si>
    <t>PROTEÇÃO MECÂNICA DE SUPERFÍCIE VERTICAL COM ARGAMASSA DE CIMENTO E AREIA, TRAÇO 1:3, E=2CM. AF_06/2018</t>
  </si>
  <si>
    <t>31,45</t>
  </si>
  <si>
    <t>PROTEÇÃO MECÂNICA DE SUPERFICIE HORIZONTAL COM ARGAMASSA DE CIMENTO E AREIA, TRAÇO 1:3, E=3CM. AF_06/2018</t>
  </si>
  <si>
    <t>30,59</t>
  </si>
  <si>
    <t>PROTEÇÃO MECÂNICA DE SUPERFÍCIE VERTICAL COM ARGAMASSA DE CIMENTO E AREIA, TRAÇO 1:3, E=3CM. AF_06/2018</t>
  </si>
  <si>
    <t>40,83</t>
  </si>
  <si>
    <t>PROTEÇÃO MECÂNICA DE SUPERFICIE HORIZONTAL COM ARGAMASSA DE CIMENTO E AREIA, TRAÇO 1:3, E=4CM. AF_06/2018</t>
  </si>
  <si>
    <t>39,57</t>
  </si>
  <si>
    <t>PROTEÇÃO MECÂNICA DE SUPERFÍCIE VERTICAL COM ARGAMASSA DE CIMENTO E AREIA, TRAÇO 1:3, E=4CM. AF_06/2018</t>
  </si>
  <si>
    <t>49,79</t>
  </si>
  <si>
    <t>PROTEÇÃO MECÂNICA DE SUPERFICIE HORIZONTAL COM ARGAMASSA DE CIMENTO E AREIA, TRAÇO 1:3, E=5CM. AF_06/2018</t>
  </si>
  <si>
    <t>48,94</t>
  </si>
  <si>
    <t>PROTEÇÃO MECÂNICA DE SUPERFÍCIE VERTICAL COM ARGAMASSA DE CIMENTO E AREIA, TRAÇO 1:3, E=5CM. AF_06/2018</t>
  </si>
  <si>
    <t>59,20</t>
  </si>
  <si>
    <t>PROTEÇÃO MECÂNICA DE SUPERFICIE HORIZONTAL COM CONCRETO 15 MPA, E=4CM. AF_06/2018</t>
  </si>
  <si>
    <t>25,49</t>
  </si>
  <si>
    <t>PROTEÇÃO MECÂNICA DE SUPERFICIE HORIZONTAL COM CONCRETO 15 MPA, E=5CM. AF_06/2018</t>
  </si>
  <si>
    <t>PROTEÇÃO MECÂNICA DE SUPERFÍCIE VERTICAL COM CONCRETO 15 MPA, E=5CM. AF_06/2018</t>
  </si>
  <si>
    <t>41,41</t>
  </si>
  <si>
    <t>INSTALACAO ELETRICA/ELETRIFICACAO E ILUMINACAO EXTERNA</t>
  </si>
  <si>
    <t>INEL</t>
  </si>
  <si>
    <t>ELETRODUTOS/CALHAS PARA LEITO DE CABOS</t>
  </si>
  <si>
    <t>0165</t>
  </si>
  <si>
    <t>DUTOS DE POLIESTER DE ALTA DENSIDADE(PEAD)</t>
  </si>
  <si>
    <t>73798/1</t>
  </si>
  <si>
    <t>DUTO ESPIRAL FLEXIVEL SINGELO PEAD D=50MM(2") REVESTIDO COM PVC COM FIO GUIA DE ACO GALVANIZADO, LANCADO DIRETO NO SOLO, INCL CONEXOES</t>
  </si>
  <si>
    <t>21,27</t>
  </si>
  <si>
    <t>73798/3</t>
  </si>
  <si>
    <t>DUTO ESPIRAL FLEXIVEL SINGELO PEAD D=75MM(3") REVESTIDO COM PVC COM FIO GUIA DE ACO GALVANIZADO, LANCADO DIRETO NO SOLO, INCL CONEXOES</t>
  </si>
  <si>
    <t>33,00</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</si>
  <si>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</si>
  <si>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</si>
  <si>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5,15</t>
  </si>
  <si>
    <t>ELETRODUTO FLEXÍVEL CORRUGADO, PVC, DN 25 MM (3/4"), PARA CIRCUITOS TERMINAIS, INSTALADO EM FORRO - FORNECIMENTO E INSTALAÇÃO. AF_12/2015</t>
  </si>
  <si>
    <t>5,43</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</si>
  <si>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</si>
  <si>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</si>
  <si>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7,17</t>
  </si>
  <si>
    <t>ELETRODUTO FLEXÍVEL CORRUGADO REFORÇADO, PVC, DN 32 MM (1"), PARA CIRCUITOS TERMINAIS, INSTALADO EM FORRO - FORNECIMENTO E INSTALAÇÃO. AF_12/2015</t>
  </si>
  <si>
    <t>9,05</t>
  </si>
  <si>
    <t>ELETRODUTO FLEXÍVEL LISO, PEAD, DN 32 MM (1"), PARA CIRCUITOS TERMINAIS, INSTALADO EM FORRO - FORNECIMENTO E INSTALAÇÃO. AF_12/2015</t>
  </si>
  <si>
    <t>6,84</t>
  </si>
  <si>
    <t>ELETRODUTO FLEXÍVEL CORRUGADO, PEAD, DN 40 MM (1 1/4"), PARA CIRCUITOS TERMINAIS, INSTALADO EM FORRO - FORNECIMENTO E INSTALAÇÃO. AF_12/2015</t>
  </si>
  <si>
    <t>8,76</t>
  </si>
  <si>
    <t>ELETRODUTO FLEXÍVEL LISO, PEAD, DN 40 MM (1 1/4"), PARA CIRCUITOS TERMINAIS, INSTALADO EM FORRO - FORNECIMENTO E INSTALAÇÃO. AF_12/2015</t>
  </si>
  <si>
    <t>8,23</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</si>
  <si>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</si>
  <si>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</si>
  <si>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4,04</t>
  </si>
  <si>
    <t>ELETRODUTO FLEXÍVEL CORRUGADO, PVC, DN 25 MM (3/4"), PARA CIRCUITOS TERMINAIS, INSTALADO EM LAJE - FORNECIMENTO E INSTALAÇÃO. AF_12/2015</t>
  </si>
  <si>
    <t>4,31</t>
  </si>
  <si>
    <t>ELETRODUTO FLEXÍVEL CORRUGADO REFORÇADO, PVC, DN 25 MM (3/4"), PARA CIRCUITOS TERMINAIS, INSTALADO EM LAJE - FORNECIMENTO E INSTALAÇÃO. AF_12/2015</t>
  </si>
  <si>
    <t>5,12</t>
  </si>
  <si>
    <t>ELETRODUTO FLEXÍVEL CORRUGADO, PVC, DN 32 MM (1"), PARA CIRCUITOS TERMINAIS, INSTALADO EM LAJE - FORNECIMENTO E INSTALAÇÃO. AF_12/2015</t>
  </si>
  <si>
    <t>6,06</t>
  </si>
  <si>
    <t>ELETRODUTO FLEXÍVEL CORRUGADO REFORÇADO, PVC, DN 32 MM (1"), PARA CIRCUITOS TERMINAIS, INSTALADO EM LAJE - FORNECIMENTO E INSTALAÇÃO. AF_12/2015</t>
  </si>
  <si>
    <t>7,94</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</si>
  <si>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</si>
  <si>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</si>
  <si>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7,69</t>
  </si>
  <si>
    <t>ELETRODUTO FLEXÍVEL LISO, PEAD, DN 40 MM (1 1/4"), PARA CIRCUITOS TERMINAIS, INSTALADO EM LAJE - FORNECIMENTO E INSTALAÇÃO. AF_12/2015</t>
  </si>
  <si>
    <t>7,16</t>
  </si>
  <si>
    <t>ELETRODUTO FLEXÍVEL CORRUGADO, PVC, DN 20 MM (1/2"), PARA CIRCUITOS TERMINAIS, INSTALADO EM PAREDE - FORNECIMENTO E INSTALAÇÃO. AF_12/2015</t>
  </si>
  <si>
    <t>5,44</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</si>
  <si>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</si>
  <si>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</si>
  <si>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6,04</t>
  </si>
  <si>
    <t>ELETRODUTO FLEXÍVEL CORRUGADO REFORÇADO, PVC, DN 25 MM (3/4"), PARA CIRCUITOS TERMINAIS, INSTALADO EM PAREDE - FORNECIMENTO E INSTALAÇÃO. AF_12/2015</t>
  </si>
  <si>
    <t>6,78</t>
  </si>
  <si>
    <t>ELETRODUTO FLEXÍVEL CORRUGADO, PVC, DN 32 MM (1"), PARA CIRCUITOS TERMINAIS, INSTALADO EM PAREDE - FORNECIMENTO E INSTALAÇÃO. AF_12/2015</t>
  </si>
  <si>
    <t>7,68</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</si>
  <si>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</si>
  <si>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</si>
  <si>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7,37</t>
  </si>
  <si>
    <t>ELETRODUTO FLEXÍVEL CORRUGADO, PEAD, DN 40 MM (1 1/4"), PARA CIRCUITOS TERMINAIS, INSTALADO EM PAREDE - FORNECIMENTO E INSTALAÇÃO. AF_12/2015</t>
  </si>
  <si>
    <t>9,24</t>
  </si>
  <si>
    <t>ELETRODUTO FLEXÍVEL LISO, PEAD, DN 40 MM (1 1/4"), PARA CIRCUITOS TERMINAIS, INSTALADO EM PAREDE - FORNECIMENTO E INSTALAÇÃO. AF_12/2015</t>
  </si>
  <si>
    <t>8,75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</si>
  <si>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</si>
  <si>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</si>
  <si>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6,98</t>
  </si>
  <si>
    <t>ELETRODUTO RÍGIDO ROSCÁVEL, PVC, DN 32 MM (1"), PARA CIRCUITOS TERMINAIS, INSTALADO EM FORRO - FORNECIMENTO E INSTALAÇÃO. AF_12/2015</t>
  </si>
  <si>
    <t>9,28</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</si>
  <si>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</si>
  <si>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</si>
  <si>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4,90</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</si>
  <si>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</si>
  <si>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</si>
  <si>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</si>
  <si>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</si>
  <si>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</si>
  <si>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8,15</t>
  </si>
  <si>
    <t>ELETRODUTO RÍGIDO ROSCÁVEL, PVC, DN 32 MM (1"), PARA CIRCUITOS TERMINAIS, INSTALADO EM PAREDE - FORNECIMENTO E INSTALAÇÃO. AF_12/2015</t>
  </si>
  <si>
    <t>10,44</t>
  </si>
  <si>
    <t>ELETRODUTO RÍGIDO ROSCÁVEL, PVC, DN 40 MM (1 1/4"), PARA CIRCUITOS TERMINAIS, INSTALADO EM PAREDE - FORNECIMENTO E INSTALAÇÃO. AF_12/2015</t>
  </si>
  <si>
    <t>12,70</t>
  </si>
  <si>
    <t>ELETRODUTO RÍGIDO ROSCÁVEL, PVC, DN 50 MM (1 1/2") - FORNECIMENTO E INSTALAÇÃO. AF_12/2015</t>
  </si>
  <si>
    <t>10,25</t>
  </si>
  <si>
    <t>ELETRODUTO RÍGIDO ROSCÁVEL, PVC, DN 60 MM (2") - FORNECIMENTO E INSTALAÇÃO. AF_12/2015</t>
  </si>
  <si>
    <t>15,04</t>
  </si>
  <si>
    <t>ELETRODUTO RÍGIDO ROSCÁVEL, PVC, DN 75 MM (2 1/2") - FORNECIMENTO E INSTALAÇÃO. AF_12/2015</t>
  </si>
  <si>
    <t>20,85</t>
  </si>
  <si>
    <t>ELETRODUTO RÍGIDO ROSCÁVEL, PVC, DN 85 MM (3") - FORNECIMENTO E INSTALAÇÃO. AF_12/2015</t>
  </si>
  <si>
    <t>25,43</t>
  </si>
  <si>
    <t>ELETRODUTO RÍGIDO ROSCÁVEL, PVC, DN 110 MM (4") - FORNECIMENTO E INSTALAÇÃO. AF_12/2015</t>
  </si>
  <si>
    <t>38,27</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</si>
  <si>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</si>
  <si>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</si>
  <si>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</si>
  <si>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</si>
  <si>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</si>
  <si>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5,90</t>
  </si>
  <si>
    <t>ELETRODUTO RÍGIDO SOLDÁVEL, PVC, DN 32 MM (1), APARENTE, INSTALADO EM PAREDE - FORNECIMENTO E INSTALAÇÃO. AF_11/2016_P</t>
  </si>
  <si>
    <t>7,15</t>
  </si>
  <si>
    <t>LUVA PARA ELETRODUTO, PVC, SOLDÁVEL, DN 20 MM (1/2), APARENTE, INSTALADA EM TETO - FORNECIMENTO E INSTALAÇÃO. AF_11/2016_P</t>
  </si>
  <si>
    <t>2,99</t>
  </si>
  <si>
    <t>ELETRODUTO DE AÇO GALVANIZADO, CLASSE LEVE, DN 20 MM (3/4), APARENTE, INSTALADO EM TETO - FORNECIMENTO E INSTALAÇÃO. AF_11/2016_P</t>
  </si>
  <si>
    <t>ELETRODUTO DE AÇO GALVANIZADO, CLASSE LEVE, DN 25 MM (1), APARENTE, INSTALADO EM TETO - FORNECIMENTO E INSTALAÇÃO. AF_11/2016_P</t>
  </si>
  <si>
    <t>19,38</t>
  </si>
  <si>
    <t>ELETRODUTO DE AÇO GALVANIZADO, CLASSE SEMI PESADO, DN 32 MM (1 1/4), APARENTE, INSTALADO EM TETO - FORNECIMENTO E INSTALAÇÃO. AF_11/2016_P</t>
  </si>
  <si>
    <t>32,65</t>
  </si>
  <si>
    <t>ELETRODUTO DE AÇO GALVANIZADO, CLASSE SEMI PESADO, DN 40 MM (1 1/2 ), APARENTE, INSTALADO EM TETO - FORNECIMENTO E INSTALAÇÃO. AF_11/2016_P</t>
  </si>
  <si>
    <t>35,18</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</si>
  <si>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</si>
  <si>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</si>
  <si>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</si>
  <si>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36,86</t>
  </si>
  <si>
    <t>ELETRODUTO DE AÇO GALVANIZADO, CLASSE SEMI PESADO, DN 40 MM (1 1/2  ), APARENTE, INSTALADO EM PAREDE - FORNECIMENTO E INSTALAÇÃO. AF_11/2016_P</t>
  </si>
  <si>
    <t>39,23</t>
  </si>
  <si>
    <t>ELETRODUTO FLEXÍVEL CORRUGADO, PEAD, DN 50 (1 ½)  - FORNECIMENTO E INSTALAÇÃO. AF_04/2016</t>
  </si>
  <si>
    <t>ELETRODUTO FLEXÍVEL CORRUGADO, PEAD, DN 63 (2")  - FORNECIMENTO E INSTALAÇÃO. AF_04/2016</t>
  </si>
  <si>
    <t>9,06</t>
  </si>
  <si>
    <t>ELETRODUTO FLEXÍVEL CORRUGADO, PEAD, DN 90 (3) - FORNECIMENTO E INSTALAÇÃO. AF_04/2016</t>
  </si>
  <si>
    <t>14,29</t>
  </si>
  <si>
    <t>ELETRODUTO FLEXÍVEL CORRUGADO, PEAD, DN 100 (4) - FORNECIMENTO E INSTALAÇÃO. AF_04/2016</t>
  </si>
  <si>
    <t>18,53</t>
  </si>
  <si>
    <t>CONEXOES</t>
  </si>
  <si>
    <t>0166</t>
  </si>
  <si>
    <t>TERMINAL OU CONECTOR DE PRESSAO - PARA CABO 50MM2 - FORNECIMENTO E INSTALACAO</t>
  </si>
  <si>
    <t>18,83</t>
  </si>
  <si>
    <t>CONECTOR PARAFUSO FENDIDO SPLIT-BOLT - PARA CABO DE 16MM2 - FORNECIMENTO E INSTALACAO</t>
  </si>
  <si>
    <t>11,27</t>
  </si>
  <si>
    <t>CONECTOR PARAFUSO FENDIDO SPLIT-BOLT - PARA CABO DE 35MM2 - FORNECIMENTO E INSTALACAO</t>
  </si>
  <si>
    <t>12,81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</si>
  <si>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</si>
  <si>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</si>
  <si>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4,44</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</si>
  <si>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</si>
  <si>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</si>
  <si>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7,85</t>
  </si>
  <si>
    <t>LUVA PARA ELETRODUTO, PVC, ROSCÁVEL, DN 20 MM (1/2"), PARA CIRCUITOS TERMINAIS, INSTALADA EM LAJE - FORNECIMENTO E INSTALAÇÃO. AF_12/2015</t>
  </si>
  <si>
    <t>4,27</t>
  </si>
  <si>
    <t>LUVA PARA ELETRODUTO, PVC, ROSCÁVEL, DN 25 MM (3/4"), PARA CIRCUITOS TERMINAIS, INSTALADA EM LAJE - FORNECIMENTO E INSTALAÇÃO. AF_12/2015</t>
  </si>
  <si>
    <t>5,34</t>
  </si>
  <si>
    <t>LUVA PARA ELETRODUTO, PVC, ROSCÁVEL, DN 32 MM (1"), PARA CIRCUITOS TERMINAIS, INSTALADA EM LAJE - FORNECIMENTO E INSTALAÇÃO. AF_12/2015</t>
  </si>
  <si>
    <t>6,80</t>
  </si>
  <si>
    <t>LUVA PARA ELETRODUTO, PVC, ROSCÁVEL, DN 40 MM (1 1/4"), PARA CIRCUITOS TERMINAIS, INSTALADA EM LAJE - FORNECIMENTO E INSTALAÇÃO. AF_12/2015</t>
  </si>
  <si>
    <t>8,78</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</si>
  <si>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</si>
  <si>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</si>
  <si>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</si>
  <si>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7,25</t>
  </si>
  <si>
    <t>LUVA PARA ELETRODUTO, PVC, ROSCÁVEL, DN 40 MM (1 1/4"), PARA CIRCUITOS TERMINAIS, INSTALADA EM PAREDE - FORNECIMENTO E INSTALAÇÃO. AF_12/2015</t>
  </si>
  <si>
    <t>8,89</t>
  </si>
  <si>
    <t>CURVA 90 GRAUS PARA ELETRODUTO, PVC, ROSCÁVEL, DN 20 MM (1/2"), PARA CIRCUITOS TERMINAIS, INSTALADA EM FORRO - FORNECIMENTO E INSTALAÇÃO. AF_12/2015</t>
  </si>
  <si>
    <t>6,32</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</si>
  <si>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</si>
  <si>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</si>
  <si>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</si>
  <si>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9,15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</si>
  <si>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</si>
  <si>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</si>
  <si>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</si>
  <si>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12,48</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</si>
  <si>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</si>
  <si>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</si>
  <si>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</si>
  <si>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7,43</t>
  </si>
  <si>
    <t>CURVA 90 GRAUS PARA ELETRODUTO, PVC, ROSCÁVEL, DN 25 MM (3/4"), PARA CIRCUITOS TERMINAIS, INSTALADA EM LAJE - FORNECIMENTO E INSTALAÇÃO. AF_12/2015</t>
  </si>
  <si>
    <t>8,83</t>
  </si>
  <si>
    <t>CURVA 180 GRAUS PARA ELETRODUTO, PVC, ROSCÁVEL, DN 25 MM (3/4"), PARA CIRCUITOS TERMINAIS, INSTALADA EM LAJE - FORNECIMENTO E INSTALAÇÃO. AF_12/2015</t>
  </si>
  <si>
    <t>10,50</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</si>
  <si>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</si>
  <si>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</si>
  <si>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13,30</t>
  </si>
  <si>
    <t>CURVA 90 GRAUS PARA ELETRODUTO, PVC, ROSCÁVEL, DN 40 MM (1 1/4"), PARA CIRCUITOS TERMINAIS, INSTALADA EM LAJE - FORNECIMENTO E INSTALAÇÃO. AF_12/2015</t>
  </si>
  <si>
    <t>13,86</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</si>
  <si>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</si>
  <si>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</si>
  <si>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</si>
  <si>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8,96</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</si>
  <si>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</si>
  <si>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</si>
  <si>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11,69</t>
  </si>
  <si>
    <t>CURVA 90 GRAUS PARA ELETRODUTO, PVC, ROSCÁVEL, DN 32 MM (1"), PARA CIRCUITOS TERMINAIS, INSTALADA EM PAREDE - FORNECIMENTO E INSTALAÇÃO. AF_12/2015</t>
  </si>
  <si>
    <t>12,31</t>
  </si>
  <si>
    <t>CURVA 180 GRAUS PARA ELETRODUTO, PVC, ROSCÁVEL, DN 32 MM (1), PARA CIRCUITOS TERMINAIS, INSTALADA EM PAREDE - FORNECIMENTO E INSTALAÇÃO. AF_12/2015</t>
  </si>
  <si>
    <t>14,01</t>
  </si>
  <si>
    <t>CURVA 90 GRAUS PARA ELETRODUTO, PVC, ROSCÁVEL, DN 40 MM (1 1/4"), PARA CIRCUITOS TERMINAIS, INSTALADA EM PAREDE - FORNECIMENTO E INSTALAÇÃO. AF_12/2015</t>
  </si>
  <si>
    <t>14,03</t>
  </si>
  <si>
    <t>CURVA 180 GRAUS PARA ELETRODUTO, PVC, ROSCÁVEL, DN 40 MM (1 1/4"), PARA CIRCUITOS TERMINAIS, INSTALADA EM PAREDE - FORNECIMENTO E INSTALAÇÃO. AF_12/2015</t>
  </si>
  <si>
    <t>LUVA PARA ELETRODUTO, PVC, ROSCÁVEL, DN 50 MM (1 1/2") - FORNECIMENTO E INSTALAÇÃO. AF_12/2015</t>
  </si>
  <si>
    <t>10,22</t>
  </si>
  <si>
    <t>LUVA PARA ELETRODUTO, PVC, ROSCÁVEL, DN 60 MM (2") - FORNECIMENTO E INSTALAÇÃO. AF_12/2015</t>
  </si>
  <si>
    <t>12,66</t>
  </si>
  <si>
    <t>LUVA PARA ELETRODUTO, PVC, ROSCÁVEL, DN 75 MM (2 1/2") - FORNECIMENTO E INSTALAÇÃO. AF_12/2015</t>
  </si>
  <si>
    <t>19,63</t>
  </si>
  <si>
    <t>LUVA PARA ELETRODUTO, PVC, ROSCÁVEL, DN 85 MM (3") - FORNECIMENTO E INSTALAÇÃO. AF_12/2015</t>
  </si>
  <si>
    <t>24,05</t>
  </si>
  <si>
    <t>LUVA PARA ELETRODUTO, PVC, ROSCÁVEL, DN 110 MM (4") - FORNECIMENTO E INSTALAÇÃO. AF_12/2015</t>
  </si>
  <si>
    <t>36,66</t>
  </si>
  <si>
    <t>CURVA 90 GRAUS PARA ELETRODUTO, PVC, ROSCÁVEL, DN 50 MM (1 1/2") - FORNECIMENTO E INSTALAÇÃO. AF_12/2015</t>
  </si>
  <si>
    <t>15,64</t>
  </si>
  <si>
    <t>CURVA 90 GRAUS PARA ELETRODUTO, PVC, ROSCÁVEL, DN 60 MM (2") - FORNECIMENTO E INSTALAÇÃO. AF_12/2015</t>
  </si>
  <si>
    <t>20,31</t>
  </si>
  <si>
    <t>CURVA 90 GRAUS PARA ELETRODUTO, PVC, ROSCÁVEL, DN 75 MM (2 1/2") - FORNECIMENTO E INSTALAÇÃO. AF_12/2015</t>
  </si>
  <si>
    <t>34,96</t>
  </si>
  <si>
    <t>CURVA 90 GRAUS PARA ELETRODUTO, PVC, ROSCÁVEL, DN 85 MM (3") - FORNECIMENTO E INSTALAÇÃO. AF_12/2015</t>
  </si>
  <si>
    <t>36,61</t>
  </si>
  <si>
    <t>CURVA 90 GRAUS PARA ELETRODUTO, PVC, ROSCÁVEL, DN 110 MM (4") - FORNECIMENTO E INSTALAÇÃO. AF_12/2015</t>
  </si>
  <si>
    <t>60,95</t>
  </si>
  <si>
    <t>LUVA PARA ELETRODUTO, PVC, SOLDÁVEL, DN 25 MM (3/4), APARENTE, INSTALADA EM TETO - FORNECIMENTO E INSTALAÇÃO. AF_11/2016_P</t>
  </si>
  <si>
    <t>LUVA PARA ELETRODUTO, PVC, SOLDÁVEL, DN 32 MM (1), APARENTE, INSTALADA EM TETO - FORNECIMENTO E INSTALAÇÃO. AF_11/2016_P</t>
  </si>
  <si>
    <t>5,25</t>
  </si>
  <si>
    <t>LUVA PARA ELETRODUTO, PVC, SOLDÁVEL, DN 20 MM (1/2), APARENTE, INSTALADA EM PAREDE - FORNECIMENTO E INSTALAÇÃO. AF_11/2016_P</t>
  </si>
  <si>
    <t>4,42</t>
  </si>
  <si>
    <t>LUVA PARA ELETRODUTO, PVC, SOLDÁVEL, DN 25 MM (3/4), APARENTE, INSTALADA EM PAREDE - FORNECIMENTO E INSTALAÇÃO. AF_11/2016_P</t>
  </si>
  <si>
    <t>5,20</t>
  </si>
  <si>
    <t>LUVA PARA ELETRODUTO, PVC, SOLDÁVEL, DN 32 MM (1), APARENTE, INSTALADA EM PAREDE - FORNECIMENTO E INSTALAÇÃO. AF_11/2016_P</t>
  </si>
  <si>
    <t>LUVA DE EMENDA PARA ELETRODUTO, AÇO GALVANIZADO, DN 20 MM (3/4  ), APARENTE, INSTALADA EM TETO - FORNECIMENTO E INSTALAÇÃO. AF_11/2016_P</t>
  </si>
  <si>
    <t>5,05</t>
  </si>
  <si>
    <t>LUVA DE EMENDA PARA ELETRODUTO, AÇO GALVANIZADO, DN 25 MM (1''), APARENTE, INSTALADA EM TETO - FORNECIMENTO E INSTALAÇÃO. AF_11/2016_P</t>
  </si>
  <si>
    <t>6,29</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</si>
  <si>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</si>
  <si>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</si>
  <si>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12,19</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</si>
  <si>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</si>
  <si>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</si>
  <si>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</si>
  <si>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10,89</t>
  </si>
  <si>
    <t>LUVA DE EMENDA PARA ELETRODUTO, AÇO GALVANIZADO, DN 40 MM (1 1/2''), APARENTE, INSTALADA EM PAREDE - FORNECIMENTO E INSTALAÇÃO. AF_11/2016_P</t>
  </si>
  <si>
    <t>13,49</t>
  </si>
  <si>
    <t>CURVA 135 GRAUS PARA ELETRODUTO, PVC, ROSCÁVEL, DN 25 MM (3/4), PARA CIRCUITOS TERMINAIS, INSTALADA EM FORRO - FORNECIMENTO E INSTALAÇÃO. AF_12/2015</t>
  </si>
  <si>
    <t>7,29</t>
  </si>
  <si>
    <t>CURVA 135 GRAUS PARA ELETRODUTO, PVC, ROSCÁVEL, DN 25 MM (3/4), PARA CIRCUITOS TERMINAIS, INSTALADA EM LAJE - FORNECIMENTO E INSTALAÇÃO. AF_12/2015</t>
  </si>
  <si>
    <t>8,64</t>
  </si>
  <si>
    <t>CURVA 135 GRAUS PARA ELETRODUTO, PVC, ROSCÁVEL, DN 25 MM (3/4), PARA CIRCUITOS TERMINAIS, INSTALADA EM PAREDE - FORNECIMENTO E INSTALAÇÃO. AF_12/2015</t>
  </si>
  <si>
    <t>9,83</t>
  </si>
  <si>
    <t>FIOS/CABOS</t>
  </si>
  <si>
    <t>0167</t>
  </si>
  <si>
    <t>CABO DE COBRE FLEXÍVEL ISOLADO, 1,5 MM², ANTI-CHAMA 450/750 V, PARA CIRCUITOS TERMINAIS - FORNECIMENTO E INSTALAÇÃO. AF_12/2015</t>
  </si>
  <si>
    <t>1,56</t>
  </si>
  <si>
    <t>CABO DE COBRE FLEXÍVEL ISOLADO, 1,5 MM², ANTI-CHAMA 0,6/1,0 KV, PARA CIRCUITOS TERMINAIS - FORNECIMENTO E INSTALAÇÃO. AF_12/2015</t>
  </si>
  <si>
    <t>2,11</t>
  </si>
  <si>
    <t>CABO DE COBRE FLEXÍVEL ISOLADO, 2,5 MM², ANTI-CHAMA 450/750 V, PARA CIRCUITOS TERMINAIS - FORNECIMENTO E INSTALAÇÃO. AF_12/2015</t>
  </si>
  <si>
    <t>CABO DE COBRE FLEXÍVEL ISOLADO, 2,5 MM², ANTI-CHAMA 0,6/1,0 KV, PARA CIRCUITOS TERMINAIS - FORNECIMENTO E INSTALAÇÃO. AF_12/2015</t>
  </si>
  <si>
    <t>2,82</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</si>
  <si>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</si>
  <si>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</si>
  <si>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</si>
  <si>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4,80</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</si>
  <si>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</si>
  <si>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</si>
  <si>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</si>
  <si>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</si>
  <si>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11,93</t>
  </si>
  <si>
    <t>CABO DE COBRE FLEXÍVEL ISOLADO, 16 MM², ANTI-CHAMA 0,6/1,0 KV, PARA CIRCUITOS TERMINAIS - FORNECIMENTO E INSTALAÇÃO. AF_12/2015</t>
  </si>
  <si>
    <t>CABO DE COBRE FLEXÍVEL ISOLADO, 10 MM², ANTI-CHAMA 450/750 V, PARA DISTRIBUIÇÃO - FORNECIMENTO E INSTALAÇÃO. AF_12/2015</t>
  </si>
  <si>
    <t>4,91</t>
  </si>
  <si>
    <t>CABO DE COBRE FLEXÍVEL ISOLADO, 10 MM², ANTI-CHAMA 0,6/1,0 KV, PARA DISTRIBUIÇÃO - FORNECIMENTO E INSTALAÇÃO. AF_12/2015</t>
  </si>
  <si>
    <t>CABO DE COBRE FLEXÍVEL ISOLADO, 16 MM², ANTI-CHAMA 450/750 V, PARA DISTRIBUIÇÃO - FORNECIMENTO E INSTALAÇÃO. AF_12/2015</t>
  </si>
  <si>
    <t>7,53</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</si>
  <si>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</si>
  <si>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</si>
  <si>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</si>
  <si>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13,64</t>
  </si>
  <si>
    <t>CABO DE COBRE FLEXÍVEL ISOLADO, 35 MM², ANTI-CHAMA 450/750 V, PARA DISTRIBUIÇÃO - FORNECIMENTO E INSTALAÇÃO. AF_12/2015</t>
  </si>
  <si>
    <t>CABO DE COBRE FLEXÍVEL ISOLADO, 35 MM², ANTI-CHAMA 0,6/1,0 KV, PARA DISTRIBUIÇÃO - FORNECIMENTO E INSTALAÇÃO. AF_12/2015</t>
  </si>
  <si>
    <t>18,32</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</si>
  <si>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</si>
  <si>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</si>
  <si>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</si>
  <si>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</si>
  <si>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34,91</t>
  </si>
  <si>
    <t>CABO DE COBRE FLEXÍVEL ISOLADO, 95 MM², ANTI-CHAMA 450/750 V, PARA DISTRIBUIÇÃO - FORNECIMENTO E INSTALAÇÃO. AF_12/2015</t>
  </si>
  <si>
    <t>45,97</t>
  </si>
  <si>
    <t>CABO DE COBRE FLEXÍVEL ISOLADO, 95 MM², ANTI-CHAMA 0,6/1,0 KV, PARA DISTRIBUIÇÃO - FORNECIMENTO E INSTALAÇÃO. AF_12/2015</t>
  </si>
  <si>
    <t>CABO DE COBRE FLEXÍVEL ISOLADO, 120 MM², ANTI-CHAMA 450/750 V, PARA DISTRIBUIÇÃO - FORNECIMENTO E INSTALAÇÃO. AF_12/2015</t>
  </si>
  <si>
    <t>58,85</t>
  </si>
  <si>
    <t>CABO DE COBRE FLEXÍVEL ISOLADO, 120 MM², ANTI-CHAMA 0,6/1,0 KV, PARA DISTRIBUIÇÃO - FORNECIMENTO E INSTALAÇÃO. AF_12/2015</t>
  </si>
  <si>
    <t>59,42</t>
  </si>
  <si>
    <t>CABO DE COBRE FLEXÍVEL ISOLADO, 150 MM², ANTI-CHAMA 450/750 V, PARA DISTRIBUIÇÃO - FORNECIMENTO E INSTALAÇÃO. AF_12/2015</t>
  </si>
  <si>
    <t>73,13</t>
  </si>
  <si>
    <t>CABO DE COBRE FLEXÍVEL ISOLADO, 150 MM², ANTI-CHAMA 0,6/1,0 KV, PARA DISTRIBUIÇÃO - FORNECIMENTO E INSTALAÇÃO. AF_12/2015</t>
  </si>
  <si>
    <t>73,32</t>
  </si>
  <si>
    <t>CABO DE COBRE FLEXÍVEL ISOLADO, 185 MM², ANTI-CHAMA 450/750 V, PARA DISTRIBUIÇÃO - FORNECIMENTO E INSTALAÇÃO. AF_12/2015</t>
  </si>
  <si>
    <t>88,81</t>
  </si>
  <si>
    <t>CABO DE COBRE FLEXÍVEL ISOLADO, 185 MM², ANTI-CHAMA 0,6/1,0 KV, PARA DISTRIBUIÇÃO - FORNECIMENTO E INSTALAÇÃO. AF_12/2015</t>
  </si>
  <si>
    <t>89,65</t>
  </si>
  <si>
    <t>CABO DE COBRE FLEXÍVEL ISOLADO, 240 MM², ANTI-CHAMA 450/750 V, PARA DISTRIBUIÇÃO - FORNECIMENTO E INSTALAÇÃO. AF_12/2015</t>
  </si>
  <si>
    <t>116,83</t>
  </si>
  <si>
    <t>CABO DE COBRE FLEXÍVEL ISOLADO, 240 MM², ANTI-CHAMA 0,6/1,0 KV, PARA DISTRIBUIÇÃO - FORNECIMENTO E INSTALAÇÃO. AF_12/2015</t>
  </si>
  <si>
    <t>117,53</t>
  </si>
  <si>
    <t>CABO DE COBRE RÍGIDO ISOLADO, 300 MM², ANTI-CHAMA 450/750 V, PARA DISTRIBUIÇÃO - FORNECIMENTO E INSTALAÇÃO. AF_12/2015</t>
  </si>
  <si>
    <t>142,60</t>
  </si>
  <si>
    <t>CABO DE COBRE FLEXÍVEL ISOLADO, 300 MM², ANTI-CHAMA 0,6/1,0 KV, PARA DISTRIBUIÇÃO - FORNECIMENTO E INSTALAÇÃO. AF_12/2015</t>
  </si>
  <si>
    <t>146,50</t>
  </si>
  <si>
    <t>CAIXAS</t>
  </si>
  <si>
    <t>0168</t>
  </si>
  <si>
    <t>CAIXA DE PASSAGEM 30X30X40 COM TAMPA E DRENO BRITA</t>
  </si>
  <si>
    <t>131,80</t>
  </si>
  <si>
    <t>CAIXA OCTOGONAL 4" X 4", PVC, INSTALADA EM LAJE - FORNECIMENTO E INSTALAÇÃO. AF_12/2015</t>
  </si>
  <si>
    <t>9,81</t>
  </si>
  <si>
    <t>CAIXA OCTOGONAL 3" X 3", PVC, INSTALADA EM LAJE - FORNECIMENTO E INSTALAÇÃO. AF_12/2015</t>
  </si>
  <si>
    <t>8,20</t>
  </si>
  <si>
    <t>CAIXA RETANGULAR 4" X 2" ALTA (2,00 M DO PISO), PVC, INSTALADA EM PAREDE - FORNECIMENTO E INSTALAÇÃO. AF_12/2015</t>
  </si>
  <si>
    <t>19,03</t>
  </si>
  <si>
    <t>CAIXA RETANGULAR 4" X 2" MÉDIA (1,30 M DO PISO), PVC, INSTALADA EM PAREDE - FORNECIMENTO E INSTALAÇÃO. AF_12/2015</t>
  </si>
  <si>
    <t>10,28</t>
  </si>
  <si>
    <t>CAIXA RETANGULAR 4" X 2" BAIXA (0,30 M DO PISO), PVC, INSTALADA EM PAREDE - FORNECIMENTO E INSTALAÇÃO. AF_12/2015</t>
  </si>
  <si>
    <t>CAIXA RETANGULAR 4" X 4" ALTA (2,00 M DO PISO), PVC, INSTALADA EM PAREDE - FORNECIMENTO E INSTALAÇÃO. AF_12/2015</t>
  </si>
  <si>
    <t>23,60</t>
  </si>
  <si>
    <t>CAIXA RETANGULAR 4" X 4" MÉDIA (1,30 M DO PISO), PVC, INSTALADA EM PAREDE - FORNECIMENTO E INSTALAÇÃO. AF_12/2015</t>
  </si>
  <si>
    <t>13,54</t>
  </si>
  <si>
    <t>CAIXA RETANGULAR 4" X 4" BAIXA (0,30 M DO PISO), PVC, INSTALADA EM PAREDE - FORNECIMENTO E INSTALAÇÃO. AF_12/2015</t>
  </si>
  <si>
    <t>9,77</t>
  </si>
  <si>
    <t>CAIXA OCTOGONAL 4" X 4", METÁLICA, INSTALADA EM LAJE - FORNECIMENTO E INSTALAÇÃO. AF_12/2015</t>
  </si>
  <si>
    <t>6,47</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</si>
  <si>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</si>
  <si>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</si>
  <si>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</si>
  <si>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9,16</t>
  </si>
  <si>
    <t>CAIXA RETANGULAR 4" X 2" BAIXA (0,30 M DO PISO), METÁLICA, INSTALADA EM PAREDE - FORNECIMENTO E INSTALAÇÃO. AF_12/2015</t>
  </si>
  <si>
    <t>CAIXA RETANGULAR 4" X 4" ALTA (2,00 M DO PISO), METÁLICA, INSTALADA EM PAREDE - FORNECIMENTO E INSTALAÇÃO. AF_12/2015</t>
  </si>
  <si>
    <t>21,48</t>
  </si>
  <si>
    <t>CAIXA RETANGULAR 4" X 4" MÉDIA (1,30 M DO PISO), METÁLICA, INSTALADA EM PAREDE - FORNECIMENTO E INSTALAÇÃO. AF_12/2015</t>
  </si>
  <si>
    <t>11,42</t>
  </si>
  <si>
    <t>CAIXA RETANGULAR 4" X 4" BAIXA (0,30 M DO PISO), METÁLICA, INSTALADA EM PAREDE - FORNECIMENTO E INSTALAÇÃO. AF_12/2015</t>
  </si>
  <si>
    <t>7,65</t>
  </si>
  <si>
    <t>CONDULETE DE ALUMÍNIO, TIPO B, PARA ELETRODUTO DE AÇO GALVANIZADO DN 20 MM (3/4''), APARENTE - FORNECIMENTO E INSTALAÇÃO. AF_11/2016_P</t>
  </si>
  <si>
    <t>18,50</t>
  </si>
  <si>
    <t>CONDULETE DE ALUMÍNIO, TIPO C, PARA ELETRODUTO DE AÇO GALVANIZADO DN 20 MM (3/4''), APARENTE - FORNECIMENTO E INSTALAÇÃO. AF_11/2016_P</t>
  </si>
  <si>
    <t>18,93</t>
  </si>
  <si>
    <t>CONDULETE DE ALUMÍNIO, TIPO E, PARA ELETRODUTO DE AÇO GALVANIZADO DN 20 MM (3/4''), APARENTE - FORNECIMENTO E INSTALAÇÃO. AF_11/2016_P</t>
  </si>
  <si>
    <t>17,47</t>
  </si>
  <si>
    <t>CONDULETE DE ALUMÍNIO, TIPO B, PARA ELETRODUTO DE AÇO GALVANIZADO DN 25 MM (1''), APARENTE - FORNECIMENTO E INSTALAÇÃO. AF_11/2016_P</t>
  </si>
  <si>
    <t>20,96</t>
  </si>
  <si>
    <t>CONDULETE DE ALUMÍNIO, TIPO C, PARA ELETRODUTO DE AÇO GALVANIZADO DN 25 MM (1''), APARENTE - FORNECIMENTO E INSTALAÇÃO. AF_11/2016_P</t>
  </si>
  <si>
    <t>CONDULETE DE ALUMÍNIO, TIPO E, ELETRODUTO DE AÇO GALVANIZADO DN 25 MM (1''), APARENTE - FORNECIMENTO E INSTALAÇÃO. AF_11/2016_P</t>
  </si>
  <si>
    <t>22,13</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</si>
  <si>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</si>
  <si>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</si>
  <si>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18,75</t>
  </si>
  <si>
    <t>CONDULETE DE ALUMÍNIO, TIPO LR, PARA ELETRODUTO DE AÇO GALVANIZADO DN 25 MM (1''), APARENTE - FORNECIMENTO E INSTALAÇÃO. AF_11/2016_P</t>
  </si>
  <si>
    <t>23,08</t>
  </si>
  <si>
    <t>CONDULETE DE ALUMÍNIO, TIPO LR, PARA ELETRODUTO DE AÇO GALVANIZADO DN 32 MM (1 1/4''), APARENTE - FORNECIMENTO E INSTALAÇÃO. AF_11/2016_P</t>
  </si>
  <si>
    <t>29,55</t>
  </si>
  <si>
    <t>CONDULETE DE ALUMÍNIO, TIPO T, PARA ELETRODUTO DE AÇO GALVANIZADO DN 20 MM (3/4''), APARENTE - FORNECIMENTO E INSTALAÇÃO. AF_11/2016_P</t>
  </si>
  <si>
    <t>21,67</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</si>
  <si>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</si>
  <si>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</si>
  <si>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34,36</t>
  </si>
  <si>
    <t>CONDULETE DE ALUMÍNIO, TIPO X, PARA ELETRODUTO DE AÇO GALVANIZADO DN 20 MM (3/4''), APARENTE - FORNECIMENTO E INSTALAÇÃO. AF_11/2016_P</t>
  </si>
  <si>
    <t>25,96</t>
  </si>
  <si>
    <t>CONDULETE DE ALUMÍNIO, TIPO X, PARA ELETRODUTO DE AÇO GALVANIZADO DN 25 MM (1''), APARENTE - FORNECIMENTO E INSTALAÇÃO. AF_11/2016_P</t>
  </si>
  <si>
    <t>28,93</t>
  </si>
  <si>
    <t>CONDULETE DE ALUMÍNIO, TIPO X, PARA ELETRODUTO DE AÇO GALVANIZADO DN 32 MM (1 1/4''), APARENTE - FORNECIMENTO E INSTALAÇÃO. AF_11/2016_P</t>
  </si>
  <si>
    <t>38,11</t>
  </si>
  <si>
    <t>CONDULETE DE PVC, TIPO B, PARA ELETRODUTO DE PVC SOLDÁVEL DN 20 MM (1/2''), APARENTE - FORNECIMENTO E INSTALAÇÃO. AF_11/2016</t>
  </si>
  <si>
    <t>17,87</t>
  </si>
  <si>
    <t>CONDULETE DE PVC, TIPO B, PARA ELETRODUTO DE PVC SOLDÁVEL DN 25 MM (3/4''), APARENTE - FORNECIMENTO E INSTALAÇÃO. AF_11/2016</t>
  </si>
  <si>
    <t>18,01</t>
  </si>
  <si>
    <t>CONDULETE DE PVC, TIPO B, PARA ELETRODUTO DE PVC SOLDÁVEL DN 32 MM (1''), APARENTE - FORNECIMENTO E INSTALAÇÃO. AF_11/2016</t>
  </si>
  <si>
    <t>18,60</t>
  </si>
  <si>
    <t>CONDULETE DE PVC, TIPO LL, PARA ELETRODUTO DE PVC SOLDÁVEL DN 20 MM (1/2''), APARENTE - FORNECIMENTO E INSTALAÇÃO. AF_11/2016</t>
  </si>
  <si>
    <t>20,46</t>
  </si>
  <si>
    <t>CONDULETE DE PVC, TIPO LL, PARA ELETRODUTO DE PVC SOLDÁVEL DN 25 MM (3/4''), APARENTE - FORNECIMENTO E INSTALAÇÃO. AF_11/2016</t>
  </si>
  <si>
    <t>20,91</t>
  </si>
  <si>
    <t>CONDULETE DE PVC, TIPO LL, PARA ELETRODUTO DE PVC SOLDÁVEL DN 32 MM (1''), APARENTE - FORNECIMENTO E INSTALAÇÃO. AF_11/2016</t>
  </si>
  <si>
    <t>23,09</t>
  </si>
  <si>
    <t>CONDULETE DE PVC, TIPO LB, PARA ELETRODUTO DE PVC SOLDÁVEL DN 20 MM (1/2''), APARENTE - FORNECIMENTO E INSTALAÇÃO. AF_11/2016</t>
  </si>
  <si>
    <t>CONDULETE DE PVC, TIPO LB, PARA ELETRODUTO DE PVC SOLDÁVEL DN 25 MM (3/4''), APARENTE - FORNECIMENTO E INSTALAÇÃO. AF_11/2016</t>
  </si>
  <si>
    <t>12,40</t>
  </si>
  <si>
    <t>CONDULETE DE PVC, TIPO LB, PARA ELETRODUTO DE PVC SOLDÁVEL DN 32 MM (1''), APARENTE - FORNECIMENTO E INSTALAÇÃO. AF_11/2016</t>
  </si>
  <si>
    <t>14,57</t>
  </si>
  <si>
    <t>CONDULETE DE PVC, TIPO TB, PARA ELETRODUTO DE PVC SOLDÁVEL DN 20 MM (1/2''), APARENTE - FORNECIMENTO E INSTALAÇÃO. AF_11/2016</t>
  </si>
  <si>
    <t>14,22</t>
  </si>
  <si>
    <t>CONDULETE DE PVC, TIPO TB, PARA ELETRODUTO DE PVC SOLDÁVEL DN 25 MM (3/4''), APARENTE - FORNECIMENTO E INSTALAÇÃO. AF_11/2016</t>
  </si>
  <si>
    <t>14,89</t>
  </si>
  <si>
    <t>CONDULETE DE PVC, TIPO TB, PARA ELETRODUTO DE PVC SOLDÁVEL DN 32 MM (1''), APARENTE - FORNECIMENTO E INSTALAÇÃO. AF_11/2016</t>
  </si>
  <si>
    <t>19,14</t>
  </si>
  <si>
    <t>CONDULETE DE PVC, TIPO X, PARA ELETRODUTO DE PVC SOLDÁVEL DN 20 MM (1/2''), APARENTE - FORNECIMENTO E INSTALAÇÃO. AF_11/2016</t>
  </si>
  <si>
    <t>25,20</t>
  </si>
  <si>
    <t>CONDULETE DE PVC, TIPO X, PARA ELETRODUTO DE PVC SOLDÁVEL DN 25 MM (3/4''), APARENTE - FORNECIMENTO E INSTALAÇÃO. AF_11/2016</t>
  </si>
  <si>
    <t>25,73</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</si>
  <si>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</si>
  <si>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</si>
  <si>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108,40</t>
  </si>
  <si>
    <t>CAIXA ENTERRADA ELÉTRICA RETANGULAR, EM ALVENARIA COM TIJOLOS CERÂMICOS MACIÇOS, FUNDO COM BRITA, DIMENSÕES INTERNAS: 0,4X0,4X0,4 M. AF_05/2018</t>
  </si>
  <si>
    <t>170,88</t>
  </si>
  <si>
    <t>CAIXA ENTERRADA ELÉTRICA RETANGULAR, EM ALVENARIA COM TIJOLOS CERÂMICOS MACIÇOS, FUNDO COM BRITA, DIMENSÕES INTERNAS: 0,6X0,6X0,6 M. AF_05/2018</t>
  </si>
  <si>
    <t>328,97</t>
  </si>
  <si>
    <t>CAIXA ENTERRADA ELÉTRICA RETANGULAR, EM ALVENARIA COM TIJOLOS CERÂMICOS MACIÇOS, FUNDO COM BRITA, DIMENSÕES INTERNAS: 0,8X0,8X0,6 M. AF_05/2018</t>
  </si>
  <si>
    <t>441,38</t>
  </si>
  <si>
    <t>CAIXA ENTERRADA ELÉTRICA RETANGULAR, EM ALVENARIA COM TIJOLOS CERÂMICOS MACIÇOS, FUNDO COM BRITA, DIMENSÕES INTERNAS: 1X1X0,6 M. AF_05/2018</t>
  </si>
  <si>
    <t>504,64</t>
  </si>
  <si>
    <t>CAIXA ENTERRADA ELÉTRICA RETANGULAR, EM ALVENARIA COM BLOCOS DE CONCRETO, FUNDO COM BRITA, DIMENSÕES INTERNAS: 0,4X0,4X0,4 M. AF_05/2018</t>
  </si>
  <si>
    <t>130,60</t>
  </si>
  <si>
    <t>CAIXA ENTERRADA ELÉTRICA RETANGULAR, EM ALVENARIA COM BLOCOS DE CONCRETO, FUNDO COM BRITA, DIMENSÕES INTERNAS: 0,6X0,6X0,6 M. AF_05/2018</t>
  </si>
  <si>
    <t>243,78</t>
  </si>
  <si>
    <t>CAIXA ENTERRADA ELÉTRICA RETANGULAR, EM ALVENARIA COM BLOCOS DE CONCRETO, FUNDO COM BRITA, DIMENSÕES INTERNAS: 0,8X0,8X0,6 M. AF_05/2018</t>
  </si>
  <si>
    <t>332,72</t>
  </si>
  <si>
    <t>CAIXA ENTERRADA ELÉTRICA RETANGULAR, EM ALVENARIA COM BLOCOS DE CONCRETO, FUNDO COM BRITA, DIMENSÕES INTERNAS: 1X1X0,6 M. AF_05/2018</t>
  </si>
  <si>
    <t>372,97</t>
  </si>
  <si>
    <t>QUADROS/DISJUNTORES</t>
  </si>
  <si>
    <t>0169</t>
  </si>
  <si>
    <t>CAIXA DE PROTECAO PARA MEDIDOR MONOFASICO, FORNECIMENTO E INSTALACAO</t>
  </si>
  <si>
    <t>99,45</t>
  </si>
  <si>
    <t>DISJUNTOR BAIXA TENSAO TRIPOLAR A SECO  800A/600V, INCLUSIVE ELETROTÉCNICO</t>
  </si>
  <si>
    <t>4.843,18</t>
  </si>
  <si>
    <t>CONTATOR TRIPOLAR I NOMINAL 12A - FORNECIMENTO E INSTALACAO INCLUSIVE ELETROTÉCNICO</t>
  </si>
  <si>
    <t>293,51</t>
  </si>
  <si>
    <t>CONTATOR TRIPOLAR I NOMINAL 22A - FORNECIMENTO E INSTALACAO INCLUSIVE ELETROTÉCNICO</t>
  </si>
  <si>
    <t>351,84</t>
  </si>
  <si>
    <t>CONTATOR TRIPOLAR I NOMINAL 36A - FORNECIMENTO E INSTALACAO INCLUSIVE ELETROTÉCNICO</t>
  </si>
  <si>
    <t>614,98</t>
  </si>
  <si>
    <t>CONTATOR TRIPOLAR I NOMIMAL 94A - FORNECIMENTO E INSTALACAO INCLUSIVE ELETROTÉCNICO</t>
  </si>
  <si>
    <t>1.990,54</t>
  </si>
  <si>
    <t>DISJUNTORES</t>
  </si>
  <si>
    <t>74130/1</t>
  </si>
  <si>
    <t>DISJUNTOR TERMOMAGNETICO MONOPOLAR PADRAO NEMA (AMERICANO) 10 A 30A 240V, FORNECIMENTO E INSTALACAO</t>
  </si>
  <si>
    <t>14,09</t>
  </si>
  <si>
    <t>74130/2</t>
  </si>
  <si>
    <t>DISJUNTOR TERMOMAGNETICO MONOPOLAR PADRAO NEMA (AMERICANO) 35 A 50A 240V, FORNECIMENTO E INSTALACAO</t>
  </si>
  <si>
    <t>22,09</t>
  </si>
  <si>
    <t>74130/3</t>
  </si>
  <si>
    <t>DISJUNTOR TERMOMAGNETICO BIPOLAR PADRAO NEMA (AMERICANO) 10 A 50A 240V, FORNECIMENTO E INSTALACAO</t>
  </si>
  <si>
    <t>66,30</t>
  </si>
  <si>
    <t>74130/4</t>
  </si>
  <si>
    <t>DISJUNTOR TERMOMAGNETICO TRIPOLAR PADRAO NEMA (AMERICANO) 10 A 50A 240V, FORNECIMENTO E INSTALACAO</t>
  </si>
  <si>
    <t>92,14</t>
  </si>
  <si>
    <t>74130/5</t>
  </si>
  <si>
    <t>DISJUNTOR TERMOMAGNETICO TRIPOLAR PADRAO NEMA (AMERICANO) 60 A 100A 240V, FORNECIMENTO E INSTALACAO</t>
  </si>
  <si>
    <t>124,55</t>
  </si>
  <si>
    <t>74130/6</t>
  </si>
  <si>
    <t>DISJUNTOR TERMOMAGNETICO TRIPOLAR PADRAO NEMA (AMERICANO) 125 A 150A 240V, FORNECIMENTO E INSTALACAO</t>
  </si>
  <si>
    <t>362,17</t>
  </si>
  <si>
    <t>74130/7</t>
  </si>
  <si>
    <t>DISJUNTOR TERMOMAGNETICO TRIPOLAR EM CAIXA MOLDADA 250A 600V, FORNECIMENTO E INSTALACAO</t>
  </si>
  <si>
    <t>944,19</t>
  </si>
  <si>
    <t>74130/8</t>
  </si>
  <si>
    <t>DISJUNTOR TERMOMAGNETICO TRIPOLAR EM CAIXA MOLDADA 300 A 400A 600V, FORNECIMENTO E INSTALACAO</t>
  </si>
  <si>
    <t>1.292,17</t>
  </si>
  <si>
    <t>74130/9</t>
  </si>
  <si>
    <t>DISJUNTOR TERMOMAGNETICO TRIPOLAR EM CAIXA MOLDADA 500 A 600A 600V, FORNECIMENTO E INSTALACAO</t>
  </si>
  <si>
    <t>2.119,88</t>
  </si>
  <si>
    <t>74130/10</t>
  </si>
  <si>
    <t>DISJUNTOR TERMOMAGNETICO TRIPOLAR EM CAIXA MOLDADA 175 A 225A 240V, FORNECIMENTO E INSTALACAO</t>
  </si>
  <si>
    <t>569,00</t>
  </si>
  <si>
    <t>QUADROS DE DISTRIBUICAO.</t>
  </si>
  <si>
    <t>74131/1</t>
  </si>
  <si>
    <t>QUADRO DE DISTRIBUICAO DE ENERGIA DE EMBUTIR, EM CHAPA METALICA, PARA 3 DISJUNTORES TERMOMAGNETICOS MONOPOLARES SEM BARRAMENTO FORNECIMENTO E INSTALACAO</t>
  </si>
  <si>
    <t>49,44</t>
  </si>
  <si>
    <t>74131/4</t>
  </si>
  <si>
    <t>QUADRO DE DISTRIBUICAO DE ENERGIA DE EMBUTIR, EM CHAPA METALICA, PARA 18 DISJUNTORES TERMOMAGNETICOS MONOPOLARES, COM BARRAMENTO TRIFASICO E NEUTRO, FORNECIMENTO E INSTALACAO</t>
  </si>
  <si>
    <t>300,04</t>
  </si>
  <si>
    <t>74131/5</t>
  </si>
  <si>
    <t>QUADRO DE DISTRIBUICAO DE ENERGIA DE EMBUTIR, EM CHAPA METALICA, PARA 24 DISJUNTORES TERMOMAGNETICOS MONOPOLARES, COM BARRAMENTO TRIFASICO E NEUTRO, FORNECIMENTO E INSTALACAO</t>
  </si>
  <si>
    <t>348,76</t>
  </si>
  <si>
    <t>74131/6</t>
  </si>
  <si>
    <t>QUADRO DE DISTRIBUICAO DE ENERGIA DE EMBUTIR, EM CHAPA METALICA, PARA 32 DISJUNTORES TERMOMAGNETICOS MONOPOLARES, COM BARRAMENTO TRIFASICO E NEUTRO, FORNECIMENTO E INSTALACAO</t>
  </si>
  <si>
    <t>664,46</t>
  </si>
  <si>
    <t>74131/7</t>
  </si>
  <si>
    <t>QUADRO DE DISTRIBUICAO DE ENERGIA DE EMBUTIR, EM CHAPA METALICA, PARA 40 DISJUNTORES TERMOMAGNETICOS MONOPOLARES, COM BARRAMENTO TRIFASICO E NEUTRO, FORNECIMENTO E INSTALACAO</t>
  </si>
  <si>
    <t>558,71</t>
  </si>
  <si>
    <t>74131/8</t>
  </si>
  <si>
    <t>QUADRO DE DISTRIBUICAO DE ENERGIA DE EMBUTIR, EM CHAPA METALICA, PARA 50 DISJUNTORES TERMOMAGNETICOS MONOPOLARES, COM BARRAMENTO TRIFASICO E NEUTRO, FORNECIMENTO E INSTALACAO</t>
  </si>
  <si>
    <t>829,37</t>
  </si>
  <si>
    <t>QUADRO DE DISTRIBUICAO DE ENERGIA EM CHAPA DE ACO GALVANIZADO, PARA 12 DISJUNTORES TERMOMAGNETICOS MONOPOLARES, COM BARRAMENTO TRIFASICO E NEUTRO - FORNECIMENTO E INSTALACAO</t>
  </si>
  <si>
    <t>221,55</t>
  </si>
  <si>
    <t>QUADRO DE DISTRIBUICAO DE ENERGIA P/ 6 DISJUNTORES TERMOMAGNETICOS MONOPOLARES SEM BARRAMENTO, DE EMBUTIR, EM CHAPA METALICA - FORNECIMENTO E INSTALACAO</t>
  </si>
  <si>
    <t>55,93</t>
  </si>
  <si>
    <t>DISJUNTOR MONOPOLAR TIPO DIN, CORRENTE NOMINAL DE 10A - FORNECIMENTO E INSTALAÇÃO. AF_04/2016</t>
  </si>
  <si>
    <t>10,85</t>
  </si>
  <si>
    <t>DISJUNTOR MONOPOLAR TIPO DIN, CORRENTE NOMINAL DE 16A - FORNECIMENTO E INSTALAÇÃO. AF_04/2016</t>
  </si>
  <si>
    <t>DISJUNTOR MONOPOLAR TIPO DIN, CORRENTE NOMINAL DE 20A - FORNECIMENTO E INSTALAÇÃO. AF_04/2016</t>
  </si>
  <si>
    <t>12,04</t>
  </si>
  <si>
    <t>DISJUNTOR MONOPOLAR TIPO DIN, CORRENTE NOMINAL DE 25A - FORNECIMENTO E INSTALAÇÃO. AF_04/2016</t>
  </si>
  <si>
    <t>DISJUNTOR MONOPOLAR TIPO DIN, CORRENTE NOMINAL DE 32A - FORNECIMENTO E INSTALAÇÃO. AF_04/2016</t>
  </si>
  <si>
    <t>13,01</t>
  </si>
  <si>
    <t>DISJUNTOR MONOPOLAR TIPO DIN, CORRENTE NOMINAL DE 40A - FORNECIMENTO E INSTALAÇÃO. AF_04/2016</t>
  </si>
  <si>
    <t>DISJUNTOR MONOPOLAR TIPO DIN, CORRENTE NOMINAL DE 50A - FORNECIMENTO E INSTALAÇÃO. AF_04/2016</t>
  </si>
  <si>
    <t>20,84</t>
  </si>
  <si>
    <t>DISJUNTOR BIPOLAR TIPO DIN, CORRENTE NOMINAL DE 10A - FORNECIMENTO E INSTALAÇÃO. AF_04/2016</t>
  </si>
  <si>
    <t>55,75</t>
  </si>
  <si>
    <t>DISJUNTOR BIPOLAR TIPO DIN, CORRENTE NOMINAL DE 16A - FORNECIMENTO E INSTALAÇÃO. AF_04/2016</t>
  </si>
  <si>
    <t>56,56</t>
  </si>
  <si>
    <t>DISJUNTOR BIPOLAR TIPO DIN, CORRENTE NOMINAL DE 20A - FORNECIMENTO E INSTALAÇÃO. AF_04/2016</t>
  </si>
  <si>
    <t>58,15</t>
  </si>
  <si>
    <t>DISJUNTOR BIPOLAR TIPO DIN, CORRENTE NOMINAL DE 25A - FORNECIMENTO E INSTALAÇÃO. AF_04/2016</t>
  </si>
  <si>
    <t>DISJUNTOR BIPOLAR TIPO DIN, CORRENTE NOMINAL DE 32A - FORNECIMENTO E INSTALAÇÃO. AF_04/2016</t>
  </si>
  <si>
    <t>60,05</t>
  </si>
  <si>
    <t>DISJUNTOR BIPOLAR TIPO DIN, CORRENTE NOMINAL DE 40A - FORNECIMENTO E INSTALAÇÃO. AF_04/2016</t>
  </si>
  <si>
    <t>62,25</t>
  </si>
  <si>
    <t>DISJUNTOR BIPOLAR TIPO DIN, CORRENTE NOMINAL DE 50A - FORNECIMENTO E INSTALAÇÃO. AF_04/2016</t>
  </si>
  <si>
    <t>66,12</t>
  </si>
  <si>
    <t>DISJUNTOR TRIPOLAR TIPO DIN, CORRENTE NOMINAL DE 10A - FORNECIMENTO E INSTALAÇÃO. AF_04/2016</t>
  </si>
  <si>
    <t>69,26</t>
  </si>
  <si>
    <t>DISJUNTOR TRIPOLAR TIPO DIN, CORRENTE NOMINAL DE 16A - FORNECIMENTO E INSTALAÇÃO. AF_04/2016</t>
  </si>
  <si>
    <t>70,49</t>
  </si>
  <si>
    <t>DISJUNTOR TRIPOLAR TIPO DIN, CORRENTE NOMINAL DE 20A - FORNECIMENTO E INSTALAÇÃO. AF_04/2016</t>
  </si>
  <si>
    <t>72,86</t>
  </si>
  <si>
    <t>DISJUNTOR TRIPOLAR TIPO DIN, CORRENTE NOMINAL DE 25A - FORNECIMENTO E INSTALAÇÃO. AF_04/2016</t>
  </si>
  <si>
    <t>DISJUNTOR TRIPOLAR TIPO DIN, CORRENTE NOMINAL DE 32A - FORNECIMENTO E INSTALAÇÃO. AF_04/2016</t>
  </si>
  <si>
    <t>75,72</t>
  </si>
  <si>
    <t>DISJUNTOR TRIPOLAR TIPO DIN, CORRENTE NOMINAL DE 40A - FORNECIMENTO E INSTALAÇÃO. AF_04/2016</t>
  </si>
  <si>
    <t>80,24</t>
  </si>
  <si>
    <t>DISJUNTOR TRIPOLAR TIPO DIN, CORRENTE NOMINAL DE 50A - FORNECIMENTO E INSTALAÇÃO. AF_04/2016</t>
  </si>
  <si>
    <t>86,05</t>
  </si>
  <si>
    <t>INTERRUPTOR/TOMADA</t>
  </si>
  <si>
    <t>0170</t>
  </si>
  <si>
    <t>TOMADA 3P+T 30A/440V SEM PLACA - FORNECIMENTO E INSTALACAO</t>
  </si>
  <si>
    <t>INTERRUPTOR PULSADOR DE CAMPAINHA OU MINUTERIA 2A/250V C/ CAIXA - FORNECIMENTO E INSTALACAO</t>
  </si>
  <si>
    <t>INTERRUPTOR INTERMEDIARIO (FOUR-WAY) - FORNECIMENTO E INSTALACAO</t>
  </si>
  <si>
    <t>36,37</t>
  </si>
  <si>
    <t>SUPORTE PARAFUSADO COM PLACA DE ENCAIXE 4" X 2" ALTO (2,00 M DO PISO) PARA PONTO ELÉTRICO - FORNECIMENTO E INSTALAÇÃO. AF_12/2015</t>
  </si>
  <si>
    <t>SUPORTE PARAFUSADO COM PLACA DE ENCAIXE 4" X 2" MÉDIO (1,30 M DO PISO) PARA PONTO ELÉTRICO - FORNECIMENTO E INSTALAÇÃO. AF_12/2015</t>
  </si>
  <si>
    <t>5,28</t>
  </si>
  <si>
    <t>SUPORTE PARAFUSADO COM PLACA DE ENCAIXE 4" X 2" BAIXO (0,30 M DO PISO) PARA PONTO ELÉTRICO - FORNECIMENTO E INSTALAÇÃO. AF_12/2015</t>
  </si>
  <si>
    <t>SUPORTE PARAFUSADO COM PLACA DE ENCAIXE 4" X 4" ALTO (2,00 M DO PISO) PARA PONTO ELÉTRICO - FORNECIMENTO E INSTALAÇÃO. AF_12/2015</t>
  </si>
  <si>
    <t>9,68</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</si>
  <si>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</si>
  <si>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</si>
  <si>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</si>
  <si>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</si>
  <si>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</si>
  <si>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</si>
  <si>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</si>
  <si>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26,00</t>
  </si>
  <si>
    <t>INTERRUPTOR SIMPLES (1 MÓDULO) COM INTERRUPTOR PARALELO (1 MÓDULO), 10A/250V, INCLUINDO SUPORTE E PLACA - FORNECIMENTO E INSTALAÇÃO. AF_12/2015</t>
  </si>
  <si>
    <t>31,28</t>
  </si>
  <si>
    <t>INTERRUPTOR SIMPLES (2 MÓDULOS), 10A/250V, SEM SUPORTE E SEM PLACA - FORNECIMENTO E INSTALAÇÃO. AF_12/2015</t>
  </si>
  <si>
    <t>21,94</t>
  </si>
  <si>
    <t>INTERRUPTOR SIMPLES (2 MÓDULOS), 10A/250V, INCLUINDO SUPORTE E PLACA - FORNECIMENTO E INSTALAÇÃO. AF_12/2015</t>
  </si>
  <si>
    <t>27,22</t>
  </si>
  <si>
    <t>INTERRUPTOR PARALELO (2 MÓDULOS), 10A/250V, SEM SUPORTE E SEM PLACA - FORNECIMENTO E INSTALAÇÃO. AF_12/2015</t>
  </si>
  <si>
    <t>30,08</t>
  </si>
  <si>
    <t>INTERRUPTOR PARALELO (2 MÓDULOS), 10A/250V, INCLUINDO SUPORTE E PLACA - FORNECIMENTO E INSTALAÇÃO. AF_12/2015</t>
  </si>
  <si>
    <t>35,36</t>
  </si>
  <si>
    <t>INTERRUPTOR SIMPLES (1 MÓDULO) COM INTERRUPTOR PARALELO (2 MÓDULOS), 10A/250V, SEM SUPORTE E SEM PLACA - FORNECIMENTO E INSTALAÇÃO. AF_12/2015</t>
  </si>
  <si>
    <t>40,09</t>
  </si>
  <si>
    <t>INTERRUPTOR SIMPLES (1 MÓDULO) COM INTERRUPTOR PARALELO (2 MÓDULOS), 10A/250V, INCLUINDO SUPORTE E PLACA - FORNECIMENTO E INSTALAÇÃO. AF_12/2015</t>
  </si>
  <si>
    <t>45,37</t>
  </si>
  <si>
    <t>INTERRUPTOR SIMPLES (2 MÓDULOS) COM INTERRUPTOR PARALELO (1 MÓDULO), 10A/250V, SEM SUPORTE E SEM PLACA - FORNECIMENTO E INSTALAÇÃO. AF_12/2015</t>
  </si>
  <si>
    <t>36,00</t>
  </si>
  <si>
    <t>INTERRUPTOR SIMPLES (2 MÓDULOS) COM INTERRUPTOR PARALELO (1 MÓDULO), 10A/250V, INCLUINDO SUPORTE E PLACA - FORNECIMENTO E INSTALAÇÃO. AF_12/2015</t>
  </si>
  <si>
    <t>41,28</t>
  </si>
  <si>
    <t>INTERRUPTOR SIMPLES (3 MÓDULOS), 10A/250V, SEM SUPORTE E SEM PLACA - FORNECIMENTO E INSTALAÇÃO. AF_12/2015</t>
  </si>
  <si>
    <t>INTERRUPTOR SIMPLES (3 MÓDULOS), 10A/250V, INCLUINDO SUPORTE E PLACA - FORNECIMENTO E INSTALAÇÃO. AF_12/2015</t>
  </si>
  <si>
    <t>37,22</t>
  </si>
  <si>
    <t>INTERRUPTOR PARALELO (3 MÓDULOS), 10A/250V, SEM SUPORTE E SEM PLACA - FORNECIMENTO E INSTALAÇÃO. AF_12/2015</t>
  </si>
  <si>
    <t>INTERRUPTOR PARALELO (3 MÓDULOS), 10A/250V, INCLUINDO SUPORTE E PLACA - FORNECIMENTO E INSTALAÇÃO. AF_12/2015</t>
  </si>
  <si>
    <t>49,43</t>
  </si>
  <si>
    <t>INTERRUPTOR SIMPLES (3 MÓDULOS) COM INTERRUPTOR PARALELO (1 MÓDULO), 10A/250V, SEM SUPORTE E SEM PLACA - FORNECIMENTO E INSTALAÇÃO. AF_12/2015</t>
  </si>
  <si>
    <t>46,24</t>
  </si>
  <si>
    <t>INTERRUPTOR SIMPLES (3 MÓDULOS) COM INTERRUPTOR PARALELO (1 MÓDULO), 10A/250V, INCLUINDO SUPORTE E PLACA - FORNECIMENTO E INSTALAÇÃO. AF_12/2015</t>
  </si>
  <si>
    <t>54,64</t>
  </si>
  <si>
    <t>INTERRUPTOR SIMPLES (2 MÓDULOS) COM INTERRUPTOR PARALELO (2 MÓDULOS), 10A/250V, SEM SUPORTE E SEM PLACA - FORNECIMENTO E INSTALAÇÃO. AF_12/2015</t>
  </si>
  <si>
    <t>50,32</t>
  </si>
  <si>
    <t>INTERRUPTOR SIMPLES (2 MÓDULOS) COM INTERRUPTOR PARALELO (2 MÓDULOS), 10A/250V, INCLUINDO SUPORTE E PLACA - FORNECIMENTO E INSTALAÇÃO. AF_12/2015</t>
  </si>
  <si>
    <t>58,72</t>
  </si>
  <si>
    <t>INTERRUPTOR SIMPLES (4 MÓDULOS), 10A/250V, SEM SUPORTE E SEM PLACA - FORNECIMENTO E INSTALAÇÃO. AF_12/2015</t>
  </si>
  <si>
    <t>42,15</t>
  </si>
  <si>
    <t>INTERRUPTOR SIMPLES (4 MÓDULOS), 10A/250V, INCLUINDO SUPORTE E PLACA - FORNECIMENTO E INSTALAÇÃO. AF_12/2015</t>
  </si>
  <si>
    <t>50,55</t>
  </si>
  <si>
    <t>INTERRUPTOR SIMPLES (6 MÓDULOS), 10A/250V, SEM SUPORTE E SEM PLACA - FORNECIMENTO E INSTALAÇÃO. AF_12/2015</t>
  </si>
  <si>
    <t>62,22</t>
  </si>
  <si>
    <t>INTERRUPTOR SIMPLES (6 MÓDULOS), 10A/250V, INCLUINDO SUPORTE E PLACA - FORNECIMENTO E INSTALAÇÃO. AF_12/2015</t>
  </si>
  <si>
    <t>70,62</t>
  </si>
  <si>
    <t>INTERRUPTOR INTERMEDIÁRIO (1 MÓDULO), 10A/250V, SEM SUPORTE E SEM PLACA - FORNECIMENTO E INSTALAÇÃO. AF_09/2017</t>
  </si>
  <si>
    <t>INTERRUPTOR INTERMEDIÁRIO (1 MÓDULO), 10A/250V, INCLUINDO SUPORTE E PLACA - FORNECIMENTO E INSTALAÇÃO. AF_09/2017</t>
  </si>
  <si>
    <t>30,83</t>
  </si>
  <si>
    <t>INTERRUPTOR BIPOLAR (1 MÓDULO), 10A/250V, SEM SUPORTE E SEM PLACA - FORNECIMENTO E INSTALAÇÃO. AF_09/2017</t>
  </si>
  <si>
    <t>24,72</t>
  </si>
  <si>
    <t>INTERRUPTOR BIPOLAR (1 MÓDULO), 10A/250V, INCLUINDO SUPORTE E PLACA - FORNECIMENTO E INSTALAÇÃO. AF_09/2017</t>
  </si>
  <si>
    <t>30,00</t>
  </si>
  <si>
    <t>DIMMER ROTATIVO (1 MÓDULO), 220V/600W, SEM SUPORTE E SEM PLACA - FORNECIMENTO E INSTALAÇÃO. AF_09/2017</t>
  </si>
  <si>
    <t>59,58</t>
  </si>
  <si>
    <t>DIMMER ROTATIVO (1 MÓDULO), 220V/600W, INCLUINDO SUPORTE E PLACA - FORNECIMENTO E INSTALAÇÃO. AF_09/2017</t>
  </si>
  <si>
    <t>64,86</t>
  </si>
  <si>
    <t>INTERRUPTOR PULSADOR CAMPAINHA (1 MÓDULO), 10A/250V, SEM SUPORTE E SEM PLACA - FORNECIMENTO E INSTALAÇÃO. AF_09/2017</t>
  </si>
  <si>
    <t>INTERRUPTOR PULSADOR CAMPAINHA (1 MÓDULO), 10A/250V, INCLUINDO SUPORTE E PLACA - FORNECIMENTO E INSTALAÇÃO. AF_09/2017</t>
  </si>
  <si>
    <t>16,45</t>
  </si>
  <si>
    <t>CAMPAINHA CIGARRA (1 MÓDULO), 10A/250V, SEM SUPORTE E SEM PLACA - FORNECIMENTO E INSTALAÇÃO. AF_09/2017</t>
  </si>
  <si>
    <t>23,88</t>
  </si>
  <si>
    <t>CAMPAINHA CIGARRA (1 MÓDULO), 10A/250V, INCLUINDO SUPORTE E PLACA - FORNECIMENTO E INSTALAÇÃO. AF_09/2017</t>
  </si>
  <si>
    <t>29,16</t>
  </si>
  <si>
    <t>INTERRUPTOR PULSADOR MINUTERIA (1 MÓDULO), 10A/250V, SEM SUPORTE E SEM PLACA - FORNECIMENTO E INSTALAÇÃO. AF_09/2017</t>
  </si>
  <si>
    <t>13,94</t>
  </si>
  <si>
    <t>INTERRUPTOR PULSADOR MINUTERIA (1 MÓDULO), 10A/250V, INCLUINDO SUPORTE E PLACA - FORNECIMENTO E INSTALAÇÃO. AF_09/2017</t>
  </si>
  <si>
    <t>19,22</t>
  </si>
  <si>
    <t>TOMADA ALTA DE EMBUTIR (1 MÓDULO), 2P+T 10 A, SEM SUPORTE E SEM PLACA - FORNECIMENTO E INSTALAÇÃO. AF_12/2015</t>
  </si>
  <si>
    <t>TOMADA ALTA DE EMBUTIR (1 MÓDULO), 2P+T 20 A, SEM SUPORTE E SEM PLACA - FORNECIMENTO E INSTALAÇÃO. AF_12/2015</t>
  </si>
  <si>
    <t>22,79</t>
  </si>
  <si>
    <t>TOMADA ALTA DE EMBUTIR (1 MÓDULO), 2P+T 10 A, INCLUINDO SUPORTE E PLACA - FORNECIMENTO E INSTALAÇÃO. AF_12/2015</t>
  </si>
  <si>
    <t>TOMADA ALTA DE EMBUTIR (1 MÓDULO), 2P+T 20 A, INCLUINDO SUPORTE E PLACA - FORNECIMENTO E INSTALAÇÃO. AF_12/2015</t>
  </si>
  <si>
    <t>28,07</t>
  </si>
  <si>
    <t>TOMADA MÉDIA DE EMBUTIR (1 MÓDULO), 2P+T 10 A, SEM SUPORTE E SEM PLACA - FORNECIMENTO E INSTALAÇÃO. AF_12/2015</t>
  </si>
  <si>
    <t>15,25</t>
  </si>
  <si>
    <t>TOMADA MÉDIA DE EMBUTIR (1 MÓDULO), 2P+T 20 A, SEM SUPORTE E SEM PLACA - FORNECIMENTO E INSTALAÇÃO. AF_12/2015</t>
  </si>
  <si>
    <t>16,74</t>
  </si>
  <si>
    <t>TOMADA MÉDIA DE EMBUTIR (1 MÓDULO), 2P+T 10 A, INCLUINDO SUPORTE E PLACA - FORNECIMENTO E INSTALAÇÃO. AF_12/2015</t>
  </si>
  <si>
    <t>20,53</t>
  </si>
  <si>
    <t>TOMADA MÉDIA DE EMBUTIR (1 MÓDULO), 2P+T 20 A, INCLUINDO SUPORTE E PLACA - FORNECIMENTO E INSTALAÇÃO. AF_12/2015</t>
  </si>
  <si>
    <t>22,02</t>
  </si>
  <si>
    <t>TOMADA BAIXA DE EMBUTIR (1 MÓDULO), 2P+T 10 A, SEM SUPORTE E SEM PLACA - FORNECIMENTO E INSTALAÇÃO. AF_12/2015</t>
  </si>
  <si>
    <t>12,90</t>
  </si>
  <si>
    <t>TOMADA BAIXA DE EMBUTIR (1 MÓDULO), 2P+T 20 A, SEM SUPORTE E SEM PLACA - FORNECIMENTO E INSTALAÇÃO. AF_12/2015</t>
  </si>
  <si>
    <t>TOMADA BAIXA DE EMBUTIR (1 MÓDULO), 2P+T 10 A, INCLUINDO SUPORTE E PLACA - FORNECIMENTO E INSTALAÇÃO. AF_12/2015</t>
  </si>
  <si>
    <t>18,18</t>
  </si>
  <si>
    <t>TOMADA BAIXA DE EMBUTIR (1 MÓDULO), 2P+T 20 A, INCLUINDO SUPORTE E PLACA - FORNECIMENTO E INSTALAÇÃO. AF_12/2015</t>
  </si>
  <si>
    <t>19,67</t>
  </si>
  <si>
    <t>TOMADA MÉDIA DE EMBUTIR (2 MÓDULOS), 2P+T 10 A, SEM SUPORTE E SEM PLACA - FORNECIMENTO E INSTALAÇÃO. AF_12/2015</t>
  </si>
  <si>
    <t>28,54</t>
  </si>
  <si>
    <t>TOMADA MÉDIA DE EMBUTIR (2 MÓDULOS), 2P+T 20 A, SEM SUPORTE E SEM PLACA - FORNECIMENTO E INSTALAÇÃO. AF_12/2015</t>
  </si>
  <si>
    <t>31,52</t>
  </si>
  <si>
    <t>TOMADA MÉDIA DE EMBUTIR (2 MÓDULOS), 2P+T 10 A, INCLUINDO SUPORTE E PLACA - FORNECIMENTO E INSTALAÇÃO. AF_12/2015</t>
  </si>
  <si>
    <t>33,82</t>
  </si>
  <si>
    <t>TOMADA MÉDIA DE EMBUTIR (2 MÓDULOS), 2P+T 20 A, INCLUINDO SUPORTE E PLACA - FORNECIMENTO E INSTALAÇÃO. AF_12/2015</t>
  </si>
  <si>
    <t>36,80</t>
  </si>
  <si>
    <t>TOMADA BAIXA DE EMBUTIR (2 MÓDULOS), 2P+T 10 A, SEM SUPORTE E SEM PLACA - FORNECIMENTO E INSTALAÇÃO. AF_12/2015</t>
  </si>
  <si>
    <t>23,85</t>
  </si>
  <si>
    <t>TOMADA BAIXA DE EMBUTIR (2 MÓDULOS), 2P+T 20 A, SEM SUPORTE E SEM PLACA - FORNECIMENTO E INSTALAÇÃO. AF_12/2015</t>
  </si>
  <si>
    <t>26,83</t>
  </si>
  <si>
    <t>TOMADA BAIXA DE EMBUTIR (2 MÓDULOS), 2P+T 10 A, INCLUINDO SUPORTE E PLACA - FORNECIMENTO E INSTALAÇÃO. AF_12/2015</t>
  </si>
  <si>
    <t>29,13</t>
  </si>
  <si>
    <t>TOMADA BAIXA DE EMBUTIR (2 MÓDULOS), 2P+T 20 A, INCLUINDO SUPORTE E PLACA - FORNECIMENTO E INSTALAÇÃO. AF_12/2015</t>
  </si>
  <si>
    <t>TOMADA MÉDIA DE EMBUTIR (3 MÓDULOS), 2P+T 10 A, SEM SUPORTE E SEM PLACA - FORNECIMENTO E INSTALAÇÃO. AF_12/2015</t>
  </si>
  <si>
    <t>41,84</t>
  </si>
  <si>
    <t>TOMADA MÉDIA DE EMBUTIR (3 MÓDULOS), 2P+T 20 A, SEM SUPORTE E SEM PLACA - FORNECIMENTO E INSTALAÇÃO. AF_12/2015</t>
  </si>
  <si>
    <t>46,31</t>
  </si>
  <si>
    <t>TOMADA MÉDIA DE EMBUTIR (3 MÓDULOS), 2P+T 10 A, INCLUINDO SUPORTE E PLACA - FORNECIMENTO E INSTALAÇÃO. AF_12/2015</t>
  </si>
  <si>
    <t>47,12</t>
  </si>
  <si>
    <t>TOMADA MÉDIA DE EMBUTIR (3 MÓDULOS), 2P+T 20 A, INCLUINDO SUPORTE E PLACA - FORNECIMENTO E INSTALAÇÃO. AF_12/2015</t>
  </si>
  <si>
    <t>51,59</t>
  </si>
  <si>
    <t>TOMADA BAIXA DE EMBUTIR (3 MÓDULOS), 2P+T 10 A, SEM SUPORTE E SEM PLACA - FORNECIMENTO E INSTALAÇÃO. AF_12/2015</t>
  </si>
  <si>
    <t>34,80</t>
  </si>
  <si>
    <t>TOMADA BAIXA DE EMBUTIR (3 MÓDULOS), 2P+T 20 A, SEM SUPORTE E SEM PLACA - FORNECIMENTO E INSTALAÇÃO. AF_12/2015</t>
  </si>
  <si>
    <t>39,27</t>
  </si>
  <si>
    <t>TOMADA BAIXA DE EMBUTIR (3 MÓDULOS), 2P+T 10 A, INCLUINDO SUPORTE E PLACA - FORNECIMENTO E INSTALAÇÃO. AF_12/2015</t>
  </si>
  <si>
    <t>TOMADA BAIXA DE EMBUTIR (3 MÓDULOS), 2P+T 20 A, INCLUINDO SUPORTE E PLACA - FORNECIMENTO E INSTALAÇÃO. AF_12/2015</t>
  </si>
  <si>
    <t>44,55</t>
  </si>
  <si>
    <t>TOMADA BAIXA DE EMBUTIR (4 MÓDULOS), 2P+T 10 A, SEM SUPORTE E SEM PLACA - FORNECIMENTO E INSTALAÇÃO. AF_12/2015</t>
  </si>
  <si>
    <t>46,07</t>
  </si>
  <si>
    <t>TOMADA BAIXA DE EMBUTIR (4 MÓDULOS), 2P+T 10 A, INCLUINDO SUPORTE E PLACA - FORNECIMENTO E INSTALAÇÃO. AF_12/2015</t>
  </si>
  <si>
    <t>54,47</t>
  </si>
  <si>
    <t>TOMADA BAIXA DE EMBUTIR (6 MÓDULOS), 2P+T 10 A, SEM SUPORTE E SEM PLACA - FORNECIMENTO E INSTALAÇÃO. AF_12/2015</t>
  </si>
  <si>
    <t>68,12</t>
  </si>
  <si>
    <t>TOMADA BAIXA DE EMBUTIR (6 MÓDULOS), 2P+T 10 A, INCLUINDO SUPORTE E PLACA - FORNECIMENTO E INSTALAÇÃO. AF_12/2015</t>
  </si>
  <si>
    <t>76,52</t>
  </si>
  <si>
    <t>INTERRUPTOR SIMPLES (1 MÓDULO) COM 1 TOMADA DE EMBUTIR 2P+T 10 A,  SEM SUPORTE E SEM PLACA - FORNECIMENTO E INSTALAÇÃO. AF_12/2015</t>
  </si>
  <si>
    <t>25,23</t>
  </si>
  <si>
    <t>INTERRUPTOR SIMPLES (1 MÓDULO) COM 1 TOMADA DE EMBUTIR 2P+T 10 A,  INCLUINDO SUPORTE E PLACA - FORNECIMENTO E INSTALAÇÃO. AF_12/2015</t>
  </si>
  <si>
    <t>30,51</t>
  </si>
  <si>
    <t>INTERRUPTOR SIMPLES (1 MÓDULO) COM 2 TOMADAS DE EMBUTIR 2P+T 10 A,  SEM SUPORTE E SEM PLACA - FORNECIMENTO E INSTALAÇÃO. AF_12/2015</t>
  </si>
  <si>
    <t>38,55</t>
  </si>
  <si>
    <t>INTERRUPTOR SIMPLES (1 MÓDULO) COM 2 TOMADAS DE EMBUTIR 2P+T 10 A,  INCLUINDO SUPORTE E PLACA - FORNECIMENTO E INSTALAÇÃO. AF_12/2015</t>
  </si>
  <si>
    <t>43,83</t>
  </si>
  <si>
    <t>INTERRUPTOR SIMPLES (2 MÓDULOS) COM 1 TOMADA DE EMBUTIR 2P+T 10 A,  SEM SUPORTE E SEM PLACA - FORNECIMENTO E INSTALAÇÃO. AF_12/2015</t>
  </si>
  <si>
    <t>35,23</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</si>
  <si>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</si>
  <si>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</si>
  <si>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29,31</t>
  </si>
  <si>
    <t>INTERRUPTOR PARALELO (1 MÓDULO) COM 1 TOMADA DE EMBUTIR 2P+T 10 A,  INCLUINDO SUPORTE E PLACA - FORNECIMENTO E INSTALAÇÃO. AF_12/2015</t>
  </si>
  <si>
    <t>34,59</t>
  </si>
  <si>
    <t>INTERRUPTOR PARALELO (1 MÓDULO) COM 2 TOMADAS DE EMBUTIR 2P+T 10 A,  SEM SUPORTE E SEM PLACA - FORNECIMENTO E INSTALAÇÃO. AF_12/2015</t>
  </si>
  <si>
    <t>42,61</t>
  </si>
  <si>
    <t>INTERRUPTOR PARALELO (1 MÓDULO) COM 2 TOMADAS DE EMBUTIR 2P+T 10 A,  INCLUINDO SUPORTE E PLACA - FORNECIMENTO E INSTALAÇÃO. AF_12/2015</t>
  </si>
  <si>
    <t>47,89</t>
  </si>
  <si>
    <t>INTERRUPTOR PARALELO (2 MÓDULOS) COM 1 TOMADA DE EMBUTIR 2P+T 10 A,  SEM SUPORTE E SEM PLACA - FORNECIMENTO E INSTALAÇÃO. AF_12/2015</t>
  </si>
  <si>
    <t>43,38</t>
  </si>
  <si>
    <t>INTERRUPTOR PARALELO (2 MÓDULOS) COM 1 TOMADA DE EMBUTIR 2P+T 10 A,  INCLUINDO SUPORTE E PLACA - FORNECIMENTO E INSTALAÇÃO. AF_12/2015</t>
  </si>
  <si>
    <t>48,66</t>
  </si>
  <si>
    <t>INTERRUPTOR SIMPLES (1 MÓDULO), INTERRUPTOR PARALELO (1 MÓDULO) E 1 TOMADA DE EMBUTIR 2P+T 10 A,  SEM SUPORTE E SEM PLACA - FORNECIMENTO E INSTALAÇÃO. AF_12/2015</t>
  </si>
  <si>
    <t>39,32</t>
  </si>
  <si>
    <t>INTERRUPTOR SIMPLES (1 MÓDULO), INTERRUPTOR PARALELO (1 MÓDULO) E 1 TOMADA DE EMBUTIR 2P+T 10 A,  INCLUINDO SUPORTE E PLACA - FORNECIMENTO E INSTALAÇÃO. AF_12/2015</t>
  </si>
  <si>
    <t>44,60</t>
  </si>
  <si>
    <t>LUMINARIA INTERNA/BOCAL/LAMPADAS</t>
  </si>
  <si>
    <t>0171</t>
  </si>
  <si>
    <t>LAMPADA VAPOR METALICO 400W - FORNECIMENTO E INSTALACAO</t>
  </si>
  <si>
    <t>93,22</t>
  </si>
  <si>
    <t>IGNITOR PARA PARTIDA LÂMPADA VAPOR SÓDIO ALTA PRESSÃO ATÉ 400W</t>
  </si>
  <si>
    <t>39,73</t>
  </si>
  <si>
    <t>LUMINARIA INTERNA TP CALHA SOBREPOR</t>
  </si>
  <si>
    <t>73953/4</t>
  </si>
  <si>
    <t>LUMINÁRIAS TIPO CALHA, DE SOBREPOR, COM REATORES DE PARTIDA RÁPIDA E LÂMPADAS FLUORESCENTES 2X2X18W, COMPLETAS, FORNECIMENTO E INSTALAÇÃO</t>
  </si>
  <si>
    <t>131,55</t>
  </si>
  <si>
    <t>73953/8</t>
  </si>
  <si>
    <t>LUMINÁRIAS TIPO CALHA, DE SOBREPOR, COM REATORES DE PARTIDA RÁPIDA E LÂMPADAS FLUORESCENTES 2X2X36W, COMPLETAS, FORNECIMENTO E INSTALAÇÃO</t>
  </si>
  <si>
    <t>175,20</t>
  </si>
  <si>
    <t>73953/9</t>
  </si>
  <si>
    <t>LUMINARIA SOBREPOR TP CALHA C/REATOR PART CONVENC LAMP 1X20W E STARTERFIX EM LAJE OU FORRO - FORNECIMENTO E COLOCACAO</t>
  </si>
  <si>
    <t>49,55</t>
  </si>
  <si>
    <t>REATOR PARA LAMPADA FLUORESCENTE 2X40W PARTIDA RAPIDA FORNECIMENTO E INSTALACAO</t>
  </si>
  <si>
    <t>27,16</t>
  </si>
  <si>
    <t>REATOR PARA LAMPADA FLUORESCENTE 1X20W PARTIDA RAPIDA FORNECIMENTO E INSTALACAO</t>
  </si>
  <si>
    <t>19,98</t>
  </si>
  <si>
    <t>REATOR PARA LAMPADA FLUORESCENTE 1X40W PARTIDA RAPIDA FORNECIMENTO E INSTALACAO</t>
  </si>
  <si>
    <t>25,66</t>
  </si>
  <si>
    <t>LAMPADA FLUORESCENTE TP HO 85W - FORNECIMENTO E INSTALACAO</t>
  </si>
  <si>
    <t>92,03</t>
  </si>
  <si>
    <t>LÂMPADA FLUORESCENTE COMPACTA 15 W 2U, BASE E27 - FORNECIMENTO E INSTALAÇÃO</t>
  </si>
  <si>
    <t>14,33</t>
  </si>
  <si>
    <t>LÂMPADA FLUORESCENTE ESPIRAL BRANCA 65 W, BASE E27 - FORNECIMENTO E INSTALAÇÃO</t>
  </si>
  <si>
    <t>91,60</t>
  </si>
  <si>
    <t>LÂMPADA FLUORESCENTE COMPACTA 3U BRANCA 20 W, BASE E27 - FORNECIMENTO E INSTALAÇÃO</t>
  </si>
  <si>
    <t>LÂMPADA FLUORESCENTE ESPIRAL BRANCA 45 W, BASE E27 - FORNECIMENTO E INSTALAÇÃO</t>
  </si>
  <si>
    <t>51,24</t>
  </si>
  <si>
    <t>LUMINÁRIA TIPO CALHA, DE SOBREPOR, COM 1 LÂMPADA TUBULAR DE 18 W - FORNECIMENTO E INSTALAÇÃO. AF_11/2017</t>
  </si>
  <si>
    <t>42,69</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</si>
  <si>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</si>
  <si>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</si>
  <si>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</si>
  <si>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77,83</t>
  </si>
  <si>
    <t>LUMINÁRIA TIPO CALHA, DE EMBUTIR, COM 2 LÂMPADAS DE 14 W COM REFLETOR - FORNECIMENTO E INSTALAÇÃO. AF_11/2017</t>
  </si>
  <si>
    <t>135,97</t>
  </si>
  <si>
    <t>LUMINÁRIA TIPO PLAFON EM PLÁSTICO, DE SOBREPOR, COM 1 LÂMPADA DE 15 W, - FORNECIMENTO E INSTALAÇÃO. AF_11/2017</t>
  </si>
  <si>
    <t>29,01</t>
  </si>
  <si>
    <t>LUMINÁRIA TIPO PLAFON REDONDO COM VIDRO FOSCO, DE SOBREPOR, COM 1 LÂMPADA DE 15 W - FORNECIMENTO E INSTALAÇÃO. AF_11/2017</t>
  </si>
  <si>
    <t>LUMINÁRIA TIPO PLAFON REDONDO COM VIDRO FOSCO, DE SOBREPOR, COM 2 LÂMPADAS DE 15 W - FORNECIMENTO E INSTALAÇÃO. AF_11/2017</t>
  </si>
  <si>
    <t>77,39</t>
  </si>
  <si>
    <t>LUMINÁRIA TIPO PLAFON, DE SOBREPOR, COM 1 LÂMPADA LED - FORNECIMENTO E INSTALAÇÃO. AF_11/2017</t>
  </si>
  <si>
    <t>95,20</t>
  </si>
  <si>
    <t>LUMINÁRIA TIPO SPOT, DE SOBREPOR, COM 1 LÂMPADA DE 15 W - FORNECIMENTO E INSTALAÇÃO. AF_11/2017</t>
  </si>
  <si>
    <t>76,03</t>
  </si>
  <si>
    <t>LUMINÁRIA TIPO SPOT, DE SOBREPOR, COM 2 LÂMPADAS DE 15 W - FORNECIMENTO E INSTALAÇÃO. AF_11/2017</t>
  </si>
  <si>
    <t>77,00</t>
  </si>
  <si>
    <t>SENSOR DE PRESENÇA COM FOTOCÉLULA, FIXAÇÃO EM PAREDE - FORNECIMENTO E INSTALAÇÃO. AF_11/2017</t>
  </si>
  <si>
    <t>47,14</t>
  </si>
  <si>
    <t>SENSOR DE PRESENÇA SEM FOTOCÉLULA, FIXAÇÃO EM PAREDE - FORNECIMENTO E INSTALAÇÃO. AF_11/2017</t>
  </si>
  <si>
    <t>32,60</t>
  </si>
  <si>
    <t>SENSOR DE PRESENÇA COM FOTOCÉLULA, FIXAÇÃO EM TETO - FORNECIMENTO E INSTALAÇÃO. AF_11/2017</t>
  </si>
  <si>
    <t>40,10</t>
  </si>
  <si>
    <t>SENSOR DE PRESENÇA SEM FOTOCÉLULA, FIXAÇÃO EM TETO - FORNECIMENTO E INSTALAÇÃO. AF_11/2017</t>
  </si>
  <si>
    <t>38,24</t>
  </si>
  <si>
    <t>LUMINÁRIA DE EMERGÊNCIA - FORNECIMENTO E INSTALAÇÃO. AF_11/2017</t>
  </si>
  <si>
    <t>36,49</t>
  </si>
  <si>
    <t>LÂMPADA COMPACTA DE LED 6 W, BASE E27 - FORNECIMENTO E INSTALAÇÃO. AF_11/2017</t>
  </si>
  <si>
    <t>34,22</t>
  </si>
  <si>
    <t>LÂMPADA COMPACTA DE LED 10 W, BASE E27 - FORNECIMENTO E INSTALAÇÃO. AF_11/2017</t>
  </si>
  <si>
    <t>44,09</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</si>
  <si>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</si>
  <si>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</si>
  <si>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</si>
  <si>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</si>
  <si>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48,89</t>
  </si>
  <si>
    <t>LÂMPADA TUBULAR FLUORESCENTE T8 DE 16/18 W, BASE G13 - FORNECIMENTO E INSTALAÇÃO. AF_11/2017_P</t>
  </si>
  <si>
    <t>32,07</t>
  </si>
  <si>
    <t>LÂMPADA TUBULAR FLUORESCENTE T8 DE 32/36 W, BASE G13 - FORNECIMENTO E INSTALAÇÃO. AF_11/2017_P</t>
  </si>
  <si>
    <t>36,01</t>
  </si>
  <si>
    <t>LÂMPADA TUBULAR FLUORESCENTE T10 DE 20/40 W, BASE G13 - FORNECIMENTO E INSTALAÇÃO. AF_11/2017_P</t>
  </si>
  <si>
    <t>35,72</t>
  </si>
  <si>
    <t>LÂMPADA TUBULAR FLUORESCENTE T5 DE 14 W, BASE G13 - FORNECIMENTO E INSTALAÇÃO. AF_11/2017_P</t>
  </si>
  <si>
    <t>34,63</t>
  </si>
  <si>
    <t>FORNECIMENTO DE MAT/MO P/ELETRIFICACAO E ILUMINACAO PUBLICA</t>
  </si>
  <si>
    <t>0172</t>
  </si>
  <si>
    <t>ENTRADA PROVISORIA DE ENERGIA ELETRICA AEREA TRIFASICA 40A EM POSTE MADEIRA</t>
  </si>
  <si>
    <t>1.235,60</t>
  </si>
  <si>
    <t>APARELHO SINALIZADOR DE SAIDA DE GARAGEM, COM CELULA FOTOELETRICA - FORNECIMENTO E INSTALACAO</t>
  </si>
  <si>
    <t>170,07</t>
  </si>
  <si>
    <t>SUPORTE PARA TRANSFORMADOR EM POSTE DE CONCRETO CIRCULAR</t>
  </si>
  <si>
    <t>72,44</t>
  </si>
  <si>
    <t>FORNEC/COLOC DE CONECTORES/LACO DE ROLDANA E ALCA P/ILUM PUBLICA</t>
  </si>
  <si>
    <t>73767/1</t>
  </si>
  <si>
    <t>GRAMPO PARALELO EM ALUMINIO FUNDIDO OU ESTRUDADO DE 2 PARAFUSOS, PARA CABO DE 6 A 50 MM2, PASTA ANTIOXIDANTE. FORNEC E INSTALAÇÃO.</t>
  </si>
  <si>
    <t>10,96</t>
  </si>
  <si>
    <t>73767/2</t>
  </si>
  <si>
    <t>ALCA PRE-FORMADA DISTRIBUIÇÃO EM  ACO RECOBERTO COM ALUMINIO PARA CABO 25MM2, ENCAPADO. FORNECIMENTO E INSTALAÇÃO.</t>
  </si>
  <si>
    <t>9,70</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</si>
  <si>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</si>
  <si>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</si>
  <si>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</si>
  <si>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</si>
  <si>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4,28</t>
  </si>
  <si>
    <t>73767/5</t>
  </si>
  <si>
    <t>ALCA PRE-FORMADA SERV DE ACO RECOB C/ALUM NU ENCAPADO 25MM2 (BITOLA)  CONF PROJ A4-148-CP RIOLUZ FORNECIMENTO E COLOCACAO</t>
  </si>
  <si>
    <t>DIVERSOS PARA SUBESTACAO</t>
  </si>
  <si>
    <t>73781/2</t>
  </si>
  <si>
    <t>ISOLADOR DE PINO TP HI-POT CILINDRICO CLASSE 15KV. FORNECIMENTO E INSTALACAO.</t>
  </si>
  <si>
    <t>36,04</t>
  </si>
  <si>
    <t>73781/3</t>
  </si>
  <si>
    <t>ISOLADOR DE SUSPENSAO (DISCO) TP CAVILHA CLASSE 15KV - 6''. FORNECIMENTO E INSTALACAO.</t>
  </si>
  <si>
    <t>112,97</t>
  </si>
  <si>
    <t>ARMACAO SECUNDARIA OU REX COMPLETA PARA TRESLINHAS-FORNECIMENTO E INSTALACAO.</t>
  </si>
  <si>
    <t>120,53</t>
  </si>
  <si>
    <t>ARMACAO SECUNDARIA OU REX COMPLETA PARA DUAS LINHAS-FORNECIMENTO E INSTALACAO.</t>
  </si>
  <si>
    <t>75,26</t>
  </si>
  <si>
    <t>ARMACAO SECUNDARIA OU REX COMPLETA PARA QUATRO LINHAS-FORNECIMENTO E INSTALACAO.</t>
  </si>
  <si>
    <t>141,88</t>
  </si>
  <si>
    <t>POSTE DE CONCRETO</t>
  </si>
  <si>
    <t>0173</t>
  </si>
  <si>
    <t>ASSENTAMENTO DE POSTE DE CONCRETO COM COMPRIMENTO NOMINAL DE 9 M, CARGA NOMINAL MENOR OU IGUAL A 1000 DAN, ENGASTAMENTO SIMPLES COM 1,5 M DE SOLO (NÃO INCLUI FORNECIMENTO). AF_11/2019</t>
  </si>
  <si>
    <t>237,38</t>
  </si>
  <si>
    <t>ASSENTAMENTO DE POSTE DE CONCRETO COM COMPRIMENTO NOMINAL DE 10 M, CARGA NOMINAL MENOR OU IGUAL A 1000 DAN, ENGASTAMENTO SIMPLES COM 1,6 M DE SOLO (NÃO INCLUI FORNECIMENTO). AF_11/2019</t>
  </si>
  <si>
    <t>259,48</t>
  </si>
  <si>
    <t>ASSENTAMENTO DE POSTE DE CONCRETO COM COMPRIMENTO NOMINAL DE 10 M, CARGA NOMINAL MAIOR QUE 1000 DAN, ENGASTAMENTO SIMPLES COM 1,6 M DE SOLO (NÃO INCLUI FORNECIMENTO). AF_11/2019</t>
  </si>
  <si>
    <t>290,68</t>
  </si>
  <si>
    <t>ASSENTAMENTO DE POSTE DE CONCRETO COM COMPRIMENTO NOMINAL DE 10,5 M, CARGA NOMINAL MENOR OU IGUAL A 1000 DAN, ENGASTAMENTO SIMPLES COM 1,65 M DE SOLO (NÃO INCLUI FORNECIMENTO). AF_11/2019</t>
  </si>
  <si>
    <t>270,40</t>
  </si>
  <si>
    <t>ASSENTAMENTO DE POSTE DE CONCRETO COM COMPRIMENTO NOMINAL DE 10,5 M, CARGA NOMINAL MAIOR QUE 1000 DAN, ENGASTAMENTO SIMPLES COM 1,65 M DE SOLO (NÃO INCLUI FORNECIMENTO). AF_11/2019</t>
  </si>
  <si>
    <t>326,68</t>
  </si>
  <si>
    <t>ASSENTAMENTO DE POSTE DE CONCRETO COM COMPRIMENTO NOMINAL DE 11 M, CARGA NOMINAL MENOR OU IGUAL A 1000 DAN, ENGASTAMENTO SIMPLES COM 1,7 M DE SOLO (NÃO INCLUI FORNECIMENTO). AF_11/2019</t>
  </si>
  <si>
    <t>282,32</t>
  </si>
  <si>
    <t>ASSENTAMENTO DE POSTE DE CONCRETO COM COMPRIMENTO NOMINAL DE 11 M, CARGA NOMINAL MAIOR QUE 1000 DAN, ENGASTAMENTO SIMPLES COM 1,7 M DE SOLO (NÃO INCLUI FORNECIMENTO). AF_11/2019</t>
  </si>
  <si>
    <t>316,15</t>
  </si>
  <si>
    <t>ASSENTAMENTO DE POSTE DE CONCRETO COM COMPRIMENTO NOMINAL DE 12 M, CARGA NOMINAL MENOR OU IGUAL A 1000 DAN, ENGASTAMENTO SIMPLES COM 1,8 M DE SOLO (NÃO INCLUI FORNECIMENTO). AF_11/2019</t>
  </si>
  <si>
    <t>305,32</t>
  </si>
  <si>
    <t>ASSENTAMENTO DE POSTE DE CONCRETO COM COMPRIMENTO NOMINAL DE 12 M, CARGA NOMINAL MAIOR QUE 1000 DAN, ENGASTAMENTO SIMPLES COM 1,8 M DE SOLO (NÃO INCLUI FORNECIMENTO). AF_11/2019</t>
  </si>
  <si>
    <t>359,20</t>
  </si>
  <si>
    <t>ASSENTAMENTO DE POSTE DE CONCRETO COM COMPRIMENTO NOMINAL DE 13 M, CARGA NOMINAL MENOR OU IGUAL A 1000 DAN, ENGASTAMENTO SIMPLES COM 1,9 M DE SOLO (NÃO INCLUI FORNECIMENTO). AF_11/2019</t>
  </si>
  <si>
    <t>329,40</t>
  </si>
  <si>
    <t>ASSENTAMENTO DE POSTE DE CONCRETO COM COMPRIMENTO NOMINAL DE 13 M, CARGA NOMINAL MAIOR QUE 1000 DAN, ENGASTAMENTO SIMPLES COM 1,9 M DE SOLO (NÃO INCLUI FORNECIMENTO). AF_11/2019</t>
  </si>
  <si>
    <t>371,27</t>
  </si>
  <si>
    <t>ASSENTAMENTO DE POSTE DE CONCRETO COM COMPRIMENTO NOMINAL DE 13,5 M, CARGA NOMINAL MENOR OU IGUAL A 1000 DAN, ENGASTAMENTO SIMPLES COM 1,95 M DE SOLO (NÃO INCLUI FORNECIMENTO). AF_11/2019</t>
  </si>
  <si>
    <t>370,54</t>
  </si>
  <si>
    <t>ASSENTAMENTO DE POSTE DE CONCRETO COM COMPRIMENTO NOMINAL DE 13,5 M, CARGA NOMINAL MAIOR QUE 1000 DAN, ENGASTAMENTO SIMPLES COM 1,95 M DE SOLO (NÃO INCLUI FORNECIMENTO). AF_11/2019</t>
  </si>
  <si>
    <t>411,99</t>
  </si>
  <si>
    <t>ASSENTAMENTO DE POSTE DE CONCRETO COM COMPRIMENTO NOMINAL DE 14 M, CARGA NOMINAL MENOR OU IGUAL A 1000 DAN, ENGASTAMENTO SIMPLES COM 2 M DE SOLO (NÃO INCLUI FORNECIMENTO). AF_11/2019</t>
  </si>
  <si>
    <t>364,42</t>
  </si>
  <si>
    <t>ASSENTAMENTO DE POSTE DE CONCRETO COM COMPRIMENTO NOMINAL DE 14 M, CARGA NOMINAL MAIOR QUE 1000 DAN, ENGASTAMENTO SIMPLES COM 2 M DE SOLO (NÃO INCLUI FORNECIMENTO). AF_11/2019</t>
  </si>
  <si>
    <t>398,75</t>
  </si>
  <si>
    <t>ASSENTAMENTO DE POSTE DE CONCRETO COM COMPRIMENTO NOMINAL DE 15 M, CARGA NOMINAL MENOR OU IGUAL A 1000 DAN, ENGASTAMENTO SIMPLES COM 2,1 M DE SOLO (NÃO INCLUI FORNECIMENTO). AF_11/2019</t>
  </si>
  <si>
    <t>390,36</t>
  </si>
  <si>
    <t>ASSENTAMENTO DE POSTE DE CONCRETO COM COMPRIMENTO NOMINAL DE 15 M, CARGA NOMINAL MAIOR QUE 1000 DAN, ENGASTAMENTO SIMPLES COM 2,1 M DE SOLO (NÃO INCLUI FORNECIMENTO). AF_11/2019</t>
  </si>
  <si>
    <t>448,53</t>
  </si>
  <si>
    <t>ASSENTAMENTO DE POSTE DE CONCRETO COM COMPRIMENTO NOMINAL DE 18 M, CARGA NOMINAL MENOR OU IGUAL A 1000 DAN, ENGASTAMENTO SIMPLES COM 2,4 M DE SOLO (NÃO INCLUI FORNECIMENTO). AF_11/2019</t>
  </si>
  <si>
    <t>468,22</t>
  </si>
  <si>
    <t>ASSENTAMENTO DE POSTE DE CONCRETO COM COMPRIMENTO NOMINAL DE 18 M, CARGA NOMINAL MAIOR QUE 1000 DAN, ENGASTAMENTO SIMPLES COM 2,4 M DE SOLO (NÃO INCLUI FORNECIMENTO). AF_11/2019</t>
  </si>
  <si>
    <t>546,65</t>
  </si>
  <si>
    <t>ASSENTAMENTO DE POSTE DE CONCRETO COM COMPRIMENTO NOMINAL DE 20 M, CARGA NOMINAL MENOR OU IGUAL A 1000 DAN, ENGASTAMENTO SIMPLES COM 2,6 M DE SOLO (NÃO INCLUI FORNECIMENTO). AF_11/2019</t>
  </si>
  <si>
    <t>546,82</t>
  </si>
  <si>
    <t>ASSENTAMENTO DE POSTE DE CONCRETO COM COMPRIMENTO NOMINAL DE 20 M, CARGA NOMINAL MAIOR QUE 1000, ENGASTAMENTO SIMPLES COM 2,6 M DE SOLO (NÃO INCLUI FORNECIMENTO). AF_11/2019</t>
  </si>
  <si>
    <t>611,48</t>
  </si>
  <si>
    <t>ASSENTAMENTO DE POSTE DE CONCRETO COM COMPRIMENTO NOMINAL DE 9 M, CARGA NOMINAL DE 150 DAN, ENGASTAMENTO BASE CONCRETADA COM 1 M DE CONCRETO E 0,5 M DE SOLO (NÃO INCLUI FORNECIMENTO). AF_11/2019</t>
  </si>
  <si>
    <t>247,42</t>
  </si>
  <si>
    <t>ASSENTAMENTO DE POSTE DE CONCRETO COM COMPRIMENTO NOMINAL DE 9 M, CARGA NOMINAL DE 300 DAN, ENGASTAMENTO BASE CONCRETADA COM 1 M DE CONCRETO E 0,5 M DE SOLO (NÃO INCLUI FORNECIMENTO). AF_11/2019</t>
  </si>
  <si>
    <t>305,00</t>
  </si>
  <si>
    <t>ASSENTAMENTO DE POSTE DE CONCRETO COM COMPRIMENTO NOMINAL DE 9 M, CARGA NOMINAL DE 400 DAN, ENGASTAMENTO BASE CONCRETADA COM 1 M DE CONCRETO E 0,5 M DE SOLO (NÃO INCLUI FORNECIMENTO). AF_11/2019</t>
  </si>
  <si>
    <t>402,24</t>
  </si>
  <si>
    <t>ASSENTAMENTO DE POSTE DE CONCRETO COM COMPRIMENTO NOMINAL DE 9 M, CARGA NOMINAL DE 600 DAN, ENGASTAMENTO BASE CONCRETADA COM 1 M DE CONCRETO E 0,5 M DE SOLO (NÃO INCLUI FORNECIMENTO). AF_11/2019</t>
  </si>
  <si>
    <t>523,55</t>
  </si>
  <si>
    <t>ASSENTAMENTO DE POSTE DE CONCRETO COM COMPRIMENTO NOMINAL DE 9 M, CARGA NOMINAL DE 1000 DAN, ENGASTAMENTO BASE CONCRETADA COM 1 M DE CONCRETO E 0,5 M DE SOLO (NÃO INCLUI FORNECIMENTO). AF_11/2019</t>
  </si>
  <si>
    <t>835,58</t>
  </si>
  <si>
    <t>ASSENTAMENTO DE POSTE DE CONCRETO COM COMPRIMENTO NOMINAL DE 10 M, CARGA NOMINAL DE 300 DAN, ENGASTAMENTO BASE CONCRETADA COM 1 M DE CONCRETO E 0,6 M DE SOLO (NÃO INCLUI FORNECIMENTO). AF_11/2019</t>
  </si>
  <si>
    <t>321,22</t>
  </si>
  <si>
    <t>ASSENTAMENTO DE POSTE DE CONCRETO COM COMPRIMENTO NOMINAL DE 10 M, CARGA NOMINAL DE 600 DAN, ENGASTAMENTO BASE CONCRETADA COM 1 M DE CONCRETO E 0,6 M DE SOLO (NÃO INCLUI FORNECIMENTO). AF_11/2019</t>
  </si>
  <si>
    <t>545,48</t>
  </si>
  <si>
    <t>ASSENTAMENTO DE POSTE DE CONCRETO COM COMPRIMENTO NOMINAL DE 10 M, CARGA NOMINAL DE 1000 DAN, ENGASTAMENTO BASE CONCRETADA COM 1 M DE CONCRETO E 0,6 M DE SOLO (NÃO INCLUI FORNECIMENTO). AF_11/2019</t>
  </si>
  <si>
    <t>864,94</t>
  </si>
  <si>
    <t>ASSENTAMENTO DE POSTE DE CONCRETO COM COMPRIMENTO NOMINAL DE 10,5 M, CARGA NOMINAL DE 300 DAN, ENGASTAMENTO BASE CONCRETADA COM 1 M DE CONCRETO E 0,65 M DE SOLO (NÃO INCLUI FORNECIMENTO). AF_11/2019</t>
  </si>
  <si>
    <t>328,79</t>
  </si>
  <si>
    <t>ASSENTAMENTO DE POSTE DE CONCRETO COM COMPRIMENTO NOMINAL DE 10,5 M, CARGA NOMINAL DE 600 DAN, ENGASTAMENTO BASE CONCRETADA COM 1 M DE CONCRETO E 0,65 M DE SOLO (NÃO INCLUI FORNECIMENTO). AF_11/2019</t>
  </si>
  <si>
    <t>556,27</t>
  </si>
  <si>
    <t>ASSENTAMENTO DE POSTE DE CONCRETO COM COMPRIMENTO NOMINAL DE 10,5 M, CARGA NOMINAL DE 1000 DAN, ENGASTAMENTO BASE CONCRETADA COM 1 M DE CONCRETO E 0,65 M DE SOLO (NÃO INCLUI FORNECIMENTO). AF_11/2019</t>
  </si>
  <si>
    <t>880,84</t>
  </si>
  <si>
    <t>ASSENTAMENTO DE POSTE DE CONCRETO COM COMPRIMENTO NOMINAL DE 11 M, CARGA NOMINAL DE 300 DAN, ENGASTAMENTO BASE CONCRETADA COM 1 M DE CONCRETO E 0,7 M DE SOLO (NÃO INCLUI FORNECIMENTO). AF_11/2019</t>
  </si>
  <si>
    <t>336,30</t>
  </si>
  <si>
    <t>ASSENTAMENTO DE POSTE DE CONCRETO COM COMPRIMENTO NOMINAL DE 11 M, CARGA NOMINAL DE 400 DAN, ENGASTAMENTO BASE CONCRETADA COM 1 M DE CONCRETO E 0,7 M DE SOLO (NÃO INCLUI FORNECIMENTO). AF_11/2019</t>
  </si>
  <si>
    <t>438,60</t>
  </si>
  <si>
    <t>ASSENTAMENTO DE POSTE DE CONCRETO COM COMPRIMENTO NOMINAL DE 11 M, CARGA NOMINAL DE 600 DAN, ENGASTAMENTO BASE CONCRETADA COM 1 M DE CONCRETO E 0,7 M DE SOLO (NÃO INCLUI FORNECIMENTO). AF_11/2019</t>
  </si>
  <si>
    <t>566,78</t>
  </si>
  <si>
    <t>ASSENTAMENTO DE POSTE DE CONCRETO COM COMPRIMENTO NOMINAL DE 11 M, CARGA NOMINAL DE 1000 DAN, ENGASTAMENTO BASE CONCRETADA COM 1 M DE CONCRETO E 0,7 M DE SOLO (NÃO INCLUI FORNECIMENTO). AF_11/2019</t>
  </si>
  <si>
    <t>896,32</t>
  </si>
  <si>
    <t>ASSENTAMENTO DE POSTE DE CONCRETO COM COMPRIMENTO NOMINAL DE 12 M, CARGA NOMINAL DE 400 DAN, ENGASTAMENTO BASE CONCRETADA COM 1 M DE CONCRETO E 0,8 M DE SOLO (NÃO INCLUI FORNECIMENTO). AF_11/2019</t>
  </si>
  <si>
    <t>456,36</t>
  </si>
  <si>
    <t>ASSENTAMENTO DE POSTE DE CONCRETO COM COMPRIMENTO NOMINAL DE 12 M, CARGA NOMINAL DE 600 DAN, ENGASTAMENTO BASE CONCRETADA COM 1 M DE CONCRETO E 0,8 M DE SOLO (NÃO INCLUI FORNECIMENTO). AF_11/2019</t>
  </si>
  <si>
    <t>587,61</t>
  </si>
  <si>
    <t>ASSENTAMENTO DE POSTE DE CONCRETO COM COMPRIMENTO NOMINAL DE 12 M, CARGA NOMINAL DE 1000 DAN, ENGASTAMENTO BASE CONCRETADA COM 1 M DE CONCRETO E 0,8 M DE SOLO (NÃO INCLUI FORNECIMENTO). AF_11/2019</t>
  </si>
  <si>
    <t>929,16</t>
  </si>
  <si>
    <t>ASSENTAMENTO DE POSTE DE CONCRETO COM COMPRIMENTO NOMINAL DE 13 M, CARGA NOMINAL DE 600 DAN, ENGASTAMENTO BASE CONCRETADA COM 1 M DE CONCRETO E 0,9 M DE SOLO (NÃO INCLUI FORNECIMENTO). AF_11/2019</t>
  </si>
  <si>
    <t>608,32</t>
  </si>
  <si>
    <t>ASSENTAMENTO DE POSTE DE CONCRETO COM COMPRIMENTO NOMINAL DE 13 M, CARGA NOMINAL DE 1000 DAN, ENGASTAMENTO BASE CONCRETADA COM 1 M DE CONCRETO E 0,9 M DE SOLO - SOMENTE INSTALAÇÃO, SEM FORNECIMENTO. AF_11/2019</t>
  </si>
  <si>
    <t>965,01</t>
  </si>
  <si>
    <t>POSTE METALICO</t>
  </si>
  <si>
    <t>0174</t>
  </si>
  <si>
    <t>POSTE DECORATIVO PARA JARDIM EM AÇO TUBULAR, H = *2,5* M, SEM LUMINÁRIA - FORNECIMENTO E INSTALAÇÃO. AF_11/2019</t>
  </si>
  <si>
    <t>320,02</t>
  </si>
  <si>
    <t>POSTE DE AÇO CONICO CONTÍNUO CURVO SIMPLES, FLANGEADO, H=9M, INCLUSIVE LUMINÁRIA, SEM LÂMPADA - FORNECIMENTO E INSTALACAO. AF_11/2019</t>
  </si>
  <si>
    <t>1.912,37</t>
  </si>
  <si>
    <t>POSTE DE AÇO CONICO CONTÍNUO CURVO DUPLO, FLANGEADO, H=9M, INCLUSIVE LUMINÁRIAS, SEM LÂMPADAS - FORNECIMENTO E INSTALACAO. AF_11/2019</t>
  </si>
  <si>
    <t>2.568,40</t>
  </si>
  <si>
    <t>POSTE DE AÇO CONICO CONTÍNUO CURVO SIMPLES, ENGASTADO, H=9M, INCLUSIVE LUMINÁRIA, SEM LÂMPADA - FORNECIMENTO E INSTALACAO. AF_11/2019</t>
  </si>
  <si>
    <t>1.281,68</t>
  </si>
  <si>
    <t>POSTE DE AÇO CONICO CONTÍNUO CURVO DUPLO, ENGASTADO, H=9M, INCLUSIVE LUMINÁRIAS, SEM LÂMPADAS - FORNECIMENTO E INSTALACAO. AF_11/2019</t>
  </si>
  <si>
    <t>1.378,28</t>
  </si>
  <si>
    <t>LUMINARIA EXTERNA</t>
  </si>
  <si>
    <t>0175</t>
  </si>
  <si>
    <t>REATOR PARA LAMPADA VAPOR DE MERCURIO USO EXTERNO 220V/400W</t>
  </si>
  <si>
    <t>REATOR PARA LAMPADA VAPOR DE SODIO ALTA PRESSAO - 220V/250W - USO EXTERNO</t>
  </si>
  <si>
    <t>138,41</t>
  </si>
  <si>
    <t>LAMPADAS E RECEPTACULOS</t>
  </si>
  <si>
    <t>73831/2</t>
  </si>
  <si>
    <t>LAMPADA DE VAPOR DE MERCURIO DE 250W - FORNECIMENTO E INSTALACAO</t>
  </si>
  <si>
    <t>40,77</t>
  </si>
  <si>
    <t>73831/3</t>
  </si>
  <si>
    <t>LAMPADA DE VAPOR DE MERCURIO DE 400W/250V - FORNECIMENTO E INSTALACAO</t>
  </si>
  <si>
    <t>54,31</t>
  </si>
  <si>
    <t>73831/4</t>
  </si>
  <si>
    <t>LAMPADA MISTA DE 160W - FORNECIMENTO E INSTALACAO</t>
  </si>
  <si>
    <t>26,09</t>
  </si>
  <si>
    <t>73831/5</t>
  </si>
  <si>
    <t>LAMPADA MISTA DE 250W - FORNECIMENTO E INSTALACAO</t>
  </si>
  <si>
    <t>34,14</t>
  </si>
  <si>
    <t>73831/6</t>
  </si>
  <si>
    <t>LAMPADA MISTA DE 500W - FORNECIMENTO E INSTALACAO</t>
  </si>
  <si>
    <t>61,41</t>
  </si>
  <si>
    <t>73831/7</t>
  </si>
  <si>
    <t>LAMPADA DE VAPOR DE SODIO DE 150WX220V - FORNECIMENTO E INSTALACAO</t>
  </si>
  <si>
    <t>48,76</t>
  </si>
  <si>
    <t>73831/8</t>
  </si>
  <si>
    <t>LAMPADA DE VAPOR DE SODIO DE 250WX220V - FORNECIMENTO E INSTALACAO</t>
  </si>
  <si>
    <t>55,81</t>
  </si>
  <si>
    <t>73831/9</t>
  </si>
  <si>
    <t>LAMPADA DE VAPOR DE SODIO DE 400WX220V - FORNECIMENTO E INSTALACAO</t>
  </si>
  <si>
    <t>64,47</t>
  </si>
  <si>
    <t>LUMINARIA EXTERNA ABERTA</t>
  </si>
  <si>
    <t>74231/1</t>
  </si>
  <si>
    <t>LUMINARIA ABERTA PARA ILUMINACAO PUBLICA, PARA LAMPADA A VAPOR DE MERCURIO ATE 400W E MISTA ATE 500W, COM BRACO EM TUBO DE ACO GALV D=50MM PROJ HOR=2.500MM E PROJ VERT= 2.200MM, FORNECIMENTO E INSTALACAO</t>
  </si>
  <si>
    <t>122,13</t>
  </si>
  <si>
    <t>REFLETOR PARA LAMPADAS VAPOR DE MERCURIO, VAPOR DE SODIO, VAPOR METALICO</t>
  </si>
  <si>
    <t>74246/1</t>
  </si>
  <si>
    <t>REFLETOR RETANGULAR FECHADO COM LAMPADA VAPOR METALICO 400 W</t>
  </si>
  <si>
    <t>275,46</t>
  </si>
  <si>
    <t>RELE FOTOELETRICO P/ COMANDO DE ILUMINACAO EXTERNA 220V/1000W - FORNECIMENTO E INSTALACAO</t>
  </si>
  <si>
    <t>28,18</t>
  </si>
  <si>
    <t>BRACO P/ ILUMINACAO DE RUAS EM TUBO ACO GALV 1" COMP = 1,20M E INCLINACAO 25GRAUS EM RELACAO AO PLANO VERTICAL P/ FIXACAO EM POSTE OU PAREDE - FORNECIMENTO E INSTALACAO</t>
  </si>
  <si>
    <t>87,57</t>
  </si>
  <si>
    <t>BRACO P/ LUMINARIA PUBLICA 1 X 1,50 M, EM TUBO ACO GALV 3/4, P/ FIXACAO EM POSTE OU PAREDE - FORNECIMENTO E INSTALACAO</t>
  </si>
  <si>
    <t>ABRACADEIRA DE FIXACAO DE BRACOS DE LUMINARIAS DE 4" - FORNECIMENTO E INSTALACAO</t>
  </si>
  <si>
    <t>48,67</t>
  </si>
  <si>
    <t>LUMINARIA FECHADA PARA ILUMINACAO PUBLICA COM REATOR DE PARTIDA RAPIDA COM LAMPADA A VAPOR DE MERCURIO 250W - FORNECIMENTO E INSTALACAO</t>
  </si>
  <si>
    <t>366,89</t>
  </si>
  <si>
    <t>LUMINARIA FECHADA PARA ILUMINACAO PUBLICA - LAMPADAS DE 250/500W - FORNECIMENTO E INSTALACAO (EXCLUINDO LAMPADAS)</t>
  </si>
  <si>
    <t>260,20</t>
  </si>
  <si>
    <t>LUMINARIA ESTANQUE - PROTECAO CONTRA AGUA, POEIRA OU IMPACTOS - TIPO AQUATIC PIAL OU EQUIVALENTE</t>
  </si>
  <si>
    <t>102,98</t>
  </si>
  <si>
    <t>REATOR PARA LAMPADA VAPOR DE MERCURIO 125W  USO EXTERNO</t>
  </si>
  <si>
    <t>80,32</t>
  </si>
  <si>
    <t>REATOR PARA LAMPADA VAPOR DE MERCURIO 250W USO EXTERNO</t>
  </si>
  <si>
    <t>90,83</t>
  </si>
  <si>
    <t>REFLETOR EM ALUMÍNIO COM SUPORTE E ALÇA, LÂMPADA 125 W - FORNECIMENTO E INSTALAÇÃO. AF_11/2017</t>
  </si>
  <si>
    <t>184,07</t>
  </si>
  <si>
    <t>REFLETOR EM ALUMÍNIO COM SUPORTE E ALÇA, LÂMPADA 250 W - FORNECIMENTO E INSTALAÇÃO. AF_11/2017</t>
  </si>
  <si>
    <t>200,37</t>
  </si>
  <si>
    <t>LUMINÁRIA ARANDELA TIPO MEIA-LUA, PARA 1 LÂMPADA LED - FORNECIMENTO E INSTALAÇÃO. AF_11/2017</t>
  </si>
  <si>
    <t>71,16</t>
  </si>
  <si>
    <t>LUMINÁRIA ARANDELA TIPO MEIA-LUA, PARA 1 LÂMPADA DE 15 W - FORNECIMENTO E INSTALAÇÃO. AF_11/2017</t>
  </si>
  <si>
    <t>56,07</t>
  </si>
  <si>
    <t>LUMINÁRIA ARANDELA TIPO TARTARUGA PARA 1 LÂMPADA LED - FORNECIMENTO E INSTALAÇÃO. AF_11/2017</t>
  </si>
  <si>
    <t>80,61</t>
  </si>
  <si>
    <t>LUMINÁRIA ARANDELA TIPO TARTARUGA, COM GRADE, PARA 1 LÂMPADA DE 15 W - FORNECIMENTO E INSTALAÇÃO. AF_11/2017</t>
  </si>
  <si>
    <t>65,52</t>
  </si>
  <si>
    <t>TRANSFORMADORES</t>
  </si>
  <si>
    <t>0176</t>
  </si>
  <si>
    <t>TRANSFORMADORES DE DISTRIBUICAO</t>
  </si>
  <si>
    <t>73857/1</t>
  </si>
  <si>
    <t>TRANSFORMADOR DISTRIBUICAO  75KVA TRIFASICO 60HZ CLASSE 15KV IMERSO EM ÓLEO MINERAL FORNECIMENTO E INSTALACAO</t>
  </si>
  <si>
    <t>6.568,50</t>
  </si>
  <si>
    <t>73857/2</t>
  </si>
  <si>
    <t>TRANSFORMADOR DISTRIBUICAO  112,5KVA TRIFASICO 60HZ CLASSE 15KV IMERSO EM ÓLEO MINERAL FORNECIMENTO E INSTALACAO</t>
  </si>
  <si>
    <t>8.117,11</t>
  </si>
  <si>
    <t>73857/3</t>
  </si>
  <si>
    <t>TRANSFORMADOR DISTRIBUICAO  150KVA TRIFASICO 60HZ CLASSE 15KV IMERSO EM ÓLEO MINERAL FORNECIMENTO E INSTALACAO</t>
  </si>
  <si>
    <t>10.232,83</t>
  </si>
  <si>
    <t>73857/4</t>
  </si>
  <si>
    <t>TRANSFORMADOR DISTRIBUICAO  225KVA TRIFASICO 60HZ CLASSE 15KV IMERSO EM ÓLEO MINERAL FORNECIMENTO E INSTALACAO</t>
  </si>
  <si>
    <t>14.333,01</t>
  </si>
  <si>
    <t>73857/5</t>
  </si>
  <si>
    <t>TRANSFORMADOR DISTRIBUICAO  300KVA TRIFASICO 60HZ CLASSE 15KV IMERSO EM ÓLEO MINERAL FORNECIMENTO E INSTALACAO</t>
  </si>
  <si>
    <t>16.719,25</t>
  </si>
  <si>
    <t>73857/6</t>
  </si>
  <si>
    <t>TRANSFORMADOR DISTRIBUICAO  500KVA TRIFASICO 60HZ CLASSE 15KV IMERSO EM ÓLEO MINERAL FORNECIMENTO E INSTALACAO</t>
  </si>
  <si>
    <t>27.219,80</t>
  </si>
  <si>
    <t>73857/7</t>
  </si>
  <si>
    <t>TRANSFORMADOR DISTRIBUICAO  30KVA TRIFASICO 60HZ CLASSE 15KV IMERSO EM ÓLEO MINERAL FORNECIMENTO E INSTALACAO</t>
  </si>
  <si>
    <t>4.535,40</t>
  </si>
  <si>
    <t>73857/8</t>
  </si>
  <si>
    <t>TRANSFORMADOR DISTRIBUICAO  45KVA TRIFASICO 60HZ CLASSE 15KV IMERSO EM ÓLEO MINERAL FORNECIMENTO E INSTALACAO</t>
  </si>
  <si>
    <t>5.077,82</t>
  </si>
  <si>
    <t>73857/9</t>
  </si>
  <si>
    <t>TRANSFORMADOR DISTRIBUICAO  750KVA TRIFASICO 60HZ CLASSE 15KV IMERSO EM ÓLEO MINERAL FORNECIMENTO E INSTALACAO</t>
  </si>
  <si>
    <t>37.299,97</t>
  </si>
  <si>
    <t>73857/10</t>
  </si>
  <si>
    <t>TRANSFORMADOR DISTRIBUICAO  1000KVA TRIFASICO 60HZ CLASSE 15KV IMERSO EM ÓLEO MINERAL FORNECIMENTO E INSTALACAO</t>
  </si>
  <si>
    <t>52.177,72</t>
  </si>
  <si>
    <t>PONTOS DE LUZ/TOMADAS ANTENA TV/CAMPAINHAS/INTERRUPTORES</t>
  </si>
  <si>
    <t>0177</t>
  </si>
  <si>
    <t>PONTO DE ILUMINAÇÃO RESIDENCIAL INCLUINDO INTERRUPTOR SIMPLES, CAIXA ELÉTRICA, ELETRODUTO, CABO, RASGO, QUEBRA E CHUMBAMENTO (EXCLUINDO LUMINÁRIA E LÂMPADA). AF_01/2016</t>
  </si>
  <si>
    <t>94,76</t>
  </si>
  <si>
    <t>PONTO DE ILUMINAÇÃO RESIDENCIAL INCLUINDO INTERRUPTOR SIMPLES (2 MÓDULOS), CAIXA ELÉTRICA, ELETRODUTO, CABO, RASGO, QUEBRA E CHUMBAMENTO (EXCLUINDO LUMINÁRIA E LÂMPADA). AF_01/2016</t>
  </si>
  <si>
    <t>111,32</t>
  </si>
  <si>
    <t>PONTO DE ILUMINAÇÃO RESIDENCIAL INCLUINDO INTERRUPTOR PARALELO, CAIXA ELÉTRICA, ELETRODUTO, CABO, RASGO, QUEBRA E CHUMBAMENTO (EXCLUINDO LUMINÁRIA E LÂMPADA). AF_01/2016</t>
  </si>
  <si>
    <t>105,40</t>
  </si>
  <si>
    <t>PONTO DE ILUMINAÇÃO RESIDENCIAL INCLUINDO INTERRUPTOR PARALELO (2 MÓDULOS), CAIXA ELÉTRICA, ELETRODUTO, CABO, RASGO, QUEBRA E CHUMBAMENTO (EXCLUINDO LUMINÁRIA E LÂMPADA). AF_01/2016</t>
  </si>
  <si>
    <t>132,57</t>
  </si>
  <si>
    <t>PONTO DE ILUMINAÇÃO RESIDENCIAL INCLUINDO INTERRUPTOR SIMPLES CONJUGADO COM PARALELO, CAIXA ELÉTRICA, ELETRODUTO, CABO, RASGO, QUEBRA E CHUMBAMENTO (EXCLUINDO LUMINÁRIA E LÂMPADA). AF_01/2016</t>
  </si>
  <si>
    <t>125,21</t>
  </si>
  <si>
    <t>PONTO DE TOMADA RESIDENCIAL INCLUINDO TOMADA 10A/250V, CAIXA ELÉTRICA, ELETRODUTO, CABO, RASGO, QUEBRA E CHUMBAMENTO. AF_01/2016</t>
  </si>
  <si>
    <t>112,82</t>
  </si>
  <si>
    <t>PONTO DE TOMADA RESIDENCIAL INCLUINDO TOMADA (2 MÓDULOS) 10A/250V, CAIXA ELÉTRICA, ELETRODUTO, CABO, RASGO, QUEBRA E CHUMBAMENTO. AF_01/2016</t>
  </si>
  <si>
    <t>126,11</t>
  </si>
  <si>
    <t>PONTO DE TOMADA RESIDENCIAL INCLUINDO TOMADA 20A/250V, CAIXA ELÉTRICA, ELETRODUTO, CABO, RASGO, QUEBRA E CHUMBAMENTO. AF_01/2016</t>
  </si>
  <si>
    <t>114,31</t>
  </si>
  <si>
    <t>PONTO DE UTILIZAÇÃO DE EQUIPAMENTOS ELÉTRICOS, RESIDENCIAL, INCLUINDO SUPORTE E PLACA, CAIXA ELÉTRICA, ELETRODUTO, CABO, RASGO, QUEBRA E CHUMBAMENTO. AF_01/2016</t>
  </si>
  <si>
    <t>141,59</t>
  </si>
  <si>
    <t>PONTO DE ILUMINAÇÃO E TOMADA, RESIDENCIAL, INCLUINDO INTERRUPTOR SIMPLES E TOMADA 10A/250V, CAIXA ELÉTRICA, ELETRODUTO, CABO, RASGO, QUEBRA E CHUMBAMENTO (EXCLUINDO LUMINÁRIA E LÂMPADA). AF_01/2016</t>
  </si>
  <si>
    <t>135,90</t>
  </si>
  <si>
    <t>PONTO DE ILUMINAÇÃO E TOMADA, RESIDENCIAL, INCLUINDO INTERRUPTOR PARALELO E TOMADA 10A/250V, CAIXA ELÉTRICA, ELETRODUTO, CABO, RASGO, QUEBRA E CHUMBAMENTO (EXCLUINDO LUMINÁRIA E LÂMPADA). AF_01/2016</t>
  </si>
  <si>
    <t>146,53</t>
  </si>
  <si>
    <t>PONTO DE ILUMINAÇÃO E TOMADA, RESIDENCIAL, INCLUINDO INTERRUPTOR SIMPLES, INTERRUPTOR PARALELO E TOMADA 10A/250V, CAIXA ELÉTRICA, ELETRODUTO, CABO, RASGO, QUEBRA E CHUMBAMENTO (EXCLUINDO LUMINÁRIA E LÂMPADA). AF_01/2016</t>
  </si>
  <si>
    <t>166,37</t>
  </si>
  <si>
    <t>SISTEMAS DE PROTECAO/ATERRAMENTO</t>
  </si>
  <si>
    <t>0243</t>
  </si>
  <si>
    <t>INSTALACAO PARA-RAIOS P/RESERVATORIO</t>
  </si>
  <si>
    <t>2.798,77</t>
  </si>
  <si>
    <t>TERMINAL AEREO EM ACO GALVANIZADO COM BASE DE FIXACAO H = 30CM</t>
  </si>
  <si>
    <t>CORDOALHA DE COBRE NU 16 MM², NÃO ENTERRADA, COM ISOLADOR - FORNECIMENTO E INSTALAÇÃO. AF_12/2017</t>
  </si>
  <si>
    <t>20,30</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</si>
  <si>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</si>
  <si>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</si>
  <si>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</si>
  <si>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42,31</t>
  </si>
  <si>
    <t>CORDOALHA DE COBRE NU 70 MM², NÃO ENTERRADA, COM ISOLADOR - FORNECIMENTO E INSTALAÇÃO. AF_12/2017</t>
  </si>
  <si>
    <t>53,51</t>
  </si>
  <si>
    <t>CORDOALHA DE COBRE NU 95 MM², NÃO ENTERRADA, COM ISOLADOR - FORNECIMENTO E INSTALAÇÃO. AF_12/2017</t>
  </si>
  <si>
    <t>68,19</t>
  </si>
  <si>
    <t>CORDOALHA DE COBRE NU 50 MM², ENTERRADA, SEM ISOLADOR - FORNECIMENTO E INSTALAÇÃO. AF_12/2017</t>
  </si>
  <si>
    <t>24,18</t>
  </si>
  <si>
    <t>CORDOALHA DE COBRE NU 70 MM², ENTERRADA, SEM ISOLADOR - FORNECIMENTO E INSTALAÇÃO. AF_12/2017</t>
  </si>
  <si>
    <t>CORDOALHA DE COBRE NU 95 MM², ENTERRADA, SEM ISOLADOR - FORNECIMENTO E INSTALAÇÃO. AF_12/2017</t>
  </si>
  <si>
    <t>47,36</t>
  </si>
  <si>
    <t>ELETRODUTO PVC 40MM (1 ¼ ) PARA SPDA - FORNECIMENTO E INSTALAÇÃO. AF_12/2017</t>
  </si>
  <si>
    <t>37,05</t>
  </si>
  <si>
    <t>HASTE DE ATERRAMENTO 5/8  PARA SPDA - FORNECIMENTO E INSTALAÇÃO. AF_12/2017</t>
  </si>
  <si>
    <t>51,33</t>
  </si>
  <si>
    <t>HASTE DE ATERRAMENTO 3/4  PARA SPDA - FORNECIMENTO E INSTALAÇÃO. AF_12/2017</t>
  </si>
  <si>
    <t>76,63</t>
  </si>
  <si>
    <t>BASE METÁLICA PARA MASTRO 1 ½  PARA SPDA - FORNECIMENTO E INSTALAÇÃO. AF_12/2017</t>
  </si>
  <si>
    <t>107,15</t>
  </si>
  <si>
    <t>MASTRO 1 ½  PARA SPDA - FORNECIMENTO E INSTALAÇÃO. AF_12/2017</t>
  </si>
  <si>
    <t>167,16</t>
  </si>
  <si>
    <t>CAPTOR TIPO FRANKLIN PARA SPDA - FORNECIMENTO E INSTALAÇÃO. AF_12/2017</t>
  </si>
  <si>
    <t>109,85</t>
  </si>
  <si>
    <t>SUPORTE ISOLADOR PARA CORDOALHA DE COBRE - FORNECIMENTO E INSTALAÇÃO. AF_12/2017</t>
  </si>
  <si>
    <t>SERVICOS DIVERSOS</t>
  </si>
  <si>
    <t>0244</t>
  </si>
  <si>
    <t>CHUVEIRO ELETRICO COMUM CORPO PLASTICO TIPO DUCHA, FORNECIMENTO E INSTALACAO</t>
  </si>
  <si>
    <t>64,87</t>
  </si>
  <si>
    <t>CHAVES EM GERAL/FUSIVEIS E CONECTORES</t>
  </si>
  <si>
    <t>0270</t>
  </si>
  <si>
    <t>CHAVE DE BOIA AUTOMÁTICA SUPERIOR 10A/250V - FORNECIMENTO E INSTALACAO</t>
  </si>
  <si>
    <t>INSTALACOES ESPECIAIS</t>
  </si>
  <si>
    <t>INES</t>
  </si>
  <si>
    <t>INCENDIO</t>
  </si>
  <si>
    <t>0186</t>
  </si>
  <si>
    <t>ABRIGO PARA HIDRANTE, 75X45X17CM, COM REGISTRO GLOBO ANGULAR 45º 2.1/2", ADAPTADOR STORZ 2.1/2", MANGUEIRA DE INCÊNDIO 15M, REDUÇÃO 2.1/2X1.1/2" E ESGUICHO EM LATÃO 1.1/2" - FORNECIMENTO E INSTALAÇÃO</t>
  </si>
  <si>
    <t>749,27</t>
  </si>
  <si>
    <t>CAIXA DE INCÊNDIO 45X75X17CM - FORNECIMENTO E INSTALAÇÃO</t>
  </si>
  <si>
    <t>188,85</t>
  </si>
  <si>
    <t>CAIXA DE INCÊNDIO 60X75X17CM - FORNECIMENTO E INSTALAÇÃO</t>
  </si>
  <si>
    <t>235,45</t>
  </si>
  <si>
    <t>EXTINTOR DE PQS 4KG - FORNECIMENTO E INSTALACAO</t>
  </si>
  <si>
    <t>128,05</t>
  </si>
  <si>
    <t>EXTINTOR DE CO2 6KG - FORNECIMENTO E INSTALACAO</t>
  </si>
  <si>
    <t>429,59</t>
  </si>
  <si>
    <t>EXTINTOR DE INCENDIO</t>
  </si>
  <si>
    <t>73775/1</t>
  </si>
  <si>
    <t>EXTINTOR INCENDIO TP PO QUIMICO 4KG FORNECIMENTO E COLOCACAO</t>
  </si>
  <si>
    <t>134,00</t>
  </si>
  <si>
    <t>73775/2</t>
  </si>
  <si>
    <t>EXTINTOR INCENDIO AGUA-PRESSURIZADA 10L INCL SUPORTE PAREDE CARGA     COMPLETA FORNECIMENTO E COLOCACAO</t>
  </si>
  <si>
    <t>138,04</t>
  </si>
  <si>
    <t>HIDRANTE SUBTERRANEO FERRO FUNDIDO C/ CURVA LONGA E CAIXA DN=75MM</t>
  </si>
  <si>
    <t>2.116,59</t>
  </si>
  <si>
    <t>EXTINTOR INCENDIO TP GAS CARBONICO 4KG COMPLETO - FORNECIMENTO E INSTALACAO</t>
  </si>
  <si>
    <t>403,23</t>
  </si>
  <si>
    <t>EXTINTOR INCENDIO TP PO QUIMICO 6KG - FORNECIMENTO E INSTALACAO</t>
  </si>
  <si>
    <t>155,54</t>
  </si>
  <si>
    <t>ABRIGO PARA HIDRANTE, 90X60X17CM, COM REGISTRO GLOBO ANGULAR 45 GRAUS 2 1/2", ADAPTADOR STORZ 2 1/2", MANGUEIRA DE INCÊNDIO 20M, REDUÇÃO 2 1/2 X 1 1/2" E ESGUICHO EM LATÃO 1 1/2" - FORNECIMENTO E INSTALAÇÃO. AF_08/2017</t>
  </si>
  <si>
    <t>881,97</t>
  </si>
  <si>
    <t>TELEFONE</t>
  </si>
  <si>
    <t>0187</t>
  </si>
  <si>
    <t>CAIXAS PARA INSTALACOES TELEFONICAS</t>
  </si>
  <si>
    <t>73749/1</t>
  </si>
  <si>
    <t>CAIXA ENTERRADA PARA INSTALACOES TELEFONICAS TIPO R1 0,60X0,35X0,50M EM BLOCOS DE CONCRETO ESTRUTURAL</t>
  </si>
  <si>
    <t>160,02</t>
  </si>
  <si>
    <t>73749/2</t>
  </si>
  <si>
    <t>CAIXA ENTERRADA PARA INSTALACOES TELEFONICAS TIPO R2 1,07X0,52X0,50M EM BLOCOS DE CONCRETO ESTRUTURAL</t>
  </si>
  <si>
    <t>293,28</t>
  </si>
  <si>
    <t>73749/3</t>
  </si>
  <si>
    <t>CAIXA ENTERRADA PARA INSTALACOES TELEFONICAS TIPO R3 1,30X1,20X1,20M EM BLOCOS DE CONCRETO ESTRUTURAL</t>
  </si>
  <si>
    <t>943,12</t>
  </si>
  <si>
    <t>TAMPAO FOFO P/ CAIXA R2 PADRAO TELEBRAS COMPLETO - FORNECIMENTO E INSTALACAO</t>
  </si>
  <si>
    <t>450,92</t>
  </si>
  <si>
    <t>TAMPAO FOFO P/ CAIXA R1 PADRAO TELEBRAS COMPLETO - FORNECIMENTO E INSTALACAO</t>
  </si>
  <si>
    <t>203,97</t>
  </si>
  <si>
    <t>CABO TELEFÔNICO CCI-50 1 PAR, INSTALADO EM ENTRADA DE EDIFICAÇÃO - FORNECIMENTO E INSTALAÇÃO. AF_11/2019</t>
  </si>
  <si>
    <t>CABO TELEFÔNICO CCI-50 2 PARES, SEM BLINDAGEM, INSTALADO EM ENTRADA DE EDIFICAÇÃO - FORNECIMENTO E INSTALAÇÃO. AF_11/2019</t>
  </si>
  <si>
    <t>2,65</t>
  </si>
  <si>
    <t>CABO TELEFÔNICO CCI-50 3 PARES, SEM BLINDAGEM, INSTALADO EM ENTRADA DE EDIFICAÇÃO - FORNECIMENTO E INSTALAÇÃO. AF_11/2019</t>
  </si>
  <si>
    <t>3,05</t>
  </si>
  <si>
    <t>CABO TELEFÔNICO CCI-50 4 PARES, SEM BLINDAGEM, INSTALADO EM ENTRADA DE EDIFICAÇÃO - FORNECIMENTO E INSTALAÇÃO. AF_11/2019</t>
  </si>
  <si>
    <t>CABO TELEFÔNICO CCI-50 5 PARES, SEM BLINDAGEM, INSTALADO EM ENTRADA DE EDIFICAÇÃO - FORNECIMENTO E INSTALAÇÃO. AF_11/2019</t>
  </si>
  <si>
    <t>3,84</t>
  </si>
  <si>
    <t>CABO TELEFÔNICO CCI-50 6 PARES, SEM BLINDAGEM, INSTALADO EM ENTRADA DE EDIFICAÇÃO - FORNECIMENTO E INSTALAÇÃO. AF_11/2019</t>
  </si>
  <si>
    <t>4,10</t>
  </si>
  <si>
    <t>CABO TELEFÔNICO CI-50 10 PARES INSTALADO EM ENTRADA DE EDIFICAÇÃO - FORNECIMENTO E INSTALAÇÃO. AF_11/2019</t>
  </si>
  <si>
    <t>6,54</t>
  </si>
  <si>
    <t>CABO TELEFÔNICO CI-50 20 PARES INSTALADO EM ENTRADA DE EDIFICAÇÃO - FORNECIMENTO E INSTALAÇÃO. AF_11/2019</t>
  </si>
  <si>
    <t>10,33</t>
  </si>
  <si>
    <t>CABO TELEFÔNICO CI-50 30 PARES INSTALADO EM ENTRADA DE EDIFICAÇÃO - FORNECIMENTO E INSTALAÇÃO. AF_11/2019</t>
  </si>
  <si>
    <t>CABO TELEFÔNICO CI-50 50 PARES INSTALADO EM ENTRADA DE EDIFICAÇÃO - FORNECIMENTO E INSTALAÇÃO. AF_11/2019</t>
  </si>
  <si>
    <t>20,95</t>
  </si>
  <si>
    <t>CABO TELEFÔNICO CI-50 75 PARES INSTALADO EM ENTRADA DE EDIFICAÇÃO - FORNECIMENTO E INSTALAÇÃO. AF_11/2019</t>
  </si>
  <si>
    <t>32,05</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</si>
  <si>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</si>
  <si>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</si>
  <si>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</si>
  <si>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1,90</t>
  </si>
  <si>
    <t>CABO TELEFÔNICO CCI-50 6 PARES, SEM BLINDAGEM, INSTALADO EM PRUMADA - FORNECIMENTO E INSTALAÇÃO. AF_11/2019</t>
  </si>
  <si>
    <t>2,17</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</si>
  <si>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</si>
  <si>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</si>
  <si>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</si>
  <si>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11,24</t>
  </si>
  <si>
    <t>CABO TELEFÔNICO CI-50 50 PARES INSTALADO EM PRUMADA - FORNECIMENTO E INSTALAÇÃO. AF_11/2019</t>
  </si>
  <si>
    <t>19,02</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</si>
  <si>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</si>
  <si>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</si>
  <si>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</si>
  <si>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5,55</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</si>
  <si>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</si>
  <si>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</si>
  <si>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6,33</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</si>
  <si>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</si>
  <si>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</si>
  <si>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9,04</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</si>
  <si>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</si>
  <si>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</si>
  <si>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1,15</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</si>
  <si>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</si>
  <si>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</si>
  <si>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1,88</t>
  </si>
  <si>
    <t>CABO TELEFÔNICO CCI-50 5 PARES, SEM BLINDAGEM, INSTALADO EM DISTRIBUIÇÃO DE EDIFICAÇÃO INSTITUCIONAL - FORNECIMENTO E INSTALAÇÃO. AF_11/2019</t>
  </si>
  <si>
    <t>2,35</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</si>
  <si>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</si>
  <si>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</si>
  <si>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</si>
  <si>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7,62</t>
  </si>
  <si>
    <t>CABO TELEFÔNICO CTP-APL-50 20 PARES INSTALADO EM ENTRADA DE EDIFICAÇÃO - FORNECIMENTO E INSTALAÇÃO. AF_11/2019</t>
  </si>
  <si>
    <t>11,48</t>
  </si>
  <si>
    <t>CABO TELEFÔNICO CTP-APL-50 30 PARES INSTALADO EM ENTRADA DE EDIFICAÇÃO - FORNECIMENTO E INSTALAÇÃO. AF_11/2019</t>
  </si>
  <si>
    <t>14,71</t>
  </si>
  <si>
    <t>CAIXA DE PASSAGEM PARA TELEFONE 15X15X10CM (SOBREPOR), FORNECIMENTO E INSTALACAO. AF_11/2019</t>
  </si>
  <si>
    <t>21,55</t>
  </si>
  <si>
    <t>CAIXA DE PASSAGEM PARA TELEFONE 80X80X15CM (SOBREPOR) FORNECIMENTO E INSTALACAO. AF_11/2019</t>
  </si>
  <si>
    <t>271,64</t>
  </si>
  <si>
    <t>CAIXA DE PASSAGEM PARA TELEFONE 150X150X15CM (SOBREPOR) FORNECIMENTO E INSTALACAO. AF_11/2019</t>
  </si>
  <si>
    <t>784,37</t>
  </si>
  <si>
    <t>QUADRO DE DISTRIBUIÇÃO PARA TELEFONE N.2, 20X20X12CM EM CHAPA METALICA, DE EMBUTIR, SEM ACESSORIOS, PADRÃO TELEBRAS, FORNECIMENTO E INSTALAÇÃO. AF_11/2019</t>
  </si>
  <si>
    <t>60,92</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</si>
  <si>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</si>
  <si>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</si>
  <si>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173,03</t>
  </si>
  <si>
    <t>QUADRO DE DISTRIBUIÇÃO PARA TELEFONE N.5, 80X80X12CM EM CHAPA METALICA, SEM ACESSORIOS, PADRAO TELEBRAS, FORNECIMENTO E INSTALAÇÃO. AF_11/2019</t>
  </si>
  <si>
    <t>263,72</t>
  </si>
  <si>
    <t>AR CONDICIONADO</t>
  </si>
  <si>
    <t>0190</t>
  </si>
  <si>
    <t>PINTURA ANTICORROSIVA DE DUTO METÁLICO. AF_04/2018</t>
  </si>
  <si>
    <t>GAS</t>
  </si>
  <si>
    <t>0274</t>
  </si>
  <si>
    <t>INSTALACAO GAS</t>
  </si>
  <si>
    <t>74003/1</t>
  </si>
  <si>
    <t>INSTALACOES GAS CENTRAL P/ EDIFICIO RESIDENCIAL C/ 4 PAVTOS 16 UNID.  UMA CENTRAL POR BLOCO COM 16 PONTOS</t>
  </si>
  <si>
    <t>5.222,52</t>
  </si>
  <si>
    <t>MANOMETRO 0 A 200 PSI (0 A 14 KGF/CM2), D = 50MM - FORNECIMENTO E COLOCACAO</t>
  </si>
  <si>
    <t>110,08</t>
  </si>
  <si>
    <t>BOMBAS P/INSTALACAO PREDIAL</t>
  </si>
  <si>
    <t>0312</t>
  </si>
  <si>
    <t>BOMBA CENTRIFUGA C/ MOTOR ELETRICO TRIFASICO 1CV</t>
  </si>
  <si>
    <t>1.352,08</t>
  </si>
  <si>
    <t>BOMBA SUBMERSIVEL ELETRICA, TRIFASICA, POTÊNCIA 3,75 HP, DIAMETRO DO ROTOR 90 MM SEMIABERTO, BOCAL DE SAIDA DIAMETRO DE 2 POLEGADAS, HM/Q = 5 M / 61,2 M3/H A 25,5 M / 3,6 M3/H</t>
  </si>
  <si>
    <t>3.594,16</t>
  </si>
  <si>
    <t>BOMBA RECALQUE D'AGUA TRIFASICA 10,0 HP</t>
  </si>
  <si>
    <t>6.035,61</t>
  </si>
  <si>
    <t>BOMBA RECALQUE D'AGUA TRIFASICA 3,0 HP</t>
  </si>
  <si>
    <t>1.865,64</t>
  </si>
  <si>
    <t>BOMBA RECALQUE D'AGUA DE ESTAGIOS TRIFASICA 2,0 HP</t>
  </si>
  <si>
    <t>2.178,06</t>
  </si>
  <si>
    <t>BOMBA RECALQUE D'AGUA TRIFASICA 1,5HP</t>
  </si>
  <si>
    <t>1.398,10</t>
  </si>
  <si>
    <t>BOMBA RECALQUE D'AGUA TRIFASICA 0,5 HP</t>
  </si>
  <si>
    <t>869,89</t>
  </si>
  <si>
    <t>BOMBA RECALQUE D'AGUA PREDIO 6 A 10 PAVTOS - 2UD</t>
  </si>
  <si>
    <t>5.200,85</t>
  </si>
  <si>
    <t>BOMBA RECALQUE D'AGUA PREDIO 3 A 5 PAVTOS - 2UD</t>
  </si>
  <si>
    <t>4.265,77</t>
  </si>
  <si>
    <t>INSTALACAO DE LOGICA</t>
  </si>
  <si>
    <t>0313</t>
  </si>
  <si>
    <t>CABO ELETRÔNICO CATEGORIA 5E, INSTALADO EM EDIFICAÇÃO RESIDENCIAL - FORNECIMENTO E INSTALAÇÃO. AF_11/2019</t>
  </si>
  <si>
    <t>1,51</t>
  </si>
  <si>
    <t>CABO ELETRÔNICO CATEGORIA 5E, INSTALADO EM EDIFICAÇÃO INSTITUCIONAL - FORNECIMENTO E INSTALAÇÃO. AF_11/2019</t>
  </si>
  <si>
    <t>CABO ELETRÔNICO CATEGORIA 6, INSTALADO EM EDIFICAÇÃO RESIDENCIAL - FORNECIMENTO E INSTALAÇÃO. AF_11/2019</t>
  </si>
  <si>
    <t>2,34</t>
  </si>
  <si>
    <t>CABO ELETRÔNICO CATEGORIA 6, INSTALADO EM EDIFICAÇÃO INSTITUCIONAL - FORNECIMENTO E INSTALAÇÃO. AF_11/2019</t>
  </si>
  <si>
    <t>1,62</t>
  </si>
  <si>
    <t>PATCH PANEL 24 PORTAS, CATEGORIA 5E - FORNECIMENTO E INSTALAÇÃO. AF_11/2019</t>
  </si>
  <si>
    <t>351,09</t>
  </si>
  <si>
    <t>PATCH PANEL 24 PORTAS, CATEGORIA 6 - FORNECIMENTO E INSTALAÇÃO. AF_11/2019</t>
  </si>
  <si>
    <t>463,74</t>
  </si>
  <si>
    <t>PATCH PANEL 48 PORTAS, CATEGORIA 6 - FORNECIMENTO E INSTALAÇÃO. AF_11/2019</t>
  </si>
  <si>
    <t>752,84</t>
  </si>
  <si>
    <t>TOMADA DE REDE RJ45 - FORNECIMENTO E INSTALAÇÃO. AF_11/2019</t>
  </si>
  <si>
    <t>31,08</t>
  </si>
  <si>
    <t>TOMADA PARA TELEFONE RJ11 - FORNECIMENTO E INSTALAÇÃO. AF_11/2019</t>
  </si>
  <si>
    <t>PATCH PANEL 48 PORTAS, CATEGORIA 5E - FORNECIMENTO E INSTALAÇÃO. AF_11/2019</t>
  </si>
  <si>
    <t>618,28</t>
  </si>
  <si>
    <t>INSTALACOES HIDRO SANITARIAS</t>
  </si>
  <si>
    <t>INHI</t>
  </si>
  <si>
    <t>FORNEC. E ASSENTAMENTO DE TUBOS P/INSTALACAO DOMICILIAR</t>
  </si>
  <si>
    <t>0179</t>
  </si>
  <si>
    <t>TUBO, PVC, SOLDÁVEL, DN 20MM, INSTALADO EM RAMAL OU SUB-RAMAL DE ÁGUA - FORNECIMENTO E INSTALAÇÃO. AF_12/2014</t>
  </si>
  <si>
    <t>TUBO, PVC, SOLDÁVEL, DN 25MM, INSTALADO EM RAMAL OU SUB-RAMAL DE ÁGUA - FORNECIMENTO E INSTALAÇÃO. AF_12/2014</t>
  </si>
  <si>
    <t>14,15</t>
  </si>
  <si>
    <t>TUBO, PVC, SOLDÁVEL, DN 32MM, INSTALADO EM RAMAL OU SUB-RAMAL DE ÁGUA - FORNECIMENTO E INSTALAÇÃO. AF_12/2014</t>
  </si>
  <si>
    <t>19,49</t>
  </si>
  <si>
    <t>TUBO, PVC, SOLDÁVEL, DN 20MM, INSTALADO EM RAMAL DE DISTRIBUIÇÃO DE ÁGUA - FORNECIMENTO E INSTALAÇÃO. AF_12/2014</t>
  </si>
  <si>
    <t>5,00</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</si>
  <si>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</si>
  <si>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</si>
  <si>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</si>
  <si>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</si>
  <si>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6,20</t>
  </si>
  <si>
    <t>TUBO, PVC, SOLDÁVEL, DN 40MM, INSTALADO EM PRUMADA DE ÁGUA - FORNECIMENTO E INSTALAÇÃO. AF_12/2014</t>
  </si>
  <si>
    <t>TUBO, PVC, SOLDÁVEL, DN 50MM, INSTALADO EM PRUMADA DE ÁGUA - FORNECIMENTO E INSTALAÇÃO. AF_12/2014</t>
  </si>
  <si>
    <t>10,23</t>
  </si>
  <si>
    <t>TUBO, PVC, SOLDÁVEL, DN 60MM, INSTALADO EM PRUMADA DE ÁGUA - FORNECIMENTO E INSTALAÇÃO. AF_12/2014</t>
  </si>
  <si>
    <t>16,80</t>
  </si>
  <si>
    <t>TUBO, PVC, SOLDÁVEL, DN 75MM, INSTALADO EM PRUMADA DE ÁGUA - FORNECIMENTO E INSTALAÇÃO. AF_12/2014</t>
  </si>
  <si>
    <t>TUBO, PVC, SOLDÁVEL, DN 85MM, INSTALADO EM PRUMADA DE ÁGUA - FORNECIMENTO E INSTALAÇÃO. AF_12/2014</t>
  </si>
  <si>
    <t>34,44</t>
  </si>
  <si>
    <t>TUBO PVC, SÉRIE R, ÁGUA PLUVIAL, DN 40 MM, FORNECIDO E INSTALADO EM RAMAL DE ENCAMINHAMENTO. AF_12/2014</t>
  </si>
  <si>
    <t>12,62</t>
  </si>
  <si>
    <t>TUBO PVC, SÉRIE R, ÁGUA PLUVIAL, DN 50 MM, FORNECIDO E INSTALADO EM RAMAL DE ENCAMINHAMENTO. AF_12/2014</t>
  </si>
  <si>
    <t>TUBO PVC, SÉRIE R, ÁGUA PLUVIAL, DN 75 MM, FORNECIDO E INSTALADO EM RAMAL DE ENCAMINHAMENTO. AF_12/2014</t>
  </si>
  <si>
    <t>25,24</t>
  </si>
  <si>
    <t>TUBO PVC, SÉRIE R, ÁGUA PLUVIAL, DN 100 MM, FORNECIDO E INSTALADO EM RAMAL DE ENCAMINHAMENTO. AF_12/2014</t>
  </si>
  <si>
    <t>39,63</t>
  </si>
  <si>
    <t>TUBO PVC, SÉRIE R, ÁGUA PLUVIAL, DN 75 MM, FORNECIDO E INSTALADO EM CONDUTORES VERTICAIS DE ÁGUAS PLUVIAIS. AF_12/2014</t>
  </si>
  <si>
    <t>TUBO PVC, SÉRIE R, ÁGUA PLUVIAL, DN 100 MM, FORNECIDO E INSTALADO EM CONDUTORES VERTICAIS DE ÁGUAS PLUVIAIS. AF_12/2014</t>
  </si>
  <si>
    <t>25,27</t>
  </si>
  <si>
    <t>TUBO PVC, SÉRIE R, ÁGUA PLUVIAL, DN 150 MM, FORNECIDO E INSTALADO EM CONDUTORES VERTICAIS DE ÁGUAS PLUVIAIS. AF_12/2014</t>
  </si>
  <si>
    <t>49,64</t>
  </si>
  <si>
    <t>TUBO, CPVC, SOLDÁVEL, DN 15MM, INSTALADO EM RAMAL OU SUB-RAMAL DE ÁGUA - FORNECIMENTO E INSTALAÇÃO. AF_12/2014</t>
  </si>
  <si>
    <t>15,32</t>
  </si>
  <si>
    <t>TUBO, CPVC, SOLDÁVEL, DN 22MM, INSTALADO EM RAMAL OU SUB-RAMAL DE ÁGUA - FORNECIMENTO E INSTALAÇÃO. AF_12/2014</t>
  </si>
  <si>
    <t>TUBO, CPVC, SOLDÁVEL, DN 28MM, INSTALADO EM RAMAL OU SUB-RAMAL DE ÁGUA - FORNECIMENTO E INSTALAÇÃO. AF_12/2014</t>
  </si>
  <si>
    <t>32,35</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</si>
  <si>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</si>
  <si>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</si>
  <si>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</si>
  <si>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18,36</t>
  </si>
  <si>
    <t>TUBO PVC, SERIE NORMAL, ESGOTO PREDIAL, DN 75 MM, FORNECIDO E INSTALADO EM RAMAL DE DESCARGA OU RAMAL DE ESGOTO SANITÁRIO. AF_12/2014</t>
  </si>
  <si>
    <t>27,79</t>
  </si>
  <si>
    <t>TUBO PVC, SERIE NORMAL, ESGOTO PREDIAL, DN 100 MM, FORNECIDO E INSTALADO EM RAMAL DE DESCARGA OU RAMAL DE ESGOTO SANITÁRIO. AF_12/2014</t>
  </si>
  <si>
    <t>35,69</t>
  </si>
  <si>
    <t>TUBO, CPVC, SOLDÁVEL, DN 22MM, INSTALADO EM RAMAL DE DISTRIBUIÇÃO DE ÁGUA - FORNECIMENTO E INSTALAÇÃO. AF_12/2014</t>
  </si>
  <si>
    <t>15,61</t>
  </si>
  <si>
    <t>TUBO, CPVC, SOLDÁVEL, DN 28MM, INSTALADO EM RAMAL DE DISTRIBUIÇÃO DE ÁGUA - FORNECIMENTO E INSTALAÇÃO. AF_12/2014</t>
  </si>
  <si>
    <t>23,70</t>
  </si>
  <si>
    <t>TUBO, CPVC, SOLDÁVEL, DN 35MM, INSTALADO EM PRUMADA DE ÁGUA  FORNECIMENTO E INSTALAÇÃO. AF_12/2014</t>
  </si>
  <si>
    <t>25,31</t>
  </si>
  <si>
    <t>TUBO, CPVC, SOLDÁVEL, DN 42MM, INSTALADO EM PRUMADA DE ÁGUA  FORNECIMENTO E INSTALAÇÃO. AF_12/2014</t>
  </si>
  <si>
    <t>TUBO, CPVC, SOLDÁVEL, DN 73MM, INSTALADO EM PRUMADA DE ÁGUA  FORNECIMENTO E INSTALAÇÃO. AF_12/2014</t>
  </si>
  <si>
    <t>80,44</t>
  </si>
  <si>
    <t>TUBO, CPVC, SOLDÁVEL, DN 89MM, INSTALADO EM PRUMADA DE ÁGUA  FORNECIMENTO E INSTALAÇÃO. AF_12/2014</t>
  </si>
  <si>
    <t>126,97</t>
  </si>
  <si>
    <t>TUBO PVC, SERIE NORMAL, ESGOTO PREDIAL, DN 50 MM, FORNECIDO E INSTALADO EM PRUMADA DE ESGOTO SANITÁRIO OU VENTILAÇÃO. AF_12/2014</t>
  </si>
  <si>
    <t>TUBO PVC, SERIE NORMAL, ESGOTO PREDIAL, DN 75 MM, FORNECIDO E INSTALADO EM PRUMADA DE ESGOTO SANITÁRIO OU VENTILAÇÃO. AF_12/2014</t>
  </si>
  <si>
    <t>11,94</t>
  </si>
  <si>
    <t>TUBO PVC, SERIE NORMAL, ESGOTO PREDIAL, DN 100 MM, FORNECIDO E INSTALADO EM PRUMADA DE ESGOTO SANITÁRIO OU VENTILAÇÃO. AF_12/2014</t>
  </si>
  <si>
    <t>14,91</t>
  </si>
  <si>
    <t>TUBO PVC, SERIE NORMAL, ESGOTO PREDIAL, DN 100 MM, FORNECIDO E INSTALADO EM SUBCOLETOR AÉREO DE ESGOTO SANITÁRIO. AF_12/2014</t>
  </si>
  <si>
    <t>18,61</t>
  </si>
  <si>
    <t>TUBO PVC, SERIE NORMAL, ESGOTO PREDIAL, DN 150 MM, FORNECIDO E INSTALADO EM SUBCOLETOR AÉREO DE ESGOTO SANITÁRIO. AF_12/2014</t>
  </si>
  <si>
    <t>35,70</t>
  </si>
  <si>
    <t>TUBO, PVC, SOLDÁVEL, DN 25MM, INSTALADO EM DRENO DE AR-CONDICIONADO - FORNECIMENTO E INSTALAÇÃO. AF_12/2014</t>
  </si>
  <si>
    <t>8,46</t>
  </si>
  <si>
    <t>(COMPOSIÇÃO REPRESENTATIVA) DO SERVIÇO DE INSTALAÇÃO DE TUBOS DE PVC, SOLDÁVEL, ÁGUA FRIA, DN 20 MM (INSTALADO EM RAMAL, SUB-RAMAL OU RAMAL DE DISTRIBUIÇÃO), INCLUSIVE CONEXÕES, CORTES E FIXAÇÕES, PARA PRÉDIOS. AF_10/2015</t>
  </si>
  <si>
    <t>28,23</t>
  </si>
  <si>
    <t>(COMPOSIÇÃO REPRESENTATIVA) DO SERVIÇO DE INSTALAÇÃO DE TUBOS DE PVC, SOLDÁVEL, ÁGUA FRIA, DN 25 MM (INSTALADO EM RAMAL, SUB-RAMAL, RAMAL DE DISTRIBUIÇÃO OU PRUMADA), INCLUSIVE CONEXÕES, CORTES E FIXAÇÕES, PARA PRÉDIOS. AF_10/2015</t>
  </si>
  <si>
    <t>27,88</t>
  </si>
  <si>
    <t>(COMPOSIÇÃO REPRESENTATIVA) DO SERVIÇO DE INSTALAÇÃO TUBOS DE PVC, SOLDÁVEL, ÁGUA FRIA, DN 32 MM (INSTALADO EM RAMAL, SUB-RAMAL, RAMAL DE DISTRIBUIÇÃO OU PRUMADA), INCLUSIVE CONEXÕES, CORTES E FIXAÇÕES, PARA PRÉDIOS. AF_10/2015</t>
  </si>
  <si>
    <t>17,96</t>
  </si>
  <si>
    <t>(COMPOSIÇÃO REPRESENTATIVA) DO SERVIÇO DE INSTALAÇÃO DE TUBOS DE PVC, SOLDÁVEL, ÁGUA FRIA, DN 40 MM (INSTALADO EM PRUMADA), INCLUSIVE CONEXÕES, CORTES E FIXAÇÕES, PARA PRÉDIOS. AF_10/2015</t>
  </si>
  <si>
    <t>19,25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</si>
  <si>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</si>
  <si>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</si>
  <si>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</si>
  <si>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40,67</t>
  </si>
  <si>
    <t>(COMPOSIÇÃO REPRESENTATIVA) DO SERVIÇO DE INSTALAÇÃO DE TUBOS DE PVC, SÉRIE R, ÁGUA PLUVIAL, DN 150 MM (INSTALADO EM CONDUTORES VERTICAIS), INCLUSIVE CONEXÕES, CORTES E FIXAÇÕES, PARA PRÉDIOS. AF_10/2015</t>
  </si>
  <si>
    <t>52,80</t>
  </si>
  <si>
    <t>(COMPOSIÇÃO REPRESENTATIVA) DO SERVIÇO DE INSTALAÇÃO DE TUBO DE PVC, SÉRIE NORMAL, ESGOTO PREDIAL, DN 40 MM (INSTALADO EM RAMAL DE DESCARGA OU RAMAL DE ESGOTO SANITÁRIO), INCLUSIVE CONEXÕES, CORTES E FIXAÇÕES, PARA PRÉDIOS. AF_10/2015</t>
  </si>
  <si>
    <t>37,25</t>
  </si>
  <si>
    <t>(COMPOSIÇÃO REPRESENTATIVA) DO SERVIÇO DE INSTALAÇÃO DE TUBO DE PVC, SÉRIE NORMAL, ESGOTO PREDIAL, DN 50 MM (INSTALADO EM RAMAL DE DESCARGA OU RAMAL DE ESGOTO SANITÁRIO), INCLUSIVE CONEXÕES, CORTES E FIXAÇÕES PARA, PRÉDIOS. AF_10/2015</t>
  </si>
  <si>
    <t>54,12</t>
  </si>
  <si>
    <t>(COMPOSIÇÃO REPRESENTATIVA) DO SERVIÇO DE INST. TUBO PVC, SÉRIE N, ESGOTO PREDIAL, DN 75 MM, (INST. EM RAMAL DE DESCARGA, RAMAL DE ESG. SANITÁRIO, PRUMADA DE ESG. SANITÁRIO OU VENTILAÇÃO), INCL. CONEXÕES, CORTES E FIXAÇÕES, P/ PRÉDIOS. AF_10/2015</t>
  </si>
  <si>
    <t>24,57</t>
  </si>
  <si>
    <t>(COMPOSIÇÃO REPRESENTATIVA) DO SERVIÇO DE INST. TUBO PVC, SÉRIE N, ESGOTO PREDIAL, 100 MM (INST. RAMAL DESCARGA, RAMAL DE ESG. SANIT., PRUMADA ESG. SANIT., VENTILAÇÃO OU SUB-COLETOR AÉREO), INCL. CONEXÕES E CORTES, FIXAÇÕES, P/ PRÉDIOS. AF_10/2015</t>
  </si>
  <si>
    <t>41,72</t>
  </si>
  <si>
    <t>(COMPOSIÇÃO REPRESENTATIVA) DO SERVIÇO DE INSTALAÇÃO DE TUBO DE PVC, SÉRIE NORMAL, ESGOTO PREDIAL, DN 150 MM (INSTALADO EM SUB-COLETOR AÉREO), INCLUSIVE CONEXÕES, CORTES E FIXAÇÕES, PARA PRÉDIOS. AF_10/2015</t>
  </si>
  <si>
    <t>44,79</t>
  </si>
  <si>
    <t>TUBO EM COBRE RÍGIDO, DN 22 MM, CLASSE E, SEM ISOLAMENTO, INSTALADO EM PRUMADA  FORNECIMENTO E INSTALAÇÃO. AF_12/2015</t>
  </si>
  <si>
    <t>32,19</t>
  </si>
  <si>
    <t>TUBO EM COBRE RÍGIDO, DN 28 MM, CLASSE E, SEM ISOLAMENTO, INSTALADO EM PRUMADA  FORNECIMENTO E INSTALAÇÃO. AF_12/2015</t>
  </si>
  <si>
    <t>TUBO EM COBRE RÍGIDO, DN 35 MM, CLASSE E, SEM ISOLAMENTO, INSTALADO EM PRUMADA  FORNECIMENTO E INSTALAÇÃO. AF_12/2015</t>
  </si>
  <si>
    <t>58,69</t>
  </si>
  <si>
    <t>TUBO EM COBRE RÍGIDO, DN 42 MM, CLASSE E, SEM ISOLAMENTO, INSTALADO EM PRUMADA  FORNECIMENTO E INSTALAÇÃO. AF_12/2015</t>
  </si>
  <si>
    <t>78,86</t>
  </si>
  <si>
    <t>TUBO EM COBRE RÍGIDO, DN 54 MM, CLASSE E, SEM ISOLAMENTO, INSTALADO EM PRUMADA  FORNECIMENTO E INSTALAÇÃO. AF_12/2015</t>
  </si>
  <si>
    <t>113,86</t>
  </si>
  <si>
    <t>TUBO EM COBRE RÍGIDO, DN 66 MM, CLASSE E, SEM ISOLAMENTO, INSTALADO EM PRUMADA  FORNECIMENTO E INSTALAÇÃO. AF_12/2015</t>
  </si>
  <si>
    <t>159,74</t>
  </si>
  <si>
    <t>TUBO EM COBRE RÍGIDO, DN 22 MM, CLASSE E, COM ISOLAMENTO, INSTALADO EM PRUMADA  FORNECIMENTO E INSTALAÇÃO. AF_12/2015</t>
  </si>
  <si>
    <t>94,54</t>
  </si>
  <si>
    <t>TUBO EM COBRE RÍGIDO, DN 28 MM, CLASSE E, COM ISOLAMENTO, INSTALADO EM PRUMADA  FORNECIMENTO E INSTALAÇÃO. AF_12/2015</t>
  </si>
  <si>
    <t>105,62</t>
  </si>
  <si>
    <t>TUBO EM COBRE RÍGIDO, DN 35 MM, CLASSE E, COM ISOLAMENTO, INSTALADO EM PRUMADA  FORNECIMENTO E INSTALAÇÃO. AF_12/2015</t>
  </si>
  <si>
    <t>140,73</t>
  </si>
  <si>
    <t>TUBO EM COBRE RÍGIDO, DN 42 MM, CLASSE E, COM ISOLAMENTO, INSTALADO EM PRUMADA  FORNECIMENTO E INSTALAÇÃO. AF_12/2015</t>
  </si>
  <si>
    <t>172,42</t>
  </si>
  <si>
    <t>TUBO EM COBRE RÍGIDO, DN 54 MM, CLASSE E, COM ISOLAMENTO, INSTALADO EM PRUMADA  FORNECIMENTO E INSTALAÇÃO. AF_12/2015</t>
  </si>
  <si>
    <t>225,67</t>
  </si>
  <si>
    <t>TUBO EM COBRE RÍGIDO, DN 66 MM, CLASSE E, COM ISOLAMENTO, INSTALADO EM PRUMADA  FORNECIMENTO E INSTALAÇÃO. AF_12/2015</t>
  </si>
  <si>
    <t>273,12</t>
  </si>
  <si>
    <t>TUBO EM COBRE RÍGIDO, DN 15 MM, CLASSE E, SEM ISOLAMENTO, INSTALADO EM RAMAL DE DISTRIBUIÇÃO  FORNECIMENTO E INSTALAÇÃO. AF_12/2015</t>
  </si>
  <si>
    <t>21,73</t>
  </si>
  <si>
    <t>TUBO EM COBRE RÍGIDO, DN 22 MM, CLASSE E, SEM ISOLAMENTO, INSTALADO EM RAMAL DE DISTRIBUIÇÃO  FORNECIMENTO E INSTALAÇÃO. AF_12/2015</t>
  </si>
  <si>
    <t>35,20</t>
  </si>
  <si>
    <t>TUBO EM COBRE RÍGIDO, DN 28 MM, CLASSE E, SEM ISOLAMENTO, INSTALADO EM RAMAL DE DISTRIBUIÇÃO  FORNECIMENTO E INSTALAÇÃO. AF_12/2015</t>
  </si>
  <si>
    <t>43,96</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</si>
  <si>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</si>
  <si>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</si>
  <si>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99,08</t>
  </si>
  <si>
    <t>TUBO EM COBRE RÍGIDO, DN 28 MM, CLASSE E, COM ISOLAMENTO, INSTALADO EM RAMAL DE DISTRIBUIÇÃO  FORNECIMENTO E INSTALAÇÃO. AF_12/2015</t>
  </si>
  <si>
    <t>110,41</t>
  </si>
  <si>
    <t>TUBO EM COBRE RÍGIDO, DN 15 MM, CLASSE E, SEM ISOLAMENTO, INSTALADO EM RAMAL E SUB-RAMAL  FORNECIMENTO E INSTALAÇÃO. AF_12/2015</t>
  </si>
  <si>
    <t>28,36</t>
  </si>
  <si>
    <t>TUBO EM COBRE RÍGIDO, DN 22 MM, CLASSE E, SEM ISOLAMENTO, INSTALADO EM RAMAL E SUB-RAMAL  FORNECIMENTO E INSTALAÇÃO. AF_12/2015</t>
  </si>
  <si>
    <t>46,58</t>
  </si>
  <si>
    <t>TUBO EM COBRE RÍGIDO, DN 28 MM, CLASSE E, SEM ISOLAMENTO, INSTALADO EM RAMAL E SUB-RAMAL  FORNECIMENTO E INSTALAÇÃO. AF_12/2015</t>
  </si>
  <si>
    <t>59,49</t>
  </si>
  <si>
    <t>TUBO EM COBRE RÍGIDO, DN 15 MM, CLASSE E, COM ISOLAMENTO, INSTALADO EM RAMAL E SUB-RAMAL  FORNECIMENTO E INSTALAÇÃO. AF_12/2015</t>
  </si>
  <si>
    <t>41,43</t>
  </si>
  <si>
    <t>TUBO EM COBRE RÍGIDO, DN 22 MM, CLASSE E, COM ISOLAMENTO, INSTALADO EM RAMAL E SUB-RAMAL  FORNECIMENTO E INSTALAÇÃO. AF_12/2015</t>
  </si>
  <si>
    <t>108,88</t>
  </si>
  <si>
    <t>TUBO EM COBRE RÍGIDO, DN 28 MM, CLASSE E, COM ISOLAMENTO, INSTALADO EM RAMAL E SUB-RAMAL  FORNECIMENTO E INSTALAÇÃO. AF_12/2015</t>
  </si>
  <si>
    <t>124,31</t>
  </si>
  <si>
    <t>TUBO DE AÇO GALVANIZADO COM COSTURA, CLASSE MÉDIA, CONEXÃO RANHURADA, DN 50 (2"), INSTALADO EM PRUMADAS - FORNECIMENTO E INSTALAÇÃO. AF_12/2015</t>
  </si>
  <si>
    <t>53,28</t>
  </si>
  <si>
    <t>TUBO DE AÇO GALVANIZADO COM COSTURA, CLASSE MÉDIA, CONEXÃO RANHURADA, DN 65 (2 1/2"), INSTALADO EM PRUMADAS - FORNECIMENTO E INSTALAÇÃO. AF_12/2015</t>
  </si>
  <si>
    <t>65,40</t>
  </si>
  <si>
    <t>TUBO DE AÇO GALVANIZADO COM COSTURA, CLASSE MÉDIA, CONEXÃO RANHURADA, DN 80 (3"), INSTALADO EM PRUMADAS - FORNECIMENTO E INSTALAÇÃO. AF_12/2015</t>
  </si>
  <si>
    <t>85,98</t>
  </si>
  <si>
    <t>TUBO DE AÇO PRETO SEM COSTURA, CONEXÃO SOLDADA, DN 50 (2"), INSTALADO EM PRUMADAS - FORNECIMENTO E INSTALAÇÃO. AF_12/2015</t>
  </si>
  <si>
    <t>83,98</t>
  </si>
  <si>
    <t>TUBO DE AÇO PRETO SEM COSTURA, CONEXÃO SOLDADA, DN 65 (2 1/2"), INSTALADO EM PRUMADAS - FORNECIMENTO E INSTALAÇÃO. AF_12/2015</t>
  </si>
  <si>
    <t>126,45</t>
  </si>
  <si>
    <t>TUBO DE AÇO GALVANIZADO COM COSTURA, CLASSE MÉDIA, DN 50 (2"), CONEXÃO ROSQUEADA, INSTALADO EM PRUMADAS - FORNECIMENTO E INSTALAÇÃO. AF_12/2015</t>
  </si>
  <si>
    <t>59,90</t>
  </si>
  <si>
    <t>TUBO DE AÇO GALVANIZADO COM COSTURA, CLASSE MÉDIA, DN 65 (2 1/2"), CONEXÃO ROSQUEADA, INSTALADO EM PRUMADAS - FORNECIMENTO E INSTALAÇÃO. AF_12/2015</t>
  </si>
  <si>
    <t>72,06</t>
  </si>
  <si>
    <t>TUBO DE AÇO GALVANIZADO COM COSTURA, CLASSE MÉDIA, DN 80 (3"), CONEXÃO ROSQUEADA, INSTALADO EM PRUMADAS - FORNECIMENTO E INSTALAÇÃO. AF_12/2015</t>
  </si>
  <si>
    <t>92,70</t>
  </si>
  <si>
    <t>TUBO DE AÇO PRETO SEM COSTURA, CONEXÃO SOLDADA, DN 50 (2"), INSTALADO EM REDE DE ALIMENTAÇÃO PARA HIDRANTE - FORNECIMENTO E INSTALAÇÃO. AF_12/2015</t>
  </si>
  <si>
    <t>70,13</t>
  </si>
  <si>
    <t>TUBO DE AÇO PRETO SEM COSTURA, CONEXÃO SOLDADA, DN 65 (2 1/2"), INSTALADO EM REDE DE ALIMENTAÇÃO PARA HIDRANTE - FORNECIMENTO E INSTALAÇÃO. AF_12/2015</t>
  </si>
  <si>
    <t>112,04</t>
  </si>
  <si>
    <t>TUBO DE AÇO GALVANIZADO COM COSTURA, CLASSE MÉDIA, DN 32 (1 1/4"), CONEXÃO ROSQUEADA, INSTALADO EM REDE DE ALIMENTAÇÃO PARA HIDRANTE - FORNECIMENTO E INSTALAÇÃO. AF_12/2015</t>
  </si>
  <si>
    <t>32,41</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</si>
  <si>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</si>
  <si>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</si>
  <si>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51,72</t>
  </si>
  <si>
    <t>TUBO DE AÇO GALVANIZADO COM COSTURA, CLASSE MÉDIA, DN 65 (2 1/2"), CONEXÃO ROSQUEADA, INSTALADO EM REDE DE ALIMENTAÇÃO PARA HIDRANTE - FORNECIMENTO E INSTALAÇÃO. AF_12/2015</t>
  </si>
  <si>
    <t>63,51</t>
  </si>
  <si>
    <t>TUBO DE AÇO GALVANIZADO COM COSTURA, CLASSE MÉDIA, DN 80 (3"), CONEXÃO ROSQUEADA, INSTALADO EM REDE DE ALIMENTAÇÃO PARA HIDRANTE - FORNECIMENTO E INSTALAÇÃO. AF_12/2015</t>
  </si>
  <si>
    <t>83,80</t>
  </si>
  <si>
    <t>TUBO DE AÇO PRETO SEM COSTURA, CONEXÃO SOLDADA, DN 40 (1 1/2"), INSTALADO EM REDE DE ALIMENTAÇÃO PARA SPRINKLER - FORNECIMENTO E INSTALAÇÃO. AF_12/2015</t>
  </si>
  <si>
    <t>59,56</t>
  </si>
  <si>
    <t>TUBO DE AÇO PRETO SEM COSTURA, CONEXÃO SOLDADA, DN 50 (2"), INSTALADO EM REDE DE ALIMENTAÇÃO PARA SPRINKLER - FORNECIMENTO E INSTALAÇÃO. AF_12/2015</t>
  </si>
  <si>
    <t>72,63</t>
  </si>
  <si>
    <t>TUBO DE AÇO PRETO SEM COSTURA, CONEXÃO SOLDADA, DN 65 (2 1/2"), INSTALADO EM REDE DE ALIMENTAÇÃO PARA SPRINKLER - FORNECIMENTO E INSTALAÇÃO. AF_12/2015</t>
  </si>
  <si>
    <t>114,54</t>
  </si>
  <si>
    <t>TUBO DE AÇO GALVANIZADO COM COSTURA, CLASSE MÉDIA, CONEXÃO ROSQUEADA, DN 32 (1 1/4"), INSTALADO EM REDE DE ALIMENTAÇÃO PARA SPRINKLER - FORNECIMENTO E INSTALAÇÃO. AF_12/2015</t>
  </si>
  <si>
    <t>35,42</t>
  </si>
  <si>
    <t>TUBO DE AÇO GALVANIZADO COM COSTURA, CLASSE MÉDIA, CONEXÃO ROSQUEADA, DN 40 (1 1/2"), INSTALADO EM REDE DE ALIMENTAÇÃO PARA SPRINKLER - FORNECIMENTO E INSTALAÇÃO. AF_12/2015</t>
  </si>
  <si>
    <t>40,30</t>
  </si>
  <si>
    <t>TUBO DE AÇO GALVANIZADO COM COSTURA, CLASSE MÉDIA, CONEXÃO ROSQUEADA, DN 50 (2"), INSTALADO EM REDE DE ALIMENTAÇÃO PARA SPRINKLER - FORNECIMENTO E INSTALAÇÃO. AF_12/2015</t>
  </si>
  <si>
    <t>54,78</t>
  </si>
  <si>
    <t>TUBO DE AÇO GALVANIZADO COM COSTURA, CLASSE MÉDIA, CONEXÃO ROSQUEADA, DN 65 (2 1/2"), INSTALADO EM REDE DE ALIMENTAÇÃO PARA SPRINKLER - FORNECIMENTO E INSTALAÇÃO. AF_12/2015</t>
  </si>
  <si>
    <t>66,62</t>
  </si>
  <si>
    <t>TUBO DE AÇO GALVANIZADO COM COSTURA, CLASSE MÉDIA, CONEXÃO ROSQUEADA, DN 80 (3"), INSTALADO EM REDE DE ALIMENTAÇÃO PARA SPRINKLER - FORNECIMENTO E INSTALAÇÃO. AF_12/2015</t>
  </si>
  <si>
    <t>86,91</t>
  </si>
  <si>
    <t>TUBO DE AÇO GALVANIZADO COM COSTURA, CLASSE MÉDIA, CONEXÃO ROSQUEADA, DN 15 (1/2"), INSTALADO EM RAMAIS E SUB-RAMAIS DE GÁS - FORNECIMENTO E INSTALAÇÃO. AF_12/2015</t>
  </si>
  <si>
    <t>16,72</t>
  </si>
  <si>
    <t>TUBO DE AÇO GALVANIZADO COM COSTURA, CLASSE MÉDIA, CONEXÃO ROSQUEADA, DN 20 (3/4"), INSTALADO EM RAMAIS E SUB-RAMAIS DE GÁS - FORNECIMENTO E INSTALAÇÃO. AF_12/2015</t>
  </si>
  <si>
    <t>23,58</t>
  </si>
  <si>
    <t>TUBO DE AÇO PRETO SEM COSTURA, CLASSE MÉDIA, CONEXÃO SOLDADA, DN 15 (1/2"), INSTALADO EM RAMAIS E SUB-RAMAIS DE GÁS - FORNECIMENTO E INSTALAÇÃO. AF_12/2015</t>
  </si>
  <si>
    <t>29,34</t>
  </si>
  <si>
    <t>TUBO DE AÇO PRETO SEM COSTURA, CLASSE MÉDIA, CONEXÃO SOLDADA, DN 20 (3/4"), INSTALADO EM RAMAIS E SUB-RAMAIS DE GÁS - FORNECIMENTO E INSTALAÇÃO. AF_12/2015</t>
  </si>
  <si>
    <t>42,07</t>
  </si>
  <si>
    <t>TUBO DE AÇO GALVANIZADO COM COSTURA, CLASSE MÉDIA, DN 50 (2), CONEXÃO ROSQUEADA, INSTALADO EM RESERVAÇÃO DE ÁGUA DE EDIFICAÇÃO QUE POSSUA RESERVATÓRIO DE FIBRA/FIBROCIMENTO  FORNECIMENTO E INSTALAÇÃO. AF_06/2016</t>
  </si>
  <si>
    <t>59,55</t>
  </si>
  <si>
    <t>TUBO DE AÇO GALVANIZADO COM COSTURA, CLASSE MÉDIA, DN 65 (2 1/2), CONEXÃO ROSQUEADA, INSTALADO EM RESERVAÇÃO DE ÁGUA DE EDIFICAÇÃO QUE POSSUA RESERVATÓRIO DE FIBRA/FIBROCIMENTO  FORNECIMENTO E INSTALAÇÃO. AF_06/2016</t>
  </si>
  <si>
    <t>69,56</t>
  </si>
  <si>
    <t>TUBO DE AÇO GALVANIZADO COM COSTURA, CLASSE MÉDIA, DN 80 (3), CONEXÃO ROSQUEADA, INSTALADO EM RESERVAÇÃO DE ÁGUA DE EDIFICAÇÃO QUE POSSUA RESERVATÓRIO DE FIBRA/FIBROCIMENTO  FORNECIMENTO E INSTALAÇÃO. AF_06/2016</t>
  </si>
  <si>
    <t>97,77</t>
  </si>
  <si>
    <t>TUBO EM COBRE RÍGIDO, DN 54 MM, CLASSE E, SEM ISOLAMENTO, INSTALADO EM RESERVAÇÃO DE ÁGUA DE EDIFICAÇÃO QUE POSSUA RESERVATÓRIO DE FIBRA/FIBROCIMENTO  FORNECIMENTO E INSTALAÇÃO. AF_06/2016</t>
  </si>
  <si>
    <t>124,63</t>
  </si>
  <si>
    <t>TUBO EM COBRE RÍGIDO, DN 66 MM, CLASSE E, SEM ISOLAMENTO, INSTALADO EM RESERVAÇÃO DE ÁGUA DE EDIFICAÇÃO QUE POSSUA RESERVATÓRIO DE FIBRA/FIBROCIMENTO  FORNECIMENTO E INSTALAÇÃO. AF_06/2016</t>
  </si>
  <si>
    <t>166,92</t>
  </si>
  <si>
    <t>TUBO EM COBRE RÍGIDO, DN 79 MM, CLASSE E, SEM ISOLAMENTO, INSTALADO EM RESERVAÇÃO DE ÁGUA DE EDIFICAÇÃO QUE POSSUA RESERVATÓRIO DE FIBRA/FIBROCIMENTO  FORNECIMENTO E INSTALAÇÃO. AF_06/2016</t>
  </si>
  <si>
    <t>227,61</t>
  </si>
  <si>
    <t>TUBO EM COBRE RÍGIDO, DN 104 MM, CLASSE E, SEM ISOLAMENTO, INSTALADO EM RESERVAÇÃO DE ÁGUA DE EDIFICAÇÃO QUE POSSUA RESERVATÓRIO DE FIBRA/FIBROCIMENTO  FORNECIMENTO E INSTALAÇÃO. AF_06/2016</t>
  </si>
  <si>
    <t>324,67</t>
  </si>
  <si>
    <t>TUBO, PVC, SOLDÁVEL, DN  25 MM, INSTALADO EM RESERVAÇÃO DE ÁGUA DE EDIFICAÇÃO QUE POSSUA RESERVATÓRIO DE FIBRA/FIBROCIMENTO   FORNECIMENTO E INSTALAÇÃO. AF_06/2016</t>
  </si>
  <si>
    <t>6,58</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</si>
  <si>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</si>
  <si>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</si>
  <si>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13,75</t>
  </si>
  <si>
    <t>TUBO, PVC, SOLDÁVEL, DN 50 MM, INSTALADO EM RESERVAÇÃO DE ÁGUA DE EDIFICAÇÃO QUE POSSUA RESERVATÓRIO DE FIBRA/FIBROCIMENTO   FORNECIMENTO E INSTALAÇÃO. AF_06/2016</t>
  </si>
  <si>
    <t>14,90</t>
  </si>
  <si>
    <t>TUBO, PVC, SOLDÁVEL, DN 60 MM, INSTALADO EM RESERVAÇÃO DE ÁGUA DE EDIFICAÇÃO QUE POSSUA RESERVATÓRIO DE FIBRA/FIBROCIMENTO   FORNECIMENTO E INSTALAÇÃO. AF_06/2016</t>
  </si>
  <si>
    <t>24,26</t>
  </si>
  <si>
    <t>TUBO, PVC, SOLDÁVEL, DN 75 MM, INSTALADO EM RESERVAÇÃO DE ÁGUA DE EDIFICAÇÃO QUE POSSUA RESERVATÓRIO DE FIBRA/FIBROCIMENTO   FORNECIMENTO E INSTALAÇÃO. AF_06/2016</t>
  </si>
  <si>
    <t>34,20</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</si>
  <si>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</si>
  <si>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</si>
  <si>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63,71</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</si>
  <si>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</si>
  <si>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</si>
  <si>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23,13</t>
  </si>
  <si>
    <t>TUBO, CPVC, SOLDÁVEL, DN 35 MM, INSTALADO EM RESERVAÇÃO DE ÁGUA DE EDIFICAÇÃO QUE POSSUA RESERVATÓRIO DE FIBRA/FIBROCIMENTO  FORNECIMENTO E INSTALAÇÃO. AF_06/2016</t>
  </si>
  <si>
    <t>28,64</t>
  </si>
  <si>
    <t>TUBO, CPVC, SOLDÁVEL, DN 42 MM, INSTALADO EM RESERVAÇÃO DE ÁGUA DE EDIFICAÇÃO QUE POSSUA RESERVATÓRIO DE FIBRA/FIBROCIMENTO  FORNECIMENTO E INSTALAÇÃO. AF_06/2016</t>
  </si>
  <si>
    <t>37,37</t>
  </si>
  <si>
    <t>TUBO, CPVC, SOLDÁVEL, DN 54 MM, INSTALADO EM RESERVAÇÃO DE ÁGUA DE EDIFICAÇÃO QUE POSSUA RESERVATÓRIO DE FIBRA/FIBROCIMENTO  FORNECIMENTO E INSTALAÇÃO. AF_06/2016</t>
  </si>
  <si>
    <t>56,52</t>
  </si>
  <si>
    <t>TUBO, CPVC, SOLDÁVEL, DN 73 MM, INSTALADO EM RESERVAÇÃO DE ÁGUA DE EDIFICAÇÃO QUE POSSUA RESERVATÓRIO DE FIBRA/FIBROCIMENTO  FORNECIMENTO E INSTALAÇÃO. AF_06/2016</t>
  </si>
  <si>
    <t>82,09</t>
  </si>
  <si>
    <t>TUBO, CPVC, SOLDÁVEL, DN 89 MM, INSTALADO EM RESERVAÇÃO DE ÁGUA DE EDIFICAÇÃO QUE POSSUA RESERVATÓRIO DE FIBRA/FIBROCIMENTO  FORNECIMENTO E INSTALAÇÃO. AF_06/2016</t>
  </si>
  <si>
    <t>143,34</t>
  </si>
  <si>
    <t>TUBO DE AÇO PRETO SEM COSTURA, CONEXÃO SOLDADA, DN 40 (1 1/2"), INSTALADO EM REDE DE ALIMENTAÇÃO PARA HIDRANTE - FORNECIMENTO E INSTALAÇÃO. AF_12/2015</t>
  </si>
  <si>
    <t>57,07</t>
  </si>
  <si>
    <t>TUBO, PPR, DN 25, CLASSE PN 20,  INSTALADO EM RAMAL OU SUB-RAMAL DE ÁGUA  FORNECIMENTO E INSTALAÇÃO. AF_06/2015</t>
  </si>
  <si>
    <t>TUBO, PPR, DN 25, CLASSE PN 25 INSTALADO EM RAMAL OU SUB-RAMAL DE ÁGUA  FORNECIMENTO E INSTALAÇÃO. AF_06/2015</t>
  </si>
  <si>
    <t>20,79</t>
  </si>
  <si>
    <t>TUBO, PPR, DN 25, CLASSE PN 20,  INSTALADO EM RAMAL DE DISTRIBUIÇÃO DE ÁGUA  FORNECIMENTO E INSTALAÇÃO. AF_06/2015</t>
  </si>
  <si>
    <t>12,79</t>
  </si>
  <si>
    <t>TUBO, PPR, DN 32, CLASSE PN 12,  INSTALADO EM RAMAL DE DISTRIBUIÇÃO DE ÁGUA  FORNECIMENTO E INSTALAÇÃO. AF_06/2015</t>
  </si>
  <si>
    <t>16,56</t>
  </si>
  <si>
    <t>TUBO, PPR, DN 40, CLASSE PN 12,  INSTALADO EM RAMAL DE DISTRIBUIÇÃO DE ÁGUA  FORNECIMENTO E INSTALAÇÃO. AF_06/2015</t>
  </si>
  <si>
    <t>25,71</t>
  </si>
  <si>
    <t>TUBO, PPR, DN 25, CLASSE PN 25,  INSTALADO EM RAMAL DE DISTRIBUIÇÃO DE ÁGUA  FORNECIMENTO E INSTALAÇÃO. AF_06/2015</t>
  </si>
  <si>
    <t>11,55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</si>
  <si>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</si>
  <si>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</si>
  <si>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</si>
  <si>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</si>
  <si>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</si>
  <si>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</si>
  <si>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20,21</t>
  </si>
  <si>
    <t>TUBO, PPR, DN 63, CLASSE PN 12,  INSTALADO EM PRUMADA DE ÁGUA  FORNECIMENTO E INSTALAÇÃO. AF_06/2015</t>
  </si>
  <si>
    <t>29,69</t>
  </si>
  <si>
    <t>TUBO, PPR, DN 75, CLASSE PN 12,  INSTALADO EM PRUMADA DE ÁGUA  FORNECIMENTO E INSTALAÇÃO. AF_06/2015</t>
  </si>
  <si>
    <t>48,46</t>
  </si>
  <si>
    <t>TUBO, PPR, DN 90, CLASSE PN 12,  INSTALADO EM PRUMADA DE ÁGUA  FORNECIMENTO E INSTALAÇÃO. AF_06/2015</t>
  </si>
  <si>
    <t>68,08</t>
  </si>
  <si>
    <t>TUBO, PPR, DN 110, CLASSE PN 12,  INSTALADO EM PRUMADA DE ÁGUA  FORNECIMENTO E INSTALAÇÃO. AF_06/2015</t>
  </si>
  <si>
    <t>118,21</t>
  </si>
  <si>
    <t>TUBO, PPR, DN 25, CLASSE PN 25,  INSTALADO EM PRUMADA DE ÁGUA  FORNECIMENTO E INSTALAÇÃO. AF_06/2015</t>
  </si>
  <si>
    <t>7,98</t>
  </si>
  <si>
    <t>TUBO, PPR, DN 32, CLASSE PN 25,  INSTALADO EM PRUMADA DE ÁGUA  FORNECIMENTO E INSTALAÇÃO. AF_06/2015</t>
  </si>
  <si>
    <t>13,13</t>
  </si>
  <si>
    <t>TUBO, PPR, DN 40, CLASSE PN 25,  INSTALADO EM PRUMADA DE ÁGUA  FORNECIMENTO E INSTALAÇÃO. AF_06/2015</t>
  </si>
  <si>
    <t>18,26</t>
  </si>
  <si>
    <t>TUBO, PPR, DN 50, CLASSE PN 25,  INSTALADO EM PRUMADA DE ÁGUA  FORNECIMENTO E INSTALAÇÃO. AF_06/2015</t>
  </si>
  <si>
    <t>TUBO, PPR, DN 63, CLASSE PN 25,  INSTALADO EM PRUMADA DE ÁGUA  FORNECIMENTO E INSTALAÇÃO. AF_06/2015</t>
  </si>
  <si>
    <t>35,95</t>
  </si>
  <si>
    <t>TUBO, PPR, DN 75, CLASSE PN 25,  INSTALADO EM PRUMADA DE ÁGUA  FORNECIMENTO E INSTALAÇÃO. AF_06/2015</t>
  </si>
  <si>
    <t>66,96</t>
  </si>
  <si>
    <t>TUBO, PPR, DN 90, CLASSE PN 25,  INSTALADO EM PRUMADA DE ÁGUA  FORNECIMENTO E INSTALAÇÃO. AF_06/2015</t>
  </si>
  <si>
    <t>98,75</t>
  </si>
  <si>
    <t>TUBO, PPR, DN 110, CLASSE PN 25,  INSTALADO EM PRUMADA DE ÁGUA  FORNECIMENTO E INSTALAÇÃO. AF_06/2015</t>
  </si>
  <si>
    <t>135,24</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</si>
  <si>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</si>
  <si>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</si>
  <si>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10,86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</si>
  <si>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</si>
  <si>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</si>
  <si>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17,61</t>
  </si>
  <si>
    <t>TUBO, PPR, DN 50, CLASSE PN 12,  INSTALADO EM RESERVAÇÃO DE ÁGUA DE EDIFICAÇÃO QUE POSSUA RESERVATÓRIO DE FIBRA/FIBROCIMENTO  FORNECIMENTO E INSTALAÇÃO. AF_06/2016</t>
  </si>
  <si>
    <t>24,10</t>
  </si>
  <si>
    <t>TUBO, PPR, DN 63, CLASSE PN 12,  INSTALADO EM RESERVAÇÃO DE ÁGUA DE EDIFICAÇÃO QUE POSSUA RESERVATÓRIO DE FIBRA/FIBROCIMENTO  FORNECIMENTO E INSTALAÇÃO. AF_06/2016</t>
  </si>
  <si>
    <t>31,82</t>
  </si>
  <si>
    <t>TUBO, PPR, DN 75, CLASSE PN 12,  INSTALADO EM RESERVAÇÃO DE ÁGUA DE EDIFICAÇÃO QUE POSSUA RESERVATÓRIO DE FIBRA/FIBROCIMENTO  FORNECIMENTO E INSTALAÇÃO. AF_06/2016</t>
  </si>
  <si>
    <t>51,99</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</si>
  <si>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</si>
  <si>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</si>
  <si>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111,01</t>
  </si>
  <si>
    <t>TUBO, PPR, DN 20, CLASSE PN 25,  INSTALADO EM RESERVAÇÃO DE ÁGUA DE EDIFICAÇÃO QUE POSSUA RESERVATÓRIO DE FIBRA/FIBROCIMENTO  FORNECIMENTO E INSTALAÇÃO. AF_06/2016</t>
  </si>
  <si>
    <t>9,45</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</si>
  <si>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</si>
  <si>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</si>
  <si>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</si>
  <si>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</si>
  <si>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31,16</t>
  </si>
  <si>
    <t>TUBO, PPR, DN 63, CLASSE PN 25,  INSTALADO EM RESERVAÇÃO DE ÁGUA DE EDIFICAÇÃO QUE POSSUA RESERVATÓRIO DE FIBRA/FIBROCIMENTO  FORNECIMENTO E INSTALAÇÃO. AF_06/2016</t>
  </si>
  <si>
    <t>38,48</t>
  </si>
  <si>
    <t>TUBO, PPR, DN 75, CLASSE PN 25,  INSTALADO EM RESERVAÇÃO DE ÁGUA DE EDIFICAÇÃO QUE POSSUA RESERVATÓRIO DE FIBRA/FIBROCIMENTO  FORNECIMENTO E INSTALAÇÃO. AF_06/2016</t>
  </si>
  <si>
    <t>70,55</t>
  </si>
  <si>
    <t>TUBO, PPR, DN 90, CLASSE PN 25,  INSTALADO EM RESERVAÇÃO DE ÁGUA DE EDIFICAÇÃO QUE POSSUA RESERVATÓRIO DE FIBRA/FIBROCIMENTO  FORNECIMENTO E INSTALAÇÃO. AF_06/2016</t>
  </si>
  <si>
    <t>97,56</t>
  </si>
  <si>
    <t>TUBO, PPR, DN 110, CLASSE PN 25,  INSTALADO EM RESERVAÇÃO DE ÁGUA DE EDIFICAÇÃO QUE POSSUA RESERVATÓRIO DE FIBRA/FIBROCIMENTO  FORNECIMENTO E INSTALAÇÃO. AF_06/2016</t>
  </si>
  <si>
    <t>127,51</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</si>
  <si>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</si>
  <si>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</si>
  <si>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</si>
  <si>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</si>
  <si>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</si>
  <si>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</si>
  <si>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</si>
  <si>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12,14</t>
  </si>
  <si>
    <t>TUBO, PEX, MONOCAMADA, DN 32, INSTALADO EM RAMAL DE DISTRIBUIÇÃO DE ÁGUA  FORNECIMENTO E INSTALAÇÃO. AF_06/2015</t>
  </si>
  <si>
    <t>18,58</t>
  </si>
  <si>
    <t>TUBO EM COBRE FLEXÍVEL, DN 1/4, COM ISOLAMENTO, INSTALADO EM RAMAL DE ALIMENTAÇÃO DE AR CONDICIONADO COM CONDENSADORA INDIVIDUAL   FORNECIMENTO E INSTALAÇÃO. AF_12/2015</t>
  </si>
  <si>
    <t>17,39</t>
  </si>
  <si>
    <t>TUBO EM COBRE FLEXÍVEL, DN 3/8", COM ISOLAMENTO, INSTALADO EM RAMAL DE ALIMENTAÇÃO DE AR CONDICIONADO COM CONDENSADORA INDIVIDUAL  FORNECIMENTO E INSTALAÇÃO. AF_12/2015</t>
  </si>
  <si>
    <t>30,47</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</si>
  <si>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</si>
  <si>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</si>
  <si>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46,18</t>
  </si>
  <si>
    <t>TUBO EM COBRE FLEXÍVEL, DN 1/4", COM ISOLAMENTO, INSTALADO EM RAMAL DE ALIMENTAÇÃO DE AR CONDICIONADO COM CONDENSADORA CENTRAL  FORNECIMENTO E INSTALAÇÃO. AF_12/2015</t>
  </si>
  <si>
    <t>17,62</t>
  </si>
  <si>
    <t>TUBO EM COBRE FLEXÍVEL, DN 3/8", COM ISOLAMENTO, INSTALADO EM RAMAL DE ALIMENTAÇÃO DE AR CONDICIONADO COM CONDENSADORA CENTRAL  FORNECIMENTO E INSTALAÇÃO. AF_12/2015</t>
  </si>
  <si>
    <t>30,72</t>
  </si>
  <si>
    <t>TUBO EM COBRE FLEXÍVEL, DN 1/2", COM ISOLAMENTO, INSTALADO EM RAMAL DE ALIMENTAÇÃO DE AR CONDICIONADO COM CONDENSADORA CENTRAL  FORNECIMENTO E INSTALAÇÃO. AF_12/2015</t>
  </si>
  <si>
    <t>38,21</t>
  </si>
  <si>
    <t>TUBO EM COBRE FLEXÍVEL, DN 5/8, COM ISOLAMENTO, INSTALADO EM RAMAL DE ALIMENTAÇÃO DE AR CONDICIONADO COM CONDENSADORA CENTRAL   FORNECIMENTO E INSTALAÇÃO. AF_12/2015</t>
  </si>
  <si>
    <t>46,52</t>
  </si>
  <si>
    <t>TUBO EM COBRE RÍGIDO, DN 22 MM, CLASSE A, SEM ISOLAMENTO, INSTALADO EM PRUMADA  FORNECIMENTO E INSTALAÇÃO. AF_12/2015</t>
  </si>
  <si>
    <t>46,22</t>
  </si>
  <si>
    <t>TUBO EM COBRE RÍGIDO, DN 28 MM, CLASSE A, SEM ISOLAMENTO, INSTALADO EM PRUMADA  FORNECIMENTO E INSTALAÇÃO. AF_12/2015</t>
  </si>
  <si>
    <t>58,67</t>
  </si>
  <si>
    <t>TUBO EM COBRE RÍGIDO, DN 35 MM, CLASSE A, SEM ISOLAMENTO, INSTALADO EM PRUMADA  FORNECIMENTO E INSTALAÇÃO. AF_12/2015</t>
  </si>
  <si>
    <t>88,04</t>
  </si>
  <si>
    <t>TUBO EM COBRE RÍGIDO, DN 42 MM, CLASSE A, SEM ISOLAMENTO, INSTALADO EM PRUMADA  FORNECIMENTO E INSTALAÇÃO. AF_12/2015</t>
  </si>
  <si>
    <t>105,83</t>
  </si>
  <si>
    <t>TUBO EM COBRE RÍGIDO, DN 54 MM, CLASSE A, SEM ISOLAMENTO, INSTALADO EM PRUMADA  FORNECIMENTO E INSTALAÇÃO. AF_12/2015</t>
  </si>
  <si>
    <t>TUBO EM COBRE RÍGIDO, DN 66 MM, CLASSE A, SEM ISOLAMENTO, INSTALADO EM PRUMADA  FORNECIMENTO E INSTALAÇÃO. AF_12/2015</t>
  </si>
  <si>
    <t>114,39</t>
  </si>
  <si>
    <t>TUBO EM COBRE RÍGIDO, DN 15 MM, CLASSE A, SEM ISOLAMENTO, INSTALADO EM RAMAL DE DISTRIBUIÇÃO  FORNECIMENTO E INSTALAÇÃO. AF_12/2015</t>
  </si>
  <si>
    <t>31,53</t>
  </si>
  <si>
    <t>TUBO EM COBRE RÍGIDO, DN 22 MM, CLASSE A, SEM ISOLAMENTO, INSTALADO EM RAMAL DE DISTRIBUIÇÃO FORNECIMENTO E INSTALAÇÃO. AF_12/2015</t>
  </si>
  <si>
    <t>49,23</t>
  </si>
  <si>
    <t>TUBO EM COBRE RÍGIDO, DN 28 MM, CLASSE A, SEM ISOLAMENTO, INSTALADO EM RAMAL DE DISTRIBUIÇÃO FORNECIMENTO E INSTALAÇÃO. AF_12/2015</t>
  </si>
  <si>
    <t>61,90</t>
  </si>
  <si>
    <t>TUBO EM COBRE RÍGIDO, DN 15 MM, CLASSE A, SEM ISOLAMENTO, INSTALADO EM RAMAL E SUB-RAMAL  FORNECIMENTO E INSTALAÇÃO. AF_12/2015</t>
  </si>
  <si>
    <t>38,16</t>
  </si>
  <si>
    <t>TUBO EM COBRE RÍGIDO, DN 22 MM, CLASSE A, SEM ISOLAMENTO, INSTALADO EM RAMAL E SUB-RAMAL  FORNECIMENTO E INSTALAÇÃO. AF_12/2015</t>
  </si>
  <si>
    <t>60,61</t>
  </si>
  <si>
    <t>TUBO EM COBRE RÍGIDO, DN 28 MM, CLASSE A, SEM ISOLAMENTO, INSTALADO EM RAMAL E SUB-RAMAL  FORNECIMENTO E INSTALAÇÃO. AF_12/2015</t>
  </si>
  <si>
    <t>77,43</t>
  </si>
  <si>
    <t>TUBO EM COBRE RÍGIDO, DN 22 MM, CLASSE I, SEM ISOLAMENTO, INSTALADO EM PRUMADA  FORNECIMENTO E INSTALAÇÃO. AF_12/2015</t>
  </si>
  <si>
    <t>55,62</t>
  </si>
  <si>
    <t>TUBO EM COBRE RÍGIDO, DN 28 MM, CLASSE I, SEM ISOLAMENTO, INSTALADO EM PRUMADA  FORNECIMENTO E INSTALAÇÃO. AF_12/2015</t>
  </si>
  <si>
    <t>76,78</t>
  </si>
  <si>
    <t>TUBO EM COBRE RÍGIDO, DN 35 MM, CLASSE I, SEM ISOLAMENTO, INSTALADO EM PRUMADA  FORNECIMENTO E INSTALAÇÃO. AF_12/2015</t>
  </si>
  <si>
    <t>110,58</t>
  </si>
  <si>
    <t>TUBO EM COBRE RÍGIDO, DN 42 MM, CLASSE I, SEM ISOLAMENTO, INSTALADO EM PRUMADA  FORNECIMENTO E INSTALAÇÃO. AF_12/2015</t>
  </si>
  <si>
    <t>134,25</t>
  </si>
  <si>
    <t>TUBO EM COBRE RÍGIDO, DN 54 MM, CLASSE I, SEM ISOLAMENTO, INSTALADO EM PRUMADA  FORNECIMENTO E INSTALAÇÃO. AF_12/2015</t>
  </si>
  <si>
    <t>185,57</t>
  </si>
  <si>
    <t>TUBO EM COBRE RÍGIDO, DN 66 MM, CLASSE I, SEM ISOLAMENTO, INSTALADO EM PRUMADA  FORNECIMENTO E INSTALAÇÃO. AF_12/2015</t>
  </si>
  <si>
    <t>240,43</t>
  </si>
  <si>
    <t>TUBO EM COBRE RÍGIDO, DN 15 MM, CLASSE I, SEM ISOLAMENTO, INSTALADO EM RAMAL DE DISTRIBUIÇÃO  FORNECIMENTO E INSTALAÇÃO. AF_12/2015</t>
  </si>
  <si>
    <t>37,09</t>
  </si>
  <si>
    <t>TUBO EM COBRE RÍGIDO, DN 22 MM, CLASSE I, SEM ISOLAMENTO, INSTALADO EM RAMAL DE DISTRIBUIÇÃO FORNECIMENTO E INSTALAÇÃO. AF_12/2015</t>
  </si>
  <si>
    <t>58,63</t>
  </si>
  <si>
    <t>TUBO EM COBRE RÍGIDO, DN 28 MM, CLASSE I, SEM ISOLAMENTO, INSTALADO EM RAMAL DE DISTRIBUIÇÃO FORNECIMENTO E INSTALAÇÃO. AF_12/2015</t>
  </si>
  <si>
    <t>80,01</t>
  </si>
  <si>
    <t>TUBO EM COBRE RÍGIDO, DN 15 MM, CLASSE I, SEM ISOLAMENTO, INSTALADO EM RAMAL E SUB-RAMAL  FORNECIMENTO E INSTALAÇÃO. AF_12/2015</t>
  </si>
  <si>
    <t>43,72</t>
  </si>
  <si>
    <t>TUBO EM COBRE RÍGIDO, DN 22 MM, CLASSE I, SEM ISOLAMENTO, INSTALADO EM RAMAL E SUB-RAMAL  FORNECIMENTO E INSTALAÇÃO. AF_12/2015</t>
  </si>
  <si>
    <t>70,01</t>
  </si>
  <si>
    <t>TUBO EM COBRE RÍGIDO, DN 28 MM, CLASSE I, SEM ISOLAMENTO, INSTALADO EM RAMAL E SUB-RAMAL  FORNECIMENTO E INSTALAÇÃO. AF_12/2015</t>
  </si>
  <si>
    <t>95,54</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</si>
  <si>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</si>
  <si>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</si>
  <si>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29,40</t>
  </si>
  <si>
    <t>TUBO DE AÇO GALVANIZADO COM COSTURA, CLASSE MÉDIA, CONEXÃO ROSQUEADA, DN 25 (1"), INSTALADO EM RAMAIS  E SUB-RAMAIS DE GÁS - FORNECIMENTO E INSTALAÇÃO. AF_12/2015</t>
  </si>
  <si>
    <t>0180</t>
  </si>
  <si>
    <t>CAP PVC ESGOTO 50MM (TAMPÃO) - FORNECIMENTO E INSTALAÇÃO</t>
  </si>
  <si>
    <t>COTOVELO DE AÇO GALVANIZADO 4" - FORNECIMENTO E INSTALAÇÃO</t>
  </si>
  <si>
    <t>186,37</t>
  </si>
  <si>
    <t>COTOVELO DE AÇO GALVANIZADO 5" - FORNECIMENTO E INSTALAÇÃO</t>
  </si>
  <si>
    <t>263,16</t>
  </si>
  <si>
    <t>COTOVELO DE AÇO GALVANIZADO 6" - FORNECIMENTO E INSTALAÇÃO</t>
  </si>
  <si>
    <t>624,80</t>
  </si>
  <si>
    <t>UNIAO DE ACO GALVANIZADO 4" - FORNECIMENTO E INSTALACAO</t>
  </si>
  <si>
    <t>264,98</t>
  </si>
  <si>
    <t>LUVA DE ACO GALVANIZADO 4" - FORNECIMENTO E INSTALACAO</t>
  </si>
  <si>
    <t>110,66</t>
  </si>
  <si>
    <t>LUVA DE ACO GALVANIZADO 5" - FORNECIMENTO E INSTALACAO</t>
  </si>
  <si>
    <t>194,61</t>
  </si>
  <si>
    <t>LUVA DE ACO GALVANIZADO 6" - FORNECIMENTO E INSTALACAO</t>
  </si>
  <si>
    <t>314,10</t>
  </si>
  <si>
    <t>LUVA REDUCAO ACO GALVANIZADO 4X2.1/2" - FORNECIMENTO E INSTALACAO</t>
  </si>
  <si>
    <t>147,94</t>
  </si>
  <si>
    <t>LUVA REDUCAO ACO GALVANIZADO 4X2" - FORNECIMENTO E INSTALACAO</t>
  </si>
  <si>
    <t>147,30</t>
  </si>
  <si>
    <t>LUVA REDUCAO ACO GALVANIZADO 4X3" - FORNECIMENTO E INSTALACAO</t>
  </si>
  <si>
    <t>151,05</t>
  </si>
  <si>
    <t>NIPLE DE ACO GALVANIZADO 4" - FORNECIMENTO E INSTALACAO</t>
  </si>
  <si>
    <t>106,29</t>
  </si>
  <si>
    <t>NIPLE DE ACO GALVANIZADO 5" - FORNECIMENTO E INSTALACAO</t>
  </si>
  <si>
    <t>217,64</t>
  </si>
  <si>
    <t>NIPLE DE ACO GALVANIZADO 6" - FORNECIMENTO E INSTALACAO</t>
  </si>
  <si>
    <t>352,02</t>
  </si>
  <si>
    <t>TE DE ACO GALVANIZADO 4" - FORNECIMENTO E INSTALACAO</t>
  </si>
  <si>
    <t>234,51</t>
  </si>
  <si>
    <t>TE DE ACO GALVANIZADO 5" - FORNECIMENTO E INSTALACAO</t>
  </si>
  <si>
    <t>325,15</t>
  </si>
  <si>
    <t>TE DE ACO GALVANIZADO 6" - FORNECIMENTO E INSTALACAO</t>
  </si>
  <si>
    <t>715,24</t>
  </si>
  <si>
    <t>JOELHO 90 GRAUS, PVC, SOLDÁVEL, DN 20MM, INSTALADO EM RAMAL OU SUB-RAMAL DE ÁGUA - FORNECIMENTO E INSTALAÇÃO. AF_12/2014</t>
  </si>
  <si>
    <t>4,84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</si>
  <si>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</si>
  <si>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</si>
  <si>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</si>
  <si>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</si>
  <si>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5,76</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</si>
  <si>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</si>
  <si>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</si>
  <si>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</si>
  <si>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</si>
  <si>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9,89</t>
  </si>
  <si>
    <t>JOELHO 90 GRAUS, PVC, SOLDÁVEL, DN 32MM, INSTALADO EM RAMAL OU SUB-RAMAL DE ÁGUA - FORNECIMENTO E INSTALAÇÃO. AF_12/2014</t>
  </si>
  <si>
    <t>7,77</t>
  </si>
  <si>
    <t>JOELHO 45 GRAUS, PVC, SOLDÁVEL, DN 32MM, INSTALADO EM RAMAL OU SUB-RAMAL DE ÁGUA - FORNECIMENTO E INSTALAÇÃO. AF_12/2014</t>
  </si>
  <si>
    <t>9,13</t>
  </si>
  <si>
    <t>CURVA 90 GRAUS, PVC, SOLDÁVEL, DN 32MM, INSTALADO EM RAMAL OU SUB-RAMAL DE ÁGUA - FORNECIMENTO E INSTALAÇÃO. AF_12/2014</t>
  </si>
  <si>
    <t>10,81</t>
  </si>
  <si>
    <t>CURVA 45 GRAUS, PVC, SOLDÁVEL, DN 32MM, INSTALADO EM RAMAL OU SUB-RAMAL DE ÁGUA - FORNECIMENTO E INSTALAÇÃO. AF_12/2014</t>
  </si>
  <si>
    <t>8,84</t>
  </si>
  <si>
    <t>LUVA, PVC, SOLDÁVEL, DN 20MM, INSTALADO EM RAMAL OU SUB-RAMAL DE ÁGUA - FORNECIMENTO E INSTALAÇÃO. AF_12/2014</t>
  </si>
  <si>
    <t>3,57</t>
  </si>
  <si>
    <t>LUVA DE CORRER, PVC, SOLDÁVEL, DN 20MM, INSTALADO EM RAMAL OU SUB-RAMAL DE ÁGUA - FORNECIMENTO E INSTALAÇÃO. AF_12/2014</t>
  </si>
  <si>
    <t>8,05</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</si>
  <si>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</si>
  <si>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</si>
  <si>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</si>
  <si>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7,87</t>
  </si>
  <si>
    <t>ADAPTADOR CURTO COM BOLSA E ROSCA PARA REGISTRO, PVC, SOLDÁVEL, DN 20MM X 1/2, INSTALADO EM RAMAL OU SUB-RAMAL DE ÁGUA - FORNECIMENTO E INSTALAÇÃO. AF_12/2014</t>
  </si>
  <si>
    <t>3,62</t>
  </si>
  <si>
    <t>CURVA DE TRANSPOSIÇÃO, PVC, SOLDÁVEL, DN 20MM, INSTALADO EM RAMAL OU SUB-RAMAL DE ÁGUA - FORNECIMENTO E INSTALAÇÃO. AF_12/2014</t>
  </si>
  <si>
    <t>LUVA, PVC, SOLDÁVEL, DN 25MM, INSTALADO EM RAMAL OU SUB-RAMAL DE ÁGUA - FORNECIMENTO E INSTALAÇÃO. AF_12/2014</t>
  </si>
  <si>
    <t>4,23</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</si>
  <si>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</si>
  <si>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</si>
  <si>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</si>
  <si>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8,01</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</si>
  <si>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</si>
  <si>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</si>
  <si>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</si>
  <si>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8,11</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</si>
  <si>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</si>
  <si>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</si>
  <si>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</si>
  <si>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19,97</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</si>
  <si>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</si>
  <si>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</si>
  <si>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7,90</t>
  </si>
  <si>
    <t>UNIÃO, PVC, SOLDÁVEL, DN 32MM, INSTALADO EM RAMAL OU SUB-RAMAL DE ÁGUA - FORNECIMENTO E INSTALAÇÃO. AF_12/2014</t>
  </si>
  <si>
    <t>13,76</t>
  </si>
  <si>
    <t>ADAPTADOR CURTO COM BOLSA E ROSCA PARA REGISTRO, PVC, SOLDÁVEL, DN 32MM X 1, INSTALADO EM RAMAL OU SUB-RAMAL DE ÁGUA - FORNECIMENTO E INSTALAÇÃO. AF_12/2014</t>
  </si>
  <si>
    <t>5,67</t>
  </si>
  <si>
    <t>CURVA DE TRANSPOSIÇÃO, PVC, SOLDÁVEL, DN 32MM, INSTALADO EM RAMAL OU SUB-RAMAL DE ÁGUA   FORNECIMENTO E INSTALAÇÃO. AF_12/2014</t>
  </si>
  <si>
    <t>16,22</t>
  </si>
  <si>
    <t>TE, PVC, SOLDÁVEL, DN 20MM, INSTALADO EM RAMAL OU SUB-RAMAL DE ÁGUA - FORNECIMENTO E INSTALAÇÃO. AF_12/2014</t>
  </si>
  <si>
    <t>TÊ COM BUCHA DE LATÃO NA BOLSA CENTRAL, PVC, SOLDÁVEL, DN 20MM X 1/2, INSTALADO EM RAMAL OU SUB-RAMAL DE ÁGUA - FORNECIMENTO E INSTALAÇÃO. AF_12/2014</t>
  </si>
  <si>
    <t>12,28</t>
  </si>
  <si>
    <t>TE, PVC, SOLDÁVEL, DN 25MM, INSTALADO EM RAMAL OU SUB-RAMAL DE ÁGUA - FORNECIMENTO E INSTALAÇÃO. AF_12/2014</t>
  </si>
  <si>
    <t>7,97</t>
  </si>
  <si>
    <t>TÊ COM BUCHA DE LATÃO NA BOLSA CENTRAL, PVC, SOLDÁVEL, DN 25MM X 1/2, INSTALADO EM RAMAL OU SUB-RAMAL DE ÁGUA - FORNECIMENTO E INSTALAÇÃO. AF_12/2014</t>
  </si>
  <si>
    <t>12,75</t>
  </si>
  <si>
    <t>TÊ DE REDUÇÃO, PVC, SOLDÁVEL, DN 25MM X 20MM, INSTALADO EM RAMAL OU SUB-RAMAL DE ÁGUA - FORNECIMENTO E INSTALAÇÃO. AF_12/2014</t>
  </si>
  <si>
    <t>TE, PVC, SOLDÁVEL, DN 32MM, INSTALADO EM RAMAL OU SUB-RAMAL DE ÁGUA - FORNECIMENTO E INSTALAÇÃO. AF_12/2014</t>
  </si>
  <si>
    <t>11,30</t>
  </si>
  <si>
    <t>TÊ COM BUCHA DE LATÃO NA BOLSA CENTRAL, PVC, SOLDÁVEL, DN 32MM X 3/4, INSTALADO EM RAMAL OU SUB-RAMAL DE ÁGUA - FORNECIMENTO E INSTALAÇÃO. AF_12/2014</t>
  </si>
  <si>
    <t>19,42</t>
  </si>
  <si>
    <t>TÊ DE REDUÇÃO, PVC, SOLDÁVEL, DN 32MM X 25MM, INSTALADO EM RAMAL OU SUB-RAMAL DE ÁGUA - FORNECIMENTO E INSTALAÇÃO. AF_12/2014</t>
  </si>
  <si>
    <t>12,57</t>
  </si>
  <si>
    <t>JOELHO 90 GRAUS, PVC, SOLDÁVEL, DN 20MM, INSTALADO EM RAMAL DE DISTRIBUIÇÃO DE ÁGUA - FORNECIMENTO E INSTALAÇÃO. AF_12/2014</t>
  </si>
  <si>
    <t>3,21</t>
  </si>
  <si>
    <t>JOELHO 45 GRAUS, PVC, SOLDÁVEL, DN 20MM, INSTALADO EM RAMAL DE DISTRIBUIÇÃO DE ÁGUA - FORNECIMENTO E INSTALAÇÃO. AF_12/2014</t>
  </si>
  <si>
    <t>CURVA 90 GRAUS, PVC, SOLDÁVEL, DN 20MM, INSTALADO EM RAMAL DE DISTRIBUIÇÃO DE ÁGUA - FORNECIMENTO E INSTALAÇÃO. AF_12/2014</t>
  </si>
  <si>
    <t>4,38</t>
  </si>
  <si>
    <t>CURVA 45 GRAUS, PVC, SOLDÁVEL, DN 20MM, INSTALADO EM RAMAL DE DISTRIBUIÇÃO DE ÁGUA - FORNECIMENTO E INSTALAÇÃO. AF_12/2014</t>
  </si>
  <si>
    <t>4,01</t>
  </si>
  <si>
    <t>JOELHO 90 GRAUS, PVC, SOLDÁVEL, DN 25MM, INSTALADO EM RAMAL DE DISTRIBUIÇÃO DE ÁGUA - FORNECIMENTO E INSTALAÇÃO. AF_12/2014</t>
  </si>
  <si>
    <t>3,85</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</si>
  <si>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</si>
  <si>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</si>
  <si>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</si>
  <si>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4,89</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</si>
  <si>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</si>
  <si>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</si>
  <si>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</si>
  <si>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6,85</t>
  </si>
  <si>
    <t>CURVA 90 GRAUS, PVC, SOLDÁVEL, DN 32MM, INSTALADO EM RAMAL DE DISTRIBUIÇÃO DE ÁGUA - FORNECIMENTO E INSTALAÇÃO. AF_12/2014</t>
  </si>
  <si>
    <t>8,53</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</si>
  <si>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</si>
  <si>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</si>
  <si>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</si>
  <si>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</si>
  <si>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2,90</t>
  </si>
  <si>
    <t>LUVA COM BUCHA DE LATÃO, PVC, SOLDÁVEL, DN 20MM X 1/2, INSTALADO EM RAMAL DE DISTRIBUIÇÃO DE ÁGUA - FORNECIMENTO E INSTALAÇÃO. AF_12/2014</t>
  </si>
  <si>
    <t>UNIÃO, PVC, SOLDÁVEL, DN 20MM, INSTALADO EM RAMAL DE DISTRIBUIÇÃO DE ÁGUA - FORNECIMENTO E INSTALAÇÃO. AF_12/2014</t>
  </si>
  <si>
    <t>6,79</t>
  </si>
  <si>
    <t>ADAPTADOR CURTO COM BOLSA E ROSCA PARA REGISTRO, PVC, SOLDÁVEL, DN 20MM X 1/2, INSTALADO EM RAMAL DE DISTRIBUIÇÃO DE ÁGUA - FORNECIMENTO E INSTALAÇÃO. AF_12/2014</t>
  </si>
  <si>
    <t>2,54</t>
  </si>
  <si>
    <t>CURVA DE TRANSPOSIÇÃO, PVC, SOLDÁVEL, DN 20MM, INSTALADO EM RAMAL DE DISTRIBUIÇÃO DE ÁGUA   FORNECIMENTO E INSTALAÇÃO. AF_12/2014</t>
  </si>
  <si>
    <t>5,08</t>
  </si>
  <si>
    <t>LUVA, PVC, SOLDÁVEL, DN 25MM, INSTALADO EM RAMAL DE DISTRIBUIÇÃO DE ÁGUA - FORNECIMENTO E INSTALAÇÃO. AF_12/2014</t>
  </si>
  <si>
    <t>2,95</t>
  </si>
  <si>
    <t>LUVA DE CORRER, PVC, SOLDÁVEL, DN 25MM, INSTALADO EM RAMAL DE DISTRIBUIÇÃO DE ÁGUA - FORNECIMENTO E INSTALAÇÃO. AF_12/2014</t>
  </si>
  <si>
    <t>8,92</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</si>
  <si>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</si>
  <si>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</si>
  <si>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6,73</t>
  </si>
  <si>
    <t>UNIÃO, PVC, SOLDÁVEL, DN 25MM, INSTALADO EM RAMAL DE DISTRIBUIÇÃO DE ÁGUA - FORNECIMENTO E INSTALAÇÃO. AF_12/2014</t>
  </si>
  <si>
    <t>8,09</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</si>
  <si>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</si>
  <si>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</si>
  <si>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6,83</t>
  </si>
  <si>
    <t>LUVA, PVC, SOLDÁVEL, DN 32MM, INSTALADO EM RAMAL DE DISTRIBUIÇÃO DE ÁGUA - FORNECIMENTO E INSTALAÇÃO. AF_12/2014</t>
  </si>
  <si>
    <t>4,21</t>
  </si>
  <si>
    <t>LUVA DE CORRER, PVC, SOLDÁVEL, DN 32MM, INSTALADO EM RAMAL DE DISTRIBUIÇÃO DE ÁGUA   FORNECIMENTO E INSTALAÇÃO. AF_12/2014</t>
  </si>
  <si>
    <t>18,44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</si>
  <si>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</si>
  <si>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</si>
  <si>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</si>
  <si>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</si>
  <si>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4,14</t>
  </si>
  <si>
    <t>CURVA DE TRANSPOSIÇÃO, PVC, SOLDÁVEL, DN 32MM, INSTALADO EM RAMAL DE DISTRIBUIÇÃO DE ÁGUA   FORNECIMENTO E INSTALAÇÃO. AF_12/2014</t>
  </si>
  <si>
    <t>14,69</t>
  </si>
  <si>
    <t>TE, PVC, SOLDÁVEL, DN 20MM, INSTALADO EM RAMAL DE DISTRIBUIÇÃO DE ÁGUA - FORNECIMENTO E INSTALAÇÃO. AF_12/2014</t>
  </si>
  <si>
    <t>4,53</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</si>
  <si>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</si>
  <si>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</si>
  <si>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</si>
  <si>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</si>
  <si>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</si>
  <si>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8,29</t>
  </si>
  <si>
    <t>TÊ COM BUCHA DE LATÃO NA BOLSA CENTRAL, PVC, SOLDÁVEL, DN 32MM X 3/4, INSTALADO EM RAMAL DE DISTRIBUIÇÃO DE ÁGUA - FORNECIMENTO E INSTALAÇÃO. AF_12/2014</t>
  </si>
  <si>
    <t>16,41</t>
  </si>
  <si>
    <t>TÊ DE REDUÇÃO, PVC, SOLDÁVEL, DN 32MM X 25MM, INSTALADO EM RAMAL DE DISTRIBUIÇÃO DE ÁGUA - FORNECIMENTO E INSTALAÇÃO. AF_12/2014</t>
  </si>
  <si>
    <t>9,56</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</si>
  <si>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</si>
  <si>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</si>
  <si>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</si>
  <si>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</si>
  <si>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</si>
  <si>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4,40</t>
  </si>
  <si>
    <t>JOELHO 45 GRAUS, PVC, SOLDÁVEL, DN 32MM, INSTALADO EM PRUMADA DE ÁGUA - FORNECIMENTO E INSTALAÇÃO. AF_12/2014</t>
  </si>
  <si>
    <t>CURVA 90 GRAUS, PVC, SOLDÁVEL, DN 32MM, INSTALADO EM PRUMADA DE ÁGUA - FORNECIMENTO E INSTALAÇÃO. AF_12/2014</t>
  </si>
  <si>
    <t>7,44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</si>
  <si>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</si>
  <si>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</si>
  <si>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</si>
  <si>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</si>
  <si>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11,61</t>
  </si>
  <si>
    <t>CURVA 45 GRAUS, PVC, SOLDÁVEL, DN 40MM, INSTALADO EM PRUMADA DE ÁGUA - FORNECIMENTO E INSTALAÇÃO. AF_12/2014</t>
  </si>
  <si>
    <t>7,78</t>
  </si>
  <si>
    <t>JOELHO 90 GRAUS, PVC, SOLDÁVEL, DN 50MM, INSTALADO EM PRUMADA DE ÁGUA - FORNECIMENTO E INSTALAÇÃO. AF_12/2014</t>
  </si>
  <si>
    <t>JOELHO 45 GRAUS, PVC, SOLDÁVEL, DN 50MM, INSTALADO EM PRUMADA DE ÁGUA - FORNECIMENTO E INSTALAÇÃO. AF_12/2014</t>
  </si>
  <si>
    <t>9,55</t>
  </si>
  <si>
    <t>CURVA 90 GRAUS, PVC, SOLDÁVEL, DN 50MM, INSTALADO EM PRUMADA DE ÁGUA - FORNECIMENTO E INSTALAÇÃO. AF_12/2014</t>
  </si>
  <si>
    <t>CURVA 45 GRAUS, PVC, SOLDÁVEL, DN 50MM, INSTALADO EM PRUMADA DE ÁGUA - FORNECIMENTO E INSTALAÇÃO. AF_12/2014</t>
  </si>
  <si>
    <t>12,67</t>
  </si>
  <si>
    <t>JOELHO 90 GRAUS, PVC, SOLDÁVEL, DN 60MM, INSTALADO EM PRUMADA DE ÁGUA - FORNECIMENTO E INSTALAÇÃO. AF_12/2014</t>
  </si>
  <si>
    <t>21,44</t>
  </si>
  <si>
    <t>JOELHO 45 GRAUS, PVC, SOLDÁVEL, DN 60MM, INSTALADO EM PRUMADA DE ÁGUA - FORNECIMENTO E INSTALAÇÃO. AF_12/2014</t>
  </si>
  <si>
    <t>24,12</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</si>
  <si>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</si>
  <si>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</si>
  <si>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</si>
  <si>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</si>
  <si>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</si>
  <si>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49,93</t>
  </si>
  <si>
    <t>JOELHO 45 GRAUS, PVC, SERIE R, ÁGUA PLUVIAL, DN 40 MM, JUNTA SOLDÁVEL, FORNECIDO E INSTALADO EM RAMAL DE ENCAMINHAMENTO. AF_12/2014</t>
  </si>
  <si>
    <t>CURVA 90 GRAUS, PVC, SOLDÁVEL, DN 75MM, INSTALADO EM PRUMADA DE ÁGUA - FORNECIMENTO E INSTALAÇÃO. AF_12/2014</t>
  </si>
  <si>
    <t>42,01</t>
  </si>
  <si>
    <t>JOELHO 90 GRAUS, PVC, SERIE R, ÁGUA PLUVIAL, DN 50 MM, JUNTA ELÁSTICA, FORNECIDO E INSTALADO EM RAMAL DE ENCAMINHAMENTO. AF_12/2014</t>
  </si>
  <si>
    <t>CURVA 45 GRAUS, PVC, SOLDÁVEL, DN 75MM, INSTALADO EM PRUMADA DE ÁGUA - FORNECIMENTO E INSTALAÇÃO. AF_12/2014</t>
  </si>
  <si>
    <t>28,33</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</si>
  <si>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</si>
  <si>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</si>
  <si>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</si>
  <si>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16,53</t>
  </si>
  <si>
    <t>JOELHO 45 GRAUS, PVC, SOLDÁVEL, DN 85MM, INSTALADO EM PRUMADA DE ÁGUA - FORNECIMENTO E INSTALAÇÃO. AF_12/2014</t>
  </si>
  <si>
    <t>JOELHO 45 GRAUS, PVC, SERIE R, ÁGUA PLUVIAL, DN 75 MM, JUNTA ELÁSTICA, FORNECIDO E INSTALADO EM RAMAL DE ENCAMINHAMENTO. AF_12/2014</t>
  </si>
  <si>
    <t>14,65</t>
  </si>
  <si>
    <t>CURVA 90 GRAUS, PVC, SOLDÁVEL, DN 85MM, INSTALADO EM PRUMADA DE ÁGUA - FORNECIMENTO E INSTALAÇÃO. AF_12/2014</t>
  </si>
  <si>
    <t>57,87</t>
  </si>
  <si>
    <t>CURVA 87 GRAUS E 30 MINUTOS, PVC, SERIE R, ÁGUA PLUVIAL, DN 75 MM, JUNTA ELÁSTICA, FORNECIDO E INSTALADO EM RAMAL DE ENCAMINHAMENTO. AF_12/2014</t>
  </si>
  <si>
    <t>CURVA 45 GRAUS, PVC, SOLDÁVEL, DN 85MM, INSTALADO EM PRUMADA DE ÁGUA - FORNECIMENTO E INSTALAÇÃO. AF_12/2014</t>
  </si>
  <si>
    <t>44,41</t>
  </si>
  <si>
    <t>LUVA, PVC, SOLDÁVEL, DN 25MM, INSTALADO EM PRUMADA DE ÁGUA - FORNECIMENTO E INSTALAÇÃO. AF_12/2014</t>
  </si>
  <si>
    <t>JOELHO 90 GRAUS, PVC, SERIE R, ÁGUA PLUVIAL, DN 100 MM, JUNTA ELÁSTICA, FORNECIDO E INSTALADO EM RAMAL DE ENCAMINHAMENTO. AF_12/2014</t>
  </si>
  <si>
    <t>24,58</t>
  </si>
  <si>
    <t>LUVA DE CORRER, PVC, SOLDÁVEL, DN 25MM, INSTALADO EM PRUMADA DE ÁGUA - FORNECIMENTO E INSTALAÇÃO. AF_12/2014</t>
  </si>
  <si>
    <t>JOELHO 45 GRAUS, PVC, SERIE R, ÁGUA PLUVIAL, DN 100 MM, JUNTA ELÁSTICA, FORNECIDO E INSTALADO EM RAMAL DE ENCAMINHAMENTO. AF_12/2014</t>
  </si>
  <si>
    <t>20,00</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</si>
  <si>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</si>
  <si>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</si>
  <si>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</si>
  <si>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2,84</t>
  </si>
  <si>
    <t>CURVA 87 GRAUS E 30 MINUTOS, PVC, SERIE R, ÁGUA PLUVIAL, DN 100 MM, JUNTA ELÁSTICA, FORNECIDO E INSTALADO EM RAMAL DE ENCAMINHAMENTO. AF_12/2014</t>
  </si>
  <si>
    <t>31,77</t>
  </si>
  <si>
    <t>UNIÃO, PVC, SOLDÁVEL, DN 25MM, INSTALADO EM PRUMADA DE ÁGUA - FORNECIMENTO E INSTALAÇÃO. AF_12/2014</t>
  </si>
  <si>
    <t>ADAPTADOR CURTO COM BOLSA E ROSCA PARA REGISTRO, PVC, SOLDÁVEL, DN 25MM X 3/4, INSTALADO EM PRUMADA DE ÁGUA - FORNECIMENTO E INSTALAÇÃO. AF_12/2014</t>
  </si>
  <si>
    <t>2,36</t>
  </si>
  <si>
    <t>CURVA DE TRANSPOSIÇÃO, PVC, SOLDÁVEL, DN 25MM, INSTALADO EM PRUMADA DE ÁGUA  - FORNECIMENTO E INSTALAÇÃO. AF_12/2014</t>
  </si>
  <si>
    <t>LUVA, PVC, SOLDÁVEL, DN 32MM, INSTALADO EM PRUMADA DE ÁGUA - FORNECIMENTO E INSTALAÇÃO. AF_12/2014</t>
  </si>
  <si>
    <t>3,49</t>
  </si>
  <si>
    <t>LUVA DE CORRER, PVC, SOLDÁVEL, DN 32MM, INSTALADO EM PRUMADA DE ÁGUA - FORNECIMENTO E INSTALAÇÃO. AF_12/2014</t>
  </si>
  <si>
    <t>17,72</t>
  </si>
  <si>
    <t>LUVA SIMPLES, PVC, SERIE R, ÁGUA PLUVIAL, DN 40 MM, JUNTA SOLDÁVEL, FORNECIDO E INSTALADO EM RAMAL DE ENCAMINHAMENTO. AF_12/2014</t>
  </si>
  <si>
    <t>5,09</t>
  </si>
  <si>
    <t>LUVA SIMPLES, PVC, SERIE R, ÁGUA PLUVIAL, DN 50 MM, JUNTA ELÁSTICA, FORNECIDO E INSTALADO EM RAMAL DE ENCAMINHAMENTO. AF_12/2014</t>
  </si>
  <si>
    <t>7,42</t>
  </si>
  <si>
    <t>BUCHA DE REDUÇÃO LONGA, PVC, SERIE R, ÁGUA PLUVIAL, DN 50 X 40 MM, JUNTA ELÁSTICA, FORNECIDO E INSTALADO EM RAMAL DE ENCAMINHAMENTO. AF_12/2014</t>
  </si>
  <si>
    <t>6,43</t>
  </si>
  <si>
    <t>LUVA SIMPLES, PVC, SERIE R, ÁGUA PLUVIAL, DN 75 MM, JUNTA ELÁSTICA, FORNECIDO E INSTALADO EM RAMAL DE ENCAMINHAMENTO. AF_12/2014</t>
  </si>
  <si>
    <t>11,11</t>
  </si>
  <si>
    <t>LUVA DE CORRER, PVC, SERIE R, ÁGUA PLUVIAL, DN 75 MM, JUNTA ELÁSTICA, FORNECIDO E INSTALADO EM RAMAL DE ENCAMINHAMENTO. AF_12/2014</t>
  </si>
  <si>
    <t>12,05</t>
  </si>
  <si>
    <t>REDUÇÃO EXCÊNTRICA, PVC, SERIE R, ÁGUA PLUVIAL, DN 75 X 50 MM, JUNTA ELÁSTICA, FORNECIDO E INSTALADO EM RAMAL DE ENCAMINHAMENTO. AF_12/2014</t>
  </si>
  <si>
    <t>8,60</t>
  </si>
  <si>
    <t>TÊ DE INSPEÇÃO, PVC, SERIE R, ÁGUA PLUVIAL, DN 75 MM, JUNTA ELÁSTICA, FORNECIDO E INSTALADO EM RAMAL DE ENCAMINHAMENTO. AF_12/2014</t>
  </si>
  <si>
    <t>21,39</t>
  </si>
  <si>
    <t>LUVA SOLDÁVEL E COM ROSCA, PVC, SOLDÁVEL, DN 32MM X 1, INSTALADO EM PRUMADA DE ÁGUA - FORNECIMENTO E INSTALAÇÃO. AF_12/2014</t>
  </si>
  <si>
    <t>5,65</t>
  </si>
  <si>
    <t>UNIÃO, PVC, SOLDÁVEL, DN 32MM, INSTALADO EM PRUMADA DE ÁGUA - FORNECIMENTO E INSTALAÇÃO. AF_12/2014</t>
  </si>
  <si>
    <t>11,51</t>
  </si>
  <si>
    <t>ADAPTADOR CURTO COM BOLSA E ROSCA PARA REGISTRO, PVC, SOLDÁVEL, DN 32MM X 1, INSTALADO EM PRUMADA DE ÁGUA - FORNECIMENTO E INSTALAÇÃO. AF_12/2014</t>
  </si>
  <si>
    <t>3,42</t>
  </si>
  <si>
    <t>LUVA SIMPLES, PVC, SERIE R, ÁGUA PLUVIAL, DN 100 MM, JUNTA ELÁSTICA, FORNECIDO E INSTALADO EM RAMAL DE ENCAMINHAMENTO. AF_12/2014</t>
  </si>
  <si>
    <t>CURVA DE TRANSPOSIÇÃO, PVC, SOLDÁVEL, DN 32MM, INSTALADO EM PRUMADA DE ÁGUA   FORNECIMENTO E INSTALAÇÃO. AF_12/2014</t>
  </si>
  <si>
    <t>13,97</t>
  </si>
  <si>
    <t>LUVA DE CORRER, PVC, SERIE R, ÁGUA PLUVIAL, DN 100 MM, JUNTA ELÁSTICA, FORNECIDO E INSTALADO EM RAMAL DE ENCAMINHAMENTO. AF_12/2014</t>
  </si>
  <si>
    <t>20,14</t>
  </si>
  <si>
    <t>REDUÇÃO EXCÊNTRICA, PVC, SERIE R, ÁGUA PLUVIAL, DN 100 X 75 MM, JUNTA ELÁSTICA, FORNECIDO E INSTALADO EM RAMAL DE ENCAMINHAMENTO. AF_12/2014</t>
  </si>
  <si>
    <t>15,93</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</si>
  <si>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</si>
  <si>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</si>
  <si>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</si>
  <si>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7,58</t>
  </si>
  <si>
    <t>LUVA DE REDUÇÃO, PVC, SOLDÁVEL, DN 40MM X 32MM, INSTALADO EM PRUMADA DE ÁGUA - FORNECIMENTO E INSTALAÇÃO. AF_12/2014</t>
  </si>
  <si>
    <t>JUNÇÃO SIMPLES, PVC, SERIE R, ÁGUA PLUVIAL, DN 50 MM, JUNTA ELÁSTICA, FORNECIDO E INSTALADO EM RAMAL DE ENCAMINHAMENTO. AF_12/2014</t>
  </si>
  <si>
    <t>12,21</t>
  </si>
  <si>
    <t>LUVA COM ROSCA, PVC, SOLDÁVEL, DN 40MM X 1.1/4, INSTALADO EM PRUMADA DE ÁGUA - FORNECIMENTO E INSTALAÇÃO. AF_12/2014</t>
  </si>
  <si>
    <t>JUNÇÃO SIMPLES, PVC, SERIE R, ÁGUA PLUVIAL, DN 75 X 75 MM, JUNTA ELÁSTICA, FORNECIDO E INSTALADO EM RAMAL DE ENCAMINHAMENTO. AF_12/2014</t>
  </si>
  <si>
    <t>29,78</t>
  </si>
  <si>
    <t>TÊ, PVC, SERIE R, ÁGUA PLUVIAL, DN 75 MM, JUNTA ELÁSTICA, FORNECIDO E INSTALADO EM RAMAL DE ENCAMINHAMENTO. AF_12/2014</t>
  </si>
  <si>
    <t>25,72</t>
  </si>
  <si>
    <t>JUNÇÃO SIMPLES, PVC, SERIE R, ÁGUA PLUVIAL, DN 100 X 100 MM, JUNTA ELÁSTICA, FORNECIDO E INSTALADO EM RAMAL DE ENCAMINHAMENTO. AF_12/2014</t>
  </si>
  <si>
    <t>44,16</t>
  </si>
  <si>
    <t>UNIÃO, PVC, SOLDÁVEL, DN 40MM, INSTALADO EM PRUMADA DE ÁGUA - FORNECIMENTO E INSTALAÇÃO. AF_12/2014</t>
  </si>
  <si>
    <t>JUNÇÃO SIMPLES, PVC, SERIE R, ÁGUA PLUVIAL, DN 100 X 75 MM, JUNTA ELÁSTICA, FORNECIDO E INSTALADO EM RAMAL DE ENCAMINHAMENTO. AF_12/2014</t>
  </si>
  <si>
    <t>41,80</t>
  </si>
  <si>
    <t>ADAPTADOR CURTO COM BOLSA E ROSCA PARA REGISTRO, PVC, SOLDÁVEL, DN 40MM X 1.1/2, INSTALADO EM PRUMADA DE ÁGUA - FORNECIMENTO E INSTALAÇÃO. AF_12/2014</t>
  </si>
  <si>
    <t>7,28</t>
  </si>
  <si>
    <t>TÊ, PVC, SERIE R, ÁGUA PLUVIAL, DN 100 X 100 MM, JUNTA ELÁSTICA, FORNECIDO E INSTALADO EM RAMAL DE ENCAMINHAMENTO. AF_12/2014</t>
  </si>
  <si>
    <t>40,60</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</si>
  <si>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</si>
  <si>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</si>
  <si>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36,97</t>
  </si>
  <si>
    <t>JUNÇÃO DUPLA, PVC, SERIE R, ÁGUA PLUVIAL, DN 100 X 100 X 100 MM, JUNTA ELÁSTICA, FORNECIDO E INSTALADO EM RAMAL DE ENCAMINHAMENTO. AF_12/2014</t>
  </si>
  <si>
    <t>72,30</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</si>
  <si>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</si>
  <si>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</si>
  <si>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</si>
  <si>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</si>
  <si>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</si>
  <si>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13,41</t>
  </si>
  <si>
    <t>CURVA 87 GRAUS E 30 MINUTOS, PVC, SERIE R, ÁGUA PLUVIAL, DN 75 MM, JUNTA ELÁSTICA, FORNECIDO E INSTALADO EM CONDUTORES VERTICAIS DE ÁGUAS PLUVIAIS. AF_12/2014</t>
  </si>
  <si>
    <t>20,27</t>
  </si>
  <si>
    <t>JOELHO 90 GRAUS, PVC, SERIE R, ÁGUA PLUVIAL, DN 100 MM, JUNTA ELÁSTICA, FORNECIDO E INSTALADO EM CONDUTORES VERTICAIS DE ÁGUAS PLUVIAIS. AF_12/2014</t>
  </si>
  <si>
    <t>23,33</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</si>
  <si>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</si>
  <si>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</si>
  <si>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</si>
  <si>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30,52</t>
  </si>
  <si>
    <t>JOELHO 90 GRAUS, PVC, SERIE R, ÁGUA PLUVIAL, DN 150 MM, JUNTA ELÁSTICA, FORNECIDO E INSTALADO EM CONDUTORES VERTICAIS DE ÁGUAS PLUVIAIS. AF_12/2014</t>
  </si>
  <si>
    <t>72,91</t>
  </si>
  <si>
    <t>JOELHO 45 GRAUS, PVC, SERIE R, ÁGUA PLUVIAL, DN 150 MM, JUNTA ELÁSTICA, FORNECIDO E INSTALADO EM CONDUTORES VERTICAIS DE ÁGUAS PLUVIAIS. AF_12/2014</t>
  </si>
  <si>
    <t>59,75</t>
  </si>
  <si>
    <t>CURVA 87 GRAUS E 30 MINUTOS, PVC, SERIE R, ÁGUA PLUVIAL, DN 150 MM, JUNTA ELÁSTICA, FORNECIDO E INSTALADO EM CONDUTORES VERTICAIS DE ÁGUAS PLUVIAIS. AF_12/2014</t>
  </si>
  <si>
    <t>98,02</t>
  </si>
  <si>
    <t>LUVA COM ROSCA, PVC, SOLDÁVEL, DN 50MM X 1.1/2, INSTALADO EM PRUMADA DE ÁGUA - FORNECIMENTO E INSTALAÇÃO. AF_12/2014</t>
  </si>
  <si>
    <t>UNIÃO, PVC, SOLDÁVEL, DN 50MM, INSTALADO EM PRUMADA DE ÁGUA - FORNECIMENTO E INSTALAÇÃO. AF_12/2014</t>
  </si>
  <si>
    <t>23,26</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</si>
  <si>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</si>
  <si>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</si>
  <si>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6,55</t>
  </si>
  <si>
    <t>LUVA, PVC, SOLDÁVEL, DN 60MM, INSTALADO EM PRUMADA DE ÁGUA - FORNECIMENTO E INSTALAÇÃO. AF_12/2014</t>
  </si>
  <si>
    <t>LUVA DE CORRER, PVC, SOLDÁVEL, DN 60MM, INSTALADO EM PRUMADA DE ÁGUA   FORNECIMENTO E INSTALAÇÃO. AF_12/2014</t>
  </si>
  <si>
    <t>32,10</t>
  </si>
  <si>
    <t>LUVA SIMPLES, PVC, SERIE R, ÁGUA PLUVIAL, DN 75 MM, JUNTA ELÁSTICA, FORNECIDO E INSTALADO EM CONDUTORES VERTICAIS DE ÁGUAS PLUVIAIS. AF_12/2014</t>
  </si>
  <si>
    <t>10,17</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</si>
  <si>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</si>
  <si>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</si>
  <si>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11,98</t>
  </si>
  <si>
    <t>UNIÃO, PVC, SOLDÁVEL, DN 60MM, INSTALADO EM PRUMADA DE ÁGUA - FORNECIMENTO E INSTALAÇÃO. AF_12/2014</t>
  </si>
  <si>
    <t>53,80</t>
  </si>
  <si>
    <t>ADAPTADOR CURTO COM BOLSA E ROSCA PARA REGISTRO, PVC, SOLDÁVEL, DN 60MM X 2, INSTALADO EM PRUMADA DE ÁGUA - FORNECIMENTO E INSTALAÇÃO. AF_12/2014</t>
  </si>
  <si>
    <t>LUVA, PVC, SOLDÁVEL, DN 75MM, INSTALADO EM PRUMADA DE ÁGUA - FORNECIMENTO E INSTALAÇÃO. AF_12/2014</t>
  </si>
  <si>
    <t>19,90</t>
  </si>
  <si>
    <t>UNIÃO, PVC, SOLDÁVEL, DN 75MM, INSTALADO EM PRUMADA DE ÁGUA - FORNECIMENTO E INSTALAÇÃO. AF_12/2014</t>
  </si>
  <si>
    <t>105,80</t>
  </si>
  <si>
    <t>ADAPTADOR CURTO COM BOLSA E ROSCA PARA REGISTRO, PVC, SOLDÁVEL, DN 75MM X 2.1/2, INSTALADO EM PRUMADA DE ÁGUA - FORNECIMENTO E INSTALAÇÃO. AF_12/2014</t>
  </si>
  <si>
    <t>17,76</t>
  </si>
  <si>
    <t>LUVA, PVC, SOLDÁVEL, DN 85MM, INSTALADO EM PRUMADA DE ÁGUA - FORNECIMENTO E INSTALAÇÃO. AF_12/2014</t>
  </si>
  <si>
    <t>37,88</t>
  </si>
  <si>
    <t>UNIÃO, PVC, SOLDÁVEL, DN 85MM, INSTALADO EM PRUMADA DE ÁGUA - FORNECIMENTO E INSTALAÇÃO. AF_12/2014</t>
  </si>
  <si>
    <t>160,05</t>
  </si>
  <si>
    <t>ADAPTADOR CURTO COM BOLSA E ROSCA PARA REGISTRO, PVC, SOLDÁVEL, DN 85MM X 3, INSTALADO EM PRUMADA DE ÁGUA - FORNECIMENTO E INSTALAÇÃO. AF_12/2014</t>
  </si>
  <si>
    <t>25,83</t>
  </si>
  <si>
    <t>TE, PVC, SOLDÁVEL, DN 25MM, INSTALADO EM PRUMADA DE ÁGUA - FORNECIMENTO E INSTALAÇÃO. AF_12/2014</t>
  </si>
  <si>
    <t>4,15</t>
  </si>
  <si>
    <t>TÊ COM BUCHA DE LATÃO NA BOLSA CENTRAL, PVC, SOLDÁVEL, DN 25MM X 1/2, INSTALADO EM PRUMADA DE ÁGUA - FORNECIMENTO E INSTALAÇÃO. AF_12/2014</t>
  </si>
  <si>
    <t>8,93</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</si>
  <si>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</si>
  <si>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</si>
  <si>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</si>
  <si>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14,97</t>
  </si>
  <si>
    <t>TÊ DE REDUÇÃO, PVC, SOLDÁVEL, DN 32MM X 25MM, INSTALADO EM PRUMADA DE ÁGUA - FORNECIMENTO E INSTALAÇÃO. AF_12/2014</t>
  </si>
  <si>
    <t>8,12</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</si>
  <si>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</si>
  <si>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</si>
  <si>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</si>
  <si>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</si>
  <si>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18,04</t>
  </si>
  <si>
    <t>TÊ DE REDUÇÃO, PVC, SOLDÁVEL, DN 50MM X 25MM, INSTALADO EM PRUMADA DE ÁGUA - FORNECIMENTO E INSTALAÇÃO. AF_12/2014</t>
  </si>
  <si>
    <t>TE, PVC, SOLDÁVEL, DN 60MM, INSTALADO EM PRUMADA DE ÁGUA - FORNECIMENTO E INSTALAÇÃO. AF_12/2014</t>
  </si>
  <si>
    <t>27,39</t>
  </si>
  <si>
    <t>TE, PVC, SOLDÁVEL, DN 75MM, INSTALADO EM PRUMADA DE ÁGUA - FORNECIMENTO E INSTALAÇÃO. AF_12/2014</t>
  </si>
  <si>
    <t>49,86</t>
  </si>
  <si>
    <t>TE DE REDUÇÃO, PVC, SOLDÁVEL, DN 75MM X 50MM, INSTALADO EM PRUMADA DE ÁGUA - FORNECIMENTO E INSTALAÇÃO. AF_12/2014</t>
  </si>
  <si>
    <t>43,16</t>
  </si>
  <si>
    <t>TE, PVC, SOLDÁVEL, DN 85MM, INSTALADO EM PRUMADA DE ÁGUA - FORNECIMENTO E INSTALAÇÃO. AF_12/2014</t>
  </si>
  <si>
    <t>75,95</t>
  </si>
  <si>
    <t>TE DE REDUÇÃO, PVC, SOLDÁVEL, DN 85MM X 60MM, INSTALADO EM PRUMADA DE ÁGUA - FORNECIMENTO E INSTALAÇÃO. AF_12/2014</t>
  </si>
  <si>
    <t>62,23</t>
  </si>
  <si>
    <t>JOELHO 90 GRAUS, CPVC, SOLDÁVEL, DN 15MM, INSTALADO EM RAMAL OU SUB-RAMAL DE ÁGUA - FORNECIMENTO E INSTALAÇÃO. AF_12/2014</t>
  </si>
  <si>
    <t>JOELHO 45 GRAUS, CPVC, SOLDÁVEL, DN 15MM, INSTALADO EM RAMAL OU SUB-RAMAL DE ÁGUA - FORNECIMENTO E INSTALAÇÃO. AF_12/2014</t>
  </si>
  <si>
    <t>6,49</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</si>
  <si>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</si>
  <si>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</si>
  <si>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10,39</t>
  </si>
  <si>
    <t>JOELHO 90 GRAUS, CPVC, SOLDÁVEL, DN 22MM, INSTALADO EM RAMAL OU SUB-RAMAL DE ÁGUA - FORNECIMENTO E INSTALAÇÃO. AF_12/2014</t>
  </si>
  <si>
    <t>JOELHO 45 GRAUS, CPVC, SOLDÁVEL, DN 22MM, INSTALADO EM RAMAL OU SUB-RAMAL DE ÁGUA - FORNECIMENTO E INSTALAÇÃO. AF_12/2014</t>
  </si>
  <si>
    <t>9,38</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</si>
  <si>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</si>
  <si>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</si>
  <si>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15,35</t>
  </si>
  <si>
    <t>JOELHO DE TRANSIÇÃO, 90 GRAUS, CPVC, SOLDÁVEL, DN 22MM X 3/4", INSTALADO EM RAMAL OU SUB-RAMAL DE ÁGUA - FORNECIMENTO E INSTALAÇÃO. AF_12/2014</t>
  </si>
  <si>
    <t>16,97</t>
  </si>
  <si>
    <t>JOELHO 90 GRAUS, CPVC, SOLDÁVEL, DN 28MM, INSTALADO EM RAMAL OU SUB-RAMAL DE ÁGUA - FORNECIMENTO E INSTALAÇÃO. AF_12/2014</t>
  </si>
  <si>
    <t>12,59</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</si>
  <si>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</si>
  <si>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</si>
  <si>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</si>
  <si>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</si>
  <si>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</si>
  <si>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</si>
  <si>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6,69</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</si>
  <si>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</si>
  <si>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</si>
  <si>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</si>
  <si>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</si>
  <si>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</si>
  <si>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</si>
  <si>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</si>
  <si>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</si>
  <si>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</si>
  <si>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12,72</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</si>
  <si>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</si>
  <si>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</si>
  <si>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</si>
  <si>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</si>
  <si>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</si>
  <si>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4,46</t>
  </si>
  <si>
    <t>TÊ DE INSPEÇÃO, PVC, SERIE R, ÁGUA PLUVIAL, DN 75 MM, JUNTA ELÁSTICA, FORNECIDO E INSTALADO EM CONDUTORES VERTICAIS DE ÁGUAS PLUVIAIS. AF_12/2014</t>
  </si>
  <si>
    <t>20,45</t>
  </si>
  <si>
    <t>CONECTOR, CPVC, SOLDÁVEL, DN22MM X 3/4", INSTALADO EM RAMAL OU SUB-RAMAL DE ÁGUA - FORNECIMENTO E INSTALAÇÃO. AF_12/2014</t>
  </si>
  <si>
    <t>18,48</t>
  </si>
  <si>
    <t>LUVA SIMPLES, PVC, SERIE R, ÁGUA PLUVIAL, DN 100 MM, JUNTA ELÁSTICA, FORNECIDO E INSTALADO EM CONDUTORES VERTICAIS DE ÁGUAS PLUVIAIS. AF_12/2014</t>
  </si>
  <si>
    <t>12,96</t>
  </si>
  <si>
    <t>LUVA, CPVC, SOLDÁVEL, DN 28MM, INSTALADO EM RAMAL OU SUB-RAMAL DE ÁGUA  FORNECIMENTO E INSTALAÇÃO. AF_12/2014</t>
  </si>
  <si>
    <t>7,96</t>
  </si>
  <si>
    <t>LUVA DE CORRER, PVC, SERIE R, ÁGUA PLUVIAL, DN 100 MM, JUNTA ELÁSTICA, FORNECIDO E INSTALADO EM CONDUTORES VERTICAIS DE ÁGUAS PLUVIAIS. AF_12/2014</t>
  </si>
  <si>
    <t>19,37</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</si>
  <si>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</si>
  <si>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</si>
  <si>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15,16</t>
  </si>
  <si>
    <t>UNIÃO, CPVC, SOLDÁVEL, DN28MM, INSTALADO EM RAMAL OU SUB-RAMAL DE ÁGUA  FORNECIMENTO E INSTALAÇÃO. AF_12/2014</t>
  </si>
  <si>
    <t>TÊ DE INSPEÇÃO, PVC, SERIE R, ÁGUA PLUVIAL, DN 100 MM, JUNTA ELÁSTICA, FORNECIDO E INSTALADO EM CONDUTORES VERTICAIS DE ÁGUAS PLUVIAIS. AF_12/2014</t>
  </si>
  <si>
    <t>34,65</t>
  </si>
  <si>
    <t>CONECTOR, CPVC, SOLDÁVEL, DN 28MM X 1, INSTALADO EM RAMAL OU SUB-RAMAL DE ÁGUA  FORNECIMENTO E INSTALAÇÃO. AF_12/2014</t>
  </si>
  <si>
    <t>28,60</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</si>
  <si>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</si>
  <si>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</si>
  <si>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</si>
  <si>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59,63</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</si>
  <si>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</si>
  <si>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</si>
  <si>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40,80</t>
  </si>
  <si>
    <t>LUVA DE CORRER, CPVC, SOLDÁVEL, DN 35MM, INSTALADO EM RAMAL OU SUB-RAMAL DE ÁGUA  FORNECIMENTO E INSTALAÇÃO. AF_12/2014</t>
  </si>
  <si>
    <t>UNIÃO, CPVC, SOLDÁVEL, DN35MM, INSTALADO EM RAMAL OU SUB-RAMAL DE ÁGUA  FORNECIMENTO E INSTALAÇÃO. AF_12/2014</t>
  </si>
  <si>
    <t>27,12</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</si>
  <si>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</si>
  <si>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</si>
  <si>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</si>
  <si>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24,01</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</si>
  <si>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</si>
  <si>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</si>
  <si>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42,45</t>
  </si>
  <si>
    <t>TE, CPVC, SOLDÁVEL, DN 15MM, INSTALADO EM RAMAL OU SUB-RAMAL DE ÁGUA - FORNECIMENTO E INSTALAÇÃO. AF_12/2014</t>
  </si>
  <si>
    <t>7,56</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</si>
  <si>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</si>
  <si>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</si>
  <si>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38,89</t>
  </si>
  <si>
    <t>TE DE TRANSIÇÃO, CPVC, SOLDÁVEL, DN 15MM X 1/2, INSTALADO EM RAMAL OU SUB-RAMAL DE ÁGUA  FORNECIMENTO E INSTALAÇÃO. AF_12/2014</t>
  </si>
  <si>
    <t>12,20</t>
  </si>
  <si>
    <t>TÊ MISTURADOR, CPVC, SOLDÁVEL, DN15MM, INSTALADO EM RAMAL OU SUB-RAMAL DE ÁGUA  FORNECIMENTO E INSTALAÇÃO. AF_12/2014</t>
  </si>
  <si>
    <t>11,33</t>
  </si>
  <si>
    <t>TÊ, PVC, SERIE R, ÁGUA PLUVIAL, DN 100 X 75 MM, JUNTA ELÁSTICA, FORNECIDO E INSTALADO EM CONDUTORES VERTICAIS DE ÁGUAS PLUVIAIS. AF_12/2014</t>
  </si>
  <si>
    <t>TE, CPVC, SOLDÁVEL, DN 22MM, INSTALADO EM RAMAL OU SUB-RAMAL DE ÁGUA - FORNECIMENTO E INSTALAÇÃO. AF_12/2014</t>
  </si>
  <si>
    <t>9,33</t>
  </si>
  <si>
    <t>JUNÇÃO SIMPLES, PVC, SERIE R, ÁGUA PLUVIAL, DN 150 X 150 MM, JUNTA ELÁSTICA, FORNECIDO E INSTALADO EM CONDUTORES VERTICAIS DE ÁGUAS PLUVIAIS. AF_12/2014</t>
  </si>
  <si>
    <t>124,47</t>
  </si>
  <si>
    <t>JUNÇÃO SIMPLES, PVC, SERIE R, ÁGUA PLUVIAL, DN 150 X 100 MM, JUNTA ELÁSTICA, FORNECIDO E INSTALADO EM CONDUTORES VERTICAIS DE ÁGUAS PLUVIAIS. AF_12/2014</t>
  </si>
  <si>
    <t>107,26</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</si>
  <si>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</si>
  <si>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</si>
  <si>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84,71</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</si>
  <si>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</si>
  <si>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</si>
  <si>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</si>
  <si>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67,23</t>
  </si>
  <si>
    <t>TÊ, CPVC, SOLDÁVEL, DN28MM, INSTALADO EM RAMAL OU SUB-RAMAL DE ÁGUA   FORNECIMENTO E INSTALAÇÃO. AF_12/2014</t>
  </si>
  <si>
    <t>15,03</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</si>
  <si>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</si>
  <si>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</si>
  <si>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</si>
  <si>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</si>
  <si>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</si>
  <si>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8,03</t>
  </si>
  <si>
    <t>JOELHO DE TRANSIÇÃO, 90 GRAUS, CPVC, SOLDÁVEL, DN 22MM X 1/2", INSTALADO EM RAMAL DE ALIMENTAÇAÕ DE ÁGUA - FORNECIMENTO E INSTALAÇÃO. AF_12/2014</t>
  </si>
  <si>
    <t>13,61</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</si>
  <si>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</si>
  <si>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</si>
  <si>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</si>
  <si>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</si>
  <si>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4,64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</si>
  <si>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</si>
  <si>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</si>
  <si>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6,50</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</si>
  <si>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</si>
  <si>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</si>
  <si>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</si>
  <si>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</si>
  <si>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</si>
  <si>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</si>
  <si>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</si>
  <si>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11,50</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</si>
  <si>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</si>
  <si>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</si>
  <si>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11,53</t>
  </si>
  <si>
    <t>LUVA DE CORRER, CPVC, SOLDÁVEL, DN 22MM, INSTALADO EM RAMAL DE DISTRIBUIÇÃO DE ÁGUA   FORNECIMENTO E INSTALAÇÃO. AF_12/2014</t>
  </si>
  <si>
    <t>8,42</t>
  </si>
  <si>
    <t>JOELHO 45 GRAUS, PVC, SERIE NORMAL, ESGOTO PREDIAL, DN 75 MM, JUNTA ELÁSTICA, FORNECIDO E INSTALADO EM RAMAL DE DESCARGA OU RAMAL DE ESGOTO SANITÁRIO. AF_12/2014</t>
  </si>
  <si>
    <t>12,03</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</si>
  <si>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</si>
  <si>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</si>
  <si>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</si>
  <si>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18,69</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</si>
  <si>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</si>
  <si>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</si>
  <si>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15,02</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</si>
  <si>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</si>
  <si>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</si>
  <si>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14,99</t>
  </si>
  <si>
    <t>ADAPTADOR, CPVC, SOLDÁVEL, DN 22MM, INSTALADO EM RAMAL DE DISTRIBUIÇÃO DE ÁGUA   FORNECIMENTO E INSTALAÇÃO. AF_12/2014</t>
  </si>
  <si>
    <t>7,02</t>
  </si>
  <si>
    <t>CURVA CURTA 90 GRAUS, PVC, SERIE NORMAL, ESGOTO PREDIAL, DN 100 MM, JUNTA ELÁSTICA, FORNECIDO E INSTALADO EM RAMAL DE DESCARGA OU RAMAL DE ESGOTO SANITÁRIO. AF_12/2014</t>
  </si>
  <si>
    <t>22,81</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</si>
  <si>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</si>
  <si>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</si>
  <si>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36,64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</si>
  <si>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</si>
  <si>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</si>
  <si>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</si>
  <si>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</si>
  <si>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9,65</t>
  </si>
  <si>
    <t>LUVA, CPVC, SOLDÁVEL, DN 28MM, INSTALADO EM RAMAL DE DISTRIBUIÇÃO DE ÁGUA   FORNECIMENTO E INSTALAÇÃO. AF_12/2014</t>
  </si>
  <si>
    <t>6,62</t>
  </si>
  <si>
    <t>LUVA DE CORRER, CPVC, SOLDÁVEL, DN 28MM, INSTALADO EM RAMAL DE DISTRIBUIÇÃO DE ÁGUA   FORNECIMENTO E INSTALAÇÃO. AF_12/2014</t>
  </si>
  <si>
    <t>11,36</t>
  </si>
  <si>
    <t>UNIÃO, CPVC, SOLDÁVEL, DN 28MM, INSTALADO EM RAMAL DE DISTRIBUIÇÃO DE ÁGUA   FORNECIMENTO E INSTALAÇÃO. AF_12/2014</t>
  </si>
  <si>
    <t>17,41</t>
  </si>
  <si>
    <t>CONECTOR, CPVC, SOLDÁVEL, DN 28MM X 1 , INSTALADO EM RAMAL DE DISTRIBUIÇÃO DE ÁGUA   FORNECIMENTO E INSTALAÇÃO. AF_12/2014</t>
  </si>
  <si>
    <t>27,26</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</si>
  <si>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</si>
  <si>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</si>
  <si>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</si>
  <si>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17,94</t>
  </si>
  <si>
    <t>UNIÃO, CPVC, SOLDÁVEL, DN35MM, INSTALADO EM RAMAL DE DISTRIBUIÇÃO DE ÁGUA - FORNECIMENTO E INSTALAÇÃO. AF_12/2014</t>
  </si>
  <si>
    <t>25,54</t>
  </si>
  <si>
    <t>CONECTOR, CPVC, SOLDÁVEL, DN 35MM X 1 1/4 , INSTALADO EM RAMAL DE DISTRIBUIÇÃO DE ÁGUA - FORNECIMENTO E INSTALAÇÃO. AF_12/2014</t>
  </si>
  <si>
    <t>100,71</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</si>
  <si>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</si>
  <si>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</si>
  <si>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</si>
  <si>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12,26</t>
  </si>
  <si>
    <t>TÊ MISTURADOR, CPVC, SOLDÁVEL, DN 22MM, INSTALADO EM RAMAL DE DISTRIBUIÇÃO DE ÁGUA - FORNECIMENTO E INSTALAÇÃO. AF_12/2014</t>
  </si>
  <si>
    <t>TÊ, CPVC, SOLDÁVEL, DN 28MM, INSTALADO EM RAMAL DE DISTRIBUIÇÃO DE ÁGUA - FORNECIMENTO E INSTALAÇÃO. AF_12/2014</t>
  </si>
  <si>
    <t>12,32</t>
  </si>
  <si>
    <t>TÊ, CPVC, SOLDÁVEL, DN35MM, INSTALADO EM RAMAL DE DISTRIBUIÇÃO DE ÁGUA - FORNECIMENTO E INSTALAÇÃO. AF_12/2014</t>
  </si>
  <si>
    <t>29,21</t>
  </si>
  <si>
    <t>TUBO, CPVC, SOLDÁVEL, DN 54MM, INSTALADO EM PRUMADA DE ÁGUA  FORNECIMENTO E INSTALAÇÃO. AF_12/2014</t>
  </si>
  <si>
    <t>52,49</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</si>
  <si>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</si>
  <si>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</si>
  <si>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</si>
  <si>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14,96</t>
  </si>
  <si>
    <t>LUVA SIMPLES, PVC, SERIE NORMAL, ESGOTO PREDIAL, DN 100 MM, JUNTA ELÁSTICA, FORNECIDO E INSTALADO EM RAMAL DE DESCARGA OU RAMAL DE ESGOTO SANITÁRIO. AF_12/2014</t>
  </si>
  <si>
    <t>11,41</t>
  </si>
  <si>
    <t>LUVA DE CORRER, PVC, SERIE NORMAL, ESGOTO PREDIAL, DN 100 MM, JUNTA ELÁSTICA, FORNECIDO E INSTALADO EM RAMAL DE DESCARGA OU RAMAL DE ESGOTO SANITÁRIO. AF_12/2014</t>
  </si>
  <si>
    <t>17,42</t>
  </si>
  <si>
    <t>JOELHO 45 GRAUS, CPVC, SOLDÁVEL, DN 35MM, INSTALADO EM PRUMADA DE ÁGUA - FORNECIMENTO E INSTALAÇÃO. AF_12/2014</t>
  </si>
  <si>
    <t>JOELHO 90 GRAUS, CPVC, SOLDÁVEL, DN 42MM, INSTALADO EM PRUMADA DE ÁGUA  FORNECIMENTO E INSTALAÇÃO. AF_12/2014</t>
  </si>
  <si>
    <t>22,34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</si>
  <si>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</si>
  <si>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</si>
  <si>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7,63</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</si>
  <si>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</si>
  <si>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</si>
  <si>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12,98</t>
  </si>
  <si>
    <t>TE, PVC, SERIE NORMAL, ESGOTO PREDIAL, DN 75 X 75 MM, JUNTA ELÁSTICA, FORNECIDO E INSTALADO EM RAMAL DE DESCARGA OU RAMAL DE ESGOTO SANITÁRIO. AF_12/2014</t>
  </si>
  <si>
    <t>19,65</t>
  </si>
  <si>
    <t>JOELHO 45 GRAUS, CPVC, SOLDÁVEL, DN 42MM, INSTALADO EM PRUMADA DE ÁGUA  FORNECIMENTO E INSTALAÇÃO. AF_12/2014</t>
  </si>
  <si>
    <t>JOELHO 90 GRAUS, CPVC, SOLDÁVEL, DN 54MM, INSTALADO EM PRUMADA DE ÁGUA  FORNECIMENTO E INSTALAÇÃO. AF_12/2014</t>
  </si>
  <si>
    <t>43,87</t>
  </si>
  <si>
    <t>JOELHO 45 GRAUS, CPVC, SOLDÁVEL, DN 54MM, INSTALADO EM PRUMADA DE ÁGUA  FORNECIMENTO E INSTALAÇÃO. AF_12/2014</t>
  </si>
  <si>
    <t>44,57</t>
  </si>
  <si>
    <t>JOELHO 90 GRAUS, CPVC, SOLDÁVEL, DN 73MM, INSTALADO EM PRUMADA DE ÁGUA  FORNECIMENTO E INSTALAÇÃO. AF_12/2014</t>
  </si>
  <si>
    <t>108,90</t>
  </si>
  <si>
    <t>JOELHO 45 GRAUS, CPVC, SOLDÁVEL, DN 73MM, INSTALADO EM PRUMADA DE ÁGUA  FORNECIMENTO E INSTALAÇÃO. AF_12/2014</t>
  </si>
  <si>
    <t>111,47</t>
  </si>
  <si>
    <t>JOELHO 90 GRAUS, CPVC, SOLDÁVEL, DN 89MM, INSTALADO EM PRUMADA DE ÁGUA  FORNECIMENTO E INSTALAÇÃO. AF_12/2014</t>
  </si>
  <si>
    <t>127,72</t>
  </si>
  <si>
    <t>JOELHO 45 GRAUS, CPVC, SOLDÁVEL, DN 89MM, INSTALADO EM PRUMADA DE ÁGUA  FORNECIMENTO E INSTALAÇÃO. AF_12/2014</t>
  </si>
  <si>
    <t>131,18</t>
  </si>
  <si>
    <t>LUVA, CPVC, SOLDÁVEL, DN 35MM, INSTALADO EM PRUMADA DE ÁGUA  FORNECIMENTO E INSTALAÇÃO. AF_12/2014</t>
  </si>
  <si>
    <t>10,13</t>
  </si>
  <si>
    <t>JUNÇÃO SIMPLES, PVC, SERIE NORMAL, ESGOTO PREDIAL, DN 75 X 75 MM, JUNTA ELÁSTICA, FORNECIDO E INSTALADO EM RAMAL DE DESCARGA OU RAMAL DE ESGOTO SANITÁRIO. AF_12/2014</t>
  </si>
  <si>
    <t>21,02</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</si>
  <si>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</si>
  <si>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</si>
  <si>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27,62</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</si>
  <si>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</si>
  <si>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</si>
  <si>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4,34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</si>
  <si>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</si>
  <si>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</si>
  <si>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8,70</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</si>
  <si>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</si>
  <si>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</si>
  <si>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</si>
  <si>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15,27</t>
  </si>
  <si>
    <t>CURVA LONGA 90 GRAUS, PVC, SERIE NORMAL, ESGOTO PREDIAL, DN 75 MM, JUNTA ELÁSTICA, FORNECIDO E INSTALADO EM PRUMADA DE ESGOTO SANITÁRIO OU VENTILAÇÃO. AF_12/2014</t>
  </si>
  <si>
    <t>22,46</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</si>
  <si>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</si>
  <si>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</si>
  <si>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</si>
  <si>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</si>
  <si>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32,61</t>
  </si>
  <si>
    <t>LUVA SIMPLES, PVC, SERIE NORMAL, ESGOTO PREDIAL, DN 50 MM, JUNTA ELÁSTICA, FORNECIDO E INSTALADO EM PRUMADA DE ESGOTO SANITÁRIO OU VENTILAÇÃO. AF_12/2014</t>
  </si>
  <si>
    <t>3,90</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</si>
  <si>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</si>
  <si>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</si>
  <si>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17,22</t>
  </si>
  <si>
    <t>UNIÃO, CPVC, SOLDÁVEL, DN35MM, INSTALADO EM PRUMADA DE ÁGUA  FORNECIMENTO E INSTALAÇÃO. AF_12/2014</t>
  </si>
  <si>
    <t>LUVA SIMPLES, PVC, SERIE NORMAL, ESGOTO PREDIAL, DN 75 MM, JUNTA ELÁSTICA, FORNECIDO E INSTALADO EM PRUMADA DE ESGOTO SANITÁRIO OU VENTILAÇÃO. AF_12/2014</t>
  </si>
  <si>
    <t>6,88</t>
  </si>
  <si>
    <t>CONECTOR, CPVC, SOLDÁVEL, DN 35MM X 1 1/4, INSTALADO EM PRUMADA DE ÁGUA  FORNECIMENTO E INSTALAÇÃO. AF_12/2014</t>
  </si>
  <si>
    <t>99,99</t>
  </si>
  <si>
    <t>LUVA DE CORRER, PVC, SERIE NORMAL, ESGOTO PREDIAL, DN 75 MM, JUNTA ELÁSTICA, FORNECIDO E INSTALADO EM PRUMADA DE ESGOTO SANITÁRIO OU VENTILAÇÃO. AF_12/2014</t>
  </si>
  <si>
    <t>10,12</t>
  </si>
  <si>
    <t>BUCHA DE REDUÇÃO, CPVC, SOLDÁVEL, DN35MM X 28MM, INSTALADO EM PRUMADA DE ÁGUA  FORNECIMENTO E INSTALAÇÃO. AF_12/2014</t>
  </si>
  <si>
    <t>18,74</t>
  </si>
  <si>
    <t>LUVA SIMPLES, PVC, SERIE NORMAL, ESGOTO PREDIAL, DN 100 MM, JUNTA ELÁSTICA, FORNECIDO E INSTALADO EM PRUMADA DE ESGOTO SANITÁRIO OU VENTILAÇÃO. AF_12/2014</t>
  </si>
  <si>
    <t>LUVA, CPVC, SOLDÁVEL, DN 42MM, INSTALADO EM PRUMADA DE ÁGUA  FORNECIMENTO E INSTALAÇÃO. AF_12/2014</t>
  </si>
  <si>
    <t>13,34</t>
  </si>
  <si>
    <t>LUVA DE CORRER, PVC, SERIE NORMAL, ESGOTO PREDIAL, DN 100 MM, JUNTA ELÁSTICA, FORNECIDO E INSTALADO EM PRUMADA DE ESGOTO SANITÁRIO OU VENTILAÇÃO. AF_12/2014</t>
  </si>
  <si>
    <t>14,62</t>
  </si>
  <si>
    <t>LUVA DE CORRER, CPVC, SOLDÁVEL, DN 42MM, INSTALADO EM PRUMADA DE ÁGUA  FORNECIMENTO E INSTALAÇÃO. AF_12/2014</t>
  </si>
  <si>
    <t>23,44</t>
  </si>
  <si>
    <t>TE, PVC, SERIE NORMAL, ESGOTO PREDIAL, DN 50 X 50 MM, JUNTA ELÁSTICA, FORNECIDO E INSTALADO EM PRUMADA DE ESGOTO SANITÁRIO OU VENTILAÇÃO. AF_12/2014</t>
  </si>
  <si>
    <t>8,56</t>
  </si>
  <si>
    <t>LUVA DE TRANSIÇÃO, CPVC, SOLDÁVEL, DN42MM X 1.1/2, INSTALADO EM PRUMADA DE ÁGUA  FORNECIMENTO E INSTALAÇÃO. AF_12/2014</t>
  </si>
  <si>
    <t>102,06</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</si>
  <si>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</si>
  <si>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</si>
  <si>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</si>
  <si>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</si>
  <si>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16,67</t>
  </si>
  <si>
    <t>CONECTOR, CPVC, SOLDÁVEL, DN 42MM X 1.1/2, INSTALADO EM PRUMADA DE ÁGUA  FORNECIMENTO E INSTALAÇÃO. AF_12/2014</t>
  </si>
  <si>
    <t>122,10</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</si>
  <si>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</si>
  <si>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</si>
  <si>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19,10</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</si>
  <si>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</si>
  <si>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</si>
  <si>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24,13</t>
  </si>
  <si>
    <t>LUVA DE TRANSIÇÃO, CPVC, SOLDÁVEL, DN 54MM X 2, INSTALADO EM PRUMADA DE ÁGUA  FORNECIMENTO E INSTALAÇÃO. AF_12/2014</t>
  </si>
  <si>
    <t>165,04</t>
  </si>
  <si>
    <t>UNIÃO, CPVC, SOLDÁVEL, DN 54MM, INSTALADO EM PRUMADA DE ÁGUA  FORNECIMENTO E INSTALAÇÃO. AF_12/2014</t>
  </si>
  <si>
    <t>81,95</t>
  </si>
  <si>
    <t>LUVA, CPVC, SOLDÁVEL, DN 73MM, INSTALADO EM PRUMADA DE ÁGUA  FORNECIMENTO E INSTALAÇÃO. AF_12/2014</t>
  </si>
  <si>
    <t>89,49</t>
  </si>
  <si>
    <t>UNIÃO, CPVC, SOLDÁVEL, DN 73MM, INSTALADO EM PRUMADA DE ÁGUA  FORNECIMENTO E INSTALAÇÃO. AF_12/2014</t>
  </si>
  <si>
    <t>118,66</t>
  </si>
  <si>
    <t>LUVA, CPVC, SOLDÁVEL, DN 89MM, INSTALADO EM PRUMADA DE ÁGUA  FORNECIMENTO E INSTALAÇÃO. AF_12/2014</t>
  </si>
  <si>
    <t>102,63</t>
  </si>
  <si>
    <t>UNIÃO, CPVC, SOLDÁVEL, DN 89MM, INSTALADO EM PRUMADA DE ÁGUA  FORNECIMENTO E INSTALAÇÃO. AF_12/2014</t>
  </si>
  <si>
    <t>174,06</t>
  </si>
  <si>
    <t>TÊ, CPVC, SOLDÁVEL, DN 35MM, INSTALADO EM PRUMADA DE ÁGUA  FORNECIMENTO E INSTALAÇÃO. AF_12/2014</t>
  </si>
  <si>
    <t>27,78</t>
  </si>
  <si>
    <t>TE, CPVC, SOLDÁVEL, DN  42MM, INSTALADO EM PRUMADA DE ÁGUA  FORNECIMENTO E INSTALAÇÃO. AF_12/2014</t>
  </si>
  <si>
    <t>TÊ, CPVC, SOLDÁVEL, DN 54 MM, INSTALADO EM PRUMADA DE ÁGUA  FORNECIMENTO E INSTALAÇÃO. AF_12/2014</t>
  </si>
  <si>
    <t>55,16</t>
  </si>
  <si>
    <t>TÊ, CPVC, SOLDÁVEL, DN 73MM, INSTALADO EM PRUMADA DE ÁGUA  FORNECIMENTO E INSTALAÇÃO. AF_12/2014</t>
  </si>
  <si>
    <t>124,67</t>
  </si>
  <si>
    <t>TÊ, CPVC, SOLDÁVEL, DN 89MM, INSTALADO EM PRUMADA DE ÁGUA  FORNECIMENTO E INSTALAÇÃO. AF_12/2014</t>
  </si>
  <si>
    <t>152,79</t>
  </si>
  <si>
    <t>JOELHO 90 GRAUS, PVC, SERIE NORMAL, ESGOTO PREDIAL, DN 100 MM, JUNTA ELÁSTICA, FORNECIDO E INSTALADO EM SUBCOLETOR AÉREO DE ESGOTO SANITÁRIO. AF_12/2014</t>
  </si>
  <si>
    <t>14,72</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</si>
  <si>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</si>
  <si>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</si>
  <si>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22,51</t>
  </si>
  <si>
    <t>CURVA LONGA 90 GRAUS, PVC, SERIE NORMAL, ESGOTO PREDIAL, DN 100 MM, JUNTA ELÁSTICA, FORNECIDO E INSTALADO EM SUBCOLETOR AÉREO DE ESGOTO SANITÁRIO. AF_12/2014</t>
  </si>
  <si>
    <t>36,34</t>
  </si>
  <si>
    <t>JOELHO 90 GRAUS, PVC, SERIE NORMAL, ESGOTO PREDIAL, DN 150 MM, JUNTA ELÁSTICA, FORNECIDO E INSTALADO EM SUBCOLETOR AÉREO DE ESGOTO SANITÁRIO. AF_12/2014</t>
  </si>
  <si>
    <t>47,01</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</si>
  <si>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</si>
  <si>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</si>
  <si>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11,09</t>
  </si>
  <si>
    <t>LUVA DE CORRER, PVC, SERIE NORMAL, ESGOTO PREDIAL, DN 100 MM, JUNTA ELÁSTICA, FORNECIDO E INSTALADO EM SUBCOLETOR AÉREO DE ESGOTO SANITÁRIO. AF_12/2014</t>
  </si>
  <si>
    <t>17,10</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</si>
  <si>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</si>
  <si>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</si>
  <si>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24,08</t>
  </si>
  <si>
    <t>JUNÇÃO SIMPLES, PVC, SERIE NORMAL, ESGOTO PREDIAL, DN 100 X 100 MM, JUNTA ELÁSTICA, FORNECIDO E INSTALADO EM SUBCOLETOR AÉREO DE ESGOTO SANITÁRIO. AF_12/2014</t>
  </si>
  <si>
    <t>27,30</t>
  </si>
  <si>
    <t>TE, PVC, SERIE NORMAL, ESGOTO PREDIAL, DN 150 X 150 MM, JUNTA ELÁSTICA, FORNECIDO E INSTALADO EM SUBCOLETOR AÉREO DE ESGOTO SANITÁRIO. AF_12/2014</t>
  </si>
  <si>
    <t>51,02</t>
  </si>
  <si>
    <t>JUNÇÃO SIMPLES, PVC, SERIE NORMAL, ESGOTO PREDIAL, DN 150 X 150 MM, JUNTA ELÁSTICA, FORNECIDO E INSTALADO EM SUBCOLETOR AÉREO DE ESGOTO SANITÁRIO. AF_12/2014</t>
  </si>
  <si>
    <t>104,84</t>
  </si>
  <si>
    <t>JOELHO 90 GRAUS, PVC, SOLDÁVEL, DN 25MM, INSTALADO EM DRENO DE AR-CONDICIONADO - FORNECIMENTO E INSTALAÇÃO. AF_12/2014</t>
  </si>
  <si>
    <t>3,22</t>
  </si>
  <si>
    <t>JOELHO 45 GRAUS, PVC, SOLDÁVEL, DN 25MM, INSTALADO EM DRENO DE AR-CONDICIONADO - FORNECIMENTO E INSTALAÇÃO. AF_12/2014</t>
  </si>
  <si>
    <t>LUVA, PVC, SOLDÁVEL, DN 25MM, INSTALADO EM DRENO DE AR-CONDICIONADO - FORNECIMENTO E INSTALAÇÃO. AF_12/2014</t>
  </si>
  <si>
    <t>2,31</t>
  </si>
  <si>
    <t>TE, PVC, SOLDÁVEL, DN 25MM, INSTALADO EM DRENO DE AR-CONDICIONADO - FORNECIMENTO E INSTALAÇÃO. AF_12/2014</t>
  </si>
  <si>
    <t>LUVA COM BUCHA DE LATÃO, PVC, SOLDÁVEL, DN 32MM X 1 , INSTALADO EM RAMAL OU SUB-RAMAL DE ÁGUA   FORNECIMENTO E INSTALAÇÃO. AF_12/2014</t>
  </si>
  <si>
    <t>16,14</t>
  </si>
  <si>
    <t>LUVA COM BUCHA DE LATÃO, PVC, SOLDÁVEL, DN 25MM X 3/4, INSTALADO EM PRUMADA DE ÁGUA - FORNECIMENTO E INSTALAÇÃO. AF_12/2014</t>
  </si>
  <si>
    <t>6,08</t>
  </si>
  <si>
    <t>LUVA SOLDÁVEL E COM BUCHA DE LATÃO, PVC, SOLDÁVEL, DN 32MM X 1 , INSTALADO EM PRUMADA DE ÁGUA   FORNECIMENTO E INSTALAÇÃO. AF_12/2014</t>
  </si>
  <si>
    <t>13,89</t>
  </si>
  <si>
    <t>JOELHO 90 GRAUS COM BUCHA DE LATÃO, PVC, SOLDÁVEL, DN 25MM, X 1/2 INSTALADO EM RAMAL OU SUB-RAMAL DE ÁGUA - FORNECIMENTO E INSTALAÇÃO. AF_12/2014</t>
  </si>
  <si>
    <t>9,17</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</si>
  <si>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</si>
  <si>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</si>
  <si>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</si>
  <si>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10,64</t>
  </si>
  <si>
    <t>COTOVELO EM COBRE, DN 28 MM, 90 GRAUS, SEM ANEL DE SOLDA, INSTALADO EM PRUMADA  FORNECIMENTO E INSTALAÇÃO. AF_12/2015</t>
  </si>
  <si>
    <t>COTOVELO EM COBRE, DN 35 MM, 90 GRAUS, SEM ANEL DE SOLDA, INSTALADO EM PRUMADA  FORNECIMENTO E INSTALAÇÃO. AF_12/2015</t>
  </si>
  <si>
    <t>28,34</t>
  </si>
  <si>
    <t>COTOVELO EM COBRE, DN 42 MM, 90 GRAUS, SEM ANEL DE SOLDA, INSTALADO EM PRUMADA  FORNECIMENTO E INSTALAÇÃO. AF_12/2015</t>
  </si>
  <si>
    <t>42,89</t>
  </si>
  <si>
    <t>COTOVELO EM COBRE, DN 54 MM, 90 GRAUS, SEM ANEL DE SOLDA, INSTALADO EM PRUMADA  FORNECIMENTO E INSTALAÇÃO. AF_12/2015</t>
  </si>
  <si>
    <t>65,51</t>
  </si>
  <si>
    <t>COTOVELO EM COBRE, DN 66 MM, 90 GRAUS, SEM ANEL DE SOLDA, INSTALADO EM PRUMADA  FORNECIMENTO E INSTALAÇÃO. AF_12/2015</t>
  </si>
  <si>
    <t>203,19</t>
  </si>
  <si>
    <t>LUVA EM COBRE, DN 22 MM, SEM ANEL DE SOLDA, INSTALADO EM PRUMADA  FORNECIMENTO E INSTALAÇÃO. AF_12/2015</t>
  </si>
  <si>
    <t>LUVA EM COBRE, DN 28 MM, SEM ANEL DE SOLDA, INSTALADO EM PRUMADA  FORNECIMENTO E INSTALAÇÃO. AF_12/2015</t>
  </si>
  <si>
    <t>10,04</t>
  </si>
  <si>
    <t>LUVA EM COBRE, DN 35 MM, SEM ANEL DE SOLDA, INSTALADO EM PRUMADA  FORNECIMENTO E INSTALAÇÃO. AF_12/2015</t>
  </si>
  <si>
    <t>18,46</t>
  </si>
  <si>
    <t>LUVA EM COBRE, DN 42 MM, SEM ANEL DE SOLDA, INSTALADO EM PRUMADA  FORNECIMENTO E INSTALAÇÃO. AF_12/2015</t>
  </si>
  <si>
    <t>LUVA EM COBRE, DN 54 MM, SEM ANEL DE SOLDA, INSTALADO EM PRUMADA  FORNECIMENTO E INSTALAÇÃO. AF_12/2015</t>
  </si>
  <si>
    <t>37,80</t>
  </si>
  <si>
    <t>LUVA EM COBRE, DN 66 MM, SEM ANEL DE SOLDA, INSTALADO EM PRUMADA  FORNECIMENTO E INSTALAÇÃO. AF_12/2015</t>
  </si>
  <si>
    <t>TE EM COBRE, DN 22 MM, SEM ANEL DE SOLDA, INSTALADO EM PRUMADA  FORNECIMENTO E INSTALAÇÃO. AF_12/2015</t>
  </si>
  <si>
    <t>14,06</t>
  </si>
  <si>
    <t>TE EM COBRE, DN 28 MM, SEM ANEL DE SOLDA, INSTALADO EM PRUMADA  FORNECIMENTO E INSTALAÇÃO. AF_12/2015</t>
  </si>
  <si>
    <t>20,80</t>
  </si>
  <si>
    <t>TE EM COBRE, DN 35 MM, SEM ANEL DE SOLDA, INSTALADO EM PRUMADA  FORNECIMENTO E INSTALAÇÃO. AF_12/2015</t>
  </si>
  <si>
    <t>TE EM COBRE, DN 42 MM, SEM ANEL DE SOLDA, INSTALADO EM PRUMADA  FORNECIMENTO E INSTALAÇÃO. AF_12/2015</t>
  </si>
  <si>
    <t>53,24</t>
  </si>
  <si>
    <t>TE EM COBRE, DN 54 MM, SEM ANEL DE SOLDA, INSTALADO EM PRUMADA  FORNECIMENTO E INSTALAÇÃO. AF_12/2015</t>
  </si>
  <si>
    <t>97,01</t>
  </si>
  <si>
    <t>TE EM COBRE, DN 66 MM, SEM ANEL DE SOLDA, INSTALADO EM PRUMADA  FORNECIMENTO E INSTALAÇÃO. AF_12/2015</t>
  </si>
  <si>
    <t>250,85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</si>
  <si>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</si>
  <si>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</si>
  <si>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12,60</t>
  </si>
  <si>
    <t>COTOVELO EM COBRE, DN 28 MM, 90 GRAUS, SEM ANEL DE SOLDA, INSTALADO EM RAMAL DE DISTRIBUIÇÃO  FORNECIMENTO E INSTALAÇÃO. AF_12/2015</t>
  </si>
  <si>
    <t>18,24</t>
  </si>
  <si>
    <t>LUVA EM COBRE, DN 15 MM, SEM ANEL DE SOLDA, INSTALADO EM RAMAL DE DISTRIBUIÇÃO  FORNECIMENTO E INSTALAÇÃO. AF_12/2015</t>
  </si>
  <si>
    <t>LUVA EM COBRE, DN 22 MM, SEM ANEL DE SOLDA, INSTALADO EM RAMAL DE DISTRIBUIÇÃO  FORNECIMENTO E INSTALAÇÃO. AF_12/2015</t>
  </si>
  <si>
    <t>7,49</t>
  </si>
  <si>
    <t>LUVA EM COBRE, DN 28 MM, SEM ANEL DE SOLDA, INSTALADO EM RAMAL DE DISTRIBUIÇÃO  FORNECIMENTO E INSTALAÇÃO. AF_12/2015</t>
  </si>
  <si>
    <t>TE EM COBRE, DN 15 MM, SEM ANEL DE SOLDA, INSTALADO EM RAMAL DE DISTRIBUIÇÃO  FORNECIMENTO E INSTALAÇÃO. AF_12/2015</t>
  </si>
  <si>
    <t>10,63</t>
  </si>
  <si>
    <t>TE EM COBRE, DN 22 MM, SEM ANEL DE SOLDA, INSTALADO EM RAMAL DE DISTRIBUIÇÃO  FORNECIMENTO E INSTALAÇÃO. AF_12/2015</t>
  </si>
  <si>
    <t>TE EM COBRE, DN 28 MM, SEM ANEL DE SOLDA, INSTALADO EM RAMAL DE DISTRIBUIÇÃO  FORNECIMENTO E INSTALAÇÃO. AF_12/2015</t>
  </si>
  <si>
    <t>23,40</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</si>
  <si>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</si>
  <si>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</si>
  <si>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</si>
  <si>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</si>
  <si>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5,21</t>
  </si>
  <si>
    <t>LUVA EM COBRE, DN 22 MM, SEM ANEL DE SOLDA, INSTALADO EM RAMAL E SUB-RAMAL  FORNECIMENTO E INSTALAÇÃO. AF_12/2015</t>
  </si>
  <si>
    <t>8,67</t>
  </si>
  <si>
    <t>LUVA EM COBRE, DN 28 MM, SEM ANEL DE SOLDA, INSTALADO EM RAMAL E SUB-RAMAL  FORNECIMENTO E INSTALAÇÃO. AF_12/2015</t>
  </si>
  <si>
    <t>13,48</t>
  </si>
  <si>
    <t>TE EM COBRE, DN 15 MM, SEM ANEL DE SOLDA, INSTALADO EM RAMAL E SUB-RAMAL  FORNECIMENTO E INSTALAÇÃO. AF_12/2015</t>
  </si>
  <si>
    <t>TE EM COBRE, DN 22 MM, SEM ANEL DE SOLDA, INSTALADO EM RAMAL E SUB-RAMAL  FORNECIMENTO E INSTALAÇÃO. AF_12/2015</t>
  </si>
  <si>
    <t>19,05</t>
  </si>
  <si>
    <t>TE EM COBRE, DN 28 MM, SEM ANEL DE SOLDA, INSTALADO EM RAMAL E SUB-RAMAL  FORNECIMENTO E INSTALAÇÃO. AF_12/2015</t>
  </si>
  <si>
    <t>27,65</t>
  </si>
  <si>
    <t>NIPLE, EM FERRO GALVANIZADO, DN 50 (2"), CONEXÃO ROSQUEADA, INSTALADO EM PRUMADAS - FORNECIMENTO E INSTALAÇÃO. AF_12/2015</t>
  </si>
  <si>
    <t>43,17</t>
  </si>
  <si>
    <t>LUVA, EM FERRO GALVANIZADO, DN 50 (2"), CONEXÃO ROSQUEADA, INSTALADO EM PRUMADAS - FORNECIMENTO E INSTALAÇÃO. AF_12/2015</t>
  </si>
  <si>
    <t>NIPLE, EM FERRO GALVANIZADO, DN 65 (2 1/2"), CONEXÃO ROSQUEADA, INSTALADO EM PRUMADAS - FORNECIMENTO E INSTALAÇÃO. AF_12/2015</t>
  </si>
  <si>
    <t>57,08</t>
  </si>
  <si>
    <t>LUVA, EM FERRO GALVANIZADO, DN 65 (2 1/2"), CONEXÃO ROSQUEADA, INSTALADO EM PRUMADAS - FORNECIMENTO E INSTALAÇÃO. AF_12/2015</t>
  </si>
  <si>
    <t>63,72</t>
  </si>
  <si>
    <t>NIPLE, EM FERRO GALVANIZADO, DN 80 (3"), CONEXÃO ROSQUEADA, INSTALADO EM PRUMADAS - FORNECIMENTO E INSTALAÇÃO. AF_12/2015</t>
  </si>
  <si>
    <t>80,67</t>
  </si>
  <si>
    <t>LUVA, EM FERRO GALVANIZADO, DN 80 (3"), CONEXÃO ROSQUEADA, INSTALADO EM PRUMADAS - FORNECIMENTO E INSTALAÇÃO. AF_12/2015</t>
  </si>
  <si>
    <t>86,58</t>
  </si>
  <si>
    <t>JOELHO 45 GRAUS, EM FERRO GALVANIZADO, DN 50 (2"), CONEXÃO ROSQUEADA, INSTALADO EM PRUMADAS - FORNECIMENTO E INSTALAÇÃO. AF_12/2015</t>
  </si>
  <si>
    <t>64,18</t>
  </si>
  <si>
    <t>JOELHO 90 GRAUS, EM FERRO GALVANIZADO, DN 50 (2"), CONEXÃO ROSQUEADA, INSTALADO EM PRUMADAS - FORNECIMENTO E INSTALAÇÃO. AF_12/2015</t>
  </si>
  <si>
    <t>62,70</t>
  </si>
  <si>
    <t>JOELHO 45 GRAUS, EM FERRO GALVANIZADO, DN 65 (2 1/2"), CONEXÃO ROSQUEADA, INSTALADO EM PRUMADAS - FORNECIMENTO E INSTALAÇÃO. AF_12/2015</t>
  </si>
  <si>
    <t>98,35</t>
  </si>
  <si>
    <t>JOELHO 90 GRAUS, EM FERRO GALVANIZADO, DN 65 (2 1/2"), CONEXÃO ROSQUEADA, INSTALADO EM PRUMADAS - FORNECIMENTO E INSTALAÇÃO. AF_12/2015</t>
  </si>
  <si>
    <t>91,85</t>
  </si>
  <si>
    <t>JOELHO 45 GRAUS, EM FERRO GALVANIZADO, DN 80 (3"), CONEXÃO ROSQUEADA, INSTALADO EM PRUMADAS - FORNECIMENTO E INSTALAÇÃO. AF_12/2015</t>
  </si>
  <si>
    <t>131,16</t>
  </si>
  <si>
    <t>JOELHO 90 GRAUS, EM FERRO GALVANIZADO, DN 80 (3"), CONEXÃO ROSQUEADA, INSTALADO EM PRUMADAS - FORNECIMENTO E INSTALAÇÃO. AF_12/2015</t>
  </si>
  <si>
    <t>118,65</t>
  </si>
  <si>
    <t>TÊ, EM FERRO GALVANIZADO, DN 50 (2"), CONEXÃO ROSQUEADA, INSTALADO EM PRUMADAS - FORNECIMENTO E INSTALAÇÃO. AF_12/2015</t>
  </si>
  <si>
    <t>83,59</t>
  </si>
  <si>
    <t>TÊ, EM FERRO GALVANIZADO, DN 65 (2 1/2"), CONEXÃO ROSQUEADA, INSTALADO EM PRUMADAS - FORNECIMENTO E INSTALAÇÃO. AF_12/2015</t>
  </si>
  <si>
    <t>125,76</t>
  </si>
  <si>
    <t>TÊ, EM FERRO GALVANIZADO, DN 80 (3"), CONEXÃO ROSQUEADA, INSTALADO EM PRUMADAS - FORNECIMENTO E INSTALAÇÃO. AF_12/2015</t>
  </si>
  <si>
    <t>157,01</t>
  </si>
  <si>
    <t>NIPLE, EM FERRO GALVANIZADO, DN 25 (1"), CONEXÃO ROSQUEADA, INSTALADO EM REDE DE ALIMENTAÇÃO PARA HIDRANTE - FORNECIMENTO E INSTALAÇÃO. AF_12/2015</t>
  </si>
  <si>
    <t>22,91</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</si>
  <si>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</si>
  <si>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</si>
  <si>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27,83</t>
  </si>
  <si>
    <t>LUVA, EM FERRO GALVANIZADO, DN 32 (1 1/4"), CONEXÃO ROSQUEADA, INSTALADO EM REDE DE ALIMENTAÇÃO PARA HIDRANTE - FORNECIMENTO E INSTALAÇÃO. AF_12/2015</t>
  </si>
  <si>
    <t>28,94</t>
  </si>
  <si>
    <t>NIPLE, EM FERRO GALVANIZADO, DN 40 (1 1/2"), CONEXÃO ROSQUEADA, INSTALADO EM REDE DE ALIMENTAÇÃO PARA HIDRANTE - FORNECIMENTO E INSTALAÇÃO. AF_12/2015</t>
  </si>
  <si>
    <t>33,02</t>
  </si>
  <si>
    <t>LUVA, EM FERRO GALVANIZADO, DN 40 (1 1/2"), CONEXÃO ROSQUEADA, INSTALADO EM REDE DE ALIMENTAÇÃO PARA HIDRANTE - FORNECIMENTO E INSTALAÇÃO. AF_12/2015</t>
  </si>
  <si>
    <t>33,24</t>
  </si>
  <si>
    <t>NIPLE, EM FERRO GALVANIZADO, DN 50 (2"), CONEXÃO ROSQUEADA, INSTALADO EM REDE DE ALIMENTAÇÃO PARA HIDRANTE - FORNECIMENTO E INSTALAÇÃO. AF_12/2015</t>
  </si>
  <si>
    <t>43,13</t>
  </si>
  <si>
    <t>LUVA, EM FERRO GALVANIZADO, DN 50 (2"), CONEXÃO ROSQUEADA, INSTALADO EM REDE DE ALIMENTAÇÃO PARA HIDRANTE - FORNECIMENTO E INSTALAÇÃO. AF_12/2015</t>
  </si>
  <si>
    <t>43,12</t>
  </si>
  <si>
    <t>NIPLE, EM FERRO GALVANIZADO, DN 65 (2 1/2"), CONEXÃO ROSQUEADA, INSTALADO EM REDE DE ALIMENTAÇÃO PARA HIDRANTE - FORNECIMENTO E INSTALAÇÃO. AF_12/2015</t>
  </si>
  <si>
    <t>58,14</t>
  </si>
  <si>
    <t>LUVA, EM FERRO GALVANIZADO, DN 65 (2 1/2"), CONEXÃO ROSQUEADA, INSTALADO EM REDE DE ALIMENTAÇÃO PARA HIDRANTE - FORNECIMENTO E INSTALAÇÃO. AF_12/2015</t>
  </si>
  <si>
    <t>64,78</t>
  </si>
  <si>
    <t>NIPLE, EM FERRO GALVANIZADO, DN 80 (3"), CONEXÃO ROSQUEADA, INSTALADO EM REDE DE ALIMENTAÇÃO PARA HIDRANTE - FORNECIMENTO E INSTALAÇÃO. AF_12/2015</t>
  </si>
  <si>
    <t>82,86</t>
  </si>
  <si>
    <t>LUVA, EM FERRO GALVANIZADO, DN 80 (3"), CONEXÃO ROSQUEADA, INSTALADO EM REDE DE ALIMENTAÇÃO PARA HIDRANTE - FORNECIMENTO E INSTALAÇÃO. AF_12/2015</t>
  </si>
  <si>
    <t>88,77</t>
  </si>
  <si>
    <t>JOELHO 45 GRAUS, EM FERRO GALVANIZADO, DN 25 (1"), CONEXÃO ROSQUEADA, INSTALADO EM REDE DE ALIMENTAÇÃO PARA HIDRANTE - FORNECIMENTO E INSTALAÇÃO. AF_12/2015</t>
  </si>
  <si>
    <t>34,71</t>
  </si>
  <si>
    <t>JOELHO 90 GRAUS, EM FERRO GALVANIZADO, DN 25 (1"), CONEXÃO ROSQUEADA, INSTALADO EM REDE DE ALIMENTAÇÃO PARA HIDRANTE - FORNECIMENTO E INSTALAÇÃO. AF_12/2015</t>
  </si>
  <si>
    <t>33,12</t>
  </si>
  <si>
    <t>JOELHO 45 GRAUS, EM FERRO GALVANIZADO, DN 32 (1 1/4"), CONEXÃO ROSQUEADA, INSTALADO EM REDE DE ALIMENTAÇÃO PARA HIDRANTE - FORNECIMENTO E INSTALAÇÃO. AF_12/2015</t>
  </si>
  <si>
    <t>44,04</t>
  </si>
  <si>
    <t>JOELHO 90 GRAUS, EM FERRO GALVANIZADO, DN 32 (1 1/4"), CONEXÃO ROSQUEADA, INSTALADO EM REDE DE ALIMENTAÇÃO PARA HIDRANTE - FORNECIMENTO E INSTALAÇÃO. AF_12/2015</t>
  </si>
  <si>
    <t>40,89</t>
  </si>
  <si>
    <t>JOELHO 45 GRAUS, EM FERRO GALVANIZADO, DN 40 (1 1/2"), CONEXÃO ROSQUEADA, INSTALADO EM REDE DE ALIMENTAÇÃO PARA HIDRANTE - FORNECIMENTO E INSTALAÇÃO. AF_12/2015</t>
  </si>
  <si>
    <t>50,59</t>
  </si>
  <si>
    <t>JOELHO 90 GRAUS, EM FERRO GALVANIZADO, DN 40 (1 1/2"), CONEXÃO ROSQUEADA, INSTALADO EM REDE DE ALIMENTAÇÃO PARA HIDRANTE - FORNECIMENTO E INSTALAÇÃO. AF_12/2015</t>
  </si>
  <si>
    <t>48,42</t>
  </si>
  <si>
    <t>JOELHO 45 GRAUS, EM FERRO GALVANIZADO, DN 50 (2"), CONEXÃO ROSQUEADA, INSTALADO EM REDE DE ALIMENTAÇÃO PARA HIDRANTE - FORNECIMENTO E INSTALAÇÃO. AF_12/2015</t>
  </si>
  <si>
    <t>64,12</t>
  </si>
  <si>
    <t>JOELHO 90 GRAUS, EM FERRO GALVANIZADO, DN 50 (2"), CONEXÃO ROSQUEADA, INSTALADO EM REDE DE ALIMENTAÇÃO PARA HIDRANTE - FORNECIMENTO E INSTALAÇÃO. AF_12/2015</t>
  </si>
  <si>
    <t>62,64</t>
  </si>
  <si>
    <t>JOELHO 45 GRAUS, EM FERRO GALVANIZADO, DN 65 (2 1/2"), CONEXÃO ROSQUEADA, INSTALADO EM REDE DE ALIMENTAÇÃO PARA HIDRANTE - FORNECIMENTO E INSTALAÇÃO. AF_12/2015</t>
  </si>
  <si>
    <t>99,97</t>
  </si>
  <si>
    <t>JOELHO 90 GRAUS, EM FERRO GALVANIZADO, DN 65 (2 1/2"), CONEXÃO ROSQUEADA, INSTALADO EM REDE DE ALIMENTAÇÃO PARA HIDRANTE - FORNECIMENTO E INSTALAÇÃO. AF_12/2015</t>
  </si>
  <si>
    <t>93,47</t>
  </si>
  <si>
    <t>JOELHO 45 GRAUS, EM FERRO GALVANIZADO, CONEXÃO ROSQUEADA, DN 80 (3"), INSTALADO EM REDE DE ALIMENTAÇÃO PARA HIDRANTE - FORNECIMENTO E INSTALAÇÃO. AF_12/2015</t>
  </si>
  <si>
    <t>134,43</t>
  </si>
  <si>
    <t>JOELHO 90 GRAUS, EM FERRO GALVANIZADO, CONEXÃO ROSQUEADA, DN 80 (3"), INSTALADO EM REDE DE ALIMENTAÇÃO PARA HIDRANTE - FORNECIMENTO E INSTALAÇÃO. AF_12/2015</t>
  </si>
  <si>
    <t>121,92</t>
  </si>
  <si>
    <t>TÊ, EM FERRO GALVANIZADO, CONEXÃO ROSQUEADA, DN 25 (1"), INSTALADO EM REDE DE ALIMENTAÇÃO PARA HIDRANTE - FORNECIMENTO E INSTALAÇÃO. AF_12/2015</t>
  </si>
  <si>
    <t>44,77</t>
  </si>
  <si>
    <t>TÊ, EM FERRO GALVANIZADO, CONEXÃO ROSQUEADA, DN 32 (1 1/4"), INSTALADO EM REDE DE ALIMENTAÇÃO PARA HIDRANTE - FORNECIMENTO E INSTALAÇÃO. AF_12/2015</t>
  </si>
  <si>
    <t>54,92</t>
  </si>
  <si>
    <t>TÊ, EM FERRO GALVANIZADO, CONEXÃO ROSQUEADA, DN 40 (1 1/2"), INSTALADO EM REDE DE ALIMENTAÇÃO PARA HIDRANTE - FORNECIMENTO E INSTALAÇÃO. AF_12/2015</t>
  </si>
  <si>
    <t>63,74</t>
  </si>
  <si>
    <t>TÊ, EM FERRO GALVANIZADO, CONEXÃO ROSQUEADA, DN 50 (2"), INSTALADO EM REDE DE ALIMENTAÇÃO PARA HIDRANTE - FORNECIMENTO E INSTALAÇÃO. AF_12/2015</t>
  </si>
  <si>
    <t>83,50</t>
  </si>
  <si>
    <t>TÊ, EM FERRO GALVANIZADO, CONEXÃO ROSQUEADA, DN 65 (2 1/2"), INSTALADO EM REDE DE ALIMENTAÇÃO PARA HIDRANTE - FORNECIMENTO E INSTALAÇÃO. AF_12/2015</t>
  </si>
  <si>
    <t>127,87</t>
  </si>
  <si>
    <t>TÊ, EM FERRO GALVANIZADO, CONEXÃO ROSQUEADA, DN 80 (3"), INSTALADO EM REDE DE ALIMENTAÇÃO PARA HIDRANTE - FORNECIMENTO E INSTALAÇÃO. AF_12/2015</t>
  </si>
  <si>
    <t>161,38</t>
  </si>
  <si>
    <t>NIPLE, EM FERRO GALVANIZADO, CONEXÃO ROSQUEADA, DN 25 (1"), INSTALADO EM REDE DE ALIMENTAÇÃO PARA SPRINKLER - FORNECIMENTO E INSTALAÇÃO. AF_12/2015</t>
  </si>
  <si>
    <t>17,03</t>
  </si>
  <si>
    <t>LUVA, EM FERRO GALVANIZADO, CONEXÃO ROSQUEADA, DN 25 (1"), INSTALADO EM REDE DE ALIMENTAÇÃO PARA SPRINKLER - FORNECIMENTO E INSTALAÇÃO. AF_12/2015</t>
  </si>
  <si>
    <t>18,22</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</si>
  <si>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</si>
  <si>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</si>
  <si>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22,26</t>
  </si>
  <si>
    <t>NIPLE, EM FERRO GALVANIZADO, CONEXÃO ROSQUEADA, DN 40 (1 1/2"), INSTALADO EM REDE DE ALIMENTAÇÃO PARA SPRINKLER - FORNECIMENTO E INSTALAÇÃO. AF_12/2015</t>
  </si>
  <si>
    <t>25,40</t>
  </si>
  <si>
    <t>LUVA, EM FERRO GALVANIZADO, CONEXÃO ROSQUEADA, DN 40 (1 1/2"), INSTALADO EM REDE DE ALIMENTAÇÃO PARA SPRINKLER - FORNECIMENTO E INSTALAÇÃO. AF_12/2015</t>
  </si>
  <si>
    <t>25,62</t>
  </si>
  <si>
    <t>NIPLE, EM FERRO GALVANIZADO, CONEXÃO ROSQUEADA, DN 50 (2"), INSTALADO EM REDE DE ALIMENTAÇÃO PARA SPRINKLER - FORNECIMENTO E INSTALAÇÃO. AF_12/2015</t>
  </si>
  <si>
    <t>34,37</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</si>
  <si>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</si>
  <si>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</si>
  <si>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47,63</t>
  </si>
  <si>
    <t>LUVA, EM FERRO GALVANIZADO, CONEXÃO ROSQUEADA, DN 65 (2 1/2"), INSTALADO EM REDE DE ALIMENTAÇÃO PARA SPRINKLER - FORNECIMENTO E INSTALAÇÃO. AF_12/2015</t>
  </si>
  <si>
    <t>54,27</t>
  </si>
  <si>
    <t>NIPLE, EM FERRO GALVANIZADO, CONEXÃO ROSQUEADA, DN 80 (3"), INSTALADO EM REDE DE ALIMENTAÇÃO PARA SPRINKLER - FORNECIMENTO E INSTALAÇÃO. AF_12/2015</t>
  </si>
  <si>
    <t>70,63</t>
  </si>
  <si>
    <t>LUVA, EM FERRO GALVANIZADO, CONEXÃO ROSQUEADA, DN 80 (3"), INSTALADO EM REDE DE ALIMENTAÇÃO PARA SPRINKLER - FORNECIMENTO E INSTALAÇÃO. AF_12/2015</t>
  </si>
  <si>
    <t>76,54</t>
  </si>
  <si>
    <t>JOELHO 45 GRAUS, EM FERRO GALVANIZADO, CONEXÃO ROSQUEADA, DN 25 (1"), INSTALADO EM REDE DE ALIMENTAÇÃO PARA SPRINKLER - FORNECIMENTO E INSTALAÇÃO. AF_12/2015</t>
  </si>
  <si>
    <t>25,87</t>
  </si>
  <si>
    <t>JOELHO 90 GRAUS, EM FERRO GALVANIZADO, CONEXÃO ROSQUEADA, DN 25 (1"), INSTALADO EM REDE DE ALIMENTAÇÃO PARA SPRINKLER - FORNECIMENTO E INSTALAÇÃO. AF_12/2015</t>
  </si>
  <si>
    <t>24,28</t>
  </si>
  <si>
    <t>JOELHO 45 GRAUS, EM FERRO GALVANIZADO, CONEXÃO ROSQUEADA, DN 32 (1 1/4"), INSTALADO EM REDE DE ALIMENTAÇÃO PARA SPRINKLER - FORNECIMENTO E INSTALAÇÃO. AF_12/2015</t>
  </si>
  <si>
    <t>34,02</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</si>
  <si>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</si>
  <si>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</si>
  <si>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39,18</t>
  </si>
  <si>
    <t>JOELHO 90 GRAUS, EM FERRO GALVANIZADO, CONEXÃO ROSQUEADA, DN 40 (1 1/2"), INSTALADO EM REDE DE ALIMENTAÇÃO PARA SPRINKLER - FORNECIMENTO E INSTALAÇÃO. AF_12/2015</t>
  </si>
  <si>
    <t>37,01</t>
  </si>
  <si>
    <t>JOELHO 45 GRAUS, EM FERRO GALVANIZADO, CONEXÃO ROSQUEADA, DN 50 (2"), INSTALADO EM REDE DE ALIMENTAÇÃO PARA SPRINKLER - FORNECIMENTO E INSTALAÇÃO. AF_12/2015</t>
  </si>
  <si>
    <t>51,00</t>
  </si>
  <si>
    <t>JOELHO 90 GRAUS, EM FERRO GALVANIZADO, CONEXÃO ROSQUEADA, DN 50 (2"), INSTALADO EM REDE DE ALIMENTAÇÃO PARA SPRINKLER - FORNECIMENTO E INSTALAÇÃO. AF_12/2015</t>
  </si>
  <si>
    <t>49,52</t>
  </si>
  <si>
    <t>JOELHO 45 GRAUS, EM FERRO GALVANIZADO, CONEXÃO ROSQUEADA, DN 65 (2 1/2"), INSTALADO EM REDE DE ALIMENTAÇÃO PARA SPRINKLER - FORNECIMENTO E INSTALAÇÃO. AF_12/2015</t>
  </si>
  <si>
    <t>84,24</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</si>
  <si>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</si>
  <si>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</si>
  <si>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116,10</t>
  </si>
  <si>
    <t>JOELHO 90 GRAUS, EM FERRO GALVANIZADO, CONEXÃO ROSQUEADA, DN 80 (3"), INSTALADO EM REDE DE ALIMENTAÇÃO PARA SPRINKLER - FORNECIMENTO E INSTALAÇÃO. AF_12/2015</t>
  </si>
  <si>
    <t>103,59</t>
  </si>
  <si>
    <t>TÊ, EM FERRO GALVANIZADO, CONEXÃO ROSQUEADA, DN 25 (1"), INSTALADO EM REDE DE ALIMENTAÇÃO PARA SPRINKLER - FORNECIMENTO E INSTALAÇÃO. AF_12/2015</t>
  </si>
  <si>
    <t>32,98</t>
  </si>
  <si>
    <t>TÊ, EM FERRO GALVANIZADO, CONEXÃO ROSQUEADA, DN 32 (1 1/4"), INSTALADO EM REDE DE ALIMENTAÇÃO PARA SPRINKLER - FORNECIMENTO E INSTALAÇÃO. AF_12/2015</t>
  </si>
  <si>
    <t>41,52</t>
  </si>
  <si>
    <t>TÊ, EM FERRO GALVANIZADO, CONEXÃO ROSQUEADA, DN 40 (1 1/2"), INSTALADO EM REDE DE ALIMENTAÇÃO PARA SPRINKLER - FORNECIMENTO E INSTALAÇÃO. AF_12/2015</t>
  </si>
  <si>
    <t>48,53</t>
  </si>
  <si>
    <t>TÊ, EM FERRO GALVANIZADO, CONEXÃO ROSQUEADA, DN 50 (2"), INSTALADO EM REDE DE ALIMENTAÇÃO PARA SPRINKLER - FORNECIMENTO E INSTALAÇÃO. AF_12/2015</t>
  </si>
  <si>
    <t>65,99</t>
  </si>
  <si>
    <t>TÊ, EM FERRO GALVANIZADO, CONEXÃO ROSQUEADA, DN 65 (2 1/2"), INSTALADO EM REDE DE ALIMENTAÇÃO PARA SPRINKLER - FORNECIMENTO E INSTALAÇÃO. AF_12/2015</t>
  </si>
  <si>
    <t>106,91</t>
  </si>
  <si>
    <t>TÊ, EM FERRO GALVANIZADO, CONEXÃO ROSQUEADA, DN 80 (3"), INSTALADO EM REDE DE ALIMENTAÇÃO PARA SPRINKLER - FORNECIMENTO E INSTALAÇÃO. AF_12/2015</t>
  </si>
  <si>
    <t>136,93</t>
  </si>
  <si>
    <t>NIPLE, EM FERRO GALVANIZADO, CONEXÃO ROSQUEADA, DN 15 (1/2"), INSTALADO EM RAMAIS E SUB-RAMAIS DE GÁS - FORNECIMENTO E INSTALAÇÃO. AF_12/2015</t>
  </si>
  <si>
    <t>9,14</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</si>
  <si>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</si>
  <si>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</si>
  <si>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</si>
  <si>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14,74</t>
  </si>
  <si>
    <t>NIPLE, EM FERRO GALVANIZADO, CONEXÃO ROSQUEADA, DN 25 (1"), INSTALADO EM RAMAIS E SUB-RAMAIS DE GÁS - FORNECIMENTO E INSTALAÇÃO. AF_12/2015</t>
  </si>
  <si>
    <t>22,66</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</si>
  <si>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</si>
  <si>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</si>
  <si>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13,51</t>
  </si>
  <si>
    <t>JOELHO 90 GRAUS, EM FERRO GALVANIZADO, CONEXÃO ROSQUEADA, DN 15 (1/2"), INSTALADO EM RAMAIS E SUB-RAMAIS DE GÁS - FORNECIMENTO E INSTALAÇÃO. AF_12/2015</t>
  </si>
  <si>
    <t>12,64</t>
  </si>
  <si>
    <t>JOELHO 45 GRAUS, EM FERRO GALVANIZADO, CONEXÃO ROSQUEADA, DN 20 (3/4"), INSTALADO EM RAMAIS E SUB-RAMAIS DE GÁS - FORNECIMENTO E INSTALAÇÃO. AF_12/2015</t>
  </si>
  <si>
    <t>22,01</t>
  </si>
  <si>
    <t>JOELHO 90 GRAUS, EM FERRO GALVANIZADO, CONEXÃO ROSQUEADA, DN 20 (3/4"), INSTALADO EM RAMAIS E SUB-RAMAIS DE GÁS - FORNECIMENTO E INSTALAÇÃO. AF_12/2015</t>
  </si>
  <si>
    <t>20,73</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</si>
  <si>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</si>
  <si>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</si>
  <si>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</si>
  <si>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</si>
  <si>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</si>
  <si>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44,30</t>
  </si>
  <si>
    <t>UNIÃO, EM FERRO GALVANIZADO, DN 50 (2"), CONEXÃO ROSQUEADA, INSTALADO EM PRUMADAS - FORNECIMENTO E INSTALAÇÃO. AF_12/2015</t>
  </si>
  <si>
    <t>86,24</t>
  </si>
  <si>
    <t>UNIÃO, EM FERRO GALVANIZADO, DN 65 (2 1/2"), CONEXÃO ROSQUEADA, INSTALADO EM PRUMADAS - FORNECIMENTO E INSTALAÇÃO. AF_12/2015</t>
  </si>
  <si>
    <t>131,15</t>
  </si>
  <si>
    <t>UNIÃO, EM FERRO GALVANIZADO, DN 80 (3"), CONEXÃO ROSQUEADA, INSTALADO EM PRUMADAS - FORNECIMENTO E INSTALAÇÃO. AF_12/2015</t>
  </si>
  <si>
    <t>192,72</t>
  </si>
  <si>
    <t>UNIÃO, EM FERRO GALVANIZADO, DN 25 (1"), CONEXÃO ROSQUEADA, INSTALADO EM REDE DE ALIMENTAÇÃO PARA HIDRANTE - FORNECIMENTO E INSTALAÇÃO. AF_12/2015</t>
  </si>
  <si>
    <t>36,92</t>
  </si>
  <si>
    <t>UNIÃO, EM FERRO GALVANIZADO, DN 32 (1 1/4"), CONEXÃO ROSQUEADA, INSTALADO EM REDE DE ALIMENTAÇÃO PARA HIDRANTE - FORNECIMENTO E INSTALAÇÃO. AF_12/2015</t>
  </si>
  <si>
    <t>52,78</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</si>
  <si>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</si>
  <si>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</si>
  <si>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86,20</t>
  </si>
  <si>
    <t>UNIÃO, EM FERRO GALVANIZADO, DN 65 (2 1/2"), CONEXÃO ROSQUEADA, INSTALADO EM REDE DE ALIMENTAÇÃO PARA HIDRANTE - FORNECIMENTO E INSTALAÇÃO. AF_12/2015</t>
  </si>
  <si>
    <t>132,21</t>
  </si>
  <si>
    <t>UNIÃO, EM FERRO GALVANIZADO, DN 80 (3"), CONEXÃO ROSQUEADA, INSTALADO EM REDE DE ALIMENTAÇÃO PARA HIDRANTE - FORNECIMENTO E INSTALAÇÃO. AF_12/2015</t>
  </si>
  <si>
    <t>194,91</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</si>
  <si>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</si>
  <si>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</si>
  <si>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46,10</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</si>
  <si>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</si>
  <si>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</si>
  <si>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77,44</t>
  </si>
  <si>
    <t>UNIÃO, EM FERRO GALVANIZADO, CONEXÃO ROSQUEADA, DN 65 (2 1/2"), INSTALADO EM REDE DE ALIMENTAÇÃO PARA SPRINKLER - FORNECIMENTO E INSTALAÇÃO. AF_12/2015</t>
  </si>
  <si>
    <t>121,70</t>
  </si>
  <si>
    <t>UNIÃO, EM FERRO GALVANIZADO, CONEXÃO ROSQUEADA, DN 80 (3"), INSTALADO EM REDE DE ALIMENTAÇÃO PARA SPRINKLER - FORNECIMENTO E INSTALAÇÃO. AF_12/2015</t>
  </si>
  <si>
    <t>182,68</t>
  </si>
  <si>
    <t>UNIÃO, EM FERRO GALVANIZADO, CONEXÃO ROSQUEADA, DN 15 (1/2"), INSTALADO EM RAMAIS E SUB-RAMAIS DE GÁS - FORNECIMENTO E INSTALAÇÃO. AF_12/2015</t>
  </si>
  <si>
    <t>21,18</t>
  </si>
  <si>
    <t>UNIÃO, EM FERRO GALVANIZADO, CONEXÃO ROSQUEADA, DN 20 (3/4"), INSTALADO EM RAMAIS E SUB-RAMAIS DE GÁS - FORNECIMENTO E INSTALAÇÃO. AF_12/2015</t>
  </si>
  <si>
    <t>30,18</t>
  </si>
  <si>
    <t>UNIÃO, EM FERRO GALVANIZADO, CONEXÃO ROSQUEADA, DN 25 (1"), INSTALADO EM RAMAIS E SUB-RAMAIS DE GÁS - FORNECIMENTO E INSTALAÇÃO. AF_12/2015</t>
  </si>
  <si>
    <t>36,67</t>
  </si>
  <si>
    <t>LUVA DE REDUÇÃO, EM FERRO GALVANIZADO, 2" X 1 1/2", CONEXÃO ROSQUEADA, INSTALADO EM PRUMADAS - FORNECIMENTO E INSTALAÇÃO. AF_12/2015</t>
  </si>
  <si>
    <t>45,66</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</si>
  <si>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</si>
  <si>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</si>
  <si>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</si>
  <si>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66,52</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</si>
  <si>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</si>
  <si>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</si>
  <si>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</si>
  <si>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91,47</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</si>
  <si>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</si>
  <si>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</si>
  <si>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24,00</t>
  </si>
  <si>
    <t>LUVA DE REDUÇÃO, EM FERRO GALVANIZADO, 1" X 3/4", CONEXÃO ROSQUEADA, INSTALADO EM REDE DE ALIMENTAÇÃO PARA HIDRANTE - FORNECIMENTO E INSTALAÇÃO. AF_12/2015</t>
  </si>
  <si>
    <t>24,17</t>
  </si>
  <si>
    <t>LUVA DE REDUÇÃO, EM FERRO GALVANIZADO, 1 1/4" X 1", CONEXÃO ROSQUEADA, INSTALADO EM REDE DE ALIMENTAÇÃO PARA HIDRANTE - FORNECIMENTO E INSTALAÇÃO. AF_12/2015</t>
  </si>
  <si>
    <t>29,83</t>
  </si>
  <si>
    <t>LUVA DE REDUÇÃO, EM FERRO GALVANIZADO, 1 1/4" X 1/2", CONEXÃO ROSQUEADA, INSTALADO EM REDE DE ALIMENTAÇÃO PARA HIDRANTE - FORNECIMENTO E INSTALAÇÃO. AF_12/2015</t>
  </si>
  <si>
    <t>29,82</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</si>
  <si>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</si>
  <si>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</si>
  <si>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</si>
  <si>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</si>
  <si>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</si>
  <si>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45,62</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</si>
  <si>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</si>
  <si>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</si>
  <si>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</si>
  <si>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67,58</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</si>
  <si>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</si>
  <si>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</si>
  <si>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93,66</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</si>
  <si>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</si>
  <si>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</si>
  <si>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</si>
  <si>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18,29</t>
  </si>
  <si>
    <t>LUVA DE REDUÇÃO, EM FERRO GALVANIZADO, 1 1/4" X 1", CONEXÃO ROSQUEADA, INSTALADO EM REDE DE ALIMENTAÇÃO PARA SPRINKLER - FORNECIMENTO E INSTALAÇÃO. AF_12/2015</t>
  </si>
  <si>
    <t>23,15</t>
  </si>
  <si>
    <t>LUVA DE REDUÇÃO, EM FERRO GALVANIZADO, 1 1/4" X 1/2", CONEXÃO ROSQUEADA, INSTALADO EM REDE DE ALIMENTAÇÃO PARA SPRINKLER - FORNECIMENTO E INSTALAÇÃO. AF_12/2015</t>
  </si>
  <si>
    <t>23,14</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</si>
  <si>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</si>
  <si>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</si>
  <si>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26,54</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</si>
  <si>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</si>
  <si>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</si>
  <si>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</si>
  <si>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</si>
  <si>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</si>
  <si>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</si>
  <si>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</si>
  <si>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</si>
  <si>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81,43</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</si>
  <si>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</si>
  <si>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</si>
  <si>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</si>
  <si>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</si>
  <si>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6,40</t>
  </si>
  <si>
    <t>JUNTA DE EXPANSÃO EM COBRE, DN 22 MM, PONTA X PONTA, INSTALADO EM PRUMADA  FORNECIMENTO E INSTALAÇÃO. AF_01/2016</t>
  </si>
  <si>
    <t>297,01</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</si>
  <si>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</si>
  <si>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</si>
  <si>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26,12</t>
  </si>
  <si>
    <t>LUVA PASSANTE EM COBRE, DN 28 MM, SEM ANEL DE SOLDA, INSTALADO EM PRUMADA  FORNECIMENTO E INSTALAÇÃO. AF_01/2016</t>
  </si>
  <si>
    <t>BUCHA DE REDUÇÃO EM COBRE, DN 28 MM X 22 MM, SEM ANEL DE SOLDA, PONTA X BOLSA, INSTALADO EM PRUMADA  FORNECIMENTO E INSTALAÇÃO. AF_01/2016</t>
  </si>
  <si>
    <t>8,81</t>
  </si>
  <si>
    <t>JUNTA DE EXPANSÃO EM COBRE, DN 28 MM, PONTA X PONTA, INSTALADO EM PRUMADA  FORNECIMENTO E INSTALAÇÃO. AF_01/2016</t>
  </si>
  <si>
    <t>326,65</t>
  </si>
  <si>
    <t>CONECTOR EM BRONZE/LATÃO, DN 28 MM X 1/2", SEM ANEL DE SOLDA, BOLSA X ROSCA F, INSTALADO EM PRUMADA  FORNECIMENTO E INSTALAÇÃO. AF_01/2016</t>
  </si>
  <si>
    <t>17,75</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</si>
  <si>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</si>
  <si>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</si>
  <si>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</si>
  <si>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16,15</t>
  </si>
  <si>
    <t>JUNTA DE EXPANSÃO EM BRONZE/LATÃO, DN 35 MM, PONTA X PONTA, INSTALADO EM PRUMADA  FORNECIMENTO E INSTALAÇÃO. AF_01/2016</t>
  </si>
  <si>
    <t>LUVA PASSANTE EM COBRE, DN 42 MM, SEM ANEL DE SOLDA, INSTALADO EM PRUMADA  FORNECIMENTO E INSTALAÇÃO. AF_01/2016</t>
  </si>
  <si>
    <t>28,47</t>
  </si>
  <si>
    <t>BUCHA DE REDUÇÃO EM COBRE, DN 42 MM X 35 MM, SEM ANEL DE SOLDA, PONTA X BOLSA, INSTALADO EM PRUMADA  FORNECIMENTO E INSTALAÇÃO. AF_01/2016</t>
  </si>
  <si>
    <t>26,70</t>
  </si>
  <si>
    <t>JUNTA DE EXPANSÃO EM BRONZE/LATÃO, DN 42 MM, PONTA X PONTA, INSTALADO EM PRUMADA  FORNECIMENTO E INSTALAÇÃO. AF_01/2016</t>
  </si>
  <si>
    <t>469,63</t>
  </si>
  <si>
    <t>LUVA PASSANTE EM COBRE, DN 54 MM, SEM ANEL DE SOLDA, INSTALADO EM PRUMADA  FORNECIMENTO E INSTALAÇÃO. AF_01/2016</t>
  </si>
  <si>
    <t>BUCHA DE REDUÇÃO EM COBRE, DN 54 MM X 42 MM, SEM ANEL DE SOLDA, PONTA X BOLSA, INSTALADO EM PRUMADA  FORNECIMENTO E INSTALAÇÃO. AF_01/2016</t>
  </si>
  <si>
    <t>36,89</t>
  </si>
  <si>
    <t>JUNTA DE EXPANSÃO EM BRONZE/LATÃO, DN 54 MM, PONTA X PONTA, INSTALADO EM PRUMADA  FORNECIMENTO E INSTALAÇÃO. AF_01/2016</t>
  </si>
  <si>
    <t>650,75</t>
  </si>
  <si>
    <t>LUVA PASSANTE EM COBRE, DN 66 MM, SEM ANEL DE SOLDA, INSTALADO EM PRUMADA  FORNECIMENTO E INSTALAÇÃO. AF_01/2016</t>
  </si>
  <si>
    <t>BUCHA DE REDUÇÃO EM COBRE, DN 66 MM X 54 MM, SEM ANEL DE SOLDA, PONTA X BOLSA, INSTALADO EM PRUMADA  FORNECIMENTO E INSTALAÇÃO. AF_01/2016</t>
  </si>
  <si>
    <t>97,86</t>
  </si>
  <si>
    <t>JUNTA DE EXPANSÃO EM BRONZE/LATÃO, DN 66 MM, PONTA X PONTA, INSTALADO EM PRUMADA  FORNECIMENTO E INSTALAÇÃO. AF_01/2016</t>
  </si>
  <si>
    <t>858,53</t>
  </si>
  <si>
    <t>TE DUPLA CURVA EM BRONZE/LATÃO, DN 3/4" X 22 MM X 3/4", SEM ANEL DE SOLDA, ROSCA F X BOLSA X ROSCA F, INSTALADO EM PRUMADA  FORNECIMENTO E INSTALAÇÃO. AF_01/2016</t>
  </si>
  <si>
    <t>47,84</t>
  </si>
  <si>
    <t>CURVA EM COBRE, DN 15 MM, 45 GRAUS, SEM ANEL DE SOLDA, BOLSA X BOLSA, INSTALADO EM RAMAL DE DISTRIBUIÇÃO  FORNECIMENTO E INSTALAÇÃO. AF_01/2016</t>
  </si>
  <si>
    <t>7,81</t>
  </si>
  <si>
    <t>COTOVELO EM BRONZE/LATÃO, DN 15 MM X 1/2", 90 GRAUS, SEM ANEL DE SOLDA, BOLSA X ROSCA F, INSTALADO EM RAMAL DE DISTRIBUIÇÃO  FORNECIMENTO E INSTALAÇÃO. AF_01/2016</t>
  </si>
  <si>
    <t>12,74</t>
  </si>
  <si>
    <t>CURVA EM COBRE, DN 22 MM, 45 GRAUS, SEM ANEL DE SOLDA, BOLSA X BOLSA, INSTALADO EM RAMAL DE DISTRIBUIÇÃO  FORNECIMENTO E INSTALAÇÃO. AF_01/2016</t>
  </si>
  <si>
    <t>12,44</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</si>
  <si>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</si>
  <si>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</si>
  <si>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</si>
  <si>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17,23</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</si>
  <si>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</si>
  <si>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</si>
  <si>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</si>
  <si>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</si>
  <si>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256,91</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</si>
  <si>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</si>
  <si>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</si>
  <si>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7,73</t>
  </si>
  <si>
    <t>JUNTA DE EXPANSÃO EM COBRE, DN 22 MM, PONTA X PONTA, INSTALADO EM RAMAL DE DISTRIBUIÇÃO  FORNECIMENTO E INSTALAÇÃO. AF_01/2016</t>
  </si>
  <si>
    <t>298,34</t>
  </si>
  <si>
    <t>CONECTOR EM BRONZE/LATÃO, DN 22 MM X 1/2", SEM ANEL DE SOLDA, BOLSA X ROSCA F, INSTALADO EM RAMAL DE DISTRIBUIÇÃO  FORNECIMENTO E INSTALAÇÃO. AF_01/2016</t>
  </si>
  <si>
    <t>12,36</t>
  </si>
  <si>
    <t>CONECTOR EM BRONZE/LATÃO, DN 22 MM X 3/4", SEM ANEL DE SOLDA, BOLSA X ROSCA F, INSTALADO EM RAMAL DE DISTRIBUIÇÃO  FORNECIMENTO E INSTALAÇÃO. AF_01/2016</t>
  </si>
  <si>
    <t>14,38</t>
  </si>
  <si>
    <t>CURVA DE TRANSPOSIÇÃO EM BRONZE/LATÃO, DN 22 MM, SEM ANEL DE SOLDA, BOLSA X BOLSA, INSTALADO EM RAMAL DE DISTRIBUIÇÃO  FORNECIMENTO E INSTALAÇÃO. AF_01/2016</t>
  </si>
  <si>
    <t>27,45</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</si>
  <si>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</si>
  <si>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</si>
  <si>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</si>
  <si>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327,96</t>
  </si>
  <si>
    <t>CONECTOR EM BRONZE/LATÃO, DN 28 MM X 1/2", SEM ANEL DE SOLDA, BOLSA X ROSCA F, INSTALADO EM RAMAL DE DISTRIBUIÇÃO  FORNECIMENTO E INSTALAÇÃO. AF_01/2016</t>
  </si>
  <si>
    <t>19,06</t>
  </si>
  <si>
    <t>CURVA DE TRANSPOSIÇÃO EM BRONZE/LATÃO, DN 28 MM, SEM ANEL DE SOLDA, BOLSA X BOLSA, INSTALADO EM RAMAL DE DISTRIBUIÇÃO  FORNECIMENTO E INSTALAÇÃO. AF_01/2016</t>
  </si>
  <si>
    <t>46,68</t>
  </si>
  <si>
    <t>TE DUPLA CURVA EM BRONZE/LATÃO, DN 1/2" X 15 MM X 1/2", SEM ANEL DE SOLDA, ROSCA F X BOLSA X ROSCA F, INSTALADO EM RAMAL DE DISTRIBUIÇÃO  FORNECIMENTO E INSTALAÇÃO. AF_01/2016</t>
  </si>
  <si>
    <t>35,50</t>
  </si>
  <si>
    <t>TE DUPLA CURVA EM BRONZE/LATÃO, DN 3/4" X 22 MM X 3/4", SEM ANEL DE SOLDA, ROSCA F X BOLSA X ROSCA F, INSTALADO EM RAMAL DE DISTRIBUIÇÃO  FORNECIMENTO E INSTALAÇÃO. AF_01/2016</t>
  </si>
  <si>
    <t>50,44</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</si>
  <si>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</si>
  <si>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</si>
  <si>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12,89</t>
  </si>
  <si>
    <t>CURVA EM COBRE, DN 22 MM, 45 GRAUS, SEM ANEL DE SOLDA, BOLSA X BOLSA, INSTALADO EM RAMAL E SUB-RAMAL  FORNECIMENTO E INSTALAÇÃO. AF_01/2016</t>
  </si>
  <si>
    <t>14,23</t>
  </si>
  <si>
    <t>COTOVELO EM BRONZE/LATÃO, DN 22 MM X 1/2", 90 GRAUS, SEM ANEL DE SOLDA, BOLSA X ROSCA F, INSTALADO EM RAMAL E SUB-RAMAL  FORNECIMENTO E INSTALAÇÃO. AF_01/2016</t>
  </si>
  <si>
    <t>19,76</t>
  </si>
  <si>
    <t>COTOVELO EM BRONZE/LATÃO, DN 22 MM X 3/4", 90 GRAUS, SEM ANEL DE SOLDA, BOLSA X ROSCA F, INSTALADO EM RAMAL E SUB-RAMAL  FORNECIMENTO E INSTALAÇÃO. AF_01/2016</t>
  </si>
  <si>
    <t>21,21</t>
  </si>
  <si>
    <t>CURVA EM COBRE, DN 28 MM, 45 GRAUS, SEM ANEL DE SOLDA, BOLSA X BOLSA, INSTALADO EM RAMAL E SUB-RAMAL  FORNECIMENTO E INSTALAÇÃO. AF_01/2016</t>
  </si>
  <si>
    <t>18,87</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</si>
  <si>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</si>
  <si>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</si>
  <si>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</si>
  <si>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</si>
  <si>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257,03</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</si>
  <si>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</si>
  <si>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</si>
  <si>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</si>
  <si>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299,52</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</si>
  <si>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</si>
  <si>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</si>
  <si>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15,47</t>
  </si>
  <si>
    <t>CURVA DE TRANSPOSIÇÃO EM BRONZE/LATÃO, DN 22 MM, SEM ANEL DE SOLDA, BOLSA X BOLSA, INSTALADO EM RAMAL E SUB-RAMAL  FORNECIMENTO E INSTALAÇÃO. AF_01/2016</t>
  </si>
  <si>
    <t>28,63</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</si>
  <si>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</si>
  <si>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</si>
  <si>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21,19</t>
  </si>
  <si>
    <t>CURVA DE TRANSPOSIÇÃO EM BRONZE/LATÃO, DN 28 MM, SEM ANEL DE SOLDA, BOLSA X BOLSA, INSTALADO EM RAMAL E SUB-RAMAL  FORNECIMENTO E INSTALAÇÃO. AF_01/2016</t>
  </si>
  <si>
    <t>48,81</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</si>
  <si>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</si>
  <si>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</si>
  <si>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35,68</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</si>
  <si>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</si>
  <si>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</si>
  <si>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10,48</t>
  </si>
  <si>
    <t>COTOVELO EM BRONZE/LATÃO, DN 22 MM X 1/2", 90 GRAUS, SEM ANEL DE SOLDA, BOLSA X ROSCA F, INSTALADO EM PRUMADA  FORNECIMENTO E INSTALAÇÃO. AF_01/2016</t>
  </si>
  <si>
    <t>16,01</t>
  </si>
  <si>
    <t>COTOVELO EM BRONZE/LATÃO, DN 22 MM X 3/4", 90 GRAUS, SEM ANEL DE SOLDA, BOLSA X ROSCA F, INSTALADO EM PRUMADA  FORNECIMENTO E INSTALAÇÃO. AF_01/2016</t>
  </si>
  <si>
    <t>17,46</t>
  </si>
  <si>
    <t>CURVA EM COBRE, DN 28 MM, 45 GRAUS, SEM ANEL DE SOLDA, BOLSA X BOLSA, INSTALADO EM PRUMADA  FORNECIMENTO E INSTALAÇÃO. AF_01/2016</t>
  </si>
  <si>
    <t>CURVA EM COBRE, DN 35 MM, 45 GRAUS, SEM ANEL DE SOLDA, BOLSA X BOLSA, INSTALADO EM PRUMADA  FORNECIMENTO E INSTALAÇÃO. AF_01/2016</t>
  </si>
  <si>
    <t>33,29</t>
  </si>
  <si>
    <t>CURVA EM COBRE, DN 42 MM, 45 GRAUS, SEM ANEL DE SOLDA, BOLSA X BOLSA, INSTALADO EM PRUMADA  FORNECIMENTO E INSTALAÇÃO. AF_01/2016</t>
  </si>
  <si>
    <t>52,20</t>
  </si>
  <si>
    <t>CURVA EM COBRE, DN 54 MM, 45 GRAUS, SEM ANEL DE SOLDA, BOLSA X BOLSA, INSTALADO EM PRUMADA  FORNECIMENTO E INSTALAÇÃO. AF_01/2016</t>
  </si>
  <si>
    <t>75,81</t>
  </si>
  <si>
    <t>CURVA EM COBRE, DN 66 MM, 45 GRAUS, SEM ANEL DE SOLDA, BOLSA X BOLSA, INSTALADO EM PRUMADA  FORNECIMENTO E INSTALAÇÃO. AF_01/2016</t>
  </si>
  <si>
    <t>167,36</t>
  </si>
  <si>
    <t>BUCHA DE REDUÇÃO EM COBRE, DN 28 MM X 22 MM, SEM ANEL DE SOLDA, INSTALADO EM RAMAL E SUB-RAMAL  FORNECIMENTO E INSTALAÇÃO. AF_01/2016</t>
  </si>
  <si>
    <t>12,25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</si>
  <si>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</si>
  <si>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</si>
  <si>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33,87</t>
  </si>
  <si>
    <t>LUVA, EM FERRO GALVANIZADO, CONEXÃO ROSQUEADA, DN 65 (2 1/2), INSTALADO EM RESERVAÇÃO DE ÁGUA DE EDIFICAÇÃO QUE POSSUA RESERVATÓRIO DE FIBRA/FIBROCIMENTO  FORNECIMENTO E INSTALAÇÃO. AF_06/2016</t>
  </si>
  <si>
    <t>52,55</t>
  </si>
  <si>
    <t>NIPLE, EM FERRO GALVANIZADO, CONEXÃO ROSQUEADA, DN 65 (2 1/2), INSTALADO EM RESERVAÇÃO DE ÁGUA DE EDIFICAÇÃO QUE POSSUA RESERVATÓRIO DE FIBRA/FIBROCIMENTO  FORNECIMENTO E INSTALAÇÃO. AF_06/2016</t>
  </si>
  <si>
    <t>45,91</t>
  </si>
  <si>
    <t>LUVA, EM FERRO GALVANIZADO, CONEXÃO ROSQUEADA, DN 80 (3), INSTALADO EM RESERVAÇÃO DE ÁGUA DE EDIFICAÇÃO QUE POSSUA RESERVATÓRIO DE FIBRA/FIBROCIMENTO  FORNECIMENTO E INSTALAÇÃO. AF_06/2016</t>
  </si>
  <si>
    <t>76,42</t>
  </si>
  <si>
    <t>NIPLE, EM FERRO GALVANIZADO, CONEXÃO ROSQUEADA, DN 80 (3), INSTALADO EM RESERVAÇÃO DE ÁGUA DE EDIFICAÇÃO QUE POSSUA RESERVATÓRIO DE FIBRA/FIBROCIMENTO  FORNECIMENTO E INSTALAÇÃO. AF_06/2016</t>
  </si>
  <si>
    <t>70,51</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</si>
  <si>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</si>
  <si>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</si>
  <si>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50,29</t>
  </si>
  <si>
    <t>COTOVELO 90 GRAUS, EM FERRO GALVANIZADO, CONEXÃO ROSQUEADA, DN 65 (2 1/2), INSTALADO EM RESERVAÇÃO DE ÁGUA DE EDIFICAÇÃO QUE POSSUA RESERVATÓRIO DE FIBRA/FIBROCIMENTO  FORNECIMENTO E INSTALAÇÃO. AF_06/2016</t>
  </si>
  <si>
    <t>75,22</t>
  </si>
  <si>
    <t>COTOVELO 45 GRAUS, EM FERRO GALVANIZADO, CONEXÃO ROSQUEADA, DN 65 (2 1/2), INSTALADO EM RESERVAÇÃO DE ÁGUA DE EDIFICAÇÃO QUE POSSUA RESERVATÓRIO DE FIBRA/FIBROCIMENTO  FORNECIMENTO E INSTALAÇÃO. AF_06/2016</t>
  </si>
  <si>
    <t>81,72</t>
  </si>
  <si>
    <t>COTOVELO 90 GRAUS, EM FERRO GALVANIZADO, CONEXÃO ROSQUEADA, DN 80 (3), INSTALADO EM RESERVAÇÃO DE ÁGUA DE EDIFICAÇÃO QUE POSSUA RESERVATÓRIO DE FIBRA/FIBROCIMENTO  FORNECIMENTO E INSTALAÇÃO. AF_06/2016</t>
  </si>
  <si>
    <t>103,45</t>
  </si>
  <si>
    <t>COTOVELO 45 GRAUS, EM FERRO GALVANIZADO, CONEXÃO ROSQUEADA, DN 80 (3), INSTALADO EM RESERVAÇÃO DE ÁGUA DE EDIFICAÇÃO QUE POSSUA RESERVATÓRIO DE FIBRA/FIBROCIMENTO  FORNECIMENTO E INSTALAÇÃO. AF_06/2016</t>
  </si>
  <si>
    <t>115,96</t>
  </si>
  <si>
    <t>TÊ, EM FERRO GALVANIZADO, CONEXÃO ROSQUEADA, DN 50 (2), INSTALADO EM RESERVAÇÃO DE ÁGUA DE EDIFICAÇÃO QUE POSSUA RESERVATÓRIO DE FIBRA/FIBROCIMENTO  FORNECIMENTO E INSTALAÇÃO. AF_06/2016</t>
  </si>
  <si>
    <t>64,97</t>
  </si>
  <si>
    <t>TÊ, EM FERRO GALVANIZADO, CONEXÃO ROSQUEADA, DN 65 (2 1/2), INSTALADO EM RESERVAÇÃO DE ÁGUA DE EDIFICAÇÃO QUE POSSUA RESERVATÓRIO DE FIBRA/FIBROCIMENTO  FORNECIMENTO E INSTALAÇÃO. AF_06/2016</t>
  </si>
  <si>
    <t>103,46</t>
  </si>
  <si>
    <t>TÊ, EM FERRO GALVANIZADO, CONEXÃO ROSQUEADA, DN 80 (3), INSTALADO EM RESERVAÇÃO DE ÁGUA DE EDIFICAÇÃO QUE POSSUA RESERVATÓRIO DE FIBRA/FIBROCIMENTO  FORNECIMENTO E INSTALAÇÃO. AF_06/2016</t>
  </si>
  <si>
    <t>136,63</t>
  </si>
  <si>
    <t>LUVA EM COBRE, DN 54 MM, SEM ANEL DE SOLDA, INSTALADO EM RESERVAÇÃO DE ÁGUA DE EDIFICAÇÃO QUE POSSUA RESERVATÓRIO DE FIBRA/FIBROCIMENTO  FORNECIMENTO E INSTALAÇÃO. AF_06/2016</t>
  </si>
  <si>
    <t>47,05</t>
  </si>
  <si>
    <t>LUVA EM COBRE, DN 66 MM, SEM ANEL DE SOLDA, INSTALADO EM RESERVAÇÃO DE ÁGUA DE EDIFICAÇÃO QUE POSSUA RESERVATÓRIO DE FIBRA/FIBROCIMENTO  FORNECIMENTO E INSTALAÇÃO. AF_06/2016</t>
  </si>
  <si>
    <t>112,70</t>
  </si>
  <si>
    <t>LUVA EM COBRE, DN 79 MM, SEM ANEL DE SOLDA, INSTALADO EM RESERVAÇÃO DE ÁGUA DE EDIFICAÇÃO QUE POSSUA RESERVATÓRIO DE FIBRA/FIBROCIMENTO  FORNECIMENTO E INSTALAÇÃO. AF_06/2016</t>
  </si>
  <si>
    <t>166,62</t>
  </si>
  <si>
    <t>LUVA DE COBRE, DN 104 MM, SEM ANEL DE SOLDA, INSTALADO EM RESERVAÇÃO DE ÁGUA DE EDIFICAÇÃO QUE POSSUA RESERVATÓRIO DE FIBRA/FIBROCIMENTO  FORNECIMENTO E INSTALAÇÃO. AF_06/2016</t>
  </si>
  <si>
    <t>232,90</t>
  </si>
  <si>
    <t>COTOVELO EM COBRE, DN 54 MM, 90 GRAUS, SEM ANEL DE SOLDA, INSTALADO EM RESERVAÇÃO DE ÁGUA DE EDIFICAÇÃO QUE POSSUA RESERVATÓRIO DE FIBRA/FIBROCIMENTO  FORNECIMENTO E INSTALAÇÃO. AF_06/2016</t>
  </si>
  <si>
    <t>79,20</t>
  </si>
  <si>
    <t>CURVA EM COBRE, DN 54 MM, 45 GRAUS, SEM ANEL DE SOLDA, BOLSA X BOLSA, INSTALADO EM RESERVAÇÃO DE ÁGUA DE EDIFICAÇÃO QUE POSSUA RESERVATÓRIO DE FIBRA/FIBROCIMENTO  FORNECIMENTO E INSTALAÇÃO. AF_06/2016</t>
  </si>
  <si>
    <t>89,50</t>
  </si>
  <si>
    <t>COTOVELO EM COBRE, DN 66 MM, 90 GRAUS, SEM ANEL DE SOLDA, INSTALADO EM RESERVAÇÃO DE ÁGUA DE EDIFICAÇÃO QUE POSSUA RESERVATÓRIO DE FIBRA/FIBROCIMENTO  FORNECIMENTO E INSTALAÇÃO. AF_06/2016</t>
  </si>
  <si>
    <t>214,64</t>
  </si>
  <si>
    <t>CURVA EM COBRE, DN 66 MM, 45 GRAUS, SEM ANEL DE SOLDA, BOLSA X BOLSA, INSTALADO EM RESERVAÇÃO DE ÁGUA DE EDIFICAÇÃO QUE POSSUA RESERVATÓRIO DE FIBRA/FIBROCIMENTO  FORNECIMENTO E INSTALAÇÃO. AF_06/2016</t>
  </si>
  <si>
    <t>178,81</t>
  </si>
  <si>
    <t>COTOVELO EM COBRE, DN 79 MM, 90 GRAUS, SEM ANEL DE SOLDA, INSTALADO EM RESERVAÇÃO DE ÁGUA DE EDIFICAÇÃO QUE POSSUA RESERVATÓRIO DE FIBRA/FIBROCIMENTO  FORNECIMENTO E INSTALAÇÃO. AF_06/2016</t>
  </si>
  <si>
    <t>211,13</t>
  </si>
  <si>
    <t>COTOVELO EM COBRE, DN 104 MM, 90 GRAUS, SEM ANEL DE SOLDA, INSTALADO EM RESERVAÇÃO DE ÁGUA DE EDIFICAÇÃO QUE POSSUA RESERVATÓRIO DE FIBRA/FIBROCIMENTO  FORNECIMENTO E INSTALAÇÃO. AF_06/2016</t>
  </si>
  <si>
    <t>479,16</t>
  </si>
  <si>
    <t>TE EM COBRE, DN 54 MM, SEM ANEL DE SOLDA, INSTALADO EM RESERVAÇÃO DE ÁGUA DE EDIFICAÇÃO QUE POSSUA RESERVATÓRIO DE FIBRA/FIBROCIMENTO  FORNECIMENTO E INSTALAÇÃO. AF_06/2016</t>
  </si>
  <si>
    <t>115,49</t>
  </si>
  <si>
    <t>TE EM COBRE, DN 66 MM, SEM ANEL DE SOLDA, INSTALADO EM RESERVAÇÃO DE ÁGUA DE EDIFICAÇÃO QUE POSSUA RESERVATÓRIO DE FIBRA/FIBROCIMENTO  FORNECIMENTO E INSTALAÇÃO. AF_06/2016</t>
  </si>
  <si>
    <t>266,15</t>
  </si>
  <si>
    <t>TE EM COBRE, DN 79 MM, SEM ANEL DE SOLDA, INSTALADO EM RESERVAÇÃO DE ÁGUA DE EDIFICAÇÃO QUE POSSUA RESERVATÓRIO DE FIBRA/FIBROCIMENTO  FORNECIMENTO E INSTALAÇÃO. AF_06/2016</t>
  </si>
  <si>
    <t>403,27</t>
  </si>
  <si>
    <t>TE EM COBRE, DN 104 MM, SEM ANEL DE SOLDA, INSTALADO EM RESERVAÇÃO DE ÁGUA DE EDIFICAÇÃO QUE POSSUA RESERVATÓRIO DE FIBRA/FIBROCIMENTO  FORNECIMENTO E INSTALAÇÃO. AF_06/2016</t>
  </si>
  <si>
    <t>834,38</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</si>
  <si>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</si>
  <si>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</si>
  <si>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</si>
  <si>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4,50</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</si>
  <si>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</si>
  <si>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</si>
  <si>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</si>
  <si>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</si>
  <si>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7,88</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</si>
  <si>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</si>
  <si>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</si>
  <si>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16,75</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</si>
  <si>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</si>
  <si>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</si>
  <si>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20,20</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</si>
  <si>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</si>
  <si>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</si>
  <si>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34,60</t>
  </si>
  <si>
    <t>LUVA, PVC, SOLDÁVEL, DN 85 MM, INSTALADO EM RESERVAÇÃO DE ÁGUA DE EDIFICAÇÃO QUE POSSUA RESERVATÓRIO DE FIBRA/FIBROCIMENTO   FORNECIMENTO E INSTALAÇÃO. AF_06/2016</t>
  </si>
  <si>
    <t>46,65</t>
  </si>
  <si>
    <t>ADAPTADOR CURTO COM BOLSA E ROSCA PARA REGISTRO, PVC, SOLDÁVEL, DN 110 MM X 4 , INSTALADO EM RESERVAÇÃO DE ÁGUA DE EDIFICAÇÃO QUE POSSUA RESERVATÓRIO DE FIBRA/FIBROCIMENTO   FORNECIMENTO E INSTALAÇÃO. AF_06/2016</t>
  </si>
  <si>
    <t>45,33</t>
  </si>
  <si>
    <t>LUVA, PVC, SOLDÁVEL, DN 110 MM, INSTALADO EM RESERVAÇÃO DE ÁGUA DE EDIFICAÇÃO QUE POSSUA RESERVATÓRIO DE FIBRA/FIBROCIMENTO   FORNECIMENTO E INSTALAÇÃO. AF_06/2016</t>
  </si>
  <si>
    <t>65,43</t>
  </si>
  <si>
    <t>JOELHO 90 GRAUS COM BUCHA DE LATÃO, PVC, SOLDÁVEL, DN  25 MM, X 3/4 INSTALADO EM RESERVAÇÃO DE ÁGUA DE EDIFICAÇÃO QUE POSSUA RESERVATÓRIO DE FIBRA/FIBROCIMENTO   FORNECIMENTO E INSTALAÇÃO. AF_06/2016</t>
  </si>
  <si>
    <t>6,71</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</si>
  <si>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</si>
  <si>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</si>
  <si>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5,98</t>
  </si>
  <si>
    <t>CURVA 90 GRAUS, PVC, SOLDÁVEL, DN 32 MM, INSTALADO EM RESERVAÇÃO DE ÁGUA DE EDIFICAÇÃO QUE POSSUA RESERVATÓRIO DE FIBRA/FIBROCIMENTO   FORNECIMENTO E INSTALAÇÃO. AF_06/2016</t>
  </si>
  <si>
    <t>9,02</t>
  </si>
  <si>
    <t>JOELHO 90 GRAUS, PVC, SOLDÁVEL, DN 40 MM INSTALADO EM RESERVAÇÃO DE ÁGUA DE EDIFICAÇÃO QUE POSSUA RESERVATÓRIO DE FIBRA/FIBROCIMENTO   FORNECIMENTO E INSTALAÇÃO. AF_06/2016</t>
  </si>
  <si>
    <t>10,15</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</si>
  <si>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</si>
  <si>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</si>
  <si>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10,42</t>
  </si>
  <si>
    <t>CURVA 90 GRAUS, PVC, SOLDÁVEL, DN 50 MM, INSTALADO EM RESERVAÇÃO DE ÁGUA DE EDIFICAÇÃO QUE POSSUA RESERVATÓRIO DE FIBRA/FIBROCIMENTO   FORNECIMENTO E INSTALAÇÃO. AF_06/2016</t>
  </si>
  <si>
    <t>16,44</t>
  </si>
  <si>
    <t>JOELHO 90 GRAUS, PVC, SOLDÁVEL, DN 60 MM INSTALADO EM RESERVAÇÃO DE ÁGUA DE EDIFICAÇÃO QUE POSSUA RESERVATÓRIO DE FIBRA/FIBROCIMENTO   FORNECIMENTO E INSTALAÇÃO. AF_06/2016</t>
  </si>
  <si>
    <t>27,44</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</si>
  <si>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</si>
  <si>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</si>
  <si>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69,89</t>
  </si>
  <si>
    <t>CURVA 90 GRAUS, PVC, SOLDÁVEL, DN 75 MM, INSTALADO EM RESERVAÇÃO DE ÁGUA DE EDIFICAÇÃO QUE POSSUA RESERVATÓRIO DE FIBRA/FIBROCIMENTO   FORNECIMENTO E INSTALAÇÃO. AF_06/2016</t>
  </si>
  <si>
    <t>45,67</t>
  </si>
  <si>
    <t>JOELHO 90 GRAUS, PVC, SOLDÁVEL, DN 85 MM INSTALADO EM RESERVAÇÃO DE ÁGUA DE EDIFICAÇÃO QUE POSSUA RESERVATÓRIO DE FIBRA/FIBROCIMENTO   FORNECIMENTO E INSTALAÇÃO. AF_06/2016</t>
  </si>
  <si>
    <t>90,03</t>
  </si>
  <si>
    <t>CURVA 90 GRAUS, PVC, SOLDÁVEL, DN 85 MM, INSTALADO EM RESERVAÇÃO DE ÁGUA DE EDIFICAÇÃO QUE POSSUA RESERVATÓRIO DE FIBRA/FIBROCIMENTO   FORNECIMENTO E INSTALAÇÃO. AF_06/2016</t>
  </si>
  <si>
    <t>69,87</t>
  </si>
  <si>
    <t>JOELHO 90 GRAUS, PVC, SOLDÁVEL, DN 110 MM INSTALADO EM RESERVAÇÃO DE ÁGUA DE EDIFICAÇÃO QUE POSSUA RESERVATÓRIO DE FIBRA/FIBROCIMENTO   FORNECIMENTO E INSTALAÇÃO. AF_06/2016</t>
  </si>
  <si>
    <t>166,03</t>
  </si>
  <si>
    <t>CURVA 90 GRAUS, PVC, SOLDÁVEL, DN 110 MM, INSTALADO EM RESERVAÇÃO DE ÁGUA DE EDIFICAÇÃO QUE POSSUA RESERVATÓRIO DE FIBRA/FIBROCIMENTO   FORNECIMENTO E INSTALAÇÃO. AF_06/2016</t>
  </si>
  <si>
    <t>135,65</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</si>
  <si>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</si>
  <si>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</si>
  <si>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</si>
  <si>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</si>
  <si>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</si>
  <si>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15,15</t>
  </si>
  <si>
    <t>TÊ DE REDUÇÃO, PVC, SOLDÁVEL, DN 40 MM X 32 MM, INSTALADO EM RESERVAÇÃO DE ÁGUA DE EDIFICAÇÃO QUE POSSUA RESERVATÓRIO DE FIBRA/FIBROCIMENTO   FORNECIMENTO E INSTALAÇÃO. AF_06/2016</t>
  </si>
  <si>
    <t>15,79</t>
  </si>
  <si>
    <t>TÊ, PVC, SOLDÁVEL, DN 50 MM INSTALADO EM RESERVAÇÃO DE ÁGUA DE EDIFICAÇÃO QUE POSSUA RESERVATÓRIO DE FIBRA/FIBROCIMENTO   FORNECIMENTO E INSTALAÇÃO. AF_06/2016</t>
  </si>
  <si>
    <t>15,82</t>
  </si>
  <si>
    <t>TÊ DE REDUÇÃO, PVC, SOLDÁVEL, DN 50 MM X 40 MM, INSTALADO EM RESERVAÇÃO DE ÁGUA DE EDIFICAÇÃO QUE POSSUA RESERVATÓRIO DE FIBRA/FIBROCIMENTO   FORNECIMENTO E INSTALAÇÃO. AF_06/2016</t>
  </si>
  <si>
    <t>20,74</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</si>
  <si>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</si>
  <si>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</si>
  <si>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</si>
  <si>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48,08</t>
  </si>
  <si>
    <t>TÊ, PVC, SOLDÁVEL, DN 85 MM INSTALADO EM RESERVAÇÃO DE ÁGUA DE EDIFICAÇÃO QUE POSSUA RESERVATÓRIO DE FIBRA/FIBROCIMENTO   FORNECIMENTO E INSTALAÇÃO. AF_06/2016</t>
  </si>
  <si>
    <t>92,34</t>
  </si>
  <si>
    <t>TÊ DE REDUÇÃO, PVC, SOLDÁVEL, DN 85 MM X 60 MM, INSTALADO EM RESERVAÇÃO DE ÁGUA DE EDIFICAÇÃO QUE POSSUA RESERVATÓRIO DE FIBRA/FIBROCIMENTO   FORNECIMENTO E INSTALAÇÃO. AF_06/2016</t>
  </si>
  <si>
    <t>78,62</t>
  </si>
  <si>
    <t>TÊ, PVC, SOLDÁVEL, DN 110 MM INSTALADO EM RESERVAÇÃO DE ÁGUA DE EDIFICAÇÃO QUE POSSUA RESERVATÓRIO DE FIBRA/FIBROCIMENTO   FORNECIMENTO E INSTALAÇÃO. AF_06/2016</t>
  </si>
  <si>
    <t>135,84</t>
  </si>
  <si>
    <t>TÊ DE REDUÇÃO, PVC, SOLDÁVEL, DN 110 MM X 60 MM, INSTALADO EM RESERVAÇÃO DE ÁGUA DE EDIFICAÇÃO QUE POSSUA RESERVATÓRIO DE FIBRA/FIBROCIMENTO   FORNECIMENTO E INSTALAÇÃO. AF_06/2016</t>
  </si>
  <si>
    <t>128,83</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</si>
  <si>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</si>
  <si>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</si>
  <si>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</si>
  <si>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17,55</t>
  </si>
  <si>
    <t>ADAPTADOR COM FLANGE E ANEL DE VEDAÇÃO, PVC, SOLDÁVEL, DN 50 MM X 1 1/2 , INSTALADO EM RESERVAÇÃO DE ÁGUA DE EDIFICAÇÃO QUE POSSUA RESERVATÓRIO DE FIBRA/FIBROCIMENTO   FORNECIMENTO E INSTALAÇÃO. AF_06/2016</t>
  </si>
  <si>
    <t>24,94</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</si>
  <si>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</si>
  <si>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</si>
  <si>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16,11</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</si>
  <si>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</si>
  <si>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</si>
  <si>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30,73</t>
  </si>
  <si>
    <t>ADAPTADOR COM FLANGES LIVRES, PVC, SOLDÁVEL, DN 50 MM X 1 1/2 , INSTALADO EM RESERVAÇÃO DE ÁGUA DE EDIFICAÇÃO QUE POSSUA RESERVATÓRIO DE FIBRA/FIBROCIMENTO   FORNECIMENTO E INSTALAÇÃO. AF_06/2016</t>
  </si>
  <si>
    <t>36,58</t>
  </si>
  <si>
    <t>ADAPTADOR COM FLANGES LIVRES, PVC, SOLDÁVEL, DN 60 MM X 2 , INSTALADO EM RESERVAÇÃO DE ÁGUA DE EDIFICAÇÃO QUE POSSUA RESERVATÓRIO DE FIBRA/FIBROCIMENTO   FORNECIMENTO E INSTALAÇÃO. AF_06/2016</t>
  </si>
  <si>
    <t>48,54</t>
  </si>
  <si>
    <t>ADAPTADOR COM FLANGES LIVRES, PVC, SOLDÁVEL, DN 75 MM X 2 1/2 , INSTALADO EM RESERVAÇÃO DE ÁGUA DE EDIFICAÇÃO QUE POSSUA RESERVATÓRIO DE FIBRA/FIBROCIMENTO   FORNECIMENTO E INSTALAÇÃO. AF_06/2016</t>
  </si>
  <si>
    <t>124,44</t>
  </si>
  <si>
    <t>ADAPTADOR COM FLANGES LIVRES, PVC, SOLDÁVEL, DN 85 MM X 3 , INSTALADO EM RESERVAÇÃO DE ÁGUA DE EDIFICAÇÃO QUE POSSUA RESERVATÓRIO DE FIBRA/FIBROCIMENTO   FORNECIMENTO E INSTALAÇÃO. AF_06/2016</t>
  </si>
  <si>
    <t>168,20</t>
  </si>
  <si>
    <t>ADAPTADOR COM FLANGES LIVRES, PVC, SOLDÁVEL, DN 110 MM X 4 , INSTALADO EM RESERVAÇÃO DE ÁGUA DE EDIFICAÇÃO QUE POSSUA RESERVATÓRIO DE FIBRA/FIBROCIMENTO   FORNECIMENTO E INSTALAÇÃO. AF_06/2016</t>
  </si>
  <si>
    <t>231,67</t>
  </si>
  <si>
    <t>CONECTOR, CPVC, SOLDÁVEL, DN 22 MM X 3/4, INSTALADO EM RESERVAÇÃO DE ÁGUA DE EDIFICAÇÃO QUE POSSUA RESERVATÓRIO DE FIBRA/FIBROCIMENTO  FORNECIMENTO E INSTALAÇÃO. AF_06/2016</t>
  </si>
  <si>
    <t>17,36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</si>
  <si>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</si>
  <si>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</si>
  <si>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26,68</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</si>
  <si>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</si>
  <si>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</si>
  <si>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100,42</t>
  </si>
  <si>
    <t>LUVA, CPVC, SOLDÁVEL, DN 35 MM, INSTALADO EM RESERVAÇÃO DE ÁGUA DE EDIFICAÇÃO QUE POSSUA RESERVATÓRIO DE FIBRA/FIBROCIMENTO  FORNECIMENTO E INSTALAÇÃO. AF_06/2016</t>
  </si>
  <si>
    <t>10,56</t>
  </si>
  <si>
    <t>CONECTOR, CPVC, SOLDÁVEL, DN 42 MM X 1 1/2, INSTALADO EM RESERVAÇÃO DE ÁGUA DE EDIFICAÇÃO QUE POSSUA RESERVATÓRIO DE FIBRA/FIBROCIMENTO  FORNECIMENTO E INSTALAÇÃO. AF_06/2016</t>
  </si>
  <si>
    <t>121,94</t>
  </si>
  <si>
    <t>LUVA, CPVC, SOLDÁVEL, DN 42 MM, INSTALADO EM RESERVAÇÃO DE ÁGUA DE EDIFICAÇÃO QUE POSSUA RESERVATÓRIO DE FIBRA/FIBROCIMENTO  FORNECIMENTO E INSTALAÇÃO. AF_06/2016</t>
  </si>
  <si>
    <t>13,18</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</si>
  <si>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</si>
  <si>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</si>
  <si>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105,72</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</si>
  <si>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</si>
  <si>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</si>
  <si>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8,37</t>
  </si>
  <si>
    <t>JOELHO 90 GRAUS, CPVC, SOLDÁVEL, DN 28 MM, INSTALADO EM RESERVAÇÃO DE ÁGUA DE EDIFICAÇÃO QUE POSSUA RESERVATÓRIO DE FIBRA/FIBROCIMENTO  FORNECIMENTO E INSTALAÇÃO. AF_06/2016</t>
  </si>
  <si>
    <t>10,14</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</si>
  <si>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</si>
  <si>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</si>
  <si>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</si>
  <si>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22,72</t>
  </si>
  <si>
    <t>JOELHO 90 GRAUS, CPVC, SOLDÁVEL, DN 54 MM, INSTALADO EM RESERVAÇÃO DE ÁGUA DE EDIFICAÇÃO QUE POSSUA RESERVATÓRIO DE FIBRA/FIBROCIMENTO  FORNECIMENTO E INSTALAÇÃO. AF_06/2016</t>
  </si>
  <si>
    <t>46,72</t>
  </si>
  <si>
    <t>JOELHO 90 GRAUS, CPVC, SOLDÁVEL, DN 73 MM, INSTALADO EM RESERVAÇÃO DE ÁGUA DE EDIFICAÇÃO QUE POSSUA RESERVATÓRIO DE FIBRA/FIBROCIMENTO  FORNECIMENTO E INSTALAÇÃO. AF_06/2016</t>
  </si>
  <si>
    <t>109,53</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</si>
  <si>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</si>
  <si>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</si>
  <si>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</si>
  <si>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</si>
  <si>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</si>
  <si>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</si>
  <si>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</si>
  <si>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125,09</t>
  </si>
  <si>
    <t>TE, CPVC, SOLDÁVEL, DN 89 MM, INSTALADO EM RESERVAÇÃO DE ÁGUA DE EDIFICAÇÃO QUE POSSUA RESERVATÓRIO DE FIBRA/FIBROCIMENTO  FORNECIMENTO E INSTALAÇÃO. AF_06/2016</t>
  </si>
  <si>
    <t>160,96</t>
  </si>
  <si>
    <t>ADAPTADOR COM FLANGE E ANEL DE VEDAÇÃO, PVC, SOLDÁVEL, DN  20 MM X 1/2 , INSTALADO EM RESERVAÇÃO DE ÁGUA DE EDIFICAÇÃO QUE POSSUA RESERVATÓRIO DE FIBRA/FIBROCIMENTO   FORNECIMENTO E INSTALAÇÃO. AF_06/2016</t>
  </si>
  <si>
    <t>11,34</t>
  </si>
  <si>
    <t>ADAPTADOR COM FLANGES LIVRES, PVC, SOLDÁVEL LONGO, DN 32 MM X 1 , INSTALADO EM RESERVAÇÃO DE ÁGUA DE EDIFICAÇÃO QUE POSSUA RESERVATÓRIO DE FIBRA/FIBROCIMENTO   FORNECIMENTO E INSTALAÇÃO. AF_06/2016</t>
  </si>
  <si>
    <t>20,61</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</si>
  <si>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</si>
  <si>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</si>
  <si>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35,01</t>
  </si>
  <si>
    <t>ADAPTADOR COM FLANGES LIVRES, PVC, SOLDÁVEL LONGO, DN 60 MM X 2 , INSTALADO EM RESERVAÇÃO DE ÁGUA DE EDIFICAÇÃO QUE POSSUA RESERVATÓRIO DE FIBRA/FIBROCIMENTO   FORNECIMENTO E INSTALAÇÃO. AF_06/2016</t>
  </si>
  <si>
    <t>49,97</t>
  </si>
  <si>
    <t>ADAPTADOR COM FLANGES LIVRES, PVC, SOLDÁVEL LONGO, DN 75 MM X 2 1/2 , INSTALADO EM RESERVAÇÃO DE ÁGUA DE EDIFICAÇÃO QUE POSSUA RESERVATÓRIO DE FIBRA/FIBROCIMENTO   FORNECIMENTO E INSTALAÇÃO. AF_06/2016</t>
  </si>
  <si>
    <t>153,77</t>
  </si>
  <si>
    <t>ADAPTADOR COM FLANGES LIVRES, PVC, SOLDÁVEL LONGO, DN 85 MM X 3 , INSTALADO EM RESERVAÇÃO DE ÁGUA DE EDIFICAÇÃO QUE POSSUA RESERVATÓRIO DE FIBRA/FIBROCIMENTO   FORNECIMENTO E INSTALAÇÃO. AF_06/2016</t>
  </si>
  <si>
    <t>177,65</t>
  </si>
  <si>
    <t>ADAPTADOR COM FLANGES LIVRES, PVC, SOLDÁVEL LONGO, DN 110 MM X 4 , INSTALADO EM RESERVAÇÃO DE ÁGUA DE EDIFICAÇÃO QUE POSSUA RESERVATÓRIO DE FIBRA/FIBROCIMENTO   FORNECIMENTO E INSTALAÇÃO. AF_06/2016</t>
  </si>
  <si>
    <t>248,29</t>
  </si>
  <si>
    <t>LUVA, CPVC, SOLDÁVEL, DN 73 MM, INSTALADO EM RESERVAÇÃO DE ÁGUA DE EDIFICAÇÃO QUE POSSUA RESERVATÓRIO DE FIBRA/FIBROCIMENTO  FORNECIMENTO E INSTALAÇÃO. AF_06/2016</t>
  </si>
  <si>
    <t>89,68</t>
  </si>
  <si>
    <t>ADAPTADOR COM FLANGES LIVRES, PVC, SOLDÁVEL LONGO, DN  25 MM X 3/4 , INSTALADO EM RESERVAÇÃO DE ÁGUA DE EDIFICAÇÃO QUE POSSUA RESERVATÓRIO DE FIBRA/FIBROCIMENTO    FORNECIMENTO E INSTALAÇÃO. AF_06/2016</t>
  </si>
  <si>
    <t>19,32</t>
  </si>
  <si>
    <t>LUVA COM BUCHA DE LATÃO, PVC, SOLDÁVEL, DN 32MM X 1 , INSTALADO EM RAMAL DE DISTRIBUIÇÃO DE ÁGUA   FORNECIMENTO E INSTALAÇÃO. AF_12/2014</t>
  </si>
  <si>
    <t>14,61</t>
  </si>
  <si>
    <t>LUVA SIMPLES, PVC, SÉRIE NORMAL, ESGOTO PREDIAL, DN 150 MM, JUNTA ELÁSTICA, FORNECIDO E INSTALADO EM SUBCOLETOR AÉREO DE ESGOTO SANITÁRIO. AF_12/2014</t>
  </si>
  <si>
    <t>30,95</t>
  </si>
  <si>
    <t>CURVA 90 GRAUS, PVC, SERIE R, ÁGUA PLUVIAL, DN 100 MM, JUNTA ELÁSTICA, FORNECIDO E INSTALADO EM RAMAL DE ENCAMINHAMENTO. AF_12/2014</t>
  </si>
  <si>
    <t>39,54</t>
  </si>
  <si>
    <t>CURVA 90 GRAUS, PVC, SERIE R, ÁGUA PLUVIAL, DN 100 MM, JUNTA ELÁSTICA, FORNECIDO E INSTALADO EM CONDUTORES VERTICAIS DE ÁGUAS PLUVIAIS. AF_12/2014</t>
  </si>
  <si>
    <t>38,29</t>
  </si>
  <si>
    <t>SPRINKLER TIPO PENDENTE, 68 °C, UNIÃO POR ROSCA DN 15 (1/2") - FORNECIMENTO E INSTALAÇÃO. AF_12/2015</t>
  </si>
  <si>
    <t>26,64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</si>
  <si>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</si>
  <si>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</si>
  <si>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</si>
  <si>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</si>
  <si>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15,72</t>
  </si>
  <si>
    <t>CONECTOR FÊMEA, PPR, 25 X 1/2'', CLASSE PN 25, INSTALADO EM RAMAL OU SUB-RAMAL DE ÁGUA   FORNECIMENTO E INSTALAÇÃO . AF_06/2015</t>
  </si>
  <si>
    <t>TÊ NORMAL, PPR, DN 25 MM, CLASSE PN 25, INSTALADO EM RAMAL OU SUB-RAMAL DE ÁGUA  FORNECIMENTO E INSTALAÇÃO . AF_06/2015</t>
  </si>
  <si>
    <t>12,12</t>
  </si>
  <si>
    <t>TÊ MISTURADOR, PPR, 25 X 3/4'' , CLASSE PN 25, INSTALADO EM RAMAL OU SUB-RAMAL DE ÁGUA  FORNECIMENTO E INSTALAÇÃO . AF_06/2015</t>
  </si>
  <si>
    <t>31,70</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</si>
  <si>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</si>
  <si>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</si>
  <si>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</si>
  <si>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</si>
  <si>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12,94</t>
  </si>
  <si>
    <t>JOELHO 90 GRAUS, PPR, DN 40 MM, CLASSE PN 25, INSTALADO EM RAMAL DE DISTRIBUIÇÃO  FORNECIMENTO E INSTALAÇÃO . AF_06/2015</t>
  </si>
  <si>
    <t>JOELHO 45 GRAUS, PPR, DN 40 MM, CLASSE PN 25, INSTALADO EM RAMAL DE DISTRIBUIÇÃO DE ÁGUA  FORNECIMENTO E INSTALAÇÃO . AF_06/2015</t>
  </si>
  <si>
    <t>21,09</t>
  </si>
  <si>
    <t>LUVA, PPR, DN 25 MM, CLASSE PN 25, INSTALADO EM RAMAL DE DISTRIBUIÇÃO DE ÁGUA  FORNECIMENTO E INSTALAÇÃO . AF_06/2015</t>
  </si>
  <si>
    <t>CONECTOR MACHO, PPR, 25 X 1/2, CLASSE PN 25, INSTALADO EM RAMAL DE DISTRIBUIÇÃO DE ÁGUA  FORNECIMENTO E INSTALAÇÃO . AF_06/2015</t>
  </si>
  <si>
    <t>14,17</t>
  </si>
  <si>
    <t>CONECTOR FÊMEA, PPR, 25 X 1/2'', CLASSE PN 25, INSTALADO EM RAMAL DE DISTRIBUIÇÃO DE ÁGUA   FORNECIMENTO E INSTALAÇÃO . AF_06/2015</t>
  </si>
  <si>
    <t>10,83</t>
  </si>
  <si>
    <t>LUVA, PPR, DN 32 MM, CLASSE PN 25, INSTALADO EM RAMAL DE DISTRIBUIÇÃO DE ÁGUA  FORNECIMENTO E INSTALAÇÃO. AF_06/2015</t>
  </si>
  <si>
    <t>8,77</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</si>
  <si>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</si>
  <si>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</si>
  <si>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</si>
  <si>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</si>
  <si>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15,80</t>
  </si>
  <si>
    <t>BUCHA DE REDUÇÃO, PPR, 40 X 25, CLASSE PN 25, INSTALADO EM RAMAL DE DISTRIBUIÇÃO DE ÁGUA  FORNECIMENTO E INSTALAÇÃO . AF_06/2015</t>
  </si>
  <si>
    <t>16,90</t>
  </si>
  <si>
    <t>TÊ NORMAL, PPR, DN 25 MM, CLASSE PN 25, INSTALADO EM RAMAL DE DISTRIBUIÇÃO DE ÁGUA  FORNECIMENTO E INSTALAÇÃO . AF_06/2015</t>
  </si>
  <si>
    <t>8,95</t>
  </si>
  <si>
    <t>TÊ NORMAL, PPR, DN 32 MM, CLASSE PN 25, INSTALADO EM RAMAL DE DISTRIBUIÇÃO DE ÁGUA  FORNECIMENTO E INSTALAÇÃO . AF_06/2015</t>
  </si>
  <si>
    <t>17,38</t>
  </si>
  <si>
    <t>TÊ NORMAL, PPR, DN 40 MM, CLASSE PN 25, INSTALADO EM RAMAL DE DISTRIBUIÇÃO DE ÁGUA  FORNECIMENTO E INSTALAÇÃO . AF_06/2015</t>
  </si>
  <si>
    <t>JOELHO 90 GRAUS, PPR, DN 25 MM, CLASSE PN 25, INSTALADO EM PRUMADA DE ÁGUA  FORNECIMENTO E INSTALAÇÃO . AF_06/2015</t>
  </si>
  <si>
    <t>3,24</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</si>
  <si>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</si>
  <si>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</si>
  <si>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</si>
  <si>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</si>
  <si>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8,33</t>
  </si>
  <si>
    <t>JOELHO 45 GRAUS, PPR, DN 40 MM, CLASSE PN 25, INSTALADO EM PRUMADA DE ÁGUA  FORNECIMENTO E INSTALAÇÃO . AF_06/2015</t>
  </si>
  <si>
    <t>JOELHO 90 GRAUS, PPR, DN 50 MM, CLASSE PN 25, INSTALADO EM PRUMADA DE ÁGUA  FORNECIMENTO E INSTALAÇÃO . AF_06/2015</t>
  </si>
  <si>
    <t>15,45</t>
  </si>
  <si>
    <t>JOELHO 45 GRAUS, PPR, DN 50 MM, CLASSE PN 25, INSTALADO EM PRUMADA DE ÁGUA  FORNECIMENTO E INSTALAÇÃO . AF_06/2015</t>
  </si>
  <si>
    <t>15,95</t>
  </si>
  <si>
    <t>JOELHO 90 GRAUS, PPR, DN 63 MM, CLASSE PN 25, INSTALADO EM PRUMADA DE ÁGUA  FORNECIMENTO E INSTALAÇÃO . AF_06/2015</t>
  </si>
  <si>
    <t>23,37</t>
  </si>
  <si>
    <t>JOELHO 45 GRAUS, PPR, DN 63 MM, CLASSE PN 25, INSTALADO EM PRUMADA DE ÁGUA  FORNECIMENTO E INSTALAÇÃO . AF_06/2015</t>
  </si>
  <si>
    <t>JOELHO 90 GRAUS, PPR, DN 75 MM, CLASSE PN 25, INSTALADO EM PRUMADA DE ÁGUA  FORNECIMENTO E INSTALAÇÃO . AF_06/2015</t>
  </si>
  <si>
    <t>51,17</t>
  </si>
  <si>
    <t>JOELHO 45 GRAUS, PPR, DN 75 MM, CLASSE PN 25, INSTALADO EM PRUMADA DE ÁGUA  FORNECIMENTO E INSTALAÇÃO . AF_06/2015</t>
  </si>
  <si>
    <t>49,73</t>
  </si>
  <si>
    <t>JOELHO 90 GRAUS, PPR, DN 90 MM, CLASSE PN 25, INSTALADO EM PRUMADA DE ÁGUA  FORNECIMENTO E INSTALAÇÃO . AF_06/2015</t>
  </si>
  <si>
    <t>77,03</t>
  </si>
  <si>
    <t>JOELHO 90 GRAUS, PPR, DN 110 MM, CLASSE PN 25, INSTALADO EM PRUMADA DE ÁGUA  FORNECIMENTO E INSTALAÇÃO . AF_06/2015</t>
  </si>
  <si>
    <t>115,23</t>
  </si>
  <si>
    <t>LUVA, PPR, DN 25 MM, CLASSE PN 25, INSTALADO EM PRUMADA DE ÁGUA  FORNECIMENTO E INSTALAÇÃO . AF_06/2015</t>
  </si>
  <si>
    <t>2,45</t>
  </si>
  <si>
    <t>CONECTOR MACHO, PPR, 25 X 1/2'', CLASSE PN 25, INSTALADO EM PRUMADA DE ÁGUA   FORNECIMENTO E INSTALAÇÃO . AF_06/2015</t>
  </si>
  <si>
    <t>11,80</t>
  </si>
  <si>
    <t>CONECTOR FÊMEA, PPR, 25 X 1/2'', CLASSE PN 25, INSTALADO EM PRUMADA DE ÁGUA   FORNECIMENTO E INSTALAÇÃO . AF_06/2015</t>
  </si>
  <si>
    <t>LUVA, PPR, DN 32 MM, CLASSE PN 25, INSTALADO EM PRUMADA DE ÁGUA  FORNECIMENTO E INSTALAÇÃO. AF_06/2015</t>
  </si>
  <si>
    <t>3,36</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</si>
  <si>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</si>
  <si>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</si>
  <si>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</si>
  <si>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</si>
  <si>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</si>
  <si>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15,90</t>
  </si>
  <si>
    <t>LUVA, PPR, DN 75 MM, CLASSE PN 25, INSTALADO EM PRUMADA DE ÁGUA  FORNECIMENTO E INSTALAÇÃO. AF_06/2015</t>
  </si>
  <si>
    <t>32,90</t>
  </si>
  <si>
    <t>LUVA, PPR, DN 90 MM, CLASSE PN 25, INSTALADO EM PRUMADA DE ÁGUA  FORNECIMENTO E INSTALAÇÃO. AF_06/2015</t>
  </si>
  <si>
    <t>51,85</t>
  </si>
  <si>
    <t>LUVA, PPR, DN 110 MM, CLASSE PN 25, INSTALADO EM PRUMADA DE ÁGUA  FORNECIMENTO E INSTALAÇÃO. AF_06/2015</t>
  </si>
  <si>
    <t>81,87</t>
  </si>
  <si>
    <t>TÊ NORMAL, PPR, DN 25 MM, CLASSE PN 25, INSTALADO EM PRUMADA DE ÁGUA  FORNECIMENTO E INSTALAÇÃO . AF_06/2015</t>
  </si>
  <si>
    <t>4,25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</si>
  <si>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</si>
  <si>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</si>
  <si>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</si>
  <si>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17,50</t>
  </si>
  <si>
    <t>TÊ NORMAL, PPR, DN 63 MM, CLASSE PN 25, INSTALADO EM PRUMADA DE ÁGUA  FORNECIMENTO E INSTALAÇÃO . AF_06/2015</t>
  </si>
  <si>
    <t>29,48</t>
  </si>
  <si>
    <t>TÊ NORMAL, PPR, DN 75 MM, CLASSE PN 25, INSTALADO EM PRUMADA DE ÁGUA  FORNECIMENTO E INSTALAÇÃO . AF_06/2015</t>
  </si>
  <si>
    <t>55,19</t>
  </si>
  <si>
    <t>TÊ NORMAL, PPR, DN 90 MM, CLASSE PN 25, INSTALADO EM PRUMADA DE ÁGUA  FORNECIMENTO E INSTALAÇÃO . AF_06/2015</t>
  </si>
  <si>
    <t>82,83</t>
  </si>
  <si>
    <t>TÊ NORMAL, PPR, DN 110 MM, CLASSE PN 25, INSTALADO EM PRUMADA DE ÁGUA  FORNECIMENTO E INSTALAÇÃO . AF_06/2015</t>
  </si>
  <si>
    <t>130,37</t>
  </si>
  <si>
    <t>LUVA, PPR, DN 20 MM, CLASSE PN 25, INSTALADO EM RESERVAÇÃO DE ÁGUA DE EDIFICAÇÃO QUE POSSUA RESERVATÓRIO DE FIBRA/FIBROCIMENTO  FORNECIMENTO E INSTALAÇÃO. AF_06/2016</t>
  </si>
  <si>
    <t>3,65</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</si>
  <si>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</si>
  <si>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</si>
  <si>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</si>
  <si>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</si>
  <si>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20,97</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</si>
  <si>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</si>
  <si>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</si>
  <si>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12,78</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</si>
  <si>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</si>
  <si>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</si>
  <si>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</si>
  <si>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</si>
  <si>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81,83</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</si>
  <si>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</si>
  <si>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</si>
  <si>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</si>
  <si>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7,91</t>
  </si>
  <si>
    <t>JOELHO 90 GRAUS, PPR, DN 40 MM, CLASSE PN 25,  INSTALADO EM RESERVAÇÃO DE ÁGUA DE EDIFICAÇÃO QUE POSSUA RESERVATÓRIO DE FIBRA/FIBROCIMENTO  FORNECIMENTO E INSTALAÇÃO. AF_06/2016</t>
  </si>
  <si>
    <t>10,41</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</si>
  <si>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</si>
  <si>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</si>
  <si>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24,24</t>
  </si>
  <si>
    <t>JOELHO 90 GRAUS, PPR, DN 75 MM, CLASSE PN 25,  INSTALADO EM RESERVAÇÃO DE ÁGUA DE EDIFICAÇÃO QUE POSSUA RESERVATÓRIO DE FIBRA/FIBROCIMENTO  FORNECIMENTO E INSTALAÇÃO. AF_06/2016</t>
  </si>
  <si>
    <t>54,44</t>
  </si>
  <si>
    <t>JOELHO 90 GRAUS, PPR, DN 90 MM, CLASSE PN 25,  INSTALADO EM RESERVAÇÃO DE ÁGUA DE EDIFICAÇÃO QUE POSSUA RESERVATÓRIO DE FIBRA/FIBROCIMENTO  FORNECIMENTO E INSTALAÇÃO. AF_06/2016</t>
  </si>
  <si>
    <t>76,22</t>
  </si>
  <si>
    <t>JOELHO 90 GRAUS, PPR, DN 110 MM, CLASSE PN 25,  INSTALADO EM RESERVAÇÃO DE ÁGUA DE EDIFICAÇÃO QUE POSSUA RESERVATÓRIO DE FIBRA/FIBROCIMENTO  FORNECIMENTO E INSTALAÇÃO. AF_06/2016</t>
  </si>
  <si>
    <t>115,20</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</si>
  <si>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</si>
  <si>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</si>
  <si>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8,99</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</si>
  <si>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</si>
  <si>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</si>
  <si>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15,39</t>
  </si>
  <si>
    <t>TÊ, PPR, DN 50 MM, CLASSE PN 25,  INSTALADO EM RESERVAÇÃO DE ÁGUA DE EDIFICAÇÃO QUE POSSUA RESERVATÓRIO DE FIBRA/FIBROCIMENTO  FORNECIMENTO E INSTALAÇÃO. AF_06/2016</t>
  </si>
  <si>
    <t>21,88</t>
  </si>
  <si>
    <t>TÊ, PPR, DN 63 MM, CLASSE PN 25,  INSTALADO EM RESERVAÇÃO DE ÁGUA DE EDIFICAÇÃO QUE POSSUA RESERVATÓRIO DE FIBRA/FIBROCIMENTO  FORNECIMENTO E INSTALAÇÃO. AF_06/2016</t>
  </si>
  <si>
    <t>30,66</t>
  </si>
  <si>
    <t>TÊ, PPR, DN 75 MM, CLASSE PN 25,  INSTALADO EM RESERVAÇÃO DE ÁGUA DE EDIFICAÇÃO QUE POSSUA RESERVATÓRIO DE FIBRA/FIBROCIMENTO  FORNECIMENTO E INSTALAÇÃO. AF_06/2016</t>
  </si>
  <si>
    <t>59,51</t>
  </si>
  <si>
    <t>TÊ, PPR, DN 90 MM, CLASSE PN 25,  INSTALADO EM RESERVAÇÃO DE ÁGUA DE EDIFICAÇÃO QUE POSSUA RESERVATÓRIO DE FIBRA/FIBROCIMENTO  FORNECIMENTO E INSTALAÇÃO. AF_06/2016</t>
  </si>
  <si>
    <t>81,75</t>
  </si>
  <si>
    <t>TÊ, PPR, DN 110 MM, CLASSE PN 25,  INSTALADO EM RESERVAÇÃO DE ÁGUA DE EDIFICAÇÃO QUE POSSUA RESERVATÓRIO DE FIBRA/FIBROCIMENTO  FORNECIMENTO E INSTALAÇÃO. AF_06/2016</t>
  </si>
  <si>
    <t>130,30</t>
  </si>
  <si>
    <t>KIT CHASSI PEX, PRÉ-FABRICADO, PARA CHUVEIRO COM REGISTROS DE PRESSÃO E CONEXÕES POR CRIMPAGEM  FORNECIMENTO E INSTALAÇÃO. AF_06/2015</t>
  </si>
  <si>
    <t>193,34</t>
  </si>
  <si>
    <t>KIT CHASSI PEX, PRÉ-FABRICADO, PARA COZINHA COM CUBA SIMPLES E CONEXÕES POR CRIMPAGEM  FORNECIMENTO E INSTALAÇÃO. AF_06/2015</t>
  </si>
  <si>
    <t>99,17</t>
  </si>
  <si>
    <t>KIT CHASSI PEX, PRÉ-FABRICADO, PARA ÁREA DE SERVIÇO COM TANQUE E MÁQUINA DE LAVAR ROUPA, E CONEXÕES POR CRIMPAGEM  FORNECIMENTO E INSTALAÇÃO. AF_06/2015</t>
  </si>
  <si>
    <t>177,17</t>
  </si>
  <si>
    <t>KIT CHASSI PEX, PRÉ-FABRICADO, PARA CHUVEIRO COM REGISTROS DE PRESSÃO E CONEXÕES POR ANEL DESLIZANTE  FORNECIMENTO E INSTALAÇÃO. AF_06/2015</t>
  </si>
  <si>
    <t>199,42</t>
  </si>
  <si>
    <t>KIT CHASSI PEX, PRÉ-FABRICADO, PARA COZINHA COM CUBA SIMPLES E CONEXÕES POR ANEL DESLIZANTE  FORNECIMENTO E INSTALAÇÃO. AF_06/2015</t>
  </si>
  <si>
    <t>96,52</t>
  </si>
  <si>
    <t>KIT CHASSI PEX, PRÉ-FABRICADO, PARA ÁREA DE SERVIÇO COM TANQUE E MÁQUINA DE LAVAR ROUPA, E CONEXÕES POR ANEL DESLIZANTE  FORNECIMENTO E INSTALAÇÃO. AF_06/2015</t>
  </si>
  <si>
    <t>160,74</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</si>
  <si>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</si>
  <si>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</si>
  <si>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</si>
  <si>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</si>
  <si>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</si>
  <si>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</si>
  <si>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13,29</t>
  </si>
  <si>
    <t>UNIÃO DE REDUÇÃO, METÁLICA, PARA INSTALAÇÕES EM PEX, DN 20 X 16 MM, CONEXÃO POR ANEL DESLIZANTE  FORNECIMENTO E INSTALAÇÃO. AF_06/2015</t>
  </si>
  <si>
    <t>11,23</t>
  </si>
  <si>
    <t>UNIÃO METÁLICA PARA INSTALAÇÕES EM PEX, DN 25 MM, FIXAÇÃO DAS CONEXÕES POR ANEL DESLIZANTE   FORNECIMENTO E INSTALAÇÃO. AF_06/2015</t>
  </si>
  <si>
    <t>18,94</t>
  </si>
  <si>
    <t>CONEXÃO FIXA, ROSCA FÊMEA, METÁLICA, PARA INSTALAÇÕES EM PEX, DN 25 MM X 3/4", COM ANEL DESLIZANTE. FORNECIMENTO E INSTALAÇÃO. AF_06/2015</t>
  </si>
  <si>
    <t>15,59</t>
  </si>
  <si>
    <t>CONEXÃO FIXA, ROSCA FÊMEA, METÁLICA, PARA INSTALAÇÕES EM PEX, DN 25 MM X 1", COM ANEL DESLIZANTE. FORNECIMENTO E INSTALAÇÃO. AF_06/2015</t>
  </si>
  <si>
    <t>17,73</t>
  </si>
  <si>
    <t>UNIÃO DE REDUÇÃO, METÁLICA, PEX, DN 25 X 16 MM, CONEXÃO POR ANEL DESLIZANTE  FORNECIMENTO E INSTALAÇÃO. AF_06/2015</t>
  </si>
  <si>
    <t>16,51</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</si>
  <si>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</si>
  <si>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</si>
  <si>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</si>
  <si>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25,57</t>
  </si>
  <si>
    <t>UNIÃO DE REDUÇÃO, METÁLICA, PEX, DN 32 X 25 MM, CONEXÃO POR ANEL DESLIZANTE  FORNECIMENTO E INSTALAÇÃO. AF_06/2015</t>
  </si>
  <si>
    <t>25,91</t>
  </si>
  <si>
    <t>LUVA PARA INSTALAÇÕES EM PEX, DN 16 MM, CONEXÃO POR CRIMPAGEM  FORNECIMENTO E INSTALAÇÃO . AF_06/2015</t>
  </si>
  <si>
    <t>10,69</t>
  </si>
  <si>
    <t>CONEXÃO FIXA, ROSCA FÊMEA, PARA INSTALAÇÕES EM PEX, DN 16MM X 1/2", CONEXÃO POR CRIMPAGEM  FORNECIMENTO E INSTALAÇÃO. AF_06/2015</t>
  </si>
  <si>
    <t>12,06</t>
  </si>
  <si>
    <t>CONEXÃO FIXA, ROSCA FÊMEA, PARA INSTALAÇÕES EM PEX, DN 16MM X 3/4", CONEXÃO POR CRIMPAGEM  FORNECIMENTO E INSTALAÇÃO. AF_06/2015</t>
  </si>
  <si>
    <t>16,32</t>
  </si>
  <si>
    <t>LUVA PARA INSTALAÇÕES EM PEX, DN 20 MM, CONEXÃO POR CRIMPAGEM   FORNECIMENTO E INSTALAÇÃO. AF_06/2015</t>
  </si>
  <si>
    <t>14,81</t>
  </si>
  <si>
    <t>CONEXÃO FIXA, ROSCA FÊMEA, PARA INSTALAÇÕES EM PEX, DN 20MM X 1/2", CONEXÃO POR CRIMPAGEM  FORNECIMENTO E INSTALAÇÃO. AF_06/2015</t>
  </si>
  <si>
    <t>15,37</t>
  </si>
  <si>
    <t>CONEXÃO FIXA, ROSCA FÊMEA, PARA INSTALAÇÕES EM PEX, DN 20MM X 3/4", CONEXÃO POR CRIMPAGEM  FORNECIMENTO E INSTALAÇÃO. AF_06/2015</t>
  </si>
  <si>
    <t>LUVA DE REDUÇÃO PARA INSTALAÇÕES EM PEX, DN 20 X 16 MM, CONEXÃO POR CRIMPAGEM  FORNECIMENTO E INSTALAÇÃO. AF_06/2015</t>
  </si>
  <si>
    <t>14,79</t>
  </si>
  <si>
    <t>LUVA PARA INSTALAÇÕES EM PEX, DN 25 MM, CONEXÃO POR CRIMPAGEM   FORNECIMENTO E INSTALAÇÃO. AF_06/2015</t>
  </si>
  <si>
    <t>CONEXÃO FIXA, ROSCA FÊMEA, PARA INSTALAÇÕES EM PEX, DN 25MM X 1/2", CONEXÃO POR CRIMPAGEM  FORNECIMENTO E INSTALAÇÃO. AF_06/2015</t>
  </si>
  <si>
    <t>17,53</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</si>
  <si>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</si>
  <si>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</si>
  <si>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</si>
  <si>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31,30</t>
  </si>
  <si>
    <t>CONEXÃO FIXA, ROSCA FÊMEA, PARA INSTALAÇÕES EM PEX, DN 32 MM X 3/4", CONEXÃO POR CRIMPAGEM  FORNECIMENTO E INSTALAÇÃO. AF_06/2015</t>
  </si>
  <si>
    <t>LUVA DE REDUÇÃO PARA INSTALAÇÕES EM PEX, DN 32 X 25 MM, CONEXÃO POR CRIMPAGEM  FORNECIMENTO E INSTALAÇÃO. AF_06/2015</t>
  </si>
  <si>
    <t>28,83</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</si>
  <si>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</si>
  <si>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</si>
  <si>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14,40</t>
  </si>
  <si>
    <t>JOELHO, ROSCA FÊMEA, COM BASE FIXA, METÁLICO, PARA INSTALAÇÕES EM PEX, DN 16MM X 1/2", CONEXÃO POR ANEL DESLIZANTE  FORNECIMENTO E INSTALAÇÃO. AF_06/2015</t>
  </si>
  <si>
    <t>14,18</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</si>
  <si>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</si>
  <si>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</si>
  <si>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</si>
  <si>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20,40</t>
  </si>
  <si>
    <t>JOELHO ROSCA FÊMEA, COM BASE FIXA, METÁLICO, PARA INSTALAÇÕES EM PEX, DN 20MM X 1/2", CONEXÃO POR ANEL DESLIZANTE  FORNECIMENTO E INSTALAÇÃO. AF_06/2015</t>
  </si>
  <si>
    <t>19,62</t>
  </si>
  <si>
    <t>JOELHO ROSCA FÊMEA, MÓVEL, METÁLICO, PARA INSTALAÇÕES EM PEX, DN 20MM X 3/4", CONEXÃO POR ANEL DESLIZANTE  FORNECIMENTO E INSTALAÇÃO. AF_06/2015</t>
  </si>
  <si>
    <t>26,72</t>
  </si>
  <si>
    <t>JOELHO 90 GRAUS, METÁLICO, PARA INSTALAÇÕES EM PEX, DN 25 MM, CONEXÃO POR ANEL DESLIZANTE   FORNECIMENTO E INSTALAÇÃO. AF_06/2015</t>
  </si>
  <si>
    <t>28,61</t>
  </si>
  <si>
    <t>JOELHO 90 GRAUS, ROSCA FÊMEA TERMINAL, METÁLICO, PARA INSTALAÇÕES EM PEX, DN 25 MM X 3/4", CONEXÃO POR ANEL DESLIZANTE  FORNECIMENTO E INSTALAÇÃO. AF_06/2015</t>
  </si>
  <si>
    <t>22,54</t>
  </si>
  <si>
    <t>JOELHO ROSCA FÊMEA, COM BASE FIXA, METÁLICO, PARA INSTALAÇÕES EM PEX, DN 25MM X 3/4", CONEXÃO POR ANEL DESLIZANTE  FORNECIMENTO E INSTALAÇÃO. AF_06/2015</t>
  </si>
  <si>
    <t>24,77</t>
  </si>
  <si>
    <t>JOELHO 90 GRAUS, METÁLICO, PARA INSTALAÇÕES EM PEX, DN 32 MM, CONEXÃO POR ANEL DESLIZANTE  FORNECIMENTO E INSTALAÇÃO . AF_06/2015</t>
  </si>
  <si>
    <t>37,10</t>
  </si>
  <si>
    <t>JOELHO 90 GRAUS, PARA INSTALAÇÕES EM PEX, DN 16 MM, CONEXÃO POR CRIMPAGEM   FORNECIMENTO E INSTALAÇÃO. AF_06/2015</t>
  </si>
  <si>
    <t>13,47</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</si>
  <si>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</si>
  <si>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</si>
  <si>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20,82</t>
  </si>
  <si>
    <t>JOELHO 90 GRAUS, PARA INSTALAÇÕES EM PEX, DN 20 MM, CONEXÃO POR CRIMPAGEM   FORNECIMENTO E INSTALAÇÃO. AF_06/2015</t>
  </si>
  <si>
    <t>17,92</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</si>
  <si>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</si>
  <si>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</si>
  <si>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24,07</t>
  </si>
  <si>
    <t>JOELHO 90 GRAUS, PARA INSTALAÇÕES EM PEX, DN 25 MM, CONEXÃO POR CRIMPAGEM   FORNECIMENTO E INSTALAÇÃO. AF_06/2015</t>
  </si>
  <si>
    <t>22,25</t>
  </si>
  <si>
    <t>JOELHO 90 GRAUS, ROSCA FÊMEA TERMINAL, PARA INSTALAÇÕES EM PEX, DN 25MM X 1/2", CONEXÃO POR CRIMPAGEM  FORNECIMENTO E INSTALAÇÃO. AF_06/2015</t>
  </si>
  <si>
    <t>22,57</t>
  </si>
  <si>
    <t>JOELHO 90 GRAUS, ROSCA FÊMEA TERMINAL, PARA INSTALAÇÕES EM PEX, DN 25MM X 1, CONEXÃO POR CRIMPAGEM  FORNECIMENTO E INSTALAÇÃO. AF_06/2015</t>
  </si>
  <si>
    <t>35,86</t>
  </si>
  <si>
    <t>JOELHO 90 GRAUS, PARA INSTALAÇÕES EM PEX, DN 32 MM, CONEXÃO POR CRIMPAGEM   FORNECIMENTO E INSTALAÇÃO. AF_06/2015</t>
  </si>
  <si>
    <t>36,29</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</si>
  <si>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</si>
  <si>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</si>
  <si>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</si>
  <si>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</si>
  <si>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21,95</t>
  </si>
  <si>
    <t>TÊ, ROSCA FÊMEA, METÁLICO, PARA INSTALAÇÕES EM PEX, DN 20 MM X ½, CONEXÃO POR ANEL DESLIZANTE   FORNECIMENTO E INSTALAÇÃO. AF_06/2015</t>
  </si>
  <si>
    <t>21,71</t>
  </si>
  <si>
    <t>TÊ, METÁLICO, PARA INSTALAÇÕES EM PEX, DN 25 MM, CONEXÃO POR ANEL DESLIZANTE  FORNECIMENTO E INSTALAÇÃO. AF_06/2015</t>
  </si>
  <si>
    <t>34,30</t>
  </si>
  <si>
    <t>TÊ, ROSCA FÊMEA, METÁLICO, PARA INSTALAÇÕES EM PEX, DN 25 MM X 3/4", CONEXÃO POR ANEL DESLIZANTE  FORNECIMENTO E INSTALAÇÃO. AF_06/2015</t>
  </si>
  <si>
    <t>TÊ, METÁLICO, PARA INSTALAÇÕES EM PEX, DN 32 MM, CONEXÃO POR ANEL DESLIZANTE  FORNECIMENTO E INSTALAÇÃO. AF_06/2015</t>
  </si>
  <si>
    <t>45,06</t>
  </si>
  <si>
    <t>TÊ, ROSCA MACHO, METÁLICO, PARA INSTALAÇÕES EM PEX, DN 32 MM X 1", CONEXÃO POR ANEL DESLIZANTE  FORNECIMENTO E INSTALAÇÃO. AF_06/2015</t>
  </si>
  <si>
    <t>52,31</t>
  </si>
  <si>
    <t>TÊ, PARA INSTALAÇÕES EM PEX, DN 16 MM, CONEXÃO POR CRIMPAGEM  FORNECIMENTO E INSTALAÇÃO. AF_06/2015</t>
  </si>
  <si>
    <t>20,87</t>
  </si>
  <si>
    <t>TÊ, PARA INSTALAÇÕES EM PEX, DN 20 MM, CONEXÃO POR CRIMPAGEM  FORNECIMENTO E INSTALAÇÃO. AF_06/2015</t>
  </si>
  <si>
    <t>24,92</t>
  </si>
  <si>
    <t>TÊ, PEX, DN 25 MM, CONEXÃO POR CRIMPAGEM  FORNECIMENTO E INSTALAÇÃO. AF_06/2015</t>
  </si>
  <si>
    <t>39,31</t>
  </si>
  <si>
    <t>TÊ, PARA INSTALAÇÕES EM PEX, DN 32 MM, CONEXÃO POR CRIMPAGEM  FORNECIMENTO E INSTALAÇÃO. AF_06/2015</t>
  </si>
  <si>
    <t>56,93</t>
  </si>
  <si>
    <t>DISTRIBUIDOR 2 SAÍDAS, METÁLICO, PARA INSTALAÇÕES EM PEX, ENTRADA DE 3/4" X 2 SAÍDAS DE 1/2", CONEXÃO POR ANEL DESLIZANTE  FORNECIMENTO E INSTALAÇÃO. AF_06/2015</t>
  </si>
  <si>
    <t>52,74</t>
  </si>
  <si>
    <t>DISTRIBUIDOR 2 SAÍDAS, METÁLICO, PARA INSTALAÇÕES EM PEX, ENTRADA DE 1" X 2 SAÍDAS DE 1/2", CONEXÃO POR ANEL DESLIZANTE  FORNECIMENTO E INSTALAÇÃO. AF_06/2015</t>
  </si>
  <si>
    <t>60,73</t>
  </si>
  <si>
    <t>DISTRIBUIDOR 3 SAÍDAS, METÁLICO, PARA INSTALAÇÕES EM PEX, ENTRADA DE 3/4" X 3 SAÍDAS DE 1/2", CONEXÃO POR ANEL DESLIZANTE  FORNECIMENTO E INSTALAÇÃO . AF_06/2015</t>
  </si>
  <si>
    <t>64,20</t>
  </si>
  <si>
    <t>DISTRIBUIDOR 3 SAÍDAS, METÁLICO, PARA INSTALAÇÕES EM PEX, ENTRADA DE 1 X 3 SAÍDAS DE 1/2, CONEXÃO POR ANEL DESLIZANTE   FORNECIMENTO E INSTALAÇÃO. AF_06/2015</t>
  </si>
  <si>
    <t>77,06</t>
  </si>
  <si>
    <t>DISTRIBUIDOR 2 SAÍDAS, PARA INSTALAÇÕES EM PEX, ENTRADA DE 32 MM X 2 SAÍDAS DE 16 MM, CONEXÃO POR CRIMPAGEM FORNECIMENTO E INSTALAÇÃO. AF_06/2015</t>
  </si>
  <si>
    <t>137,14</t>
  </si>
  <si>
    <t>DISTRIBUIDOR 2 SAÍDAS, PARA INSTALAÇÕES EM PEX, ENTRADA DE 32 MM X 2 SAÍDAS DE 20 MM, CONEXÃO POR CRIMPAGEM  FORNECIMENTO E INSTALAÇÃO. AF_06/2015</t>
  </si>
  <si>
    <t>146,48</t>
  </si>
  <si>
    <t>DISTRIBUIDOR 2 SAÍDAS, PARA INSTALAÇÕES EM PEX, ENTRADA DE 32 MM X 2 SAÍDAS DE 25 MM, CONEXÃO POR CRIMPAGEM  FORNECIMENTO E INSTALAÇÃO. AF_06/2015</t>
  </si>
  <si>
    <t>148,23</t>
  </si>
  <si>
    <t>DISTRIBUIDOR 3 SAÍDAS, PARA INSTALAÇÕES EM PEX, ENTRADA DE 32 MM X 3 SAÍDAS DE 16 MM, CONEXÃO POR CRIMPAGEM  FORNECIMENTO E INSTALAÇÃO. AF_06/2015</t>
  </si>
  <si>
    <t>148,91</t>
  </si>
  <si>
    <t>DISTRIBUIDOR 3 SAÍDAS, PARA INSTALAÇÕES EM PEX, ENTRADA DE 32 MM X 3 SAÍDAS DE 20 MM, CONEXÃO POR CRIMPAGEM  FORNECIMENTO E INSTALAÇÃO. AF_06/2015</t>
  </si>
  <si>
    <t>169,82</t>
  </si>
  <si>
    <t>DISTRIBUIDOR 3 SAÍDAS, PARA INSTALAÇÕES EM PEX, ENTRADA DE 32 MM X 3 SAÍDAS DE 25 MM, CONEXÃO POR CRIMPAGEM  FORNECIMENTO E INSTALAÇÃO. AF_06/2015</t>
  </si>
  <si>
    <t>179,30</t>
  </si>
  <si>
    <t>FLANGE EM AÇO, DN 15 MM X 1/2'', INSTALADO EM RESERVAÇÃO DE ÁGUA DE EDIFICAÇÃO QUE POSSUA RESERVATÓRIO DE FIBRA/FIBROCIMENTO - FORNECIMENTO E INSTALAÇÃO. AF_06/2016</t>
  </si>
  <si>
    <t>20,19</t>
  </si>
  <si>
    <t>FLANGE EM AÇO, DN 20 MM X 3/4'', INSTALADO EM RESERVAÇÃO DE ÁGUA DE EDIFICAÇÃO QUE POSSUA RESERVATÓRIO DE FIBRA/FIBROCIMENTO - FORNECIMENTO E INSTALAÇÃO. AF_06/2016</t>
  </si>
  <si>
    <t>24,54</t>
  </si>
  <si>
    <t>FLANGE EM AÇO, DN 25 MM X 1'', INSTALADO EM RESERVAÇÃO DE ÁGUA DE EDIFICAÇÃO QUE POSSUA RESERVATÓRIO DE FIBRA/FIBROCIMENTO - FORNECIMENTO E INSTALAÇÃO. AF_06/2016</t>
  </si>
  <si>
    <t>27,82</t>
  </si>
  <si>
    <t>FLANGE EM AÇO, DN 32 MM X 1 1/4'', INSTALADO EM RESERVAÇÃO DE ÁGUA DE EDIFICAÇÃO QUE POSSUA RESERVATÓRIO DE FIBRA/FIBROCIMENTO - FORNECIMENTO E INSTALAÇÃO. AF_06/2016</t>
  </si>
  <si>
    <t>35,44</t>
  </si>
  <si>
    <t>FLANGE EM AÇO, DN 40 MM X 1 1/2'', INSTALADO EM RESERVAÇÃO DE ÁGUA DE EDIFICAÇÃO QUE POSSUA RESERVATÓRIO DE FIBRA/FIBROCIMENTO - FORNECIMENTO E INSTALAÇÃO. AF_06/2016</t>
  </si>
  <si>
    <t>42,46</t>
  </si>
  <si>
    <t>ACOPLAMENTO RÍGIDO EM AÇO, CONEXÃO RANHURADA, DN 50 (2"), INSTALADO EM PRUMADAS - FORNECIMENTO E INSTALAÇÃO. AF_12/2015</t>
  </si>
  <si>
    <t>24,87</t>
  </si>
  <si>
    <t>ACOPLAMENTO RÍGIDO EM AÇO, CONEXÃO RANHURADA, DN 65 (2 1/2"), INSTALADO EM PRUMADAS - FORNECIMENTO E INSTALAÇÃO. AF_12/2015</t>
  </si>
  <si>
    <t>27,77</t>
  </si>
  <si>
    <t>ACOPLAMENTO RÍGIDO EM AÇO, CONEXÃO RANHURADA, DN 80 (3"), INSTALADO EM PRUMADAS - FORNECIMENTO E INSTALAÇÃO. AF_12/2015</t>
  </si>
  <si>
    <t>31,34</t>
  </si>
  <si>
    <t>CURVA 45 GRAUS, EM AÇO, CONEXÃO RANHURADA, DN 50 (2), INSTALADO EM PRUMADAS - FORNECIMENTO E INSTALAÇÃO. AF_12/2015</t>
  </si>
  <si>
    <t>56,14</t>
  </si>
  <si>
    <t>CURVA 90 GRAUS, EM AÇO, CONEXÃO RANHURADA, DN 50 (2"), INSTALADO EM PRUMADAS - FORNECIMENTO E INSTALAÇÃO. AF_12/2015</t>
  </si>
  <si>
    <t>57,17</t>
  </si>
  <si>
    <t>CURVA 45 GRAUS, EM AÇO, CONEXÃO RANHURADA, DN 65 (2 1/2"), INSTALADO EM PRUMADAS - FORNECIMENTO E INSTALAÇÃO. AF_12/2015</t>
  </si>
  <si>
    <t>65,64</t>
  </si>
  <si>
    <t>CURVA 90 GRAUS, EM AÇO, CONEXÃO RANHURADA, DN 65 (2 1/2), INSTALADO EM PRUMADAS - FORNECIMENTO E INSTALAÇÃO. AF_12/2015</t>
  </si>
  <si>
    <t>67,62</t>
  </si>
  <si>
    <t>CURVA 45 GRAUS, EM AÇO, CONEXÃO RANHURADA, DN 80 (3"), INSTALADO EM PRUMADAS - FORNECIMENTO E INSTALAÇÃO. AF_12/2015</t>
  </si>
  <si>
    <t>75,09</t>
  </si>
  <si>
    <t>CURVA 90 GRAUS, EM AÇO, CONEXÃO RANHURADA, DN 80 (3"), INSTALADO EM PRUMADAS - FORNECIMENTO E INSTALAÇÃO. AF_12/2015</t>
  </si>
  <si>
    <t>77,21</t>
  </si>
  <si>
    <t>TÊ, EM AÇO, CONEXÃO RANHURADA, DN 50 (2"), INSTALADO EM PRUMADAS - FORNECIMENTO E INSTALAÇÃO. AF_12/2015</t>
  </si>
  <si>
    <t>84,73</t>
  </si>
  <si>
    <t>TÊ, EM AÇO, CONEXÃO RANHURADA, DN 65 (2 1/2"), INSTALADO EM PRUMADAS - FORNECIMENTO E INSTALAÇÃO. AF_12/2015</t>
  </si>
  <si>
    <t>101,49</t>
  </si>
  <si>
    <t>TÊ, EM AÇO, CONEXÃO RANHURADA, DN 80 (3"), INSTALADO EM PRUMADAS - FORNECIMENTO E INSTALAÇÃO. AF_12/2015</t>
  </si>
  <si>
    <t>112,17</t>
  </si>
  <si>
    <t>LUVA, EM AÇO, CONEXÃO SOLDADA, DN 50 (2"), INSTALADO EM PRUMADAS - FORNECIMENTO E INSTALAÇÃO. AF_12/2015</t>
  </si>
  <si>
    <t>60,70</t>
  </si>
  <si>
    <t>LUVA COM REDUÇÃO, EM AÇO, CONEXÃO SOLDADA, DN 50 X 40 MM (2 X 1 1/2), INSTALADO EM PRUMADAS - FORNECIMENTO E INSTALAÇÃO. AF_12/2015</t>
  </si>
  <si>
    <t>70,40</t>
  </si>
  <si>
    <t>LUVA, EM AÇO, CONEXÃO SOLDADA, DN 65 (2 1/2"), INSTALADO EM PRUMADAS - FORNECIMENTO E INSTALAÇÃO. AF_12/2015</t>
  </si>
  <si>
    <t>118,31</t>
  </si>
  <si>
    <t>LUVA COM REDUÇÃO, EM AÇO, CONEXÃO SOLDADA, DN 65 X 50 MM (2 1/2" X 2"), INSTALADO EM PRUMADAS - FORNECIMENTO E INSTALAÇÃO. AF_12/2015</t>
  </si>
  <si>
    <t>LUVA, EM AÇO, CONEXÃO SOLDADA, DN 80 (3), INSTALADO EM PRUMADAS - FORNECIMENTO E INSTALAÇÃO. AF_12/2015</t>
  </si>
  <si>
    <t>126,35</t>
  </si>
  <si>
    <t>LUVA COM REDUÇÃO, EM AÇO, CONEXÃO SOLDADA, DN 80 X 65 MM (3" X 2 1/2"), INSTALADO EM PRUMADAS - FORNECIMENTO E INSTALAÇÃO. AF_12/2015</t>
  </si>
  <si>
    <t>152,77</t>
  </si>
  <si>
    <t>CURVA 45 GRAUS, EM AÇO, CONEXÃO SOLDADA, DN 50 (2), INSTALADO EM PRUMADAS - FORNECIMENTO E INSTALAÇÃO. AF_12/2015</t>
  </si>
  <si>
    <t>98,84</t>
  </si>
  <si>
    <t>CURVA 90 GRAUS, EM AÇO, CONEXÃO SOLDADA, DN 50 (2), INSTALADO EM PRUMADAS - FORNECIMENTO E INSTALAÇÃO. AF_12/2015</t>
  </si>
  <si>
    <t>CURVA 45 GRAUS, EM AÇO, CONEXÃO SOLDADA, DN 65 (2 1/2), INSTALADO EM PRUMADAS - FORNECIMENTO E INSTALAÇÃO. AF_12/2015</t>
  </si>
  <si>
    <t>163,20</t>
  </si>
  <si>
    <t>CURVA 90 GRAUS, EM AÇO, CONEXÃO SOLDADA, DN 65 (2 1/2), INSTALADO EM PRUMADAS - FORNECIMENTO E INSTALAÇÃO. AF_12/2015</t>
  </si>
  <si>
    <t>172,06</t>
  </si>
  <si>
    <t>CURVA 45 GRAUS, EM AÇO, CONEXÃO SOLDADA, DN 80 (3), INSTALADO EM PRUMADAS - FORNECIMENTO E INSTALAÇÃO. AF_12/2015</t>
  </si>
  <si>
    <t>358,18</t>
  </si>
  <si>
    <t>CURVA 90 GRAUS, EM AÇO, CONEXÃO SOLDADA, DN 80 (3), INSTALADO EM PRUMADAS - FORNECIMENTO E INSTALAÇÃO. AF_12/2015</t>
  </si>
  <si>
    <t>318,45</t>
  </si>
  <si>
    <t>TÊ, EM AÇO, CONEXÃO SOLDADA, DN 50 (2"), INSTALADO EM PRUMADAS - FORNECIMENTO E INSTALAÇÃO. AF_12/2015</t>
  </si>
  <si>
    <t>154,10</t>
  </si>
  <si>
    <t>TÊ, EM AÇO, CONEXÃO SOLDADA, DN 65 (2 1/2"), INSTALADO EM PRUMADAS - FORNECIMENTO E INSTALAÇÃO. AF_12/2015</t>
  </si>
  <si>
    <t>257,49</t>
  </si>
  <si>
    <t>TÊ, EM AÇO, CONEXÃO SOLDADA, DN 80 (3"), INSTALADO EM PRUMADAS - FORNECIMENTO E INSTALAÇÃO. AF_12/2015</t>
  </si>
  <si>
    <t>390,07</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</si>
  <si>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</si>
  <si>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</si>
  <si>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</si>
  <si>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</si>
  <si>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31,95</t>
  </si>
  <si>
    <t>LUVA, EM AÇO, CONEXÃO SOLDADA, DN 40 (1 1/2), INSTALADO EM REDE DE ALIMENTAÇÃO PARA HIDRANTE - FORNECIMENTO E INSTALAÇÃO. AF_12/2015</t>
  </si>
  <si>
    <t>34,42</t>
  </si>
  <si>
    <t>LUVA COM REDUÇÃO, EM AÇO, CONEXÃO SOLDADA, DN 40  X 32 MM (1 1/2 X 1 1/4), INSTALADO EM REDE DE ALIMENTAÇÃO PARA HIDRANTE - FORNECIMENTO E INSTALAÇÃO. AF_12/2015</t>
  </si>
  <si>
    <t>40,55</t>
  </si>
  <si>
    <t>LUVA, EM AÇO, CONEXÃO SOLDADA, DN 50 (2), INSTALADO EM REDE DE ALIMENTAÇÃO PARA HIDRANTE - FORNECIMENTO E INSTALAÇÃO. AF_12/2015</t>
  </si>
  <si>
    <t>50,19</t>
  </si>
  <si>
    <t>LUVA COM REDUÇÃO, EM AÇO, CONEXÃO SOLDADA, DN 50 X 40 MM (2 X 1 1/2), INSTALADO EM REDE DE ALIMENTAÇÃO PARA HIDRANTE - FORNECIMENTO E INSTALAÇÃO. AF_12/2015</t>
  </si>
  <si>
    <t>59,89</t>
  </si>
  <si>
    <t>LUVA, EM AÇO, CONEXÃO SOLDADA, DN 65 (2 1/2), INSTALADO EM REDE DE ALIMENTAÇÃO PARA HIDRANTE - FORNECIMENTO E INSTALAÇÃO. AF_12/2015</t>
  </si>
  <si>
    <t>89,97</t>
  </si>
  <si>
    <t>LUVA COM REDUÇÃO, EM AÇO, CONEXÃO SOLDADA, DN 65 X 50 MM (2 1/2 X 2), INSTALADO EM REDE DE ALIMENTAÇÃO PARA HIDRANTE - FORNECIMENTO E INSTALAÇÃO. AF_12/2015</t>
  </si>
  <si>
    <t>109,59</t>
  </si>
  <si>
    <t>LUVA, EM AÇO, CONEXÃO SOLDADA, DN 80 (3), INSTALADO EM REDE DE ALIMENTAÇÃO PARA HIDRANTE - FORNECIMENTO E INSTALAÇÃO. AF_12/2015</t>
  </si>
  <si>
    <t>119,42</t>
  </si>
  <si>
    <t>LUVA COM REDUÇÃO, EM AÇO, CONEXÃO SOLDADA, DN 80 X 65 MM (3 X 2 1/2), INSTALADO EM REDE DE ALIMENTAÇÃO PARA HIDRANTE - FORNECIMENTO E INSTALAÇÃO. AF_12/2015</t>
  </si>
  <si>
    <t>145,84</t>
  </si>
  <si>
    <t>CURVA 45 GRAUS, EM AÇO, CONEXÃO SOLDADA, DN 25 (1), INSTALADO EM REDE DE ALIMENTAÇÃO PARA HIDRANTE - FORNECIMENTO E INSTALAÇÃO. AF_12/2015</t>
  </si>
  <si>
    <t>30,45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</si>
  <si>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</si>
  <si>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</si>
  <si>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43,67</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</si>
  <si>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</si>
  <si>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</si>
  <si>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</si>
  <si>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</si>
  <si>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83,10</t>
  </si>
  <si>
    <t>CURVA 90 GRAUS, EM AÇO, CONEXÃO SOLDADA, DN 50 (2"), INSTALADO EM REDE DE ALIMENTAÇÃO PARA HIDRANTE - FORNECIMENTO E INSTALAÇÃO. AF_12/2015</t>
  </si>
  <si>
    <t>88,63</t>
  </si>
  <si>
    <t>CURVA 45 GRAUS, EM AÇO, CONEXÃO SOLDADA, DN 65 (2 1/2"), INSTALADO EM REDE DE ALIMENTAÇÃO PARA HIDRANTE - FORNECIMENTO E INSTALAÇÃO. AF_12/2015</t>
  </si>
  <si>
    <t>150,14</t>
  </si>
  <si>
    <t>CURVA 90 GRAUS, EM AÇO, CONEXÃO SOLDADA, DN 65 (2 1/2"), INSTALADO EM REDE DE ALIMENTAÇÃO PARA HIDRANTE - FORNECIMENTO E INSTALAÇÃO. AF_12/2015</t>
  </si>
  <si>
    <t>159,00</t>
  </si>
  <si>
    <t>CURVA 45 GRAUS, EM AÇO, CONEXÃO SOLDADA, DN 80 (3"), INSTALADO EM REDE DE ALIMENTAÇÃO PARA HIDRANTE - FORNECIMENTO E INSTALAÇÃO. AF_12/2015</t>
  </si>
  <si>
    <t>347,78</t>
  </si>
  <si>
    <t>CURVA 90 GRAUS, EM AÇO, CONEXÃO SOLDADA, DN 80 (3"), INSTALADO EM REDE DE ALIMENTAÇÃO PARA HIDRANTE - FORNECIMENTO E INSTALAÇÃO. AF_12/2015</t>
  </si>
  <si>
    <t>308,05</t>
  </si>
  <si>
    <t>TÊ, EM AÇO, CONEXÃO SOLDADA, DN 25 (1"), INSTALADO EM REDE DE ALIMENTAÇÃO PARA HIDRANTE - FORNECIMENTO E INSTALAÇÃO. AF_12/2015</t>
  </si>
  <si>
    <t>TÊ, EM AÇO, CONEXÃO SOLDADA, DN 32 (1 1/4"), INSTALADO EM REDE DE ALIMENTAÇÃO PARA HIDRANTE - FORNECIMENTO E INSTALAÇÃO. AF_12/2015</t>
  </si>
  <si>
    <t>67,55</t>
  </si>
  <si>
    <t>TÊ, EM AÇO, CONEXÃO SOLDADA, DN 40 (1 1/2"), INSTALADO EM REDE DE ALIMENTAÇÃO PARA HIDRANTE - FORNECIMENTO E INSTALAÇÃO. AF_12/2015</t>
  </si>
  <si>
    <t>TÊ, EM AÇO, CONEXÃO SOLDADA, DN 50 (2"), INSTALADO EM REDE DE ALIMENTAÇÃO PARA HIDRANTE - FORNECIMENTO E INSTALAÇÃO. AF_12/2015</t>
  </si>
  <si>
    <t>133,07</t>
  </si>
  <si>
    <t>TÊ, EM AÇO, CONEXÃO SOLDADA, DN 65 (2 1/2"), INSTALADO EM REDE DE ALIMENTAÇÃO PARA HIDRANTE - FORNECIMENTO E INSTALAÇÃO. AF_12/2015</t>
  </si>
  <si>
    <t>240,05</t>
  </si>
  <si>
    <t>TÊ, EM AÇO, CONEXÃO SOLDADA, DN 80 (3"), INSTALADO EM REDE DE ALIMENTAÇÃO PARA HIDRANTE - FORNECIMENTO E INSTALAÇÃO. AF_12/2015</t>
  </si>
  <si>
    <t>376,20</t>
  </si>
  <si>
    <t>LUVA, EM AÇO, CONEXÃO SOLDADA, DN 25 (1"), INSTALADO EM REDE DE ALIMENTAÇÃO PARA SPRINKLER - FORNECIMENTO E INSTALAÇÃO. AF_12/2015</t>
  </si>
  <si>
    <t>17,35</t>
  </si>
  <si>
    <t>LUVA COM REDUÇÃO, EM AÇO, CONEXÃO SOLDADA, DN 25 X 20 MM (1" X 3/4"), INSTALADO EM REDE DE ALIMENTAÇÃO PARA SPRINKLER - FORNECIMENTO E INSTALAÇÃO. AF_12/2015</t>
  </si>
  <si>
    <t>14,51</t>
  </si>
  <si>
    <t>LUVA, EM AÇO, CONEXÃO SOLDADA, DN 32 (1 1/4"), INSTALADO EM REDE DE ALIMENTAÇÃO PARA SPRINKLER - FORNECIMENTO E INSTALAÇÃO. AF_12/2015</t>
  </si>
  <si>
    <t>24,02</t>
  </si>
  <si>
    <t>LUVA COM REDUÇÃO, EM AÇO, CONEXÃO SOLDADA, DN 32 X 25 MM (1 1/4"  X 1"), INSTALADO EM REDE DE ALIMENTAÇÃO PARA SPRINKLER - FORNECIMENTO E INSTALAÇÃO. AF_12/2015</t>
  </si>
  <si>
    <t>28,97</t>
  </si>
  <si>
    <t>LUVA, EM AÇO, CONEXÃO SOLDADA, DN 40 (1 1/2"), INSTALADO EM REDE DE ALIMENTAÇÃO PARA SPRINKLER - FORNECIMENTO E INSTALAÇÃO. AF_12/2015</t>
  </si>
  <si>
    <t>29,97</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</si>
  <si>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</si>
  <si>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</si>
  <si>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43,91</t>
  </si>
  <si>
    <t>LUVA COM REDUÇÃO, EM AÇO, CONEXÃO SOLDADA, DN 50 X 40 MM (2" X 1 1/2"), INSTALADO EM REDE DE ALIMENTAÇÃO PARA SPRINKLER - FORNECIMENTO E INSTALAÇÃO. AF_12/2015</t>
  </si>
  <si>
    <t>53,61</t>
  </si>
  <si>
    <t>LUVA, EM AÇO, CONEXÃO SOLDADA, DN 65 (2 1/2"), INSTALADO EM REDE DE ALIMENTAÇÃO PARA SPRINKLER - FORNECIMENTO E INSTALAÇÃO. AF_12/2015</t>
  </si>
  <si>
    <t>80,95</t>
  </si>
  <si>
    <t>LUVA COM REDUÇÃO, EM AÇO, CONEXÃO SOLDADA, DN 65 X 50 MM (2 1/2" X 2"), INSTALADO EM REDE DE ALIMENTAÇÃO PARA SPRINKLER - FORNECIMENTO E INSTALAÇÃO. AF_12/2015</t>
  </si>
  <si>
    <t>100,57</t>
  </si>
  <si>
    <t>LUVA, EM AÇO, CONEXÃO SOLDADA, DN 80 (3"), INSTALADO EM REDE DE ALIMENTAÇÃO PARA SPRINKLER - FORNECIMENTO E INSTALAÇÃO. AF_12/2015</t>
  </si>
  <si>
    <t>107,57</t>
  </si>
  <si>
    <t>LUVA COM REDUÇÃO, EM AÇO, CONEXÃO SOLDADA, DN 80 X 65 MM (3" X 2 1/2"), INSTALADO EM REDE DE ALIMENTAÇÃO PARA SPRINKLER - FORNECIMENTO E INSTALAÇÃO. AF_12/2015</t>
  </si>
  <si>
    <t>133,99</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</si>
  <si>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</si>
  <si>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</si>
  <si>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</si>
  <si>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</si>
  <si>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</si>
  <si>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53,96</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</si>
  <si>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</si>
  <si>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</si>
  <si>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73,68</t>
  </si>
  <si>
    <t>CURVA 90 GRAUS, EM AÇO, CONEXÃO SOLDADA, DN 50 (2"), INSTALADO EM REDE DE ALIMENTAÇÃO PARA SPRINKLER - FORNECIMENTO E INSTALAÇÃO. AF_12/2015</t>
  </si>
  <si>
    <t>79,21</t>
  </si>
  <si>
    <t>CURVA 45 GRAUS, EM AÇO, CONEXÃO SOLDADA, DN 65 (2 1/2"), INSTALADO EM REDE DE ALIMENTAÇÃO PARA SPRINKLER - FORNECIMENTO E INSTALAÇÃO. AF_12/2015</t>
  </si>
  <si>
    <t>136,54</t>
  </si>
  <si>
    <t>CURVA 90 GRAUS, EM AÇO, CONEXÃO SOLDADA, DN 65 (2 1/2"), INSTALADO EM REDE DE ALIMENTAÇÃO PARA SPRINKLER - FORNECIMENTO E INSTALAÇÃO. AF_12/2015</t>
  </si>
  <si>
    <t>145,40</t>
  </si>
  <si>
    <t>CURVA 45 GRAUS, EM AÇO, CONEXÃO SOLDADA, DN 80 (3"), INSTALADO EM REDE DE ALIMENTAÇÃO PARA SPRINKLER - FORNECIMENTO E INSTALAÇÃO. AF_12/2015</t>
  </si>
  <si>
    <t>330,03</t>
  </si>
  <si>
    <t>CURVA 90 GRAUS, EM AÇO, CONEXÃO SOLDADA, DN 80 (3"), INSTALADO EM REDE DE ALIMENTAÇÃO PARA SPRINKLER - FORNECIMENTO E INSTALAÇÃO. AF_12/2015</t>
  </si>
  <si>
    <t>290,30</t>
  </si>
  <si>
    <t>TÊ, EM AÇO, CONEXÃO SOLDADA, DN 25 (1"), INSTALADO EM REDE DE ALIMENTAÇÃO PARA SPRINKLER - FORNECIMENTO E INSTALAÇÃO. AF_12/2015</t>
  </si>
  <si>
    <t>43,14</t>
  </si>
  <si>
    <t>TÊ, EM AÇO, CONEXÃO SOLDADA, DN 32 (1 1/4"), INSTALADO EM REDE DE ALIMENTAÇÃO PARA SPRINKLER - FORNECIMENTO E INSTALAÇÃO. AF_12/2015</t>
  </si>
  <si>
    <t>61,57</t>
  </si>
  <si>
    <t>TÊ, EM AÇO, CONEXÃO SOLDADA, DN 40 (1 1/2"), INSTALADO EM REDE DE ALIMENTAÇÃO PARA SPRINKLER - FORNECIMENTO E INSTALAÇÃO. AF_12/2015</t>
  </si>
  <si>
    <t>77,99</t>
  </si>
  <si>
    <t>TÊ, EM AÇO, CONEXÃO SOLDADA, DN 50 (2"), INSTALADO EM REDE DE ALIMENTAÇÃO PARA SPRINKLER - FORNECIMENTO E INSTALAÇÃO. AF_12/2015</t>
  </si>
  <si>
    <t>120,51</t>
  </si>
  <si>
    <t>TÊ, EM AÇO, CONEXÃO SOLDADA, DN 65 (2 1/2"), INSTALADO EM REDE DE ALIMENTAÇÃO PARA SPRINKLER - FORNECIMENTO E INSTALAÇÃO. AF_12/2015</t>
  </si>
  <si>
    <t>224,60</t>
  </si>
  <si>
    <t>TÊ, EM AÇO, CONEXÃO SOLDADA, DN 80 (3"), INSTALADO EM REDE DE ALIMENTAÇÃO PARA SPRINKLER - FORNECIMENTO E INSTALAÇÃO. AF_12/2015</t>
  </si>
  <si>
    <t>352,54</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</si>
  <si>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</si>
  <si>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</si>
  <si>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</si>
  <si>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16,00</t>
  </si>
  <si>
    <t>LUVA, EM AÇO, CONEXÃO SOLDADA, DN 25 (1"), INSTALADO EM RAMAIS E SUB-RAMAIS DE GÁS - FORNECIMENTO E INSTALAÇÃO. AF_12/2015</t>
  </si>
  <si>
    <t>30,56</t>
  </si>
  <si>
    <t>LUVA COM REDUÇÃO, EM AÇO, CONEXÃO SOLDADA, DN 25 X 20 MM (1" X 3/4"), INSTALADO EM RAMAIS E SUB-RAMAIS DE GÁS - FORNECIMENTO E INSTALAÇÃO. AF_12/2015</t>
  </si>
  <si>
    <t>27,72</t>
  </si>
  <si>
    <t>CURVA 45 GRAUS, EM AÇO, CONEXÃO SOLDADA, DN 15 (1/2"), INSTALADO EM RAMAIS E SUB-RAMAIS DE GÁS - FORNECIMENTO E INSTALAÇÃO. AF_12/2015</t>
  </si>
  <si>
    <t>18,71</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</si>
  <si>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</si>
  <si>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</si>
  <si>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</si>
  <si>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</si>
  <si>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47,74</t>
  </si>
  <si>
    <t>CURVA 90 GRAUS, EM AÇO, CONEXÃO SOLDADA, DN 25 (1"), INSTALADO EM RAMAIS E SUB-RAMAIS DE GÁS - FORNECIMENTO E INSTALAÇÃO. AF_12/2015</t>
  </si>
  <si>
    <t>TÊ, EM AÇO, CONEXÃO SOLDADA, DN 15 (1/2"), INSTALADO EM RAMAIS E SUB-RAMAIS DE GÁS - FORNECIMENTO E INSTALAÇÃO. AF_12/2015</t>
  </si>
  <si>
    <t>27,03</t>
  </si>
  <si>
    <t>TÊ, EM AÇO, CONEXÃO SOLDADA, DN 20 (3/4"), INSTALADO EM RAMAIS E SUB-RAMAIS DE GÁS - FORNECIMENTO E INSTALAÇÃO. AF_12/2015</t>
  </si>
  <si>
    <t>39,65</t>
  </si>
  <si>
    <t>TÊ, EM AÇO, CONEXÃO SOLDADA, DN 25 (1"), INSTALADO EM RAMAIS E SUB-RAMAIS DE GÁS - FORNECIMENTO E INSTALAÇÃO. AF_12/2015</t>
  </si>
  <si>
    <t>69,61</t>
  </si>
  <si>
    <t>CONECTOR EM BRONZE/LATÃO, DN 22 MM X 1/2", SEM ANEL DE SOLDA, BOLSA X ROSCA F, INSTALADO EM PRUMADA  FORNECIMENTO E INSTALAÇÃO. AF_01/2016</t>
  </si>
  <si>
    <t>11,03</t>
  </si>
  <si>
    <t>CAIXAS D'DAGUA, DE INSPECAO E DE GORDURA</t>
  </si>
  <si>
    <t>0181</t>
  </si>
  <si>
    <t>TAMPA DE CONCRETO ARMADO 60X60X5CM PARA CAIXA</t>
  </si>
  <si>
    <t>CAIXA DE PASSAGEM (INSPECAO) PRE-MOLDADA DN 60 CM</t>
  </si>
  <si>
    <t>74166/1</t>
  </si>
  <si>
    <t>CAIXA DE INSPEÇÃO EM CONCRETO PRÉ-MOLDADO DN 60CM COM TAMPA H= 60CM - FORNECIMENTO E INSTALACAO</t>
  </si>
  <si>
    <t>171,83</t>
  </si>
  <si>
    <t>74166/2</t>
  </si>
  <si>
    <t>CAIXA DE INSPECAO EM ANEL DE CONCRETO PRE MOLDADO, COM 950MM DE ALTURA TOTAL. ANEIS COM ESP=50MM, DIAM.=600MM. EXCLUSIVE TAMPAO E ESCAVACAO - FORNECIMENTO E INSTALACAO</t>
  </si>
  <si>
    <t>225,40</t>
  </si>
  <si>
    <t>CAIXA D´ÁGUA EM POLIETILENO, 1000 LITROS, COM ACESSÓRIOS</t>
  </si>
  <si>
    <t>669,38</t>
  </si>
  <si>
    <t>CAIXA D´AGUA EM POLIETILENO, 500 LITROS, COM ACESSÓRIOS</t>
  </si>
  <si>
    <t>528,89</t>
  </si>
  <si>
    <t>CAIXA ENTERRADA HIDRÁULICA RETANGULAR EM ALVENARIA COM TIJOLOS CERÂMICOS MACIÇOS, DIMENSÕES INTERNAS: 0,3X0,3X0,3 M PARA REDE DE ESGOTO. AF_05/2018</t>
  </si>
  <si>
    <t>118,98</t>
  </si>
  <si>
    <t>CAIXA ENTERRADA HIDRÁULICA RETANGULAR EM ALVENARIA COM TIJOLOS CERÂMICOS MACIÇOS, DIMENSÕES INTERNAS: 0,4X0,4X0,4 M PARA REDE DE ESGOTO. AF_05/2018</t>
  </si>
  <si>
    <t>188,79</t>
  </si>
  <si>
    <t>CAIXA ENTERRADA HIDRÁULICA RETANGULAR EM ALVENARIA COM TIJOLOS CERÂMICOS MACIÇOS, DIMENSÕES INTERNAS: 0,6X0,6X0,6 M PARA REDE DE ESGOTO. AF_05/2018</t>
  </si>
  <si>
    <t>372,02</t>
  </si>
  <si>
    <t>CAIXA ENTERRADA HIDRÁULICA RETANGULAR EM ALVENARIA COM TIJOLOS CERÂMICOS MACIÇOS, DIMENSÕES INTERNAS: 0,8X0,8X0,6 M PARA REDE DE ESGOTO. AF_05/2018</t>
  </si>
  <si>
    <t>513,93</t>
  </si>
  <si>
    <t>CAIXA ENTERRADA HIDRÁULICA RETANGULAR EM ALVENARIA COM TIJOLOS CERÂMICOS MACIÇOS, DIMENSÕES INTERNAS: 1X1X0,6 M PARA REDE DE ESGOTO. AF_05/2018</t>
  </si>
  <si>
    <t>605,13</t>
  </si>
  <si>
    <t>CAIXA ENTERRADA HIDRÁULICA RETANGULAR, EM ALVENARIA COM BLOCOS DE CONCRETO, DIMENSÕES INTERNAS: 0,4X0,4X0,4 M PARA REDE DE ESGOTO. AF_05/2018</t>
  </si>
  <si>
    <t>152,60</t>
  </si>
  <si>
    <t>CAIXA ENTERRADA HIDRÁULICA RETANGULAR, EM ALVENARIA COM BLOCOS DE CONCRETO, DIMENSÕES INTERNAS: 0,6X0,6X0,6 M PARA REDE DE ESGOTO. AF_05/2018</t>
  </si>
  <si>
    <t>284,70</t>
  </si>
  <si>
    <t>CAIXA ENTERRADA HIDRÁULICA RETANGULAR, EM ALVENARIA COM BLOCOS DE CONCRETO, DIMENSÕES INTERNAS: 0,8X0,8X0,6 M PARA REDE DE ESGOTO. AF_05/2018</t>
  </si>
  <si>
    <t>402,51</t>
  </si>
  <si>
    <t>CAIXA ENTERRADA HIDRÁULICA RETANGULAR, EM ALVENARIA COM BLOCOS DE CONCRETO, DIMENSÕES INTERNAS: 1X1X0,6 M PARA REDE DE ESGOTO. AF_05/2018</t>
  </si>
  <si>
    <t>473,29</t>
  </si>
  <si>
    <t>CAIXA DE GORDURA SIMPLES, CIRCULAR, EM CONCRETO PRÉ-MOLDADO, DIÂMETRO INTERNO = 0,4 M, ALTURA INTERNA = 0,4 M. AF_05/2018</t>
  </si>
  <si>
    <t>57,85</t>
  </si>
  <si>
    <t>CAIXA DE GORDURA DUPLA, CIRCULAR, EM CONCRETO PRÉ-MOLDADO, DIÂMETRO INTERNO = 0,6 M, ALTURA INTERNA = 0,6 M. AF_05/2018</t>
  </si>
  <si>
    <t>120,85</t>
  </si>
  <si>
    <t>CAIXA DE GORDURA SIMPLES (CAPACIDADE: 36L), RETANGULAR, EM ALVENARIA COM TIJOLOS CERÂMICOS MACIÇOS, DIMENSÕES INTERNAS = 0,2X0,4 M, ALTURA INTERNA = 0,8 M. AF_05/2018</t>
  </si>
  <si>
    <t>250,36</t>
  </si>
  <si>
    <t>CAIXA DE GORDURA DUPLA (CAPACIDADE: 126 L), RETANGULAR, EM ALVENARIA COM TIJOLOS CERÂMICOS MACIÇOS, DIMENSÕES INTERNAS = 0,4X0,7 M, ALTURA INTERNA = 0,8 M. AF_05/2018</t>
  </si>
  <si>
    <t>433,85</t>
  </si>
  <si>
    <t>CAIXA DE GORDURA ESPECIAL (CAPACIDADE: 312 L - PARA ATÉ 146 PESSOAS SERVIDAS NO PICO), RETANGULAR, EM ALVENARIA COM TIJOLOS CERÂMICOS MACIÇOS, DIMENSÕES INTERNAS = 0,4X1,2 M, ALTURA INTERNA = 1 M. AF_05/2018</t>
  </si>
  <si>
    <t>717,29</t>
  </si>
  <si>
    <t>CAIXA DE GORDURA SIMPLES (CAPACIDADE: 36 L), RETANGULAR, EM ALVENARIA COM BLOCOS DE CONCRETO, DIMENSÕES INTERNAS = 0,2X0,4 M, ALTURA INTERNA = 0,8 M. AF_05/2018</t>
  </si>
  <si>
    <t>182,41</t>
  </si>
  <si>
    <t>CAIXA DE GORDURA DUPLA (CAPACIDADE: 126 L), RETANGULAR, EM ALVENARIA COM BLOCOS DE CONCRETO, DIMENSÕES INTERNAS = 0,4X0,7 M, ALTURA INTERNA = 0,8 M. AF_05/2018</t>
  </si>
  <si>
    <t>324,31</t>
  </si>
  <si>
    <t>CAIXA ENTERRADA HIDRÁULICA RETANGULAR EM ALVENARIA COM TIJOLOS CERÂMICOS MACIÇOS, DIMENSÕES INTERNAS: 0,3X0,3X0,3 M PARA REDE DE DRENAGEM. AF_05/2018</t>
  </si>
  <si>
    <t>116,20</t>
  </si>
  <si>
    <t>CAIXA ENTERRADA HIDRÁULICA RETANGULAR EM ALVENARIA COM TIJOLOS CERÂMICOS MACIÇOS, DIMENSÕES INTERNAS: 0,4X0,4X0,4 M PARA REDE DE DRENAGEM. AF_05/2018</t>
  </si>
  <si>
    <t>184,02</t>
  </si>
  <si>
    <t>CAIXA ENTERRADA HIDRÁULICA RETANGULAR EM ALVENARIA COM TIJOLOS CERÂMICOS MACIÇOS, DIMENSÕES INTERNAS: 0,6X0,6X0,6 M PARA REDE DE DRENAGEM. AF_05/2018</t>
  </si>
  <si>
    <t>361,31</t>
  </si>
  <si>
    <t>CAIXA ENTERRADA HIDRÁULICA RETANGULAR EM ALVENARIA COM TIJOLOS CERÂMICOS MACIÇOS, DIMENSÕES INTERNAS: 0,8X0,8X0,6 M PARA REDE DE DRENAGEM. AF_05/2018</t>
  </si>
  <si>
    <t>499,25</t>
  </si>
  <si>
    <t>CAIXA ENTERRADA HIDRÁULICA RETANGULAR EM ALVENARIA COM TIJOLOS CERÂMICOS MACIÇOS, DIMENSÕES INTERNAS: 1X1X0,6 M PARA REDE DE DRENAGEM. AF_05/2018</t>
  </si>
  <si>
    <t>586,14</t>
  </si>
  <si>
    <t>CAIXA ENTERRADA HIDRÁULICA RETANGULAR, EM ALVENARIA COM BLOCOS DE CONCRETO, DIMENSÕES INTERNAS: 0,4X0,4X0,4 M PARA REDE DE DRENAGEM. AF_05/2018</t>
  </si>
  <si>
    <t>148,67</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</si>
  <si>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</si>
  <si>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</si>
  <si>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392,88</t>
  </si>
  <si>
    <t>CAIXA ENTERRADA HIDRÁULICA RETANGULAR, EM ALVENARIA COM BLOCOS DE CONCRETO, DIMENSÕES INTERNAS: 1X1X0,6 M PARA REDE DE DRENAGEM. AF_05/2018</t>
  </si>
  <si>
    <t>460,28</t>
  </si>
  <si>
    <t>RALOS/CAIXA SIFONADA</t>
  </si>
  <si>
    <t>0182</t>
  </si>
  <si>
    <t>CAIXA SIFONADA, PVC, DN 100 X 100 X 50 MM, FORNECIDA E INSTALADA EM RAMAIS DE ENCAMINHAMENTO DE ÁGUA PLUVIAL. AF_12/2014</t>
  </si>
  <si>
    <t>16,68</t>
  </si>
  <si>
    <t>CAIXA SIFONADA, PVC, DN 150 X 185 X 75 MM, FORNECIDA E INSTALADA EM RAMAIS DE ENCAMINHAMENTO DE ÁGUA PLUVIAL. AF_12/2014</t>
  </si>
  <si>
    <t>41,06</t>
  </si>
  <si>
    <t>RALO SIFONADO, PVC, DN 100 X 40 MM, JUNTA SOLDÁVEL, FORNECIDO E INSTALADO EM RAMAIS DE ENCAMINHAMENTO DE ÁGUA PLUVIAL. AF_12/2014</t>
  </si>
  <si>
    <t>6,61</t>
  </si>
  <si>
    <t>CAIXA SIFONADA, PVC, DN 100 X 100 X 50 MM, JUNTA ELÁSTICA, FORNECIDA E INSTALADA EM RAMAL DE DESCARGA OU EM RAMAL DE ESGOTO SANITÁRIO. AF_12/2014</t>
  </si>
  <si>
    <t>20,41</t>
  </si>
  <si>
    <t>CAIXA SIFONADA, PVC, DN 150 X 185 X 75 MM, JUNTA ELÁSTICA, FORNECIDA E INSTALADA EM RAMAL DE DESCARGA OU EM RAMAL DE ESGOTO SANITÁRIO. AF_12/2014</t>
  </si>
  <si>
    <t>46,16</t>
  </si>
  <si>
    <t>RALO SIFONADO, PVC, DN 100 X 40 MM, JUNTA SOLDÁVEL, FORNECIDO E INSTALADO EM RAMAL DE DESCARGA OU EM RAMAL DE ESGOTO SANITÁRIO. AF_12/2014</t>
  </si>
  <si>
    <t>7,71</t>
  </si>
  <si>
    <t>RALO SECO, PVC, DN 100 X 40 MM, JUNTA SOLDÁVEL, FORNECIDO E INSTALADO EM RAMAL DE DESCARGA OU EM RAMAL DE ESGOTO SANITÁRIO. AF_12/2014</t>
  </si>
  <si>
    <t>7,55</t>
  </si>
  <si>
    <t>APARELHOS SANITARIOS, LOUCAS, METAIS E OUTROS</t>
  </si>
  <si>
    <t>0183</t>
  </si>
  <si>
    <t>VASO SANITARIO INFANTIL SIFONADO, PARA VALVULA DE DESCARGA, EM LOUCA BRANCA, COM ACESSORIOS, INCLUSIVE ASSENTO PLASTICO, BOLSA DE BORRACHA PARA LIGACAO, TUBO PVC LIGACAO - FORNECIMENTO E INSTALACAO</t>
  </si>
  <si>
    <t>439,54</t>
  </si>
  <si>
    <t>MICTORIO LOUCA S/INSTALACAO HIDRAULICA/SANITARIA</t>
  </si>
  <si>
    <t>74234/1</t>
  </si>
  <si>
    <t>MICTORIO SIFONADO DE LOUCA BRANCA COM PERTENCES, COM REGISTRO DE PRESSAO 1/2" COM CANOPLA CROMADA ACABAMENTO SIMPLES E CONJUNTO PARA FIXACAO  - FORNECIMENTO E INSTALACAO</t>
  </si>
  <si>
    <t>466,37</t>
  </si>
  <si>
    <t>TANQUE DE LOUÇA BRANCA COM COLUNA, 30L OU EQUIVALENTE - FORNECIMENTO E INSTALAÇÃO. AF_12/2013</t>
  </si>
  <si>
    <t>617,05</t>
  </si>
  <si>
    <t>TANQUE DE LOUÇA BRANCA SUSPENSO, 18L OU EQUIVALENTE - FORNECIMENTO E INSTALAÇÃO. AF_12/2013</t>
  </si>
  <si>
    <t>379,12</t>
  </si>
  <si>
    <t>TANQUE DE MÁRMORE SINTÉTICO COM COLUNA, 22L OU EQUIVALENTE  FORNECIMENTO E INSTALAÇÃO. AF_12/2013</t>
  </si>
  <si>
    <t>328,22</t>
  </si>
  <si>
    <t>TANQUE DE MÁRMORE SINTÉTICO SUSPENSO, 22L OU EQUIVALENTE - FORNECIMENTO E INSTALAÇÃO. AF_12/2013</t>
  </si>
  <si>
    <t>187,59</t>
  </si>
  <si>
    <t>VÁLVULA EM METAL CROMADO 1.1/2" X 1.1/2" PARA TANQUE OU LAVATÓRIO, COM OU SEM LADRÃO - FORNECIMENTO E INSTALAÇÃO. AF_12/2013</t>
  </si>
  <si>
    <t>19,58</t>
  </si>
  <si>
    <t>VÁLVULA EM METAL CROMADO TIPO AMERICANA 3.1/2" X 1.1/2" PARA PIA - FORNECIMENTO E INSTALAÇÃO. AF_12/2013</t>
  </si>
  <si>
    <t>42,74</t>
  </si>
  <si>
    <t>VÁLVULA EM PLÁSTICO 1" PARA PIA, TANQUE OU LAVATÓRIO, COM OU SEM LADRÃO - FORNECIMENTO E INSTALAÇÃO. AF_12/2013</t>
  </si>
  <si>
    <t>VÁLVULA EM PLÁSTICO CROMADO TIPO AMERICANA 3.1/2" X 1.1/2" SEM ADAPTADOR PARA PIA - FORNECIMENTO E INSTALAÇÃO. AF_12/2013</t>
  </si>
  <si>
    <t>15,88</t>
  </si>
  <si>
    <t>SIFÃO DO TIPO GARRAFA EM METAL CROMADO 1 X 1.1/2" - FORNECIMENTO E INSTALAÇÃO. AF_12/2013</t>
  </si>
  <si>
    <t>120,24</t>
  </si>
  <si>
    <t>SIFÃO DO TIPO GARRAFA/COPO EM PVC 1.1/4 X 1.1/2" - FORNECIMENTO E INSTALAÇÃO. AF_12/2013</t>
  </si>
  <si>
    <t>16,38</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</si>
  <si>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</si>
  <si>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</si>
  <si>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</si>
  <si>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9,27</t>
  </si>
  <si>
    <t>ENGATE FLEXÍVEL EM INOX, 1/2 X 30CM - FORNECIMENTO E INSTALAÇÃO. AF_12/2013</t>
  </si>
  <si>
    <t>ENGATE FLEXÍVEL EM INOX, 1/2 X 40CM - FORNECIMENTO E INSTALAÇÃO. AF_12/2013</t>
  </si>
  <si>
    <t>VASO SANITÁRIO SIFONADO COM CAIXA ACOPLADA LOUÇA BRANCA - FORNECIMENTO E INSTALAÇÃO. AF_12/2013</t>
  </si>
  <si>
    <t>365,84</t>
  </si>
  <si>
    <t>BANCADA DE GRANITO CINZA POLIDO PARA PIA DE COZINHA 1,50 X 0,60 M - FORNECIMENTO E INSTALAÇÃO. AF_12/2013</t>
  </si>
  <si>
    <t>564,45</t>
  </si>
  <si>
    <t>BANCADA DE MÁRMORE BRANCO POLIDO PARA PIA DE COZINHA 1,50 X 0,60 M - FORNECIMENTO E INSTALAÇÃO. AF_12/2013</t>
  </si>
  <si>
    <t>298,27</t>
  </si>
  <si>
    <t>BANCADA DE MÁRMORE SINTÉTICO 120 X 60CM, COM CUBA INTEGRADA - FORNECIMENTO E INSTALAÇÃO. AF_12/2013</t>
  </si>
  <si>
    <t>218,88</t>
  </si>
  <si>
    <t>BANCADA DE GRANITO CINZA POLIDO PARA LAVATÓRIO 0,50 X 0,60 M - FORNECIMENTO E INSTALAÇÃO. AF_12/2013</t>
  </si>
  <si>
    <t>271,94</t>
  </si>
  <si>
    <t>BANCADA DE MÁRMORE BRANCO POLIDO PARA LAVATÓRIO 0,50 X 0,60 M - FORNECIMENTO E INSTALAÇÃO. AF_12/2013</t>
  </si>
  <si>
    <t>172,08</t>
  </si>
  <si>
    <t>CUBA DE EMBUTIR DE AÇO INOXIDÁVEL MÉDIA - FORNECIMENTO E INSTALAÇÃO. AF_12/2013</t>
  </si>
  <si>
    <t>135,66</t>
  </si>
  <si>
    <t>CUBA DE EMBUTIR OVAL EM LOUÇA BRANCA, 35 X 50CM OU EQUIVALENTE - FORNECIMENTO E INSTALAÇÃO. AF_12/2013</t>
  </si>
  <si>
    <t>109,73</t>
  </si>
  <si>
    <t>LAVATÓRIO LOUÇA BRANCA COM COLUNA, *44 X 35,5* CM, PADRÃO POPULAR - FORNECIMENTO E INSTALAÇÃO. AF_12/2013</t>
  </si>
  <si>
    <t>208,68</t>
  </si>
  <si>
    <t>LAVATÓRIO LOUÇA BRANCA COM COLUNA, 45 X 55CM OU EQUIVALENTE, PADRÃO MÉDIO - FORNECIMENTO E INSTALAÇÃO. AF_12/2013</t>
  </si>
  <si>
    <t>275,23</t>
  </si>
  <si>
    <t>LAVATÓRIO LOUÇA BRANCA SUSPENSO, 29,5 X 39CM OU EQUIVALENTE, PADRÃO POPULAR - FORNECIMENTO E INSTALAÇÃO. AF_12/2013</t>
  </si>
  <si>
    <t>108,31</t>
  </si>
  <si>
    <t>APARELHO MISTURADOR DE MESA PARA LAVATÓRIO, PADRÃO MÉDIO - FORNECIMENTO E INSTALAÇÃO. AF_12/2013</t>
  </si>
  <si>
    <t>159,49</t>
  </si>
  <si>
    <t>TORNEIRA CROMADA DE MESA, 1/2" OU 3/4", PARA LAVATÓRIO, PADRÃO POPULAR - FORNECIMENTO E INSTALAÇÃO. AF_12/2013</t>
  </si>
  <si>
    <t>37,27</t>
  </si>
  <si>
    <t>APARELHO MISTURADOR DE MESA PARA PIA DE COZINHA, PADRÃO MÉDIO - FORNECIMENTO E INSTALAÇÃO. AF_12/2013</t>
  </si>
  <si>
    <t>190,26</t>
  </si>
  <si>
    <t>TORNEIRA CROMADA TUBO MÓVEL, DE MESA, 1/2" OU 3/4", PARA PIA DE COZINHA, PADRÃO ALTO - FORNECIMENTO E INSTALAÇÃO. AF_12/2013</t>
  </si>
  <si>
    <t>74,38</t>
  </si>
  <si>
    <t>TORNEIRA CROMADA TUBO MÓVEL, DE PAREDE, 1/2" OU 3/4", PARA PIA DE COZINHA, PADRÃO MÉDIO - FORNECIMENTO E INSTALAÇÃO. AF_12/2013</t>
  </si>
  <si>
    <t>71,18</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</si>
  <si>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</si>
  <si>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</si>
  <si>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</si>
  <si>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</si>
  <si>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28,98</t>
  </si>
  <si>
    <t>TORNEIRA CROMADA DE MESA, 1/2" OU 3/4", PARA LAVATÓRIO, PADRÃO MÉDIO - FORNECIMENTO E INSTALAÇÃO. AF_12/2013</t>
  </si>
  <si>
    <t>62,51</t>
  </si>
  <si>
    <t>TORNEIRA PLÁSTICA 3/4" PARA TANQUE - FORNECIMENTO E INSTALAÇÃO. AF_12/2013</t>
  </si>
  <si>
    <t>29,65</t>
  </si>
  <si>
    <t>TANQUE DE LOUÇA BRANCA COM COLUNA, 30L OU EQUIVALENTE, INCLUSO SIFÃO FLEXÍVEL EM PVC, VÁLVULA METÁLICA E TORNEIRA DE METAL CROMADO PADRÃO MÉDIO - FORNECIMENTO E INSTALAÇÃO. AF_12/2013</t>
  </si>
  <si>
    <t>674,92</t>
  </si>
  <si>
    <t>TANQUE DE LOUÇA BRANCA COM COLUNA, 30L OU EQUIVALENTE, INCLUSO SIFÃO FLEXÍVEL EM PVC, VÁLVULA PLÁSTICA E TORNEIRA DE METAL CROMADO PADRÃO POPULAR - FORNECIMENTO E INSTALAÇÃO. AF_12/2013</t>
  </si>
  <si>
    <t>646,21</t>
  </si>
  <si>
    <t>TANQUE DE LOUÇA BRANCA COM COLUNA, 30L OU EQUIVALENTE, INCLUSO SIFÃO FLEXÍVEL EM PVC, VÁLVULA PLÁSTICA E TORNEIRA DE PLÁSTICO - FORNECIMENTO E INSTALAÇÃO. AF_12/2013</t>
  </si>
  <si>
    <t>661,40</t>
  </si>
  <si>
    <t>TANQUE DE LOUÇA BRANCA SUSPENSO, 18L OU EQUIVALENTE, INCLUSO SIFÃO TIPO GARRAFA EM METAL CROMADO, VÁLVULA METÁLICA E TORNEIRA DE METAL CROMADO PADRÃO MÉDIO - FORNECIMENTO E INSTALAÇÃO. AF_12/2013</t>
  </si>
  <si>
    <t>547,92</t>
  </si>
  <si>
    <t>TANQUE DE LOUÇA BRANCA SUSPENSO, 18L OU EQUIVALENTE, INCLUSO SIFÃO TIPO GARRAFA EM PVC, VÁLVULA PLÁSTICA E TORNEIRA DE METAL CROMADO PADRÃO POPULAR - FORNECIMENTO E INSTALAÇÃO. AF_12/2013</t>
  </si>
  <si>
    <t>415,35</t>
  </si>
  <si>
    <t>TANQUE DE LOUÇA BRANCA SUSPENSO, 18L OU EQUIVALENTE, INCLUSO SIFÃO TIPO GARRAFA EM PVC, VÁLVULA PLÁSTICA E TORNEIRA DE PLÁSTICO - FORNECIMENTO E INSTALAÇÃO. AF_12/2013</t>
  </si>
  <si>
    <t>430,54</t>
  </si>
  <si>
    <t>TANQUE DE MÁRMORE SINTÉTICO COM COLUNA, 22L OU EQUIVALENTE, INCLUSO SIFÃO FLEXÍVEL EM PVC, VÁLVULA PLÁSTICA E TORNEIRA DE METAL CROMADO PADRÃO POPULAR - FORNECIMENTO E INSTALAÇÃO. AF_12/2013</t>
  </si>
  <si>
    <t>357,38</t>
  </si>
  <si>
    <t>TANQUE DE MÁRMORE SINTÉTICO COM COLUNA, 22L OU EQUIVALENTE, INCLUSO SIFÃO FLEXÍVEL EM PVC, VÁLVULA PLÁSTICA E TORNEIRA DE PLÁSTICO - FORNECIMENTO E INSTALAÇÃO. AF_12/2013</t>
  </si>
  <si>
    <t>372,57</t>
  </si>
  <si>
    <t>TANQUE DE MÁRMORE SINTÉTICO SUSPENSO, 22L OU EQUIVALENTE, INCLUSO SIFÃO TIPO GARRAFA EM PVC, VÁLVULA PLÁSTICA E TORNEIRA DE METAL CROMADO PADRÃO POPULAR - FORNECIMENTO E INSTALAÇÃO. AF_12/2013</t>
  </si>
  <si>
    <t>223,82</t>
  </si>
  <si>
    <t>TANQUE DE MÁRMORE SINTÉTICO SUSPENSO, 22L OU EQUIVALENTE, INCLUSO SIFÃO TIPO GARRAFA EM PVC, VÁLVULA PLÁSTICA E TORNEIRA DE PLÁSTICO - FORNECIMENTO E INSTALAÇÃO. AF_12/2013</t>
  </si>
  <si>
    <t>239,01</t>
  </si>
  <si>
    <t>TANQUE DE MÁRMORE SINTÉTICO SUSPENSO, 22L OU EQUIVALENTE, INCLUSO SIFÃO FLEXÍVEL EM PVC, VÁLVULA PLÁSTICA E TORNEIRA DE METAL CROMADO PADRÃO POPULAR - FORNECIMENTO E INSTALAÇÃO. AF_12/2013</t>
  </si>
  <si>
    <t>216,75</t>
  </si>
  <si>
    <t>TANQUE DE MÁRMORE SINTÉTICO SUSPENSO, 22L OU EQUIVALENTE, INCLUSO SIFÃO FLEXÍVEL EM PVC, VÁLVULA PLÁSTICA E TORNEIRA DE PLÁSTICO - FORNECIMENTO E INSTALAÇÃO. AF_12/2013</t>
  </si>
  <si>
    <t>231,94</t>
  </si>
  <si>
    <t>VASO SANITÁRIO SIFONADO COM CAIXA ACOPLADA LOUÇA BRANCA, INCLUSO ENGATE FLEXÍVEL EM PLÁSTICO BRANCO, 1/2  X 40CM - FORNECIMENTO E INSTALAÇÃO. AF_12/2013</t>
  </si>
  <si>
    <t>375,11</t>
  </si>
  <si>
    <t>VASO SANITÁRIO SIFONADO COM CAIXA ACOPLADA LOUÇA BRANCA - PADRÃO MÉDIO, INCLUSO ENGATE FLEXÍVEL EM METAL CROMADO, 1/2 X 40CM - FORNECIMENTO E INSTALAÇÃO. AF_12/2013</t>
  </si>
  <si>
    <t>397,83</t>
  </si>
  <si>
    <t>BANCADA DE MÁRMORE SINTÉTICO 120 X 60CM, COM CUBA INTEGRADA, INCLUSO SIFÃO TIPO GARRAFA EM PVC, VÁLVULA EM PLÁSTICO CROMADO TIPO AMERICANA E TORNEIRA CROMADA LONGA, DE PAREDE, PADRÃO POPULAR - FORNECIMENTO E INSTALAÇÃO. AF_12/2013</t>
  </si>
  <si>
    <t>282,88</t>
  </si>
  <si>
    <t>BANCADA DE MÁRMORE SINTÉTICO 120 X 60CM, COM CUBA INTEGRADA, INCLUSO SIFÃO TIPO FLEXÍVEL EM PVC, VÁLVULA EM PLÁSTICO CROMADO TIPO AMERICANA E TORNEIRA CROMADA LONGA, DE PAREDE, PADRÃO POPULAR - FORNECIMENTO E INSTALAÇÃO. AF_12/2013</t>
  </si>
  <si>
    <t>275,81</t>
  </si>
  <si>
    <t>CUBA DE EMBUTIR DE AÇO INOXIDÁVEL MÉDIA, INCLUSO VÁLVULA TIPO AMERICANA EM METAL CROMADO E SIFÃO FLEXÍVEL EM PVC - FORNECIMENTO E INSTALAÇÃO. AF_12/2013</t>
  </si>
  <si>
    <t>187,71</t>
  </si>
  <si>
    <t>CUBA DE EMBUTIR DE AÇO INOXIDÁVEL MÉDIA, INCLUSO VÁLVULA TIPO AMERICANA E SIFÃO TIPO GARRAFA EM METAL CROMADO - FORNECIMENTO E INSTALAÇÃO. AF_12/2013</t>
  </si>
  <si>
    <t>298,64</t>
  </si>
  <si>
    <t>CUBA DE EMBUTIR OVAL EM LOUÇA BRANCA, 35 X 50CM OU EQUIVALENTE, INCLUSO VÁLVULA EM METAL CROMADO E SIFÃO FLEXÍVEL EM PVC - FORNECIMENTO E INSTALAÇÃO. AF_12/2013</t>
  </si>
  <si>
    <t>138,62</t>
  </si>
  <si>
    <t>CUBA DE EMBUTIR OVAL EM LOUÇA BRANCA, 35 X 50CM OU EQUIVALENTE, INCLUSO VÁLVULA E SIFÃO TIPO GARRAFA EM METAL CROMADO - FORNECIMENTO E INSTALAÇÃO. AF_12/2013</t>
  </si>
  <si>
    <t>249,55</t>
  </si>
  <si>
    <t>LAVATÓRIO LOUÇA BRANCA COM COLUNA, *44 X 35,5* CM, PADRÃO POPULAR, INCLUSO SIFÃO FLEXÍVEL EM PVC, VÁLVULA E ENGATE FLEXÍVEL 30CM EM PLÁSTICO E COM TORNEIRA CROMADA PADRÃO POPULAR - FORNECIMENTO E INSTALAÇÃO. AF_12/2013</t>
  </si>
  <si>
    <t>267,32</t>
  </si>
  <si>
    <t>LAVATÓRIO LOUÇA BRANCA COM COLUNA, 45 X 55CM OU EQUIVALENTE, PADRÃO MÉDIO, INCLUSO SIFÃO TIPO GARRAFA, VÁLVULA E ENGATE FLEXÍVEL DE 40CM EM METAL CROMADO, COM APARELHO MISTURADOR PADRÃO MÉDIO - FORNECIMENTO E INSTALAÇÃO. AF_12/2013</t>
  </si>
  <si>
    <t>638,52</t>
  </si>
  <si>
    <t>LAVATÓRIO LOUÇA BRANCA COM COLUNA, 45 X 55CM OU EQUIVALENTE, PADRÃO MÉDIO, INCLUSO SIFÃO TIPO GARRAFA, VÁLVULA E ENGATE FLEXÍVEL DE 40CM EM METAL CROMADO, COM TORNEIRA CROMADA DE MESA, PADRÃO MÉDIO - FORNECIMENTO E INSTALAÇÃO. AF_12/2013</t>
  </si>
  <si>
    <t>509,55</t>
  </si>
  <si>
    <t>LAVATÓRIO LOUÇA BRANCA SUSPENSO, 29,5 X 39CM OU EQUIVALENTE, PADRÃO POPULAR, INCLUSO SIFÃO TIPO GARRAFA EM PVC, VÁLVULA E ENGATE FLEXÍVEL 30CM EM PLÁSTICO E TORNEIRA CROMADA DE MESA, PADRÃO POPULAR - FORNECIMENTO E INSTALAÇÃO. AF_12/2013</t>
  </si>
  <si>
    <t>174,02</t>
  </si>
  <si>
    <t>LAVATÓRIO LOUÇA BRANCA SUSPENSO, 29,5 X 39CM OU EQUIVALENTE, PADRÃO POPULAR, INCLUSO SIFÃO FLEXÍVEL EM PVC, VÁLVULA E ENGATE FLEXÍVEL 30CM EM PLÁSTICO E TORNEIRA CROMADA DE MESA, PADRÃO POPULAR - FORNECIMENTO E INSTALAÇÃO. AF_12/2013</t>
  </si>
  <si>
    <t>166,95</t>
  </si>
  <si>
    <t>BANCADA MÁRMORE BRANCO POLIDO 0,50X0,60M, INCLUSO CUBA DE EMBUTIR OVAL EM LOUÇA BRANCA 35 X 50CM, VÁLVULA, SIFÃO TIPO GARRAFA E ENGATE FLEXÍVEL 40CM EM METAL CROMADO E APARELHO MISTURADOR DE MESA, PADRÃO MÉDIO - FORNECIMENTO E INSTALAÇÃO. AF_12/2013</t>
  </si>
  <si>
    <t>645,10</t>
  </si>
  <si>
    <t>SABONETEIRA DE SOBREPOR (FIXADA NA PAREDE), TIPO CONCHA, EM ACO INOXIDAVEL - FORNECIMENTO E INSTALACAO</t>
  </si>
  <si>
    <t>36,95</t>
  </si>
  <si>
    <t>BANCADA GRANITO CINZA POLIDO 0,50 X 0,60M, INCL. CUBA DE EMBUTIR OVAL LOUÇA BRANCA 35 X 50CM, VÁLVULA METAL CROMADO, SIFÃO FLEXÍVEL PVC, ENGATE 30CM FLEXÍVEL PLÁSTICO E TORNEIRA CROMADA DE MESA, PADRÃO POPULAR - FORNEC. E INSTALAÇÃO. AF_12/2013</t>
  </si>
  <si>
    <t>454,50</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</si>
  <si>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</si>
  <si>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790,57</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</si>
  <si>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</si>
  <si>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677,96</t>
  </si>
  <si>
    <t>VASO SANITARIO SIFONADO CONVENCIONAL COM  LOUÇA BRANCA - FORNECIMENTO E INSTALAÇÃO. AF_10/2016</t>
  </si>
  <si>
    <t>171,43</t>
  </si>
  <si>
    <t>VASO SANITARIO SIFONADO CONVENCIONAL COM LOUÇA BRANCA, INCLUSO CONJUNTO DE LIGAÇÃO PARA BACIA SANITÁRIA AJUSTÁVEL - FORNECIMENTO E INSTALAÇÃO. AF_10/2016</t>
  </si>
  <si>
    <t>177,11</t>
  </si>
  <si>
    <t>VASO SANITARIO SIFONADO CONVENCIONAL PARA PCD SEM FURO FRONTAL COM  LOUÇA BRANCA SEM ASSENTO -  FORNECIMENTO E INSTALAÇÃO. AF_10/2016</t>
  </si>
  <si>
    <t>636,02</t>
  </si>
  <si>
    <t>VASO SANITARIO SIFONADO CONVENCIONAL PARA PCD SEM FURO FRONTAL COM LOUÇA BRANCA SEM ASSENTO, INCLUSO CONJUNTO DE LIGAÇÃO PARA BACIA SANITÁRIA AJUSTÁVEL - FORNECIMENTO E INSTALAÇÃO. AF_10/2016</t>
  </si>
  <si>
    <t>641,70</t>
  </si>
  <si>
    <t>PORTA TOALHA ROSTO EM METAL CROMADO, TIPO ARGOLA, INCLUSO FIXAÇÃO. AF_10/2016</t>
  </si>
  <si>
    <t>PORTA TOALHA BANHO EM METAL CROMADO, TIPO BARRA, INCLUSO FIXAÇÃO. AF_10/2016</t>
  </si>
  <si>
    <t>32,44</t>
  </si>
  <si>
    <t>PAPELEIRA DE PAREDE EM METAL CROMADO SEM TAMPA, INCLUSO FIXAÇÃO. AF_10/2016</t>
  </si>
  <si>
    <t>25,12</t>
  </si>
  <si>
    <t>SABONETEIRA DE PAREDE EM METAL CROMADO, INCLUSO FIXAÇÃO. AF_10/2016</t>
  </si>
  <si>
    <t>KIT DE ACESSORIOS PARA BANHEIRO EM METAL CROMADO, 5 PECAS, INCLUSO FIXAÇÃO. AF_10/2016</t>
  </si>
  <si>
    <t>75,40</t>
  </si>
  <si>
    <t>SABONETEIRA PLASTICA TIPO DISPENSER PARA SABONETE LIQUIDO COM RESERVATORIO 800 A 1500 ML, INCLUSO FIXAÇÃO. AF_10/2016</t>
  </si>
  <si>
    <t>43,79</t>
  </si>
  <si>
    <t>FOSSAS/SUMIDOUROS</t>
  </si>
  <si>
    <t>0184</t>
  </si>
  <si>
    <t>TAMPA EM CONCRETO ARMADO 60X60X5CM P/CX INSPECAO/FOSSA SEPTICA</t>
  </si>
  <si>
    <t>TANQUE SÉPTICO CIRCULAR, EM CONCRETO PRÉ-MOLDADO, DIÂMETRO INTERNO = 1,10 M, ALTURA INTERNA = 2,50 M, VOLUME ÚTIL: 2138,2 L (PARA 5 CONTRIBUINTES). AF_05/2018</t>
  </si>
  <si>
    <t>982,55</t>
  </si>
  <si>
    <t>TANQUE SÉPTICO CIRCULAR, EM CONCRETO PRÉ-MOLDADO, DIÂMETRO INTERNO = 1,40 M, ALTURA INTERNA = 2,50 M, VOLUME ÚTIL: 3463,6 L (PARA 13 CONTRIBUINTES). AF_05/2018</t>
  </si>
  <si>
    <t>1.437,79</t>
  </si>
  <si>
    <t>TANQUE SÉPTICO CIRCULAR, EM CONCRETO PRÉ-MOLDADO, DIÂMETRO INTERNO = 1,88 M, ALTURA INTERNA = 2,50 M, VOLUME ÚTIL: 6245,8 L (PARA 32 CONTRIBUINTES). AF_05/2018</t>
  </si>
  <si>
    <t>2.111,52</t>
  </si>
  <si>
    <t>TANQUE SÉPTICO CIRCULAR, EM CONCRETO PRÉ-MOLDADO, DIÂMETRO INTERNO = 2,38 M, ALTURA INTERNA = 2,50 M, VOLUME ÚTIL: 10009,8 L (PARA 69 CONTRIBUINTES). AF_05/2018</t>
  </si>
  <si>
    <t>2.802,02</t>
  </si>
  <si>
    <t>TANQUE SÉPTICO CIRCULAR, EM CONCRETO PRÉ-MOLDADO, DIÂMETRO INTERNO = 2,38 M, ALTURA INTERNA = 3,0 M, VOLUME ÚTIL: 12234,2 L (PARA 86 CONTRIBUINTES). AF_05/2018</t>
  </si>
  <si>
    <t>3.237,41</t>
  </si>
  <si>
    <t>TANQUE SÉPTICO CIRCULAR, EM CONCRETO PRÉ-MOLDADO, DIÂMETRO INTERNO = 2,88 M, ALTURA INTERNA = 2,50 M, VOLUME ÚTIL: 14657,4 L (PARA 105 CONTRIBUINTES). AF_05/2018</t>
  </si>
  <si>
    <t>4.266,34</t>
  </si>
  <si>
    <t>TANQUE SÉPTICO RETANGULAR, EM ALVENARIA COM TIJOLOS CERÂMICOS MACIÇOS, DIMENSÕES INTERNAS: 1,0 X 2,0 X 1,4 M, VOLUME ÚTIL: 2000 L (PARA 5 CONTRIBUINTES). AF_05/2018</t>
  </si>
  <si>
    <t>3.186,42</t>
  </si>
  <si>
    <t>TANQUE SÉPTICO RETANGULAR, EM ALVENARIA COM TIJOLOS CERÂMICOS MACIÇOS, DIMENSÕES INTERNAS: 1,2 X 2,4 X 1,6 M, VOLUME ÚTIL: 3456 L (PARA 13 CONTRIBUINTES). AF_05/2018</t>
  </si>
  <si>
    <t>4.256,25</t>
  </si>
  <si>
    <t>TANQUE SÉPTICO RETANGULAR, EM ALVENARIA COM TIJOLOS CERÂMICOS MACIÇOS, DIMENSÕES INTERNAS: 1,4 X 3,2 X 1,8 M, VOLUME ÚTIL: 6272 L (PARA 32 CONTRIBUINTES). AF_05/2018</t>
  </si>
  <si>
    <t>6.018,31</t>
  </si>
  <si>
    <t>TANQUE SÉPTICO RETANGULAR, EM ALVENARIA COM TIJOLOS CERÂMICOS MACIÇOS, DIMENSÕES INTERNAS: 1,6 X 4,4 X 1,8 M, VOLUME ÚTIL: 9856 L (PARA 68 CONTRIBUINTES). AF_05/2018</t>
  </si>
  <si>
    <t>8.072,86</t>
  </si>
  <si>
    <t>TANQUE SÉPTICO RETANGULAR, EM ALVENARIA COM TIJOLOS CERÂMICOS MACIÇOS, DIMENSÕES INTERNAS: 1,6 X 4,8 X 2,0 M, VOLUME ÚTIL: 12288 L (PARA 86 CONTRIBUINTES). AF_05/2018</t>
  </si>
  <si>
    <t>9.247,22</t>
  </si>
  <si>
    <t>TANQUE SÉPTICO RETANGULAR, EM ALVENARIA COM TIJOLOS CERÂMICOS MACIÇOS, DIMENSÕES INTERNAS: 1,6 X 4,6 X 2,4 M, VOLUME ÚTIL: 14720 L (PARA 105 CONTRIBUINTES). AF_05/2018</t>
  </si>
  <si>
    <t>10.139,89</t>
  </si>
  <si>
    <t>FILTRO ANAERÓBIO RETANGULAR, EM ALVENARIA COM TIJOLOS CERÂMICOS MACIÇOS, DIMENSÕES INTERNAS: 0,8 X 1,2 X 1,67 M, VOLUME ÚTIL: 1152 L (PARA 5 CONTRIBUINTES). AF_05/2018</t>
  </si>
  <si>
    <t>2.671,42</t>
  </si>
  <si>
    <t>FILTRO ANAERÓBIO RETANGULAR, EM ALVENARIA COM TIJOLOS CERÂMICOS MACIÇOS, DIMENSÕES INTERNAS: 1,2 X 1,8 X 1,67 M, VOLUME ÚTIL: 2592 L (PARA 13 CONTRIBUINTES). AF_05/2018</t>
  </si>
  <si>
    <t>4.180,89</t>
  </si>
  <si>
    <t>FILTRO ANAERÓBIO RETANGULAR, EM ALVENARIA COM TIJOLOS CERÂMICOS MACIÇOS, DIMENSÕES INTERNAS: 1,4 X 3,0 X 1,67 M, VOLUME ÚTIL: 5040 L (PARA 32 CONTRIBUINTES). AF_05/2018</t>
  </si>
  <si>
    <t>6.499,87</t>
  </si>
  <si>
    <t>FILTRO ANAERÓBIO RETANGULAR, EM ALVENARIA COM TIJOLOS CERÂMICOS MACIÇOS, DIMENSÕES INTERNAS: 1,4 X 4,2 X 1,67 M, VOLUME ÚTIL: 7056 L (PARA 67 CONTRIBUINTES). AF_05/2018</t>
  </si>
  <si>
    <t>8.456,57</t>
  </si>
  <si>
    <t>FILTRO ANAERÓBIO RETANGULAR, EM ALVENARIA COM TIJOLOS CERÂMICOS MACIÇOS, DIMENSÕES INTERNAS: 1,6 X 4,6 X 1,67 M, VOLUME ÚTIL: 8832 L (PARA 84 CONTRIBUINTES). AF_05/2018</t>
  </si>
  <si>
    <t>9.749,75</t>
  </si>
  <si>
    <t>FILTRO ANAERÓBIO RETANGULAR, EM ALVENARIA COM TIJOLOS CERÂMICOS MACIÇOS, DIMENSÕES INTERNAS: 1,6 X 5,6 X 1,67 M, VOLUME ÚTIL: 10752 L (PARA 103 CONTRIBUINTES). AF_05/2018</t>
  </si>
  <si>
    <t>11.481,69</t>
  </si>
  <si>
    <t>SUMIDOURO RETANGULAR, EM ALVENARIA COM TIJOLOS CERÂMICOS MACIÇOS, DIMENSÕES INTERNAS: 0,8 X 1,4 X 3,0 M, ÁREA DE INFILTRAÇÃO: 13,2 M² (PARA 5 CONTRIBUINTES). AF_05/2018</t>
  </si>
  <si>
    <t>2.643,89</t>
  </si>
  <si>
    <t>SUMIDOURO RETANGULAR, EM ALVENARIA COM TIJOLOS CERÂMICOS MACIÇOS, DIMENSÕES INTERNAS: 1,0 X 3,0 X 3,0 M, ÁREA DE INFILTRAÇÃO: 25 M² (PARA 10 CONTRIBUINTES). AF_05/2018</t>
  </si>
  <si>
    <t>4.643,17</t>
  </si>
  <si>
    <t>SUMIDOURO RETANGULAR, EM ALVENARIA COM TIJOLOS CERÂMICOS MACIÇOS, DIMENSÕES INTERNAS: 1,6 X 3,4 X 3,0 M, ÁREA DE INFILTRAÇÃO: 32,9 M² (PARA 13 CONTRIBUINTES). AF_05/2018</t>
  </si>
  <si>
    <t>5.988,04</t>
  </si>
  <si>
    <t>SUMIDOURO RETANGULAR, EM ALVENARIA COM TIJOLOS CERÂMICOS MACIÇOS, DIMENSÕES INTERNAS: 1,6 X 5,8 X 3,0 M, ÁREA DE INFILTRAÇÃO: 50 M² (PARA 20 CONTRIBUINTES). AF_05/2018</t>
  </si>
  <si>
    <t>8.884,47</t>
  </si>
  <si>
    <t>TANQUE SÉPTICO RETANGULAR, EM ALVENARIA COM BLOCOS DE CONCRETO, DIMENSÕES INTERNAS: 1,0 X 2,0 X 1,4 M, VOLUME ÚTIL: 2000 L (PARA 5 CONTRIBUINTES). AF_05/2018</t>
  </si>
  <si>
    <t>2.482,09</t>
  </si>
  <si>
    <t>TANQUE SÉPTICO RETANGULAR, EM ALVENARIA COM BLOCOS DE CONCRETO, DIMENSÕES INTERNAS: 1,2 X 2,4 X 1,6 M, VOLUME ÚTIL: 3456 L (PARA 13 CONTRIBUINTES). AF_05/2018</t>
  </si>
  <si>
    <t>3.284,43</t>
  </si>
  <si>
    <t>TANQUE SÉPTICO RETANGULAR, EM ALVENARIA COM BLOCOS DE CONCRETO, DIMENSÕES INTERNAS: 1,4 X 3,2 X 1,8 M, VOLUME ÚTIL: 6272 L (PARA 32 CONTRIBUINTES). AF_05/2018</t>
  </si>
  <si>
    <t>4.617,71</t>
  </si>
  <si>
    <t>TANQUE SÉPTICO RETANGULAR, EM ALVENARIA COM BLOCOS DE CONCRETO, DIMENSÕES INTERNAS: 1,6 X 4,4 X 1,8 M, VOLUME ÚTIL: 9856 L (PARA 68 CONTRIBUINTES). AF_05/2018</t>
  </si>
  <si>
    <t>6.259,39</t>
  </si>
  <si>
    <t>TANQUE SÉPTICO RETANGULAR, EM ALVENARIA COM BLOCOS DE CONCRETO, DIMENSÕES INTERNAS: 1,6 X 4,8 X 2,0 M, VOLUME ÚTIL: 12288 L (PARA 86 CONTRIBUINTES). AF_05/2018</t>
  </si>
  <si>
    <t>7.082,36</t>
  </si>
  <si>
    <t>TANQUE SÉPTICO RETANGULAR, EM ALVENARIA COM BLOCOS DE CONCRETO, DIMENSÕES INTERNAS: 1,6 X 4,6 X 2,4 M, VOLUME ÚTIL: 14720 L (PARA 105 CONTRIBUINTES). AF_05/2018</t>
  </si>
  <si>
    <t>7.589,85</t>
  </si>
  <si>
    <t>FILTRO ANAERÓBIO RETANGULAR, EM ALVENARIA COM BLOCOS DE CONCRETO, DIMENSÕES INTERNAS: 0,8 X 1,2 X 1,67 M, VOLUME ÚTIL: 1152 L (PARA 5 CONTRIBUINTES). AF_05/2018</t>
  </si>
  <si>
    <t>2.120,75</t>
  </si>
  <si>
    <t>FILTRO ANAERÓBIO RETANGULAR, EM ALVENARIA COM BLOCOS DE CONCRETO, DIMENSÕES INTERNAS: 1,2 X 1,8 X 1,67 M, VOLUME ÚTIL: 2592 L (PARA 13 CONTRIBUINTES). AF_05/2018</t>
  </si>
  <si>
    <t>3.365,52</t>
  </si>
  <si>
    <t>FILTRO ANAERÓBIO RETANGULAR, EM ALVENARIA COM BLOCOS DE CONCRETO, DIMENSÕES INTERNAS: 1,4 X 3,0 X 1,67 M, VOLUME ÚTIL: 5040 L (PARA 32 CONTRIBUINTES). AF_05/2018</t>
  </si>
  <si>
    <t>5.303,16</t>
  </si>
  <si>
    <t>FILTRO ANAERÓBIO RETANGULAR, EM ALVENARIA COM BLOCOS DE CONCRETO, DIMENSÕES INTERNAS: 1,4 X 4,2 X 1,67 M, VOLUME ÚTIL: 7056 L (PARA 67 CONTRIBUINTES). AF_05/2018</t>
  </si>
  <si>
    <t>6.850,29</t>
  </si>
  <si>
    <t>FILTRO ANAERÓBIO RETANGULAR, EM ALVENARIA COM BLOCOS DE CONCRETO, DIMENSÕES INTERNAS: 1,6 X 4,6 X 1,67 M, VOLUME ÚTIL: 8832 L (PARA 84 CONTRIBUINTES). AF_05/2018</t>
  </si>
  <si>
    <t>8.062,45</t>
  </si>
  <si>
    <t>FILTRO ANAERÓBIO RETANGULAR, EM ALVENARIA COM BLOCOS DE CONCRETO, DIMENSÕES INTERNAS: 1,6 X 5,6 X 1,67 M, VOLUME ÚTIL: 10752 L (PARA 103 CONTRIBUINTES). AF_05/2018</t>
  </si>
  <si>
    <t>9.523,17</t>
  </si>
  <si>
    <t>SUMIDOURO RETANGULAR, EM ALVENARIA COM BLOCOS DE CONCRETO, DIMENSÕES INTERNAS: 0,8 X 1,4 X 3,0 M, ÁREA DE INFILTRAÇÃO: 13,2 M² (PARA 5 CONTRIBUINTES). AF_05/2018</t>
  </si>
  <si>
    <t>1.744,31</t>
  </si>
  <si>
    <t>SUMIDOURO RETANGULAR, EM ALVENARIA COM BLOCOS DE CONCRETO, DIMENSÕES INTERNAS: 1,0 X 3,0 X 3,0 M, ÁREA DE INFILTRAÇÃO: 25 M² (PARA 10 CONTRIBUINTES). AF_05/2018</t>
  </si>
  <si>
    <t>3.004,15</t>
  </si>
  <si>
    <t>SUMIDOURO RETANGULAR, EM ALVENARIA COM BLOCOS DE CONCRETO, DIMENSÕES INTERNAS: 1,6 X 3,4 X 3,0 M, ÁREA DE INFILTRAÇÃO: 32,9 M² (PARA 13 CONTRIBUINTES). AF_05/2018</t>
  </si>
  <si>
    <t>3.938,21</t>
  </si>
  <si>
    <t>SUMIDOURO RETANGULAR, EM ALVENARIA COM BLOCOS DE CONCRETO, DIMENSÕES INTERNAS: 1,6 X 5,8 X 3,0 M, ÁREA DE INFILTRAÇÃO: 50 M² (PARA 20 CONTRIBUINTES). AF_05/2018</t>
  </si>
  <si>
    <t>5.837,85</t>
  </si>
  <si>
    <t>CAIXA DE GORDURA ESPECIAL (CAPACIDADE: 312 L - PARA ATÉ 146 PESSOAS SERVIDAS NO PICO), RETANGULAR, EM ALVENARIA COM BLOCOS DE CONCRETO, DIMENSÕES INTERNAS = 0,4X1,2 M, ALTURA INTERNA = 1 M. AF_05/2018</t>
  </si>
  <si>
    <t>528,28</t>
  </si>
  <si>
    <t>CAIXA DE GORDURA PEQUENA (CAPACIDADE: 19 L), CIRCULAR, EM PVC, DIÂMETRO INTERNO= 0,3 M. AF_05/2018</t>
  </si>
  <si>
    <t>336,23</t>
  </si>
  <si>
    <t>CAIXA DE INSPEÇÃO PARA ATERRAMENTO, CIRCULAR, EM POLIETILENO, DIÂMETRO INTERNO = 0,3 M. AF_05/2018</t>
  </si>
  <si>
    <t>TAMPA CIRCULAR PARA ESGOTO E DRENAGEM, EM FERRO FUNDIDO, DIÂMETRO INTERNO = 0,6 M. AF_05/2018</t>
  </si>
  <si>
    <t>356,44</t>
  </si>
  <si>
    <t>TAMPA CIRCULAR PARA ESGOTO E DRENAGEM, EM CONCRETO PRÉ-MOLDADO, DIÂMETRO INTERNO = 0,6 M. AF_05/2018</t>
  </si>
  <si>
    <t>76,77</t>
  </si>
  <si>
    <t>PONTOS DE AGUA/ESGOTO</t>
  </si>
  <si>
    <t>0185</t>
  </si>
  <si>
    <t>PONTO DE CONSUMO TERMINAL DE ÁGUA FRIA (SUBRAMAL) COM TUBULAÇÃO DE PVC, DN 25 MM, INSTALADO EM RAMAL DE ÁGUA, INCLUSOS RASGO E CHUMBAMENTO EM ALVENARIA. AF_12/2014</t>
  </si>
  <si>
    <t>91,66</t>
  </si>
  <si>
    <t>PONTO DE CONSUMO TERMINAL DE ÁGUA QUENTE (SUBRAMAL) COM TUBULAÇÃO DE CPVC, DN 22 MM, INSTALADO EM RAMAL DE ÁGUA, INCLUSOS RASGO E CHUMBAMENTO EM ALVENARIA. AF_12/2014</t>
  </si>
  <si>
    <t>149,10</t>
  </si>
  <si>
    <t>REGISTROS/VALVULAS</t>
  </si>
  <si>
    <t>0271</t>
  </si>
  <si>
    <t>VALVULA DE RETENCAO DE PE COM CRIVO 1 1/4"</t>
  </si>
  <si>
    <t>74093/1</t>
  </si>
  <si>
    <t>VALVULA PE COM CRIVO BRONZE 1.1/4" - FORNECIMENTO E INSTALACAO</t>
  </si>
  <si>
    <t>92,63</t>
  </si>
  <si>
    <t>FORN/ASSENT VALVULA GLOBO 2 1/2 POL</t>
  </si>
  <si>
    <t>74169/1</t>
  </si>
  <si>
    <t>REGISTRO/VALVULA GLOBO ANGULAR 45 GRAUS EM LATAO PARA HIDRANTES DE INCÊNDIO PREDIAL DN 2.1/2, COM VOLANTE, CLASSE DE PRESSAO DE ATE 200 PSI - FORNECIMENTO E INSTALACAO</t>
  </si>
  <si>
    <t>158,53</t>
  </si>
  <si>
    <t>REGISTRO DE PRESSÃO BRUTO, LATÃO, ROSCÁVEL, 1/2", FORNECIDO E INSTALADO EM RAMAL DE ÁGUA. AF_12/2014</t>
  </si>
  <si>
    <t>22,73</t>
  </si>
  <si>
    <t>REGISTRO DE PRESSÃO BRUTO, LATÃO,  ROSCÁVEL, 3/4, FORNECIDO E INSTALADO EM RAMAL DE ÁGUA. AF_12/2014</t>
  </si>
  <si>
    <t>REGISTRO DE GAVETA BRUTO, LATÃO, ROSCÁVEL, 1/2", FORNECIDO E INSTALADO EM RAMAL DE ÁGUA. AF_12/2014</t>
  </si>
  <si>
    <t>29,47</t>
  </si>
  <si>
    <t>REGISTRO DE GAVETA BRUTO, LATÃO, ROSCÁVEL, 3/4", FORNECIDO E INSTALADO EM RAMAL DE ÁGUA. AF_12/2014</t>
  </si>
  <si>
    <t>30,74</t>
  </si>
  <si>
    <t>MISTURADOR MONOCOMANDO PARA CHUVEIRO, BASE BRUTA E ACABAMENTO CROMADO, FORNECIDO E INSTALADO EM RAMAL DE ÁGUA. AF_12/2014</t>
  </si>
  <si>
    <t>181,03</t>
  </si>
  <si>
    <t>KIT DE REGISTRO DE PRESSÃO BRUTO DE LATÃO ½", INCLUSIVE CONEXÕES,  ROSCÁVEL, INSTALADO EM RAMAL DE ÁGUA FRIA - FORNECIMENTO E INSTALAÇÃO. AF_12/2014</t>
  </si>
  <si>
    <t>31,68</t>
  </si>
  <si>
    <t>KIT DE REGISTRO DE PRESSÃO BRUTO DE LATÃO ¾", INCLUSIVE CONEXÕES, ROSCÁVEL, INSTALADO EM RAMAL DE ÁGUA FRIA - FORNECIMENTO E INSTALAÇÃO. AF_12/2014</t>
  </si>
  <si>
    <t>34,97</t>
  </si>
  <si>
    <t>KIT DE REGISTRO DE GAVETA BRUTO DE LATÃO ½", INCLUSIVE CONEXÕES, ROSCÁVEL, INSTALADO EM RAMAL DE ÁGUA FRIA - FORNECIMENTO E INSTALAÇÃO. AF_12/2014</t>
  </si>
  <si>
    <t>36,71</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</si>
  <si>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</si>
  <si>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</si>
  <si>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312,61</t>
  </si>
  <si>
    <t>KIT DE TÊ MISTURADOR EM CPVC ¾" COM DUPLO COMANDO PARA CHUVEIRO, INCLUSIVE CONEXÕES, INSTALADO EM RAMAL DE ÁGUA - FORNECIMENTO E INSTALAÇÃO. AF_12/2014</t>
  </si>
  <si>
    <t>194,35</t>
  </si>
  <si>
    <t>REGISTRO DE PRESSÃO BRUTO, LATÃO, ROSCÁVEL, 1/2", COM ACABAMENTO E CANOPLA CROMADOS. FORNECIDO E INSTALADO EM RAMAL DE ÁGUA. AF_12/2014</t>
  </si>
  <si>
    <t>62,81</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</si>
  <si>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</si>
  <si>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</si>
  <si>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61,26</t>
  </si>
  <si>
    <t>REGISTRO DE GAVETA BRUTO, LATÃO, ROSCÁVEL, 3/4", COM ACABAMENTO E CANOPLA CROMADOS. FORNECIDO E INSTALADO EM RAMAL DE ÁGUA. AF_12/2014</t>
  </si>
  <si>
    <t>68,02</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</si>
  <si>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</si>
  <si>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</si>
  <si>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18,34</t>
  </si>
  <si>
    <t>REGISTRO DE ESFERA, PVC, SOLDÁVEL, DN  32 MM, INSTALADO EM RESERVAÇÃO DE ÁGUA DE EDIFICAÇÃO QUE POSSUA RESERVATÓRIO DE FIBRA/FIBROCIMENTO   FORNECIMENTO E INSTALAÇÃO. AF_06/2016</t>
  </si>
  <si>
    <t>30,69</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</si>
  <si>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</si>
  <si>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</si>
  <si>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43,23</t>
  </si>
  <si>
    <t>REGISTRO DE ESFERA, PVC, SOLDÁVEL, DN  60 MM, INSTALADO EM RESERVAÇÃO DE ÁGUA DE EDIFICAÇÃO QUE POSSUA RESERVATÓRIO DE FIBRA/FIBROCIMENTO   FORNECIMENTO E INSTALAÇÃO. AF_06/2016</t>
  </si>
  <si>
    <t>78,56</t>
  </si>
  <si>
    <t>REGISTRO DE GAVETA BRUTO, LATÃO, ROSCÁVEL, 3/4, INSTALADO EM RESERVAÇÃO DE ÁGUA DE EDIFICAÇÃO QUE POSSUA RESERVATÓRIO DE FIBRA/FIBROCIMENTO  FORNECIMENTO E INSTALAÇÃO. AF_06/2016</t>
  </si>
  <si>
    <t>48,57</t>
  </si>
  <si>
    <t>REGISTRO DE GAVETA BRUTO, LATÃO, ROSCÁVEL, 1, INSTALADO EM RESERVAÇÃO DE ÁGUA DE EDIFICAÇÃO QUE POSSUA RESERVATÓRIO DE FIBRA/FIBROCIMENTO  FORNECIMENTO E INSTALAÇÃO. AF_06/2016</t>
  </si>
  <si>
    <t>62,67</t>
  </si>
  <si>
    <t>REGISTRO DE GAVETA BRUTO, LATÃO, ROSCÁVEL, 1 1/4, INSTALADO EM RESERVAÇÃO DE ÁGUA DE EDIFICAÇÃO QUE POSSUA RESERVATÓRIO DE FIBRA/FIBROCIMENTO  FORNECIMENTO E INSTALAÇÃO. AF_06/2016</t>
  </si>
  <si>
    <t>77,19</t>
  </si>
  <si>
    <t>REGISTRO DE GAVETA BRUTO, LATÃO, ROSCÁVEL, 1 1/2, INSTALADO EM RESERVAÇÃO DE ÁGUA DE EDIFICAÇÃO QUE POSSUA RESERVATÓRIO DE FIBRA/FIBROCIMENTO  FORNECIMENTO E INSTALAÇÃO. AF_06/2016</t>
  </si>
  <si>
    <t>90,97</t>
  </si>
  <si>
    <t>REGISTRO DE GAVETA BRUTO, LATÃO, ROSCÁVEL, 2, INSTALADO EM RESERVAÇÃO DE ÁGUA DE EDIFICAÇÃO QUE POSSUA RESERVATÓRIO DE FIBRA/FIBROCIMENTO  FORNECIMENTO E INSTALAÇÃO. AF_06/2016</t>
  </si>
  <si>
    <t>118,10</t>
  </si>
  <si>
    <t>REGISTRO DE GAVETA BRUTO, LATÃO, ROSCÁVEL, 2 1/2, INSTALADO EM RESERVAÇÃO DE ÁGUA DE EDIFICAÇÃO QUE POSSUA RESERVATÓRIO DE FIBRA/FIBROCIMENTO  FORNECIMENTO E INSTALAÇÃO. AF_06/2016</t>
  </si>
  <si>
    <t>217,18</t>
  </si>
  <si>
    <t>REGISTRO DE GAVETA BRUTO, LATÃO, ROSCÁVEL, 3, INSTALADO EM RESERVAÇÃO DE ÁGUA DE EDIFICAÇÃO QUE POSSUA RESERVATÓRIO DE FIBRA/FIBROCIMENTO  FORNECIMENTO E INSTALAÇÃO. AF_06/2016</t>
  </si>
  <si>
    <t>258,60</t>
  </si>
  <si>
    <t>REGISTRO DE GAVETA BRUTO, LATÃO, ROSCÁVEL, 4, INSTALADO EM RESERVAÇÃO DE ÁGUA DE EDIFICAÇÃO QUE POSSUA RESERVATÓRIO DE FIBRA/FIBROCIMENTO  FORNECIMENTO E INSTALAÇÃO. AF_06/2016</t>
  </si>
  <si>
    <t>509,63</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</si>
  <si>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</si>
  <si>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</si>
  <si>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125,99</t>
  </si>
  <si>
    <t>REGISTRO DE GAVETA BRUTO, LATÃO, ROSCÁVEL, 1 1/2, COM ACABAMENTO E CANOPLA CROMADOS, INSTALADO EM RESERVAÇÃO DE ÁGUA DE EDIFICAÇÃO QUE POSSUA RESERVATÓRIO DE FIBRA/FIBROCIMENTO  FORNECIMENTO E INSTALAÇÃO. AF_06/2016</t>
  </si>
  <si>
    <t>130,65</t>
  </si>
  <si>
    <t>TORNEIRA DE BOIA, ROSCÁVEL, 1/2 , FORNECIDA E INSTALADA EM RESERVAÇÃO DE ÁGUA. AF_06/2016</t>
  </si>
  <si>
    <t>16,57</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</si>
  <si>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</si>
  <si>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</si>
  <si>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</si>
  <si>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62,07</t>
  </si>
  <si>
    <t>TORNEIRA DE BOIA, ROSCÁVEL, 1 1/2 , FORNECIDA E INSTALADA EM RESERVAÇÃO DE ÁGUA. AF_06/2016</t>
  </si>
  <si>
    <t>60,91</t>
  </si>
  <si>
    <t>TORNEIRA DE BOIA, ROSCÁVEL, 2, FORNECIDA E INSTALADA EM RESERVAÇÃO DE ÁGUA. AF_06/2016</t>
  </si>
  <si>
    <t>102,42</t>
  </si>
  <si>
    <t>VÁLVULA DE ESFERA BRUTA, BRONZE, ROSCÁVEL, 1/2  , INSTALADO EM RESERVAÇÃO DE ÁGUA DE EDIFICAÇÃO QUE POSSUA RESERVATÓRIO DE FIBRA/FIBROCIMENTO - FORNECIMENTO E INSTALAÇÃO. AF_06/2016</t>
  </si>
  <si>
    <t>58,84</t>
  </si>
  <si>
    <t>VÁLVULA DE ESFERA BRUTA, BRONZE, ROSCÁVEL, 3/4'', INSTALADO EM RESERVAÇÃO DE ÁGUA DE EDIFICAÇÃO QUE POSSUA RESERVATÓRIO DE FIBRA/FIBROCIMENTO - FORNECIMENTO E INSTALAÇÃO. AF_06/2016</t>
  </si>
  <si>
    <t>64,19</t>
  </si>
  <si>
    <t>VÁLVULA DE ESFERA BRUTA, BRONZE, ROSCÁVEL, 1'', INSTALADO EM RESERVAÇÃO DE ÁGUA DE EDIFICAÇÃO QUE POSSUA RESERVATÓRIO DE FIBRA/FIBROCIMENTO -   FORNECIMENTO E INSTALAÇÃO. AF_06/2016</t>
  </si>
  <si>
    <t>78,19</t>
  </si>
  <si>
    <t>VÁLVULA DE ESFERA BRUTA, BRONZE, ROSCÁVEL, 1 1/4'', INSTALADO EM RESERVAÇÃO DE ÁGUA DE EDIFICAÇÃO QUE POSSUA RESERVATÓRIO DE FIBRA/FIBROCIMENTO -   FORNECIMENTO E INSTALAÇÃO. AF_06/2016</t>
  </si>
  <si>
    <t>105,23</t>
  </si>
  <si>
    <t>VÁLVULA DE ESFERA BRUTA, BRONZE, ROSCÁVEL, 1 1/2'', INSTALADO EM RESERVAÇÃO DE ÁGUA DE EDIFICAÇÃO QUE POSSUA RESERVATÓRIO DE FIBRA/FIBROCIMENTO -   FORNECIMENTO E INSTALAÇÃO. AF_06/2016</t>
  </si>
  <si>
    <t>121,74</t>
  </si>
  <si>
    <t>VÁLVULA DE ESFERA BRUTA, BRONZE, ROSCÁVEL, 2'', INSTALADO EM RESERVAÇÃO DE ÁGUA DE EDIFICAÇÃO QUE POSSUA RESERVATÓRIO DE FIBRA/FIBROCIMENTO - FORNECIMENTO E INSTALAÇÃO. AF_06/2016</t>
  </si>
  <si>
    <t>175,42</t>
  </si>
  <si>
    <t>VÁLVULA DE RETENÇÃO HORIZONTAL, DE BRONZE, ROSCÁVEL, 3/4" - FORNECIMENTO E INSTALAÇÃO. AF_01/2019</t>
  </si>
  <si>
    <t>73,72</t>
  </si>
  <si>
    <t>VÁLVULA DE RETENÇÃO HORIZONTAL, DE BRONZE, ROSCÁVEL, 1" - FORNECIMENTO E INSTALAÇÃO. AF_01/2019</t>
  </si>
  <si>
    <t>115,74</t>
  </si>
  <si>
    <t>VÁLVULA DE RETENÇÃO HORIZONTAL, DE BRONZE, ROSCÁVEL, 1 1/4" - FORNECIMENTO E INSTALAÇÃO. AF_01/2019</t>
  </si>
  <si>
    <t>161,80</t>
  </si>
  <si>
    <t>VÁLVULA DE RETENÇÃO HORIZONTAL, DE BRONZE, ROSCÁVEL, 1 1/2"  - FORNECIMENTO E INSTALAÇÃO. AF_01/2019</t>
  </si>
  <si>
    <t>177,92</t>
  </si>
  <si>
    <t>VÁLVULA DE RETENÇÃO HORIZONTAL, DE BRONZE, ROSCÁVEL, 2"  - FORNECIMENTO E INSTALAÇÃO. AF_01/2019</t>
  </si>
  <si>
    <t>240,46</t>
  </si>
  <si>
    <t>VÁLVULA DE RETENÇÃO HORIZONTAL, DE BRONZE, ROSCÁVEL, 2 1/2" - FORNECIMENTO E INSTALAÇÃO. AF_01/2019</t>
  </si>
  <si>
    <t>332,76</t>
  </si>
  <si>
    <t>VÁLVULA DE RETENÇÃO HORIZONTAL, DE BRONZE, ROSCÁVEL, 3" - FORNECIMENTO E INSTALAÇÃO. AF_01/2019</t>
  </si>
  <si>
    <t>450,86</t>
  </si>
  <si>
    <t>VÁLVULA DE RETENÇÃO HORIZONTAL, DE BRONZE, ROSCÁVEL, 4" - FORNECIMENTO E INSTALAÇÃO. AF_01/2019</t>
  </si>
  <si>
    <t>684,44</t>
  </si>
  <si>
    <t>VÁLVULA DE RETENÇÃO VERTICAL, DE BRONZE, ROSCÁVEL, 1/2" - FORNECIMENTO E INSTALAÇÃO. AF_01/2019</t>
  </si>
  <si>
    <t>65,20</t>
  </si>
  <si>
    <t>VÁLVULA DE RETENÇÃO VERTICAL, DE BRONZE, ROSCÁVEL, 3/4" - FORNECIMENTO E INSTALAÇÃO. AF_01/2019</t>
  </si>
  <si>
    <t>49,54</t>
  </si>
  <si>
    <t>VÁLVULA DE RETENÇÃO VERTICAL, DE BRONZE, ROSCÁVEL, 1" - FORNECIMENTO E INSTALAÇÃO. AF_01/2019</t>
  </si>
  <si>
    <t>71,36</t>
  </si>
  <si>
    <t>VÁLVULA DE RETENÇÃO VERTICAL, DE BRONZE, ROSCÁVEL, 1 1/4" - FORNECIMENTO E INSTALAÇÃO. AF_01/2019</t>
  </si>
  <si>
    <t>95,52</t>
  </si>
  <si>
    <t>VÁLVULA DE RETENÇÃO VERTICAL, DE BRONZE, ROSCÁVEL, 1 1/2" - FORNECIMENTO E INSTALAÇÃO. AF_01/2019</t>
  </si>
  <si>
    <t>106,28</t>
  </si>
  <si>
    <t>VÁLVULA DE RETENÇÃO VERTICAL, DE BRONZE, ROSCÁVEL, 2" - FORNECIMENTO E INSTALAÇÃO. AF_01/2019</t>
  </si>
  <si>
    <t>144,67</t>
  </si>
  <si>
    <t>VÁLVULA DE RETENÇÃO VERTICAL, DE BRONZE, ROSCÁVEL, 3" - FORNECIMENTO E INSTALAÇÃO. AF_01/2019</t>
  </si>
  <si>
    <t>286,97</t>
  </si>
  <si>
    <t>VÁLVULA DE RETENÇÃO VERTICAL, DE BRONZE, ROSCÁVEL, 4" - FORNECIMENTO E INSTALAÇÃO. AF_01/2019</t>
  </si>
  <si>
    <t>478,23</t>
  </si>
  <si>
    <t>VÁLVULA DE DESCARGA METÁLICA, BASE 1 1/2 ", ACABAMENTO METALICO CROMADO - FORNECIMENTO E INSTALAÇÃO. AF_01/2019</t>
  </si>
  <si>
    <t>220,47</t>
  </si>
  <si>
    <t>HIDROMETRO</t>
  </si>
  <si>
    <t>0272</t>
  </si>
  <si>
    <t>KIT CAVALETE PARA MEDIÇÃO DE ÁGUA - ENTRADA PRINCIPAL, EM PVC SOLDÁVEL DN 20 (½")   FORNECIMENTO E INSTALAÇÃO (EXCLUSIVE HIDRÔMETRO). AF_11/2016</t>
  </si>
  <si>
    <t>100,62</t>
  </si>
  <si>
    <t>KIT CAVALETE PARA MEDIÇÃO DE ÁGUA - ENTRADA PRINCIPAL, EM PVC SOLDÁVEL DN 25 (¾")   FORNECIMENTO E INSTALAÇÃO (EXCLUSIVE HIDRÔMETRO). AF_11/2016</t>
  </si>
  <si>
    <t>109,12</t>
  </si>
  <si>
    <t>KIT CAVALETE PARA MEDIÇÃO DE ÁGUA - ENTRADA PRINCIPAL, EM AÇO GALVANIZADO DN 32 (1 ¼)  FORNECIMENTO E INSTALAÇÃO (EXCLUSIVE HIDRÔMETRO). AF_11/2016</t>
  </si>
  <si>
    <t>365,76</t>
  </si>
  <si>
    <t>KIT CAVALETE PARA MEDIÇÃO DE ÁGUA - ENTRADA PRINCIPAL, EM AÇO GALVANIZADO DN 40 (1 ½)  FORNECIMENTO E INSTALAÇÃO (EXCLUSIVE HIDRÔMETRO). AF_11/2016</t>
  </si>
  <si>
    <t>445,27</t>
  </si>
  <si>
    <t>KIT CAVALETE PARA MEDIÇÃO DE ÁGUA - ENTRADA PRINCIPAL, EM AÇO GALVANIZADO DN 50 (2)  FORNECIMENTO E INSTALAÇÃO (EXCLUSIVE HIDRÔMETRO). AF_11/2016</t>
  </si>
  <si>
    <t>570,07</t>
  </si>
  <si>
    <t>KIT CAVALETE PARA MEDIÇÃO DE ÁGUA - ENTRADA INDIVIDUALIZADA, EM PVC DN 25 (¾), PARA 2 MEDIDORES  FORNECIMENTO E INSTALAÇÃO (EXCLUSIVE HIDRÔMETRO). AF_11/2016</t>
  </si>
  <si>
    <t>192,68</t>
  </si>
  <si>
    <t>KIT CAVALETE PARA MEDIÇÃO DE ÁGUA - ENTRADA INDIVIDUALIZADA, EM PVC DN 25 (¾), PARA 3 MEDIDORES  FORNECIMENTO E INSTALAÇÃO (EXCLUSIVE HIDRÔMETRO). AF_11/2016</t>
  </si>
  <si>
    <t>285,09</t>
  </si>
  <si>
    <t>KIT CAVALETE PARA MEDIÇÃO DE ÁGUA - ENTRADA INDIVIDUALIZADA, EM PVC DN 25 (¾), PARA 4 MEDIDORES  FORNECIMENTO E INSTALAÇÃO (EXCLUSIVE HIDRÔMETRO). AF_11/2016</t>
  </si>
  <si>
    <t>373,45</t>
  </si>
  <si>
    <t>KIT CAVALETE PARA MEDIÇÃO DE ÁGUA - ENTRADA INDIVIDUALIZADA, EM PVC DN 32 (1), PARA 1 MEDIDOR  FORNECIMENTO E INSTALAÇÃO (EXCLUSIVE HIDRÔMETRO). AF_11/2016</t>
  </si>
  <si>
    <t>140,30</t>
  </si>
  <si>
    <t>KIT CAVALETE PARA MEDIÇÃO DE ÁGUA - ENTRADA INDIVIDUALIZADA, EM PVC DN 32 (1), PARA 2 MEDIDORES  FORNECIMENTO E INSTALAÇÃO (EXCLUSIVE HIDRÔMETRO). AF_11/2016</t>
  </si>
  <si>
    <t>258,46</t>
  </si>
  <si>
    <t>KIT CAVALETE PARA MEDIÇÃO DE ÁGUA - ENTRADA INDIVIDUALIZADA, EM PVC DN 32 (1), PARA 3 MEDIDORES  FORNECIMENTO E INSTALAÇÃO (EXCLUSIVE HIDRÔMETRO). AF_11/2016</t>
  </si>
  <si>
    <t>385,27</t>
  </si>
  <si>
    <t>KIT CAVALETE PARA MEDIÇÃO DE ÁGUA - ENTRADA INDIVIDUALIZADA, EM PVC DN 32 (1), PARA 4 MEDIDORES  FORNECIMENTO E INSTALAÇÃO (EXCLUSIVE HIDRÔMETRO). AF_11/2016</t>
  </si>
  <si>
    <t>505,82</t>
  </si>
  <si>
    <t>HIDRÔMETRO DN 20 (½), 1,5 M³/H  FORNECIMENTO E INSTALAÇÃO. AF_11/2016</t>
  </si>
  <si>
    <t>HIDRÔMETRO DN 20 (½), 3,0 M³/H  FORNECIMENTO E INSTALAÇÃO. AF_11/2016</t>
  </si>
  <si>
    <t>166,19</t>
  </si>
  <si>
    <t>HIDRÔMETRO DN 25 (¾ ), 5,0 M³/H FORNECIMENTO E INSTALAÇÃO. AF_11/2016</t>
  </si>
  <si>
    <t>203,82</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</si>
  <si>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</si>
  <si>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</si>
  <si>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107,10</t>
  </si>
  <si>
    <t>0297</t>
  </si>
  <si>
    <t>CAIXA DE AREIA 40X40X40CM EM ALVENARIA - EXECUÇÃO</t>
  </si>
  <si>
    <t>69,99</t>
  </si>
  <si>
    <t>FURO EM ALVENARIA PARA DIÂMETROS MENORES OU IGUAIS A 40 MM. AF_05/2015</t>
  </si>
  <si>
    <t>FURO EM ALVENARIA PARA DIÂMETROS MAIORES QUE 40 MM E MENORES OU IGUAIS A 75 MM. AF_05/2015</t>
  </si>
  <si>
    <t>23,71</t>
  </si>
  <si>
    <t>FURO EM ALVENARIA PARA DIÂMETROS MAIORES QUE 75 MM. AF_05/2015</t>
  </si>
  <si>
    <t>33,98</t>
  </si>
  <si>
    <t>FURO EM CONCRETO PARA DIÂMETROS MENORES OU IGUAIS A 40 MM. AF_05/2015</t>
  </si>
  <si>
    <t>42,27</t>
  </si>
  <si>
    <t>FURO EM CONCRETO PARA DIÂMETROS MAIORES QUE 40 MM E MENORES OU IGUAIS A 75 MM. AF_05/2015</t>
  </si>
  <si>
    <t>67,72</t>
  </si>
  <si>
    <t>FURO EM CONCRETO PARA DIÂMETROS MAIORES QUE 75 MM. AF_05/2015</t>
  </si>
  <si>
    <t>86,50</t>
  </si>
  <si>
    <t>RASGO EM ALVENARIA PARA RAMAIS/ DISTRIBUIÇÃO COM DIAMETROS MENORES OU IGUAIS A 40 MM. AF_05/2015</t>
  </si>
  <si>
    <t>RASGO EM CONTRAPISO PARA RAMAIS/ DISTRIBUIÇÃO COM DIÂMETROS MENORES OU IGUAIS A 40 MM. AF_05/2015</t>
  </si>
  <si>
    <t>18,14</t>
  </si>
  <si>
    <t>RASGO EM CONTRAPISO PARA RAMAIS/ DISTRIBUIÇÃO COM DIÂMETROS MAIORES QUE 40 MM E MENORES OU IGUAIS A 75 MM. AF_05/2015</t>
  </si>
  <si>
    <t>19,36</t>
  </si>
  <si>
    <t>RASGO EM CONTRAPISO PARA RAMAIS/ DISTRIBUIÇÃO COM DIÂMETROS MAIORES QUE 75 MM. AF_05/2015</t>
  </si>
  <si>
    <t>RASGO EM ALVENARIA PARA ELETRODUTOS COM DIAMETROS MENORES OU IGUAIS A 40 MM. AF_05/2015</t>
  </si>
  <si>
    <t>4,41</t>
  </si>
  <si>
    <t>PASSANTE TIPO PEÇA EM POLIESTIRENO PARA ABERTURA PARA PASSAGEM DE 1 TUBO, FIXADO EM LAJE. AF_05/2015</t>
  </si>
  <si>
    <t>2,79</t>
  </si>
  <si>
    <t>PASSANTE TIPO PEÇA EM POLIESTIRENO PARA ABERTURA PARA PASSAGEM DE MAIS DE 1 TUBO, FIXADO EM LAJE. AF_05/2015</t>
  </si>
  <si>
    <t>9,85</t>
  </si>
  <si>
    <t>PASSANTE TIPO TUBO DE DIÂMETRO MENOR OU IGUAL A 40 MM, FIXADO EM LAJE. AF_05/2015</t>
  </si>
  <si>
    <t>1,79</t>
  </si>
  <si>
    <t>PASSANTE TIPO TUBO DE DIÂMETRO MAIORES QUE 40 MM E MENORES OU IGUAIS A 75 MM, FIXADO EM LAJE. AF_05/2015</t>
  </si>
  <si>
    <t>3,14</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</si>
  <si>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</si>
  <si>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</si>
  <si>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</si>
  <si>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</si>
  <si>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18,42</t>
  </si>
  <si>
    <t>QUEBRA EM ALVENARIA PARA INSTALAÇÃO DE ABRIGO PARA MANGUEIRAS (90X60 CM). AF_05/2015</t>
  </si>
  <si>
    <t>PERFILADO DE SEÇÃO 38X76 MM PARA SUPORTE DE ATÉ 3 TUBOS HORIZONTAIS. AF_05/2015</t>
  </si>
  <si>
    <t>26,17</t>
  </si>
  <si>
    <t>PERFILADO DE SEÇÃO 38X76 MM PARA SUPORTE DE MAIS DE 3 TUBOS HORIZONTAIS. AF_05/2015</t>
  </si>
  <si>
    <t>PERFILADO DE SEÇÃO 38X38 MM PARA SUPORTE DE ATÉ 3 TUBOS VERTICAIS. AF_05/2015</t>
  </si>
  <si>
    <t>3,09</t>
  </si>
  <si>
    <t>PERFILADO DE SEÇÃO 38X38 MM PARA SUPORTE DE MAIS DE 3 TUBOS VERTICAIS. AF_05/2015</t>
  </si>
  <si>
    <t>2,43</t>
  </si>
  <si>
    <t>CHUMBAMENTO LINEAR EM ALVENARIA PARA RAMAIS/DISTRIBUIÇÃO COM DIÂMETROS MENORES OU IGUAIS A 40 MM. AF_05/2015</t>
  </si>
  <si>
    <t>8,71</t>
  </si>
  <si>
    <t>CHUMBAMENTO LINEAR EM ALVENARIA PARA RAMAIS/DISTRIBUIÇÃO COM DIÂMETROS MAIORES QUE 40 MM E MENORES OU IGUAIS A 75 MM. AF_05/2015</t>
  </si>
  <si>
    <t>13,78</t>
  </si>
  <si>
    <t>CHUMBAMENTO LINEAR EM CONTRAPISO PARA RAMAIS/DISTRIBUIÇÃO COM DIÂMETROS MENORES OU IGUAIS A 40 MM. AF_05/2015</t>
  </si>
  <si>
    <t>3,75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</si>
  <si>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</si>
  <si>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</si>
  <si>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</si>
  <si>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2,50</t>
  </si>
  <si>
    <t>FIXAÇÃO DE TUBOS HORIZONTAIS DE PPR DIÂMETROS MENORES OU IGUAIS A 40 MM COM ABRAÇADEIRA METÁLICA RÍGIDA TIPO D 1/2", FIXADA EM PERFILADO EM LAJE. AF_05/2015</t>
  </si>
  <si>
    <t>6,53</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</si>
  <si>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</si>
  <si>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</si>
  <si>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</si>
  <si>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</si>
  <si>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</si>
  <si>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3,07</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</si>
  <si>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</si>
  <si>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</si>
  <si>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1,65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</si>
  <si>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</si>
  <si>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</si>
  <si>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33,39</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</si>
  <si>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</si>
  <si>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</si>
  <si>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13,42</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</si>
  <si>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</si>
  <si>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</si>
  <si>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</si>
  <si>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</si>
  <si>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</si>
  <si>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9,48</t>
  </si>
  <si>
    <t>FIXAÇÃO DE TUBOS HORIZONTAIS DE PPR DIÂMETROS MAIORES QUE 75 MM COM ABRAÇADEIRA METÁLICA FLEXÍVEL 18 MM, FIXADA DIRETAMENTE NA LAJE. AF_05/2015</t>
  </si>
  <si>
    <t>8,82</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</si>
  <si>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</si>
  <si>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</si>
  <si>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</si>
  <si>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4,65</t>
  </si>
  <si>
    <t>CHUMBAMENTO PONTUAL DE ABERTURA EM LAJE COM PASSAGEM DE 1 TUBO DE DIAMETRO EQUIVALENTE IGUAL À  50 MM. AF_05/2015</t>
  </si>
  <si>
    <t>CHUMBAMENTO PONTUAL DE ABERTURA EM LAJE COM PASSAGEM DE MAIS DE 1 TUBO DE  DIAMETRO EQUIVALENTE IGUAL À  50 MM. AF_05/2015</t>
  </si>
  <si>
    <t>30,06</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</si>
  <si>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</si>
  <si>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</si>
  <si>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</si>
  <si>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</si>
  <si>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</si>
  <si>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1.806,77</t>
  </si>
  <si>
    <t>CONJUNTO HIDRÁULICO PARA INSTALAÇÃO DE BOMBA EM AÇO ROSCÁVEL, DN SUCÇÃO 50 (2) E DN RECALQUE 40 (1 1/2), PARA EDIFICAÇÃO ENTRE 8 E 12 PAVIMENTOS  FORNECIMENTO E INSTALAÇÃO. AF_06/2016</t>
  </si>
  <si>
    <t>1.263,97</t>
  </si>
  <si>
    <t>CONJUNTO HIDRÁULICO PARA INSTALAÇÃO DE BOMBA EM AÇO ROSCÁVEL, DN SUCÇÃO 40 (1 1/2) E DN RECALQUE 32 (1 1/4), PARA EDIFICAÇÃO ENTRE 4 E 8 PAVIMENTOS  FORNECIMENTO E INSTALAÇÃO. AF_06/2016</t>
  </si>
  <si>
    <t>998,28</t>
  </si>
  <si>
    <t>CONJUNTO HIDRÁULICO PARA INSTALAÇÃO DE BOMBA EM AÇO ROSCÁVEL, DN SUCÇÃO 32 (1 1/4) E DN RECALQUE 25 (1), PARA EDIFICAÇÃO ATÉ 4 PAVIMENTOS  FORNECIMENTO E INSTALAÇÃO. AF_06/2016</t>
  </si>
  <si>
    <t>839,39</t>
  </si>
  <si>
    <t>FIXAÇÃO UTILIZANDO PARAFUSO E BUCHA DE NYLON, SOMENTE MÃO DE OBRA. AF_10/2016</t>
  </si>
  <si>
    <t>MÃO-FRANCESA EM AÇO, ABAS IGUAIS 40 CM, CAPACIDADE MÍNIMA 70 KG, BRANCO  FORNECIMENTO E INSTALAÇÃO. AF_11/2016</t>
  </si>
  <si>
    <t>33,21</t>
  </si>
  <si>
    <t>MÃO-FRANCESA EM AÇO, ABAS IGUAIS 30 CM, CAPACIDADE MÍNIMA 60 KG, BRANCO  FORNECIMENTO E INSTALAÇÃO. AF_11/2016</t>
  </si>
  <si>
    <t>25,08</t>
  </si>
  <si>
    <t>PERFILADO DE SEÇÃO 38X76 MM PARA SUPORTE DE DUTO EM CHAPA GALVANIZADA BITOLA 26. AF_07/2017</t>
  </si>
  <si>
    <t>74,07</t>
  </si>
  <si>
    <t>PERFILADO DE SEÇÃO 38X76 MM PARA SUPORTE DE DUTO EM CHAPA GALVANIZADA BITOLA 24. AF_07/2017</t>
  </si>
  <si>
    <t>36,51</t>
  </si>
  <si>
    <t>PERFILADO DE SEÇÃO 38X76 MM PARA SUPORTE DE DUTO EM CHAPA GALVANIZADA BITOLA 22. AF_07/2017</t>
  </si>
  <si>
    <t>21,90</t>
  </si>
  <si>
    <t>PERFILADO DE SEÇÃO 38X76 MM PARA SUPORTE DE ELETROCALHA LISA OU PERFURADA EM AÇO GALVANIZADO, LARGURA 200 OU 400 MM E ALTURA 50 MM. AF_07/2017</t>
  </si>
  <si>
    <t>37,45</t>
  </si>
  <si>
    <t>PERFILADO DE SEÇÃO 38X76 MM PARA SUPORTE DE ELETROCALHA LISA OU PERFURADA EM AÇO GALVANIZADO, LARGURA 500 OU 800 MM E ALTURA 50 MM. AF_07/2017</t>
  </si>
  <si>
    <t>INSTALACOES DE PRODUCAO</t>
  </si>
  <si>
    <t>INPR</t>
  </si>
  <si>
    <t>INSTALACAO DE BOMBAS EM GERAL</t>
  </si>
  <si>
    <t>0232</t>
  </si>
  <si>
    <t>INSTALACAO DE COMPRESSOR DE AR OU SOPRADOR</t>
  </si>
  <si>
    <t>73826/1</t>
  </si>
  <si>
    <t>INSTALACAO DE COMPRESSOR DE AR, POTENCIA &lt;= 5 CV</t>
  </si>
  <si>
    <t>379,45</t>
  </si>
  <si>
    <t>73826/2</t>
  </si>
  <si>
    <t>INSTALACAO DE COMPRESSOR DE AR, POTENCIA &gt; 5 E &lt;= 10 CV</t>
  </si>
  <si>
    <t>493,28</t>
  </si>
  <si>
    <t>INSTALACAO DE CONJUNTO MOTO BOMBA SUBMERSIVEL</t>
  </si>
  <si>
    <t>73834/1</t>
  </si>
  <si>
    <t>INSTALACAO DE CONJ.MOTO BOMBA SUBMERSIVEL ATE 10 CV</t>
  </si>
  <si>
    <t>155,44</t>
  </si>
  <si>
    <t>73834/2</t>
  </si>
  <si>
    <t>INSTALACAO DE CONJ.MOTO BOMBA SUBMERSIVEL DE 11 A 25 CV</t>
  </si>
  <si>
    <t>248,72</t>
  </si>
  <si>
    <t>73834/3</t>
  </si>
  <si>
    <t>INSTALACAO DE CONJ.MOTO BOMBA SUBMERSIVEL DE 26 A 50 CV</t>
  </si>
  <si>
    <t>497,44</t>
  </si>
  <si>
    <t>73834/4</t>
  </si>
  <si>
    <t>INSTALACAO DE CONJ.MOTO BOMBA SUBMERSIVEL DE 51 A 100 CV</t>
  </si>
  <si>
    <t>746,16</t>
  </si>
  <si>
    <t>INSTALACAO DE CONJUNTO MOTO BOMBA VERTICAL</t>
  </si>
  <si>
    <t>73835/1</t>
  </si>
  <si>
    <t>INSTALACAO DE CONJ.MOTO BOMBA VERTICAL POT &lt;= 100 CV</t>
  </si>
  <si>
    <t>1.008,37</t>
  </si>
  <si>
    <t>73835/2</t>
  </si>
  <si>
    <t>INSTALACAO DE CONJ.MOTO BOMBA VERTICAL 100 &lt; POT &lt;= 200 CV</t>
  </si>
  <si>
    <t>1.371,39</t>
  </si>
  <si>
    <t>73835/3</t>
  </si>
  <si>
    <t>INSTALACAO DE CONJ.MOTO BOMBA VERTICAL 200 &lt; POT &lt;= 300 CV</t>
  </si>
  <si>
    <t>1.532,73</t>
  </si>
  <si>
    <t>INSTALACAO DE CONJUNTO MOTO BOMBA HORIZONTAL</t>
  </si>
  <si>
    <t>73836/1</t>
  </si>
  <si>
    <t>INSTALACAO DE CONJ.MOTO BOMBA HORIZONTAL ATE 10 CV</t>
  </si>
  <si>
    <t>403,35</t>
  </si>
  <si>
    <t>73836/2</t>
  </si>
  <si>
    <t>INSTALACAO DE CONJ.MOTO BOMBA HORIZONTAL DE 12,5 A 25 CV</t>
  </si>
  <si>
    <t>524,35</t>
  </si>
  <si>
    <t>73836/3</t>
  </si>
  <si>
    <t>INSTALACAO DE CONJ.MOTO BOMBA HORIZONTAL DE 30 A 75 CV</t>
  </si>
  <si>
    <t>806,70</t>
  </si>
  <si>
    <t>73836/4</t>
  </si>
  <si>
    <t>INSTALACAO DE CONJ.MOTO BOMBA HORIZONTAL DE 100 A 150 CV</t>
  </si>
  <si>
    <t>1.290,72</t>
  </si>
  <si>
    <t>INSTALACAO DE CONJUNTO MOTO BOMBA SUBMERSO/POSICIONAMENTO</t>
  </si>
  <si>
    <t>73837/1</t>
  </si>
  <si>
    <t>INSTALACAO DE CONJ.MOTO BOMBA SUBMERSO ATE 5 CV</t>
  </si>
  <si>
    <t>73837/2</t>
  </si>
  <si>
    <t>INSTALACAO DE CONJ.MOTO BOMBA SUBMERSO DE 6 A 25 CV</t>
  </si>
  <si>
    <t>310,90</t>
  </si>
  <si>
    <t>73837/3</t>
  </si>
  <si>
    <t>INSTALACAO DE CONJ.MOTO BOMBA SUBMERSO DE 26 A 50 CV</t>
  </si>
  <si>
    <t>621,80</t>
  </si>
  <si>
    <t>MONTAGENS EM GERAL</t>
  </si>
  <si>
    <t>0240</t>
  </si>
  <si>
    <t>INSTALACAO DE CLORADOR</t>
  </si>
  <si>
    <t>298,10</t>
  </si>
  <si>
    <t>LEITO FILTRANTE - ASSENTAMENTO DE BLOCOS LEOPOLD</t>
  </si>
  <si>
    <t>67,77</t>
  </si>
  <si>
    <t>LEITO FILTRANTE - COLOCACAO DE LONA PLASTICA</t>
  </si>
  <si>
    <t>18,35</t>
  </si>
  <si>
    <t>INSTALACAO DE BOMBA DOSADORA</t>
  </si>
  <si>
    <t>113,92</t>
  </si>
  <si>
    <t>INSTALACAO DE AGITADOR</t>
  </si>
  <si>
    <t>58,58</t>
  </si>
  <si>
    <t>INSTALACAO DE MISTURADOR</t>
  </si>
  <si>
    <t>73824/1</t>
  </si>
  <si>
    <t>INSTALACAO DE MISTURADOR VERTICAL</t>
  </si>
  <si>
    <t>VERTEDORES</t>
  </si>
  <si>
    <t>73825/2</t>
  </si>
  <si>
    <t>VERTEDOR TRIANGULAR DE ALUMINIO</t>
  </si>
  <si>
    <t>818,26</t>
  </si>
  <si>
    <t>LEITO FILTRANTE</t>
  </si>
  <si>
    <t>73873/1</t>
  </si>
  <si>
    <t>LEITO FILTRANTE - COLOCACAO E APILOAMENTO DE TERRA NO FILTRO</t>
  </si>
  <si>
    <t>65,26</t>
  </si>
  <si>
    <t>73873/2</t>
  </si>
  <si>
    <t>LEITO FILTRANTE - FORN.E ENCHIMENTO C/ BRITA NO. 4</t>
  </si>
  <si>
    <t>157,90</t>
  </si>
  <si>
    <t>73873/3</t>
  </si>
  <si>
    <t>LEITO FILTRANTE - COLOCACAO DE AREIA NOS FILTROS</t>
  </si>
  <si>
    <t>73873/4</t>
  </si>
  <si>
    <t>LEITO FILTRANTE - COLOCACAO DE PEDREGULHOS NOS FILTROS</t>
  </si>
  <si>
    <t>71,48</t>
  </si>
  <si>
    <t>73873/5</t>
  </si>
  <si>
    <t>LEITO FILTRANTE - COLOCACAO DE ANTRACITO NOS FILTROS</t>
  </si>
  <si>
    <t>LIGACOES PREDIAIS AGUA/ESGOTO/ENERGIA/TELEFONE</t>
  </si>
  <si>
    <t>LIPR</t>
  </si>
  <si>
    <t>LIGACOES PREDIAIS DE AGUA</t>
  </si>
  <si>
    <t>0058</t>
  </si>
  <si>
    <t>KIT CAVALETE</t>
  </si>
  <si>
    <t>73827/1</t>
  </si>
  <si>
    <t>KIT CAVALETE PVC COM REGISTRO 1/2" - FORNECIMENTO E INSTALAÇÃO</t>
  </si>
  <si>
    <t>64,62</t>
  </si>
  <si>
    <t>MONTAGEM E INSTALACAO DE CAVALETE</t>
  </si>
  <si>
    <t>74218/1</t>
  </si>
  <si>
    <t>KIT CAVALETE PVC COM REGISTRO 3/4" - FORNECIMENTO E INSTALACAO</t>
  </si>
  <si>
    <t>62,87</t>
  </si>
  <si>
    <t>RAMAL PREDIAL</t>
  </si>
  <si>
    <t>74253/1</t>
  </si>
  <si>
    <t>RAMAL PREDIAL EM TUBO PEAD 20MM - FORNECIMENTO, INSTALAÇÃO, ESCAVAÇÃO E REATERRO</t>
  </si>
  <si>
    <t>LIGACAO DA REDE 50MM AO RAMAL PREDIAL 1/2"</t>
  </si>
  <si>
    <t>38,10</t>
  </si>
  <si>
    <t>LIGACAO DA REDE 75MM AO RAMAL PREDIAL 1/2"</t>
  </si>
  <si>
    <t>44,65</t>
  </si>
  <si>
    <t>LIGACOES PREDIAIS DE ESGOTO</t>
  </si>
  <si>
    <t>0059</t>
  </si>
  <si>
    <t>LIGAÇÃO DOMICILIAR DE ESGOTO DN 100MM, DA CASA ATÉ A CAIXA, COMPOSTO POR 10,0M TUBO DE PVC ESGOTO PREDIAL DN 100MM E CAIXA DE ALVENARIA COM TAMPA DE CONCRETO - FORNECIMENTO E INSTALAÇÃO</t>
  </si>
  <si>
    <t>449,40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</si>
  <si>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</si>
  <si>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618,59</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</si>
  <si>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</si>
  <si>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504,17</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</si>
  <si>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</si>
  <si>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390,73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</si>
  <si>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</si>
  <si>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280,08</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</si>
  <si>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</si>
  <si>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393,77</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</si>
  <si>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</si>
  <si>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326,97</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</si>
  <si>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</si>
  <si>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259,80</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</si>
  <si>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</si>
  <si>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194,12</t>
  </si>
  <si>
    <t>MOVIMENTO DE TERRA</t>
  </si>
  <si>
    <t>MOVT</t>
  </si>
  <si>
    <t>DRAGAGEM</t>
  </si>
  <si>
    <t>0017</t>
  </si>
  <si>
    <t>ESCAVACAO SUBMERSA COM DRAGA DE MANDIBULA</t>
  </si>
  <si>
    <t>DRAGAGEM (C/ ESCAVADEIRA DRAG LINE DE ARRASTE 140HP)</t>
  </si>
  <si>
    <t>CORTE/ESCAVACAO EM JAZIDAS OU CAMPO ABERTO</t>
  </si>
  <si>
    <t>0018</t>
  </si>
  <si>
    <t>ESCAVAÇÃO MECANIZADA A CEU ABERTO</t>
  </si>
  <si>
    <t>73903/1</t>
  </si>
  <si>
    <t>LIMPEZA SUPERFICIAL DA CAMADA VEGETAL EM JAZIDA</t>
  </si>
  <si>
    <t>ESCAVACAO E CARGA MATERIAL 1A CATEGORIA</t>
  </si>
  <si>
    <t>2,58</t>
  </si>
  <si>
    <t>ESCAVACAO, CARGA E TRANSPORTE DMT 50 A 200M C/ CAMINHAO BASCULANTE</t>
  </si>
  <si>
    <t>74154/1</t>
  </si>
  <si>
    <t>ESCAVACAO, CARGA E TRANSPORTE DE  MATERIAL DE 1A CATEGORIA COM TRATOR SOBRE ESTEIRAS 347 HP E CACAMBA 6M3,  DMT 50 A 200M</t>
  </si>
  <si>
    <t>ESCAVACAO E TRANSPORTE DMT 50M C/TRATOR ESTEIRAS CAT D8</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</si>
  <si>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</si>
  <si>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</si>
  <si>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</si>
  <si>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</si>
  <si>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ESCAVACAO DE MATERIAL 1A. CATEGORIA (SUBLEITO)</t>
  </si>
  <si>
    <t>74205/1</t>
  </si>
  <si>
    <t>ESCAVACAO MECANICA DE MATERIAL 1A. CATEGORIA, PROVENIENTE DE CORTE DE SUBLEITO (C/TRATOR ESTEIRAS  160HP)</t>
  </si>
  <si>
    <t>CORTE E ATERRO COMPENSADO</t>
  </si>
  <si>
    <t>ESCAVACAO MECANICA PARA ACERTO DE TALUDES, EM MATERIAL DE 1A CATEGORIA, COM ESCAVADEIRA HIDRAULICA</t>
  </si>
  <si>
    <t>ESCAVAÇÃO VERTICAL A CÉU ABERTO, INCLUINDO CARGA, DESCARGA E TRANSPORTE, EM SOLO DE 1ª CATEGORIA COM ESCAVADEIRA HIDRÁULICA (CAÇAMBA: 0,8 M³ / 111 HP), FROTA DE 3 CAMINHÕES BASCULANTES DE 14 M³, DMT DE 0,2 KM E VELOCIDADE MÉDIA 4 KM/H. AF_12/2013</t>
  </si>
  <si>
    <t>6,92</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</si>
  <si>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</si>
  <si>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</si>
  <si>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</si>
  <si>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7,10</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</si>
  <si>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</si>
  <si>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</si>
  <si>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</si>
  <si>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</si>
  <si>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</si>
  <si>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17,06</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</si>
  <si>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</si>
  <si>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</si>
  <si>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</si>
  <si>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6,27</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</si>
  <si>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</si>
  <si>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</si>
  <si>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</si>
  <si>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9,61</t>
  </si>
  <si>
    <t>ESCAVAÇÃO VERTICAL A CÉU ABERTO, INCLUINDO CARGA, DESCARGA E TRANSPORTE, EM SOLO DE 1ª CATEGORIA COM ESCAVADEIRA HIDRÁULICA (CAÇAMBA: 0,8 M³ / 111 HP), FROTA DE 5 CAMINHÕES BASCULANTES DE 18 M³, DMT DE 3 KM E VELOCIDADE MÉDIA 20 KM/H. AF_12/2013</t>
  </si>
  <si>
    <t>11,73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</si>
  <si>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</si>
  <si>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</si>
  <si>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15,18</t>
  </si>
  <si>
    <t>ESCAVAÇÃO VERTICAL A CÉU ABERTO, INCLUINDO CARGA, DESCARGA E TRANSPORTE, EM SOLO DE 1ª CATEGORIA COM ESCAVADEIRA HIDRÁULICA (CAÇAMBA: 1,2 M³ / 155 HP), FROTA DE 3 CAMINHÕES BASCULANTES DE 14 M³, DMT DE 0,2 KM E VELOCIDADE MÉDIA 4 KM/H. AF_12/2013</t>
  </si>
  <si>
    <t>5,61</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</si>
  <si>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</si>
  <si>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</si>
  <si>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</si>
  <si>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</si>
  <si>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</si>
  <si>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9,18</t>
  </si>
  <si>
    <t>ESCAVAÇÃO VERTICAL A CÉU ABERTO, INCLUINDO CARGA, DESCARGA E TRANSPORTE, EM SOLO DE 1ª CATEGORIA COM ESCAVADEIRA HIDRÁULICA (CAÇAMBA: 1,2 M³ / 155 HP), FROTA DE 7 CAMINHÕES BASCULANTES DE 14 M³, DMT DE 3 KM E VELOCIDADE MÉDIA 20 KM/H. AF_12/2013</t>
  </si>
  <si>
    <t>11,84</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</si>
  <si>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</si>
  <si>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</si>
  <si>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</si>
  <si>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</si>
  <si>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</si>
  <si>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</si>
  <si>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5,41</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</si>
  <si>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</si>
  <si>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</si>
  <si>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</si>
  <si>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</si>
  <si>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11,54</t>
  </si>
  <si>
    <t>ESCAVAÇÃO VERTICAL A CÉU ABERTO, INCLUINDO CARGA, DESCARGA E TRANSPORTE, EM SOLO DE 1ª CATEGORIA COM ESCAVADEIRA HIDRÁULICA (CAÇAMBA: 1,2 M³ / 155 HP), FROTA DE 8 CAMINHÕES BASCULANTES DE 18 M³, DMT DE 6 KM E VELOCIDADE MÉDIA 22 KM/H. AF_12/2013</t>
  </si>
  <si>
    <t>14,04</t>
  </si>
  <si>
    <t>ESCAVAÇÃO MECANIZADA PARA BLOCO DE COROAMENTO OU SAPATA, SEM PREVISÃO DE FÔRMA, COM RETROESCAVADEIRA. AF_06/2017</t>
  </si>
  <si>
    <t>64,03</t>
  </si>
  <si>
    <t>ESCAVAÇÃO MECANIZADA PARA BLOCO DE COROAMENTO OU SAPATA, COM PREVISÃO DE FÔRMA, COM RETROESCAVADEIRA. AF_06/2017</t>
  </si>
  <si>
    <t>27,31</t>
  </si>
  <si>
    <t>ESCAVAÇÃO MANUAL PARA BLOCO DE COROAMENTO OU SAPATA, SEM PREVISÃO DE FÔRMA. AF_06/2017</t>
  </si>
  <si>
    <t>96,55</t>
  </si>
  <si>
    <t>ESCAVAÇÃO MANUAL PARA BLOCO DE COROAMENTO OU SAPATA, COM PREVISÃO DE FÔRMA. AF_06/2017</t>
  </si>
  <si>
    <t>61,14</t>
  </si>
  <si>
    <t>ESCAVAÇÃO MECANIZADA PARA VIGA BALDRAME, SEM PREVISÃO DE FÔRMA, COM MINI-ESCAVADEIRA. AF_06/2017</t>
  </si>
  <si>
    <t>121,11</t>
  </si>
  <si>
    <t>ESCAVAÇÃO MECANIZADA PARA VIGA BALDRAME, COM PREVISÃO DE FÔRMA, COM MINI-ESCAVADEIRA. AF_06/2017</t>
  </si>
  <si>
    <t>28,10</t>
  </si>
  <si>
    <t>ESCAVAÇÃO MANUAL DE VALA PARA VIGA BALDRAME, SEM PREVISÃO DE FÔRMA. AF_06/2017</t>
  </si>
  <si>
    <t>195,49</t>
  </si>
  <si>
    <t>ESCAVAÇÃO MANUAL DE VALA PARA VIGA BALDRAME, COM PREVISÃO DE FÔRMA. AF_06/2017</t>
  </si>
  <si>
    <t>80,11</t>
  </si>
  <si>
    <t>FABRICAÇÃO, MONTAGEM E DESMONTAGEM DE FÔRMA PARA BLOCO DE COROAMENTO, EM MADEIRA SERRADA, E=25 MM, 1 UTILIZAÇÃO. AF_06/2017</t>
  </si>
  <si>
    <t>123,14</t>
  </si>
  <si>
    <t>ESCAVAÇÃO VERTICAL A CÉU ABERTO, INCLUINDO CARGA, DESCARGA E TRANSPORTE, EM SOLO DE 1ª CATEGORIA COM ESCAVADEIRA HIDRÁULICA (CAÇAMBA: 0,8 M³ / 111 HP), FROTA DE 4 CAMINHÕES BASCULANTES DE 14 M³, DMT DE 2 KM E VELOCIDADE MÉDIA 20 KM/H. AF_02/2018</t>
  </si>
  <si>
    <t>10,67</t>
  </si>
  <si>
    <t>ESCAVAÇÃO VERTICAL A CÉU ABERTO, INCLUINDO CARGA, DESCARGA E TRANSPORTE, EM SOLO DE 1ª CATEGORIA COM ESCAVADEIRA HIDRÁULICA (CAÇAMBA: 0,8 M³ / 111 HP), FROTA DE 4 CAMINHÕES BASCULANTES DE 18 M³, DMT DE 2 KM E VELOCIDADE MÉDIA 20 KM/H. AF_02/2018</t>
  </si>
  <si>
    <t>9,99</t>
  </si>
  <si>
    <t>ESCAVAÇÃO VERTICAL A CÉU ABERTO, INCLUINDO CARGA, DESCARGA E TRANSPORTE, EM SOLO DE 1ª CATEGORIA COM ESCAVADEIRA HIDRÁULICA (CAÇAMBA: 1,2 M³ / 155 HP), FROTA DE 6 CAMINHÕES BASCULANTES DE 14 M³, DMT DE 2 KM E VELOCIDADE MÉDIA 20 KM/H. AF_02/2018</t>
  </si>
  <si>
    <t>10,07</t>
  </si>
  <si>
    <t>ESCAVAÇÃO VERTICAL A CÉU ABERTO, INCLUINDO CARGA, DESCARGA E TRANSPORTE, EM SOLO DE 1ª CATEGORIA COM ESCAVADEIRA HIDRÁULICA (CAÇAMBA: 1,2 M³ / 155 HP), FROTA DE 5 CAMINHÕES BASCULANTES DE 18 M³, DMT DE 2 KM E VELOCIDADE MÉDIA 20 KM/H. AF_02/2018</t>
  </si>
  <si>
    <t>8,80</t>
  </si>
  <si>
    <t>ESCAVACAO DE VALAS</t>
  </si>
  <si>
    <t>0019</t>
  </si>
  <si>
    <t>ESCAVACAO MECANICA DE VALA EM MATERIAL DE 2A. CATEGORIA ATE 2 M DE PROFUNDIDADE COM UTILIZACAO DE ESCAVADEIRA HIDRAULICA</t>
  </si>
  <si>
    <t>8,72</t>
  </si>
  <si>
    <t>ESCAVACAO MECANICA DE VALA EM MATERIAL 2A. CATEGORIA DE 2,01 ATE 4,00 M DE PROFUNDIDADE COM UTILIZACAO DE ESCAVADEIRA HIDRAULICA</t>
  </si>
  <si>
    <t>9,96</t>
  </si>
  <si>
    <t>ESCAVACAO MECANICA DE VALA EM MATERIAL 2A. CATEGORIA DE 4,01 ATE 6,00 M DE PROFUNDIDADE COM UTILIZACAO DE ESCAVADEIRA HIDRAULICA</t>
  </si>
  <si>
    <t>11,62</t>
  </si>
  <si>
    <t>ESCAVACAO MANUAL DE VALAS</t>
  </si>
  <si>
    <t>73965/9</t>
  </si>
  <si>
    <t>ESCAVACAO MANUAL DE VALA EM LODO, DE 1,5 ATE 3M, EXCLUINDO ESGOTAMENTO/ESCORAMENTO.</t>
  </si>
  <si>
    <t>129,80</t>
  </si>
  <si>
    <t>79506/2</t>
  </si>
  <si>
    <t>ESCAVAÇÃO MANUAL DE VALA/CAVA EM LODO, ENTRE 3 E 4,5M DE PROFUNDIDADE</t>
  </si>
  <si>
    <t>194,70</t>
  </si>
  <si>
    <t>ESCAVACAO MECANICA DE VALAS (SOLO COM AGUA), PROFUNDIDADE MAIOR QUE 4,00 M ATE 6,00 M.</t>
  </si>
  <si>
    <t>11,20</t>
  </si>
  <si>
    <t>ESCAVAÇÃO MECANIZADA DE VALA COM PROF. ATÉ 1,5 M (MÉDIA ENTRE MONTANTE E JUSANTE/UMA COMPOSIÇÃO POR TRECHO), COM ESCAVADEIRA HIDRÁULICA (0,8 M3), LARG. DE 1,5 M A 2,5 M, EM SOLO DE 1A CATEGORIA, EM LOCAIS COM ALTO NÍVEL DE INTERFERÊNCIA. AF_01/2015</t>
  </si>
  <si>
    <t>6,96</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</si>
  <si>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</si>
  <si>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</si>
  <si>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6,36</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</si>
  <si>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</si>
  <si>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</si>
  <si>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5,54</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</si>
  <si>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</si>
  <si>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</si>
  <si>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</si>
  <si>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</si>
  <si>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</si>
  <si>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3,79</t>
  </si>
  <si>
    <t>ESCAVAÇÃO MECANIZADA DE VALA COM PROF. MAIOR QUE 3,0 M ATÉ 4,5 M (MÉDIA ENTRE MONTANTE E JUSANTE/UMA COMPOSIÇÃO POR TRECHO), COM ESCAVADEIRA HIDRÁULICA (0,8 M3/111 HP), LARG. MENOR QUE 1,5 M, EM SOLO DE 1A CATEGORIA, LOCAIS COM BAIXO NÍVEL DE INTERFERÊNCIA. AF_01/2015</t>
  </si>
  <si>
    <t>3,83</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</si>
  <si>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</si>
  <si>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</si>
  <si>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</si>
  <si>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</si>
  <si>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</si>
  <si>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8,06</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</si>
  <si>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</si>
  <si>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</si>
  <si>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</si>
  <si>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</si>
  <si>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4,75</t>
  </si>
  <si>
    <t>4,32</t>
  </si>
  <si>
    <t>51,34</t>
  </si>
  <si>
    <t>ATERRO COM OU S/COMPACTACAO</t>
  </si>
  <si>
    <t>0020</t>
  </si>
  <si>
    <t>ATERRO MECANIZADO DE VALA COM ESCAVADEIRA HIDRÁULICA (CAPACIDADE DA CAÇAMBA: 0,8 M³ / POTÊNCIA: 111 HP), LARGURA DE 1,5 A 2,5 M, PROFUNDIDADE ATÉ 1,5 M, COM SOLO ARGILO-ARENOSO. AF_05/2016</t>
  </si>
  <si>
    <t>24,20</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</si>
  <si>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</si>
  <si>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</si>
  <si>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18,59</t>
  </si>
  <si>
    <t>ATERRO MECANIZADO DE VALA COM ESCAVADEIRA HIDRÁULICA (CAPACIDADE DA CAÇAMBA: 0,8 M³ / POTÊNCIA: 111 HP), LARGURA ATÉ 1,5 M, PROFUNDIDADE DE 3,0 A 4,5 M, COM SOLO ARGILO-ARENOSO. AF_05/2016</t>
  </si>
  <si>
    <t>19,30</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</si>
  <si>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</si>
  <si>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</si>
  <si>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</si>
  <si>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16,85</t>
  </si>
  <si>
    <t>30,21</t>
  </si>
  <si>
    <t>ATERRO MECANIZADO DE VALA COM RETROESCAVADEIRA (CAPACIDADE DA CAÇAMBA DA RETRO: 0,26 M³ / POTÊNCIA: 88 HP), LARGURA DE 0,8 A 1,5 M, PROFUNDIDADE ATÉ 1,5 M, COM SOLO ARGILO-ARENOSO. AF_05/2016</t>
  </si>
  <si>
    <t>24,19</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</si>
  <si>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</si>
  <si>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</si>
  <si>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18,07</t>
  </si>
  <si>
    <t>ATERRO MANUAL DE VALAS COM SOLO ARGILO-ARENOSO E COMPACTAÇÃO MECANIZADA. AF_05/2016</t>
  </si>
  <si>
    <t>32,56</t>
  </si>
  <si>
    <t>ATERRO MECANIZADO DE VALA COM ESCAVADEIRA HIDRÁULICA (CAPACIDADE DA CAÇAMBA: 0,8 M³ / POTÊNCIA: 111 HP), LARGURA DE 1,5 A 2,5 M, PROFUNDIDADE ATÉ 1,5 M, COM AREIA PARA ATERRO. AF_05/2016</t>
  </si>
  <si>
    <t>72,01</t>
  </si>
  <si>
    <t>ATERRO MECANIZADO DE VALA COM ESCAVADEIRA HIDRÁULICA (CAPACIDADE DA CAÇAMBA: 0,8 M³ / POTÊNCIA: 111 HP), LARGURA ATÉ 1,5 M, PROFUNDIDADE DE 1,5 A 3,0 M, COM AREIA PARA ATERRO. AF_05/2016</t>
  </si>
  <si>
    <t>69,54</t>
  </si>
  <si>
    <t>ATERRO MECANIZADO DE VALA COM ESCAVADEIRA HIDRÁULICA (CAPACIDADE DA CAÇAMBA: 0,8 M³ / POTÊNCIA: 111 HP), LARGURA DE 1,5 A 2,5 M, PROFUNDIDADE DE 1,5 A 3,0 M, COM AREIA PARA ATERRO. AF_05/2016</t>
  </si>
  <si>
    <t>66,40</t>
  </si>
  <si>
    <t>ATERRO MECANIZADO DE VALA COM ESCAVADEIRA HIDRÁULICA (CAPACIDADE DA CAÇAMBA: 0,8 M³ / POTÊNCIA: 111 HP), LARGURA ATÉ 1,5 M, PROFUNDIDADE DE 3,0 A 4,5 M, COM AREIA PARA ATERRO. AF_05/2016</t>
  </si>
  <si>
    <t>67,11</t>
  </si>
  <si>
    <t>ATERRO MECANIZADO DE VALA COM ESCAVADEIRA HIDRÁULICA (CAPACIDADE DA CAÇAMBA: 0,8 M³ / POTÊNCIA: 111 HP), LARGURA DE 1,5 A 2,5 M, PROFUNDIDADE DE 3,0 A 4,5 M, COM AREIA PARA ATERRO. AF_05/2016</t>
  </si>
  <si>
    <t>65,23</t>
  </si>
  <si>
    <t>ATERRO MECANIZADO DE VALA COM ESCAVADEIRA HIDRÁULICA (CAPACIDADE DA CAÇAMBA: 0,8 M³ / POTÊNCIA: 111 HP), LARGURA ATÉ 1,5 M, PROFUNDIDADE DE 4,5 A 6,0 M, COM AREIA PARA ATERRO. AF_05/2016</t>
  </si>
  <si>
    <t>66,07</t>
  </si>
  <si>
    <t>ATERRO MECANIZADO DE VALA COM ESCAVADEIRA HIDRÁULICA (CAPACIDADE DA CAÇAMBA: 0,8 M³ / POTÊNCIA: 111 HP), LARGURA DE 1,5 A 2,5 M, PROFUNDIDADE DE 4,5 A 6,0 M, COM AREIA PARA ATERRO. AF_05/2016</t>
  </si>
  <si>
    <t>64,66</t>
  </si>
  <si>
    <t>ATERRO MECANIZADO DE VALA COM RETROESCAVADEIRA (CAPACIDADE DA CAÇAMBA DA RETRO: 0,26 M³ / POTÊNCIA: 88 HP), LARGURA ATÉ 0,8 M, PROFUNDIDADE ATÉ 1,5 M, COM AREIA PARA ATERRO. AF_05/2016</t>
  </si>
  <si>
    <t>78,02</t>
  </si>
  <si>
    <t>ATERRO MECANIZADO DE VALA COM RETROESCAVADEIRA (CAPACIDADE DA CAÇAMBA DA RETRO: 0,26 M³ / POTÊNCIA: 88 HP), LARGURA DE 0,8 A 1,5 M, PROFUNDIDADE ATÉ 1,5 M, COM AREIA PARA ATERRO. AF_05/2016</t>
  </si>
  <si>
    <t>72,00</t>
  </si>
  <si>
    <t>ATERRO MECANIZADO DE VALA COM RETROESCAVADEIRA (CAPACIDADE DA CAÇAMBA DA RETRO: 0,26 M³ / POTÊNCIA: 88 HP), LARGURA ATÉ 0,8 M, PROFUNDIDADE DE 1,5 A 3,0 M, COM AREIA PARA ATERRO. AF_05/2016</t>
  </si>
  <si>
    <t>69,32</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</si>
  <si>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</si>
  <si>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</si>
  <si>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80,37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</si>
  <si>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</si>
  <si>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</si>
  <si>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</si>
  <si>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0021</t>
  </si>
  <si>
    <t>UMEDECIMENTO DE MATERIAL PARA FECHAMENTO DE VALAS.</t>
  </si>
  <si>
    <t>0,94</t>
  </si>
  <si>
    <t>REATERRO MECANIZADO DE VALA COM ESCAVADEIRA HIDRÁULICA (CAPACIDADE DA CAÇAMBA: 0,8 M³ / POTÊNCIA: 111 HP), LARGURA DE 1,5 A 2,5 M, PROFUNDIDADE ATÉ 1,5 M, COM SOLO DE 1ª CATEGORIA EM LOCAIS COM ALTO NÍVEL DE INTERFERÊNCIA. AF_04/2016</t>
  </si>
  <si>
    <t>13,46</t>
  </si>
  <si>
    <t>REATERRO MECANIZADO DE VALA COM ESCAVADEIRA HIDRÁULICA (CAPACIDADE DA CAÇAMBA: 0,8 M³ / POTÊNCIA: 111 HP), LARGURA ATÉ 1,5 M, PROFUNDIDADE DE 1,5 A 3,0 M, COM SOLO DE 1ª CATEGORIA EM LOCAIS COM ALTO NÍVEL DE INTERFERÊNCIA. AF_04/2016</t>
  </si>
  <si>
    <t>11,05</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</si>
  <si>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</si>
  <si>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</si>
  <si>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8,55</t>
  </si>
  <si>
    <t>REATERRO MECANIZADO DE VALA COM ESCAVADEIRA HIDRÁULICA (CAPACIDADE DA CAÇAMBA: 0,8 M³ / POTÊNCIA: 111 HP), LARGURA DE 1,5 A 2,5 M, PROFUNDIDADE DE 3,0  A 4,5 M, COM SOLO (SEM SUBSTITUIÇÃO) DE 1ª CATEGORIA EM LOCAIS COM ALTO NÍVEL DE INTERFERÊNCIA. AF_04/2016</t>
  </si>
  <si>
    <t>6,68</t>
  </si>
  <si>
    <t>REATERRO MECANIZADO DE VALA COM ESCAVADEIRA HIDRÁULICA (CAPACIDADE DA CAÇAMBA: 0,8 M³ / POTÊNCIA: 111 HP), LARGURA ATÉ 1,5 M, PROFUNDIDADE DE 4,5 A 6,0 M, COM SOLO DE 1ª CATEGORIA EM LOCAIS COM ALTO NÍVEL DE INTERFERÊNCIA. AF_04/2016</t>
  </si>
  <si>
    <t>7,47</t>
  </si>
  <si>
    <t>REATERRO MECANIZADO DE VALA COM ESCAVADEIRA HIDRÁULICA (CAPACIDADE DA CAÇAMBA: 0,8 M³ / POTÊNCIA: 111 HP), LARGURA DE 1,5 A 2,5 M, PROFUNDIDADE DE 4,5 A 6,0 M, COM SOLO DE 1ª CATEGORIA EM LOCAIS COM ALTO NÍVEL DE INTERFERÊNCIA. AF_04/2016</t>
  </si>
  <si>
    <t>6,11</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</si>
  <si>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</si>
  <si>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</si>
  <si>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10,16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</si>
  <si>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</si>
  <si>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</si>
  <si>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</si>
  <si>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</si>
  <si>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</si>
  <si>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5,29</t>
  </si>
  <si>
    <t>REATERRO MECANIZADO DE VALA COM RETROESCAVADEIRA (CAPACIDADE DA CAÇAMBA DA RETRO: 0,26 M³ / POTÊNCIA: 88 HP), LARGURA ATÉ 0,8 M, PROFUNDIDADE ATÉ 1,5 M, COM SOLO (SEM SUBSTITUIÇÃO) DE 1ª CATEGORIA EM LOCAIS COM ALTO NÍVEL DE INTERFERÊNCIA. AF_04/2016</t>
  </si>
  <si>
    <t>16,78</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</si>
  <si>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</si>
  <si>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</si>
  <si>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10,53</t>
  </si>
  <si>
    <t>REATERRO MECANIZADO DE VALA COM RETROESCAVADEIRA (CAPACIDADE DA CAÇAMBA DA RETRO: 0,26 M³ / POTÊNCIA: 88 HP), LARGURA DE 0,8 A 1,5 M, PROFUNDIDADE DE 1,5 A 3,0 M, COM SOLO (SEM SUBSTITUIÇÃO) DE 1ª CATEGORIA EM LOCAIS COM ALTO NÍVEL DE INTERFERÊNCIA. AF_04/2016</t>
  </si>
  <si>
    <t>6,93</t>
  </si>
  <si>
    <t>REATERRO MECANIZADO DE VALA COM RETROESCAVADEIRA (CAPACIDADE DA CAÇAMBA DA RETRO: 0,26 M³ / POTÊNCIA: 88 HP), LARGURA ATÉ 0,8 M, PROFUNDIDADE ATÉ 1,5 M, COM SOLO DE 1ª CATEGORIA EM LOCAIS COM BAIXO NÍVEL DE INTERFERÊNCIA. AF_04/2016</t>
  </si>
  <si>
    <t>15,78</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</si>
  <si>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</si>
  <si>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</si>
  <si>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9,93</t>
  </si>
  <si>
    <t>REATERRO MECANIZADO DE VALA COM RETROESCAVADEIRA (CAPACIDADE DA CAÇAMBA DA RETRO: 0,26 M³ / POTÊNCIA: 88 HP), LARGURA DE 0,8 A 1,5 M, PROFUNDIDADE DE 1,5 A 3,0 M, COM SOLO (SEM SUBSTITUIÇÃO) DE 1ª CATEGORIA EM LOCAIS COM BAIXO NÍVEL DE INTERFERÊNCIA. AF_04/2016</t>
  </si>
  <si>
    <t>20,99</t>
  </si>
  <si>
    <t>REATERRO MANUAL APILOADO COM SOQUETE. AF_10/2017</t>
  </si>
  <si>
    <t>31,13</t>
  </si>
  <si>
    <t>CARGA, DESCARGA E/OU TRANSPORTE DE MATERIAIS</t>
  </si>
  <si>
    <t>0022</t>
  </si>
  <si>
    <t>TRANSPORTE COMERCIAL COM CAMINHAO CARROCERIA 9 T, RODOVIA EM LEITO NATURAL</t>
  </si>
  <si>
    <t>TRANSPORTE COMERCIAL COM CAMINHAO CARROCERIA 9 T, RODOVIA COM REVESTIMENTO PRIMARIO</t>
  </si>
  <si>
    <t>TRANSPORTE COMERCIAL COM CAMINHAO CARROCERIA 9 T, RODOVIA PAVIMENTADA</t>
  </si>
  <si>
    <t>T</t>
  </si>
  <si>
    <t>0,55</t>
  </si>
  <si>
    <t>CARGA, MANOBRAS E DESCARGA DE BRITA PARA TRATAMENTOS SUPERFICIAIS, COM CAMINHAO BASCULANTE 6 M3</t>
  </si>
  <si>
    <t>3,30</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</si>
  <si>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</si>
  <si>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</si>
  <si>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</si>
  <si>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</si>
  <si>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</si>
  <si>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1,14</t>
  </si>
  <si>
    <t>CARGA, MANOBRAS E DESCARGA DE BRITA PARA TRATAMENTOS SUPERFICIAIS, COM CAMINHAO BASCULANTE 6 M3, DESCARGA EM DISTRIBUIDOR</t>
  </si>
  <si>
    <t>CARGA, MANOBRAS E DESCARGA DE MISTURA BETUMINOSA A QUENTE, COM CAMINHAO BASCULANTE 6 M3, DESCARGA EM VIBRO-ACABADORA</t>
  </si>
  <si>
    <t>4,09</t>
  </si>
  <si>
    <t>CARGA, MANOBRAS E DESCARGA DE DE MISTURA BETUMINOSA A FRIO, COM CAMINHAO BASCULANTE 6 M3, DESCARGA EM VIBRO-ACABADORA</t>
  </si>
  <si>
    <t>CARGA, MANOBRAS E DESCARGA DE BRITA PARA BASE DE MACADAME, COM CAMINHAO BASCULANTE 6 M3, DESCARGA EM DISTRIBUIDOR</t>
  </si>
  <si>
    <t>2,19</t>
  </si>
  <si>
    <t>CARGA, MANOBRAS E DESCARGA DE MISTURAS DE SOLOS E AGREGADOS, COM CAMINHAO BASCULANTE 6 M3, DESCARGA EM DISTRIBUIDOR</t>
  </si>
  <si>
    <t>CARGA, MANOBRAS E DESCARGA DE MATERIAIS DIVERSOS, COM CAMINHAO BASCULANTE 6M3 (CARGA E DESCARGA MANUAIS)</t>
  </si>
  <si>
    <t>14,87</t>
  </si>
  <si>
    <t>CARGA MANUAL DE ENTULHO EM CAMINHAO BASCULANTE 6 M3</t>
  </si>
  <si>
    <t>TRANSPORTE DE ENTULHO COM CAMINHÃO BASCULANTE 6 M3, RODOVIA PAVIMENTADA, DMT ATE 0,5 KM</t>
  </si>
  <si>
    <t>TRANSPORTE DE ENTULHO COM CAMINHAO BASCULANTE 6 M3, RODOVIA PAVIMENTADA, DMT 0,5 A 1,0 KM</t>
  </si>
  <si>
    <t>CARGA E DESCARGA MECANIZADA</t>
  </si>
  <si>
    <t>74010/1</t>
  </si>
  <si>
    <t>CARGA E DESCARGA MECANICA DE SOLO UTILIZANDO CAMINHAO BASCULANTE 6,0M3/16T E PA CARREGADEIRA SOBRE PNEUS 128 HP, CAPACIDADE DA CAÇAMBA 1,7 A 2,8 M3, PESO OPERACIONAL 11632 KG</t>
  </si>
  <si>
    <t>1,43</t>
  </si>
  <si>
    <t>TRANSPORTE COMERCIAL DE BRITA</t>
  </si>
  <si>
    <t>TRANSPORTE DE PAVIMENTACAO REMOVIDA (RODOVIAS NAO URBANAS)</t>
  </si>
  <si>
    <t>1,41</t>
  </si>
  <si>
    <t>TRANSPORTE COM CAMINHÃO BASCULANTE 10 M3 DE MASSA ASFALTICA PARA PAVIMENTAÇÃO URBANA</t>
  </si>
  <si>
    <t>TRANSPORTE COM CAMINHÃO BASCULANTE DE 6 M3, EM VIA URBANA EM LEITO NATURAL (UNIDADE: M3XKM). AF_01/2018</t>
  </si>
  <si>
    <t>1,60</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</si>
  <si>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</si>
  <si>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</si>
  <si>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</si>
  <si>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</si>
  <si>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</si>
  <si>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</si>
  <si>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</si>
  <si>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REGULARIZACAO E APILOAMENTO DE FUNDO DE VALAS</t>
  </si>
  <si>
    <t>0225</t>
  </si>
  <si>
    <t>PREPARO DE FUNDO DE VALA COM LARGURA MENOR QUE 1,5 M, EM LOCAL COM NÍVEL BAIXO DE INTERFERÊNCIA. AF_06/2016</t>
  </si>
  <si>
    <t>PREPARO DE FUNDO DE VALA  COM LARGURA MENOR QUE 1,5 M, EM LOCAL COM NÍVEL ALTO DE INTERFERÊNCIA. AF_06/2016</t>
  </si>
  <si>
    <t>4,59</t>
  </si>
  <si>
    <t>2,02</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</si>
  <si>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</si>
  <si>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</si>
  <si>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153,73</t>
  </si>
  <si>
    <t>LASTRO DE VALA COM PREPARO DE FUNDO, LARGURA MENOR QUE 1,5 M, COM CAMADA DE BRITA, LANÇAMENTO MANUAL, EM LOCAL COM NÍVEL BAIXO DE INTERFERÊNCIA. AF_06/2016</t>
  </si>
  <si>
    <t>196,83</t>
  </si>
  <si>
    <t>LASTRO DE VALA COM PREPARO DE FUNDO, LARGURA MENOR QUE 1,5 M, COM CAMADA DE AREIA, LANÇAMENTO MANUAL, EM LOCAL COM NÍVEL ALTO DE INTERFERÊNCIA. AF_06/2016</t>
  </si>
  <si>
    <t>156,90</t>
  </si>
  <si>
    <t>LASTRO DE VALA COM PREPARO DE FUNDO, LARGURA MENOR QUE 1,5 M, COM CAMADA DE BRITA, LANÇAMENTO MANUAL, EM LOCAL COM NÍVEL ALTO DE INTERFERÊNCIA. AF_06/2016</t>
  </si>
  <si>
    <t>200,03</t>
  </si>
  <si>
    <t>LASTRO COM PREPARO DE FUNDO, LARGURA MAIOR OU IGUAL A 1,5 M, COM CAMADA DE AREIA, LANÇAMENTO MANUAL, EM LOCAL COM NÍVEL BAIXO DE INTERFERÊNCIA. AF_06/2016</t>
  </si>
  <si>
    <t>137,46</t>
  </si>
  <si>
    <t>LASTRO COM PREPARO DE FUNDO, LARGURA MAIOR OU IGUAL A 1,5 M, COM CAMADA DE BRITA, LANÇAMENTO MANUAL, EM LOCAL COM NÍVEL BAIXO DE INTERFERÊNCIA. AF_06/2016</t>
  </si>
  <si>
    <t>180,56</t>
  </si>
  <si>
    <t>LASTRO COM PREPARO DE FUNDO, LARGURA MAIOR OU IGUAL A 1,5 M, COM CAMADA DE AREIA, LANÇAMENTO MANUAL, EM LOCAL COM NÍVEL ALTO DE INTERFERÊNCIA. AF_06/2016</t>
  </si>
  <si>
    <t>140,65</t>
  </si>
  <si>
    <t>LASTRO COM PREPARO DE FUNDO, LARGURA MAIOR OU IGUAL A 1,5 M, COM CAMADA DE BRITA, LANÇAMENTO MANUAL, EM LOCAL COM NÍVEL ALTO DE INTERFERÊNCIA. AF_06/2016</t>
  </si>
  <si>
    <t>183,73</t>
  </si>
  <si>
    <t>LASTRO DE VALA COM PREPARO DE FUNDO, LARGURA MENOR QUE 1,5 M, COM CAMADA DE AREIA, LANÇAMENTO MECANIZADO, EM LOCAL COM NÍVEL BAIXO DE INTERFERÊNCIA. AF_06/2016</t>
  </si>
  <si>
    <t>133,48</t>
  </si>
  <si>
    <t>LASTRO DE VALA COM PREPARO DE FUNDO, LARGURA MENOR QUE 1,5 M, COM CAMADA DE BRITA, LANÇAMENTO MECANIZADO, EM LOCAL COM NÍVEL BAIXO DE INTERFERÊNCIA. AF_06/2016</t>
  </si>
  <si>
    <t>171,87</t>
  </si>
  <si>
    <t>LASTRO DE VALA COM PREPARO DE FUNDO, LARGURA MENOR QUE 1,5 M, COM CAMADA DE AREIA, LANÇAMENTO MECANIZADO, EM LOCAL COM NÍVEL ALTO DE INTERFERÊNCIA. AF_06/2016</t>
  </si>
  <si>
    <t>138,71</t>
  </si>
  <si>
    <t>LASTRO DE VALA COM PREPARO DE FUNDO, LARGURA MENOR QUE 1,5 M, COM CAMADA DE BRITA, LANÇAMENTO MECANIZADO, EM LOCAL COM NÍVEL ALTO DE INTERFERÊNCIA. AF_06/2016</t>
  </si>
  <si>
    <t>177,77</t>
  </si>
  <si>
    <t>LASTRO COM PREPARO DE FUNDO, LARGURA MAIOR OU IGUAL A 1,5 M, COM CAMADA DE AREIA, LANÇAMENTO MECANIZADO, EM LOCAL COM NÍVEL BAIXO DE INTERFERÊNCIA. AF_06/2016</t>
  </si>
  <si>
    <t>108,69</t>
  </si>
  <si>
    <t>LASTRO COM PREPARO DE FUNDO, LARGURA MAIOR OU IGUAL A 1,5 M, COM CAMADA DE BRITA, LANÇAMENTO MECANIZADO, EM LOCAL COM NÍVEL BAIXO DE INTERFERÊNCIA. AF_06/2016</t>
  </si>
  <si>
    <t>143,54</t>
  </si>
  <si>
    <t>LASTRO COM PREPARO DE FUNDO, LARGURA MAIOR OU IGUAL A 1,5 M, COM CAMADA DE AREIA, LANÇAMENTO MECANIZADO, EM LOCAL COM NÍVEL ALTO DE INTERFERÊNCIA. AF_06/2016</t>
  </si>
  <si>
    <t>113,57</t>
  </si>
  <si>
    <t>LASTRO COM PREPARO DE FUNDO, LARGURA MAIOR OU IGUAL A 1,5 M, COM CAMADA DE BRITA, LANÇAMENTO MECANIZADO, EM LOCAL COM NÍVEL ALTO DE INTERFERÊNCIA. AF_06/2016</t>
  </si>
  <si>
    <t>149,26</t>
  </si>
  <si>
    <t>FORNEC. DE MAT. C/OU S/CARGA, DESC. E TRANSPORTE</t>
  </si>
  <si>
    <t>0282</t>
  </si>
  <si>
    <t>FORNECIMENTO E LANCAMENTO DE BRITA N. 4</t>
  </si>
  <si>
    <t>106,16</t>
  </si>
  <si>
    <t>FORNECIMENTO E ASSENTAMENTO DE BRITA 2-DRENOS E FILTROS   MM</t>
  </si>
  <si>
    <t>COMPACTACAO OU APILOAMENTO</t>
  </si>
  <si>
    <t>0283</t>
  </si>
  <si>
    <t>ATERRO/REATERRO DE AREAS</t>
  </si>
  <si>
    <t>74005/1</t>
  </si>
  <si>
    <t>COMPACTACAO MECANICA, SEM CONTROLE DO GC (C/COMPACTADOR PLACA 400 KG)</t>
  </si>
  <si>
    <t>UMIDIFICAÇÃO DE MATERIAL PARA VALAS COM CAMINHÃO PIPA 10000L. AF_11/2016</t>
  </si>
  <si>
    <t>1,26</t>
  </si>
  <si>
    <t>PAREDES/PAINEIS</t>
  </si>
  <si>
    <t>PARE</t>
  </si>
  <si>
    <t>ALVENARIA DE TIJOLOS CERAMICOS</t>
  </si>
  <si>
    <t>0063</t>
  </si>
  <si>
    <t>ALVENARIA EM TIJOLO CERAMICO MACICO 5X10X20CM 1 VEZ (ESPESSURA 20CM), ASSENTADO COM ARGAMASSA TRACO 1:2:8 (CIMENTO, CAL E AREIA)</t>
  </si>
  <si>
    <t>101,32</t>
  </si>
  <si>
    <t>ALVENARIA EM TIJOLO CERAMICO MACICO 5X10X20CM 1/2 VEZ (ESPESSURA 10CM), ASSENTADO COM ARGAMASSA TRACO 1:2:8 (CIMENTO, CAL E AREIA)</t>
  </si>
  <si>
    <t>52,29</t>
  </si>
  <si>
    <t>ALVENARIA EM TIJOLO CERAMICO MACICO 5X10X20CM 1 1/2 VEZ (ESPESSURA 30CM), ASSENTADO COM ARGAMASSA TRACO 1:2:8 (CIMENTO, CAL E AREIA)</t>
  </si>
  <si>
    <t>180,30</t>
  </si>
  <si>
    <t>ALVENARIA DE VEDAÇÃO DE BLOCOS CERÂMICOS FURADOS NA VERTICAL DE 9X19X39CM (ESPESSURA 9CM) DE PAREDES COM ÁREA LÍQUIDA MENOR QUE 6M² SEM VÃOS E ARGAMASSA DE ASSENTAMENTO COM PREPARO EM BETONEIRA. AF_06/2014</t>
  </si>
  <si>
    <t>33,83</t>
  </si>
  <si>
    <t>ALVENARIA DE VEDAÇÃO DE BLOCOS CERÂMICOS FURADOS NA VERTICAL DE 9X19X39CM (ESPESSURA 9CM) DE PAREDES COM ÁREA LÍQUIDA MENOR QUE 6M² SEM VÃOS E ARGAMASSA DE ASSENTAMENTO COM PREPARO MANUAL. AF_06/2014</t>
  </si>
  <si>
    <t>34,55</t>
  </si>
  <si>
    <t>ALVENARIA DE VEDAÇÃO DE BLOCOS CERÂMICOS FURADOS NA VERTICAL DE 14X19X39CM (ESPESSURA 14CM) DE PAREDES COM ÁREA LÍQUIDA MENOR QUE 6M² SEM VÃOS E ARGAMASSA DE ASSENTAMENTO COM PREPARO EM BETONEIRA. AF_06/2014</t>
  </si>
  <si>
    <t>47,02</t>
  </si>
  <si>
    <t>ALVENARIA DE VEDAÇÃO DE BLOCOS CERÂMICOS FURADOS NA VERTICAL DE 14X19X39CM (ESPESSURA 14CM) DE PAREDES COM ÁREA LÍQUIDA MENOR QUE 6M² SEM VÃOS E ARGAMASSA DE ASSENTAMENTO COM PREPARO MANUAL. AF_06/2014</t>
  </si>
  <si>
    <t>47,83</t>
  </si>
  <si>
    <t>ALVENARIA DE VEDAÇÃO DE BLOCOS CERÂMICOS FURADOS NA VERTICAL DE 19X19X39CM (ESPESSURA 19CM) DE PAREDES COM ÁREA LÍQUIDA MENOR QUE 6M² SEM VÃOS E ARGAMASSA DE ASSENTAMENTO COM PREPARO EM BETONEIRA. AF_06/2014</t>
  </si>
  <si>
    <t>55,08</t>
  </si>
  <si>
    <t>ALVENARIA DE VEDAÇÃO DE BLOCOS CERÂMICOS FURADOS NA VERTICAL DE 19X19X39CM (ESPESSURA 19CM) DE PAREDES COM ÁREA LÍQUIDA MENOR QUE 6M² SEM VÃOS E ARGAMASSA DE ASSENTAMENTO COM PREPARO MANUAL. AF_06/2014</t>
  </si>
  <si>
    <t>56,04</t>
  </si>
  <si>
    <t>ALVENARIA DE VEDAÇÃO DE BLOCOS CERÂMICOS FURADOS NA VERTICAL DE 9X19X39CM (ESPESSURA 9CM) DE PAREDES COM ÁREA LÍQUIDA MAIOR OU IGUAL A 6M² SEM VÃOS E ARGAMASSA DE ASSENTAMENTO COM PREPARO EM BETONEIRA. AF_06/2014</t>
  </si>
  <si>
    <t>30,31</t>
  </si>
  <si>
    <t>ALVENARIA DE VEDAÇÃO DE BLOCOS CERÂMICOS FURADOS NA VERTICAL DE 9X19X39CM (ESPESSURA 9CM) DE PAREDES COM ÁREA LÍQUIDA MAIOR OU IGUAL A 6M² SEM VÃOS E ARGAMASSA DE ASSENTAMENTO COM PREPARO MANUAL. AF_06/2014</t>
  </si>
  <si>
    <t>31,03</t>
  </si>
  <si>
    <t>ALVENARIA DE VEDAÇÃO DE BLOCOS CERÂMICOS FURADOS NA VERTICAL DE 14X19X39CM (ESPESSURA 14CM) DE PAREDES COM ÁREA LÍQUIDA MAIOR OU IGUAL A 6M² SEM VÃOS E ARGAMASSA DE ASSENTAMENTO COM PREPARO EM BETONEIRA. AF_06/2014</t>
  </si>
  <si>
    <t>42,90</t>
  </si>
  <si>
    <t>ALVENARIA DE VEDAÇÃO DE BLOCOS CERÂMICOS FURADOS NA VERTICAL DE 14X19X39CM (ESPESSURA 14CM) DE PAREDES COM ÁREA LÍQUIDA MAIOR OU IGUAL A 6M² SEM VÃOS E ARGAMASSA DE ASSENTAMENTO COM PREPARO MANUAL. AF_06/2014</t>
  </si>
  <si>
    <t>43,71</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</si>
  <si>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</si>
  <si>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</si>
  <si>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51,96</t>
  </si>
  <si>
    <t>ALVENARIA DE VEDAÇÃO DE BLOCOS CERÂMICOS FURADOS NA VERTICAL DE 9X19X39CM (ESPESSURA 9CM) DE PAREDES COM ÁREA LÍQUIDA MENOR QUE 6M² COM VÃOS E ARGAMASSA DE ASSENTAMENTO COM PREPARO EM BETONEIRA. AF_06/2014</t>
  </si>
  <si>
    <t>39,01</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</si>
  <si>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</si>
  <si>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</si>
  <si>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</si>
  <si>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60,19</t>
  </si>
  <si>
    <t>ALVENARIA DE VEDAÇÃO DE BLOCOS CERÂMICOS FURADOS NA VERTICAL DE 19X19X39CM (ESPESSURA 19CM) DE PAREDES COM ÁREA LÍQUIDA MENOR QUE 6M² COM VÃOS E ARGAMASSA DE ASSENTAMENTO COM PREPARO MANUAL. AF_06/2014</t>
  </si>
  <si>
    <t>61,15</t>
  </si>
  <si>
    <t>ALVENARIA DE VEDAÇÃO DE BLOCOS CERÂMICOS FURADOS NA VERTICAL DE 9X19X39CM (ESPESSURA 9CM) DE PAREDES COM ÁREA LÍQUIDA MAIOR OU IGUAL A 6M² COM VÃOS E ARGAMASSA DE ASSENTAMENTO COM PREPARO EM BETONEIRA. AF_06/2014</t>
  </si>
  <si>
    <t>33,27</t>
  </si>
  <si>
    <t>ALVENARIA DE VEDAÇÃO DE BLOCOS CERÂMICOS FURADOS NA VERTICAL DE 9X19X39CM (ESPESSURA 9CM) DE PAREDES COM ÁREA LÍQUIDA MAIOR OU IGUAL A 6M² COM VÃOS E ARGAMASSA DE ASSENTAMENTO COM PREPARO MANUAL. AF_06/2014</t>
  </si>
  <si>
    <t>33,99</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</si>
  <si>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</si>
  <si>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</si>
  <si>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46,78</t>
  </si>
  <si>
    <t>ALVENARIA DE VEDAÇÃO DE BLOCOS CERÂMICOS FURADOS NA VERTICAL DE 19X19X39CM (ESPESSURA 19CM) DE PAREDES COM ÁREA LÍQUIDA MAIOR OU IGUAL A 6M² COM VÃOS E ARGAMASSA DE ASSENTAMENTO COM PREPARO EM BETONEIRA. AF_06/2014</t>
  </si>
  <si>
    <t>54,14</t>
  </si>
  <si>
    <t>ALVENARIA DE VEDAÇÃO DE BLOCOS CERÂMICOS FURADOS NA VERTICAL DE 19X19X39CM (ESPESSURA 19CM) DE PAREDES COM ÁREA LÍQUIDA MAIOR OU IGUAL A 6M² COM VÃOS E ARGAMASSA DE ASSENTAMENTO COM PREPARO MANUAL. AF_06/2014</t>
  </si>
  <si>
    <t>55,10</t>
  </si>
  <si>
    <t>ALVENARIA DE VEDAÇÃO DE BLOCOS CERÂMICOS FURADOS NA HORIZONTAL DE 9X19X19CM (ESPESSURA 9CM) DE PAREDES COM ÁREA LÍQUIDA MENOR QUE 6M² SEM VÃOS E ARGAMASSA DE ASSENTAMENTO COM PREPARO EM BETONEIRA. AF_06/2014</t>
  </si>
  <si>
    <t>58,70</t>
  </si>
  <si>
    <t>ALVENARIA DE VEDAÇÃO DE BLOCOS CERÂMICOS FURADOS NA HORIZONTAL DE 9X19X19CM (ESPESSURA 9CM) DE PAREDES COM ÁREA LÍQUIDA MENOR QUE 6M² SEM VÃOS E ARGAMASSA DE ASSENTAMENTO COM PREPARO MANUAL. AF_06/2014</t>
  </si>
  <si>
    <t>59,37</t>
  </si>
  <si>
    <t>ALVENARIA DE VEDAÇÃO DE BLOCOS CERÂMICOS FURADOS NA HORIZONTAL DE 11,5X19X19CM (ESPESSURA 11,5CM) DE PAREDES COM ÁREA LÍQUIDA MENOR QUE 6M² SEM VÃOS E ARGAMASSA DE ASSENTAMENTO COM PREPARO EM BETONEIRA. AF_06/2014</t>
  </si>
  <si>
    <t>56,38</t>
  </si>
  <si>
    <t>ALVENARIA DE VEDAÇÃO DE BLOCOS CERÂMICOS FURADOS NA HORIZONTAL DE 11,5X19X19CM (ESPESSURA 11,5CM) DE PAREDES COM ÁREA LÍQUIDA MENOR QUE 6M² SEM VÃOS E ARGAMASSA DE ASSENTAMENTO COM PREPARO MANUAL. AF_06/2014</t>
  </si>
  <si>
    <t>57,25</t>
  </si>
  <si>
    <t>ALVENARIA DE VEDAÇÃO DE BLOCOS CERÂMICOS FURADOS NA HORIZONTAL DE 9X14X19CM (ESPESSURA 9CM) DE PAREDES COM ÁREA LÍQUIDA MENOR QUE 6M² SEM VÃOS E ARGAMASSA DE ASSENTAMENTO COM PREPARO EM BETONEIRA. AF_06/2014</t>
  </si>
  <si>
    <t>64,50</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</si>
  <si>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</si>
  <si>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</si>
  <si>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100,74</t>
  </si>
  <si>
    <t>ALVENARIA DE VEDAÇÃO DE BLOCOS CERÂMICOS FURADOS NA HORIZONTAL DE 14X9X19CM (ESPESSURA 14CM, BLOCO DEITADO) DE PAREDES COM ÁREA LÍQUIDA MENOR QUE 6M² SEM VÃOS E ARGAMASSA DE ASSENTAMENTO COM PREPARO MANUAL. AF_06/2014</t>
  </si>
  <si>
    <t>101,68</t>
  </si>
  <si>
    <t>ALVENARIA DE VEDAÇÃO DE BLOCOS CERÂMICOS FURADOS NA HORIZONTAL DE 9X19X19CM (ESPESSURA 9CM) DE PAREDES COM ÁREA LÍQUIDA MAIOR OU IGUAL A 6M² SEM VÃOS E ARGAMASSA DE ASSENTAMENTO COM PREPARO EM BETONEIRA. AF_06/2014</t>
  </si>
  <si>
    <t>50,02</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</si>
  <si>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</si>
  <si>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</si>
  <si>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47,71</t>
  </si>
  <si>
    <t>ALVENARIA DE VEDAÇÃO DE BLOCOS CERÂMICOS FURADOS NA HORIZONTAL DE 11,5X19X19CM (ESPESSURA 11,5M) DE PAREDES COM ÁREA LÍQUIDA MAIOR OU IGUAL A 6M² SEM VÃOS E ARGAMASSA DE ASSENTAMENTO COM PREPARO MANUAL. AF_06/2014</t>
  </si>
  <si>
    <t>48,58</t>
  </si>
  <si>
    <t>ALVENARIA DE VEDAÇÃO DE BLOCOS CERÂMICOS FURADOS NA HORIZONTAL DE 9X14X19CM (ESPESSURA 9CM) DE PAREDES COM ÁREA LÍQUIDA MAIOR OU IGUAL A 6M² SEM VÃOS E ARGAMASSA DE ASSENTAMENTO COM PREPARO EM BETONEIRA. AF_06/2014</t>
  </si>
  <si>
    <t>52,99</t>
  </si>
  <si>
    <t>ALVENARIA DE VEDAÇÃO DE BLOCOS CERÂMICOS FURADOS NA HORIZONTAL DE 9X14X19CM (ESPESSURA 9CM) DE PAREDES COM ÁREA LÍQUIDA MAIOR OU IGUAL A 6M² SEM VÃOS E ARGAMASSA DE ASSENTAMENTO COM PREPARO MANUAL. AF_06/2014</t>
  </si>
  <si>
    <t>53,72</t>
  </si>
  <si>
    <t>ALVENARIA DE VEDAÇÃO DE BLOCOS CERÂMICOS FURADOS NA HORIZONTAL DE 14X9X19CM (ESPESSURA 14CM, BLOCO DEITADO) DE PAREDES COM ÁREA LÍQUIDA MAIOR OU IGUAL A 6M² SEM VÃOS E ARGAMASSA DE ASSENTAMENTO COM PREPARO EM BETONEIRA. AF_06/2014</t>
  </si>
  <si>
    <t>81,92</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</si>
  <si>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</si>
  <si>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</si>
  <si>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66,00</t>
  </si>
  <si>
    <t>ALVENARIA DE VEDAÇÃO DE BLOCOS CERÂMICOS FURADOS NA HORIZONTAL DE 9X19X19CM (ESPESSURA 9CM) DE PAREDES COM ÁREA LÍQUIDA MENOR QUE 6M² COM VÃOS E ARGAMASSA DE ASSENTAMENTO COM PREPARO MANUAL. AF_06/2014</t>
  </si>
  <si>
    <t>66,67</t>
  </si>
  <si>
    <t>ALVENARIA DE VEDAÇÃO DE BLOCOS CERÂMICOS FURADOS NA HORIZONTAL DE 11,5X19X19CM (ESPESSURA 11,5CM) DE PAREDES COM ÁREA LÍQUIDA MENOR QUE 6M² COM VÃOS E ARGAMASSA DE ASSENTAMENTO COM PREPARO EM BETONEIRA. AF_06/2014</t>
  </si>
  <si>
    <t>63,96</t>
  </si>
  <si>
    <t>ALVENARIA DE VEDAÇÃO DE BLOCOS CERÂMICOS FURADOS NA HORIZONTAL DE 11,5X19X19CM (ESPESSURA 11,5CM) DE PAREDES COM ÁREA LÍQUIDA MENOR QUE 6M² COM VÃOS E ARGAMASSA DE ASSENTAMENTO COM PREPARO MANUAL. AF_06/2014</t>
  </si>
  <si>
    <t>64,83</t>
  </si>
  <si>
    <t>ALVENARIA DE VEDAÇÃO DE BLOCOS CERÂMICOS FURADOS NA HORIZONTAL DE 9X14X19CM (ESPESSURA 9CM) DE PAREDES COM ÁREA LÍQUIDA MENOR QUE 6M² COM VÃOS E ARGAMASSA DE ASSENTAMENTO COM PREPARO EM BETONEIRA. AF_06/2014</t>
  </si>
  <si>
    <t>74,65</t>
  </si>
  <si>
    <t>ALVENARIA DE VEDAÇÃO DE BLOCOS CERÂMICOS FURADOS NA HORIZONTAL DE 9X14X19CM (ESPESSURA 9CM) DE PAREDES COM ÁREA LÍQUIDA MENOR QUE 6M² COM VÃOS E ARGAMASSA DE ASSENTAMENTO COM PREPARO MANUAL. AF_06/2014</t>
  </si>
  <si>
    <t>75,38</t>
  </si>
  <si>
    <t>ALVENARIA DE VEDAÇÃO DE BLOCOS CERÂMICOS FURADOS NA HORIZONTAL DE 14X9X19CM (ESPESSURA 14CM, BLOCO DEITADO) DE PAREDES COM ÁREA LÍQUIDA MENOR QUE 6M² COM VÃOS E ARGAMASSA DE ASSENTAMENTO COM PREPARO EM BETONEIRA. AF_06/2014</t>
  </si>
  <si>
    <t>116,55</t>
  </si>
  <si>
    <t>ALVENARIA DE VEDAÇÃO DE BLOCOS CERÂMICOS FURADOS NA HORIZONTAL DE 14X9X19CM (ESPESSURA 14CM, BLOCO DEITADO) DE PAREDES COM ÁREA LÍQUIDA MENOR QUE 6M² COM VÃOS E ARGAMASSA DE ASSENTAMENTO COM PREPARO MANUAL. AF_06/2014</t>
  </si>
  <si>
    <t>117,49</t>
  </si>
  <si>
    <t>ALVENARIA DE VEDAÇÃO DE BLOCOS CERÂMICOS FURADOS NA HORIZONTAL DE 9X19X19CM (ESPESSURA 9CM) DE PAREDES COM ÁREA LÍQUIDA MAIOR OU IGUAL A 6M² COM VÃOS E ARGAMASSA DE ASSENTAMENTO COM PREPARO EM BETONEIRA. AF_06/2014</t>
  </si>
  <si>
    <t>54,60</t>
  </si>
  <si>
    <t>ALVENARIA DE VEDAÇÃO DE BLOCOS CERÂMICOS FURADOS NA HORIZONTAL DE 9X19X19CM (ESPESSURA 9CM) DE PAREDES COM ÁREA LÍQUIDA MAIOR OU IGUAL A 6M² COM VÃOS E ARGAMASSA DE ASSENTAMENTO COM PREPARO MANUAL. AF_06/2014</t>
  </si>
  <si>
    <t>55,27</t>
  </si>
  <si>
    <t>ALVENARIA DE VEDAÇÃO DE BLOCOS CERÂMICOS FURADOS NA HORIZONTAL DE 11,5X19X19CM (ESPESSURA 11,5CM) DE PAREDES COM ÁREA LÍQUIDA MAIOR OU IGUAL A 6M² COM VÃOS E ARGAMASSA DE ASSENTAMENTO COM PREPARO EM BETONEIRA. AF_06/2014</t>
  </si>
  <si>
    <t>52,33</t>
  </si>
  <si>
    <t>ALVENARIA DE VEDAÇÃO DE BLOCOS CERÂMICOS FURADOS NA HORIZONTAL DE 11,5X19X19CM (ESPESSURA 11,5CM) DE PAREDES COM ÁREA LÍQUIDA MAIOR OU IGUAL A 6M² COM VÃOS E ARGAMASSA DE ASSENTAMENTO COM PREPARO MANUAL. AF_06/2014</t>
  </si>
  <si>
    <t>53,20</t>
  </si>
  <si>
    <t>ALVENARIA DE VEDAÇÃO DE BLOCOS CERÂMICOS FURADOS NA HORIZONTAL DE 9X14X19CM (ESPESSURA 9CM) DE PAREDES COM ÁREA LÍQUIDA MAIOR OU IGUAL A 6M² COM VÃOS E ARGAMASSA DE ASSENTAMENTO COM PREPARO EM BETONEIRA. AF_06/2014</t>
  </si>
  <si>
    <t>59,18</t>
  </si>
  <si>
    <t>ALVENARIA DE VEDAÇÃO DE BLOCOS CERÂMICOS FURADOS NA HORIZONTAL DE 9X14X19CM (ESPESSURA 9CM) DE PAREDES COM ÁREA LÍQUIDA MAIOR OU IGUAL A 6M² COM VÃOS E ARGAMASSA DE ASSENTAMENTO COM PREPARO MANUAL. AF_06/2014</t>
  </si>
  <si>
    <t>59,91</t>
  </si>
  <si>
    <t>ALVENARIA DE VEDAÇÃO DE BLOCOS CERÂMICOS FURADOS NA HORIZONTAL DE 14X9X19CM (ESPESSURA 14CM, BLOCO DEITADO) DE PAREDES COM ÁREA LÍQUIDA MAIOR OU IGUAL A 6M² COM VÃOS E ARGAMASSA DE ASSENTAMENTO COM PREPARO EM BETONEIRA. AF_06/2014</t>
  </si>
  <si>
    <t>91,49</t>
  </si>
  <si>
    <t>ALVENARIA DE VEDAÇÃO DE BLOCOS CERÂMICOS FURADOS NA HORIZONTAL DE 14X9X19CM (ESPESSURA 14CM, BLOCO DEITADO) DE PAREDES COM ÁREA LÍQUIDA MAIOR OU IGUAL A 6M² COM VÃOS E ARGAMASSA DE ASSENTAMENTO COM PREPARO MANUAL. AF_06/2014</t>
  </si>
  <si>
    <t>92,43</t>
  </si>
  <si>
    <t>(COMPOSIÇÃO REPRESENTATIVA) DO SERVIÇO DE ALVENARIA DE VEDAÇÃO DE BLOCOS VAZADOS DE CERÂMICA DE 9X19X19CM (ESPESSURA 9CM), PARA EDIFICAÇÃO HABITACIONAL MULTIFAMILIAR (PRÉDIO). AF_11/2014</t>
  </si>
  <si>
    <t>55,73</t>
  </si>
  <si>
    <t>(COMPOSIÇÃO REPRESENTATIVA) DO SERVIÇO DE ALVENARIA DE VEDAÇÃO DE BLOCOS VAZADOS DE CERÂMICA DE 9X19X19CM (ESPESSURA 9CM), PARA EDIFICAÇÃO HABITACIONAL UNIFAMILIAR (CASA) E EDIFICAÇÃO PÚBLICA PADRÃO. AF_11/2014</t>
  </si>
  <si>
    <t>57,43</t>
  </si>
  <si>
    <t>(COMPOSIÇÃO REPRESENTATIVA) DO SERVIÇO DE ALVENARIA DE VEDAÇÃO DE BLOCOS VAZADOS DE CERÂMICA DE 14X9X19CM (ESPESSURA 14CM, BLOCO DEITADO), PARA EDIFICAÇÃO HABITACIONAL UNIFAMILIAR (CASA) E EDIFICAÇÃO PÚBLICA PADRÃO. AF_12/2014</t>
  </si>
  <si>
    <t>97,88</t>
  </si>
  <si>
    <t>ALVENARIA DE VEDAÇÃO DE BLOCOS CERÂMICOS FURADOS NA VERTICAL DE 14X19X39CM (ESPESSURA 14CM) DE PAREDES COM ÁREA LÍQUIDA MENOR QUE 6M2 COM VÃOS E ARGAMASSA DE ASSENTAMENTO COM PREPARO MANUAL. AF_06/2014</t>
  </si>
  <si>
    <t>53,10</t>
  </si>
  <si>
    <t>ALVENARIA DE EMBASAMENTO EM TIJOLOS CERAMICOS MACICOS 5X10X20CM, ASSENTADO  COM ARGAMASSA TRACO 1:2:8 (CIMENTO, CAL E AREIA)</t>
  </si>
  <si>
    <t>524,20</t>
  </si>
  <si>
    <t>ALVENARIA DE ELEMENTOS VAZADOS CERAMICOS</t>
  </si>
  <si>
    <t>0064</t>
  </si>
  <si>
    <t>ALVENARIA ESTRUTURAL DE BLOCOS CERÂMICOS 14X19X39, (ESPESSURA DE 14 CM), PARA PAREDES COM ÁREA LÍQUIDA MENOR QUE 6M², SEM VÃOS, UTILIZANDO PALHETA E ARGAMASSA DE ASSENTAMENTO COM PREPARO EM BETONEIRA. AF_12/2014</t>
  </si>
  <si>
    <t>43,81</t>
  </si>
  <si>
    <t>ALVENARIA ESTRUTURAL DE BLOCOS CERÂMICOS 14X19X39, (ESPESSURA DE 14 CM), PARA PAREDES COM ÁREA LÍQUIDA MENOR QUE 6M², SEM VÃOS, UTILIZANDO PALHETA E ARGAMASSA DE ASSENTAMENTO COM PREPARO MANUAL. AF_12/2014</t>
  </si>
  <si>
    <t>44,61</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</si>
  <si>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</si>
  <si>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</si>
  <si>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40,43</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</si>
  <si>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</si>
  <si>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</si>
  <si>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48,32</t>
  </si>
  <si>
    <t>ALVENARIA ESTRUTURAL DE BLOCOS CERÂMICOS 14X19X39, (ESPESSURA DE 14 CM), PARA PAREDES COM ÁREA LÍQUIDA MAIOR OU IGUAL A 6M², COM VÃOS, UTILIZANDO PALHETA E ARGAMASSA DE ASSENTAMENTO COM PREPARO EM BETONEIRA. AF_12/2014</t>
  </si>
  <si>
    <t>41,82</t>
  </si>
  <si>
    <t>ALVENARIA ESTRUTURAL DE BLOCOS CERÂMICOS 14X19X39, (ESPESSURA DE 14 CM), PARA PAREDES COM ÁREA LÍQUIDA MAIOR OU IGUAL A 6M², COM VÃOS, UTILIZANDO PALHETA E ARGAMASSA DE ASSENTAMENTO COM PREPARO MANUAL. AF_12/2014</t>
  </si>
  <si>
    <t>42,62</t>
  </si>
  <si>
    <t>ALVENARIA ESTRUTURAL DE BLOCOS CERÂMICOS 14X19X29, (ESPESSURA DE 14 CM), PARA PAREDES COM ÁREA LÍQUIDA MENOR QUE 6M², SEM VÃOS, UTILIZANDO PALHETA E ARGAMASSA DE ASSENTAMENTO COM PREPARO EM BETONEIRA. AF_12/2014</t>
  </si>
  <si>
    <t>51,37</t>
  </si>
  <si>
    <t>ALVENARIA ESTRUTURAL DE BLOCOS CERÂMICOS 14X19X29, (ESPESSURA DE 14 CM), PARA PAREDES COM ÁREA LÍQUIDA MENOR QUE 6M², SEM VÃOS, UTILIZANDO PALHETA E ARGAMASSA DE ASSENTAMENTO COM PREPARO MANUAL. AF_12/2014</t>
  </si>
  <si>
    <t>52,26</t>
  </si>
  <si>
    <t>ALVENARIA ESTRUTURAL DE BLOCOS CERÂMICOS 14X19X29, (ESPESSURA DE 14 CM), PARA PAREDES COM ÁREA LÍQUIDA MAIOR OU IGUAL A 6M², SEM VÃOS, UTILIZANDO PALHETA E ARGAMASSA DE ASSENTAMENTO COM PREPARO EM BETONEIRA. AF_12/2014</t>
  </si>
  <si>
    <t>47,24</t>
  </si>
  <si>
    <t>ALVENARIA ESTRUTURAL DE BLOCOS CERÂMICOS 14X19X29, (ESPESSURA DE 14 CM), PARA PAREDES COM ÁREA LÍQUIDA MAIOR OU IGUAL A 6M2, SEM VÃOS, UTILIZANDO PALHETA E ARGAMASSA DE ASSENTAMENTO COM PREPARO MANUAL. AF_12/2014</t>
  </si>
  <si>
    <t>48,13</t>
  </si>
  <si>
    <t>ALVENARIA ESTRUTURAL DE BLOCOS CERÂMICOS 14X19X29, (ESPESSURA DE 14 CM), PARA PAREDES COM ÁREA LÍQUIDA MENOR QUE 6M², COM VÃOS, UTILIZANDO PALHETA E ARGAMASSA DE ASSENTAMENTO COM PREPARO EM BETONEIRA. AF_12/2014</t>
  </si>
  <si>
    <t>56,34</t>
  </si>
  <si>
    <t>ALVENARIA ESTRUTURAL DE BLOCOS CERÂMICOS 14X19X29, (ESPESSURA DE 14 CM), PARA PAREDES COM ÁREA LÍQUIDA MENOR QUE 6M², COM VÃOS, UTILIZANDO PALHETA E ARGAMASSA DE ASSENTAMENTO COM PREPARO MANUAL. AF_12/2014</t>
  </si>
  <si>
    <t>57,23</t>
  </si>
  <si>
    <t>ALVENARIA ESTRUTURAL DE BLOCOS CERÂMICOS 14X19X29, (ESPESSURA DE 14 CM), PARA PAREDES COM ÁREA LÍQUIDA MAIOR OU IGUAL A 6M², COM VÃOS, UTILIZANDO PALHETA E ARGAMASSA DE ASSENTAMENTO COM PREPARO EM BETONEIRA. AF_12/2014</t>
  </si>
  <si>
    <t>50,10</t>
  </si>
  <si>
    <t>ALVENARIA ESTRUTURAL DE BLOCOS CERÂMICOS 14X19X29, (ESPESSURA DE 14 CM), PARA PAREDES COM ÁREA LÍQUIDA MAIOR OU IGUAL A 6M², COM VÃOS, UTILIZANDO PALHETA E ARGAMASSA DE ASSENTAMENTO COM PREPARO MANUAL. AF_12/2014</t>
  </si>
  <si>
    <t>50,99</t>
  </si>
  <si>
    <t>ALVENARIA ESTRUTURAL DE BLOCOS CERÂMICOS 14X19X39, (ESPESSURA DE 14 CM), PARA PAREDES COM ÁREA LÍQUIDA MENOR QUE 6M², SEM VÃOS, UTILIZANDO COLHER DE PEDREIRO E ARGAMASSA DE ASSENTAMENTO COM PREPARO EM BETONEIRA. AF_12/2014</t>
  </si>
  <si>
    <t>52,64</t>
  </si>
  <si>
    <t>ALVENARIA ESTRUTURAL DE BLOCOS CERÂMICOS 14X19X39, (ESPESSURA DE 14 CM), PARA PAREDES COM ÁREA LÍQUIDA MENOR QUE 6M², SEM VÃOS, UTILIZANDO COLHER DE PEDREIRO E ARGAMASSA DE ASSENTAMENTO COM PREPARO MANUAL. AF_12/2014</t>
  </si>
  <si>
    <t>53,78</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</si>
  <si>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</si>
  <si>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</si>
  <si>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49,60</t>
  </si>
  <si>
    <t>ALVENARIA ESTRUTURAL DE BLOCOS CERÂMICOS 14X19X39, (ESPESSURA DE 14 CM), PARA PAREDES COM ÁREA LÍQUIDA MENOR QUE 6M², COM VÃOS, UTILIZANDO COLHER DE PEDREIRO E ARGAMASSA DE ASSENTAMENTO COM PREPARO EM BETONEIRA. AF_12/2014</t>
  </si>
  <si>
    <t>58,93</t>
  </si>
  <si>
    <t>ALVENARIA ESTRUTURAL DE BLOCOS CERÂMICOS 14X19X39, (ESPESSURA DE 14 CM), PARA PAREDES COM ÁREA LÍQUIDA MENOR QUE 6M², COM VÃOS, UTILIZANDO COLHER DE PEDREIRO E ARGAMASSA DE ASSENTAMENTO COM PREPARO MANUAL. AF_12/2014</t>
  </si>
  <si>
    <t>60,07</t>
  </si>
  <si>
    <t>ALVENARIA ESTRUTURAL DE BLOCOS CERÂMICOS 14X19X39, (ESPESSURA DE 14 CM), PARA PAREDES COM ÁREA LÍQUIDA MAIOR OU IGUAL A 6M², COM VÃOS, UTILIZANDO COLHER DE PEDREIRO E ARGAMASSA DE ASSENTAMENTO COM PREPARO EM BETONEIRA. AF_12/2014</t>
  </si>
  <si>
    <t>52,25</t>
  </si>
  <si>
    <t>ALVENARIA ESTRUTURAL DE BLOCOS CERÂMICOS 14X19X39, (ESPESSURA DE 14 CM), PARA PAREDES COM ÁREA LÍQUIDA MAIOR OU IGUAL A 6M², COM VÃOS, UTILIZANDO COLHER DE PEDREIRO E ARGAMASSA DE ASSENTAMENTO COM PREPARO MANUAL. AF_12/2014</t>
  </si>
  <si>
    <t>53,39</t>
  </si>
  <si>
    <t>ALVENARIA ESTRUTURAL DE BLOCOS CERÂMICOS 14X19X29, (ESPESSURA DE 14 CM), PARA PAREDES COM ÁREA LÍQUIDA MENOR QUE 6M², SEM VÃOS, UTILIZANDO COLHER DE PEDREIRO E ARGAMASSA DE ASSENTAMENTO COM PREPARO EM BETONEIRA. AF_12/2014</t>
  </si>
  <si>
    <t>60,38</t>
  </si>
  <si>
    <t>ALVENARIA ESTRUTURAL DE BLOCOS CERÂMICOS 14X19X29, (ESPESSURA DE 14 CM), PARA PAREDES COM ÁREA LÍQUIDA MENOR QUE 6M², SEM VÃOS, UTILIZANDO COLHER DE PEDREIRO E ARGAMASSA DE ASSENTAMENTO COM PREPARO MANUAL. AF_12/2014</t>
  </si>
  <si>
    <t>61,64</t>
  </si>
  <si>
    <t>ALVENARIA ESTRUTURAL DE BLOCOS CERÂMICOS 14X19X29, (ESPESSURA DE 14 CM), PARA PAREDES COM ÁREA LÍQUIDA MAIOR OU IGUAL A 6M², SEM VÃOS, UTILIZANDO COLHER DE PEDREIRO E ARGAMASSA DE ASSENTAMENTO COM PREPARO EM BETONEIRA. AF_12/2014</t>
  </si>
  <si>
    <t>56,25</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</si>
  <si>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</si>
  <si>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</si>
  <si>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67,89</t>
  </si>
  <si>
    <t>ALVENARIA ESTRUTURAL DE BLOCOS CERÂMICOS 14X19X29, (ESPESSURA DE 14 CM), PARA PAREDES COM ÁREA LÍQUIDA MENOR QUE 6M², COM VÃOS, UTILIZANDO COLHER DE PEDREIRO E ARGAMASSA DE ASSENTAMENTO COM PREPARO MANUAL. AF_12/2014</t>
  </si>
  <si>
    <t>69,15</t>
  </si>
  <si>
    <t>ALVENARIA ESTRUTURAL DE BLOCOS CERÂMICOS 14X19X29, (ESPESSURA DE 14 CM), PARA PAREDES COM ÁREA LÍQUIDA MAIOR OU IGUAL A 6M², COM VÃOS, UTILIZANDO COLHER DE PEDREIRO E ARGAMASSA DE ASSENTAMENTO COM PREPARO EM BETONEIRA. AF_12/2014</t>
  </si>
  <si>
    <t>60,71</t>
  </si>
  <si>
    <t>ALVENARIA ESTRUTURAL DE BLOCOS CERÂMICOS 14X19X29, (ESPESSURA DE 14 CM), PARA PAREDES COM ÁREA LÍQUIDA MAIOR OU IGUAL A 6M², COM VÃOS, UTILIZANDO COLHER DE PEDREIRO E ARGAMASSA DE ASSENTAMENTO COM PREPARO MANUAL. AF_12/2014</t>
  </si>
  <si>
    <t>61,97</t>
  </si>
  <si>
    <t>COBOGO CERAMICO (ELEMENTO VAZADO), 9X20X20CM, ASSENTADO COM ARGAMASSA TRACO 1:4 DE CIMENTO E AREIA</t>
  </si>
  <si>
    <t>108,23</t>
  </si>
  <si>
    <t>ALVENARIA DE BLOCOS DE CONCRETO</t>
  </si>
  <si>
    <t>0065</t>
  </si>
  <si>
    <t>ALVENARIA DE VEDAÇÃO DE BLOCOS VAZADOS DE CONCRETO DE 9X19X39CM (ESPESSURA 9CM) DE PAREDES COM ÁREA LÍQUIDA MENOR QUE 6M² SEM VÃOS E ARGAMASSA DE ASSENTAMENTO COM PREPARO EM BETONEIRA. AF_06/2014</t>
  </si>
  <si>
    <t>41,93</t>
  </si>
  <si>
    <t>ALVENARIA DE VEDAÇÃO DE BLOCOS VAZADOS DE CONCRETO DE 9X19X39CM (ESPESSURA 9CM) DE PAREDES COM ÁREA LÍQUIDA MENOR QUE 6M² SEM VÃOS E ARGAMASSA DE ASSENTAMENTO COM PREPARO MANUAL. AF_06/2014</t>
  </si>
  <si>
    <t>42,22</t>
  </si>
  <si>
    <t>ALVENARIA DE VEDAÇÃO DE BLOCOS VAZADOS DE CONCRETO DE 14X19X39CM (ESPESSURA 14CM) DE PAREDES COM ÁREA LÍQUIDA MENOR QUE 6M² SEM VÃOS E ARGAMASSA DE ASSENTAMENTO COM PREPARO EM BETONEIRA. AF_06/2014</t>
  </si>
  <si>
    <t>53,71</t>
  </si>
  <si>
    <t>ALVENARIA DE VEDAÇÃO DE BLOCOS VAZADOS DE CONCRETO DE 14X19X39CM (ESPESSURA 14CM) DE PAREDES COM ÁREA LÍQUIDA MENOR QUE 6M² SEM VÃOS E ARGAMASSA DE ASSENTAMENTO COM PREPARO MANUAL. AF_06/2014</t>
  </si>
  <si>
    <t>54,42</t>
  </si>
  <si>
    <t>ALVENARIA DE VEDAÇÃO DE BLOCOS VAZADOS DE CONCRETO DE 19X19X39CM (ESPESSURA 19CM) DE PAREDES COM ÁREA LÍQUIDA MENOR QUE 6M² SEM VÃOS E ARGAMASSA DE ASSENTAMENTO COM PREPARO EM BETONEIRA. AF_06/2014</t>
  </si>
  <si>
    <t>65,03</t>
  </si>
  <si>
    <t>ALVENARIA DE VEDAÇÃO DE BLOCOS VAZADOS DE CONCRETO DE 19X19X39CM (ESPESSURA 19CM) DE PAREDES COM ÁREA LÍQUIDA MENOR QUE 6M² SEM VÃOS E ARGAMASSA DE ASSENTAMENTO COM PREPARO MANUAL. AF_06/2014</t>
  </si>
  <si>
    <t>65,36</t>
  </si>
  <si>
    <t>ALVENARIA DE VEDAÇÃO DE BLOCOS VAZADOS DE CONCRETO DE 9X19X39CM (ESPESSURA 9CM) DE PAREDES COM ÁREA LÍQUIDA MAIOR OU IGUAL A 6M² SEM VÃOS E ARGAMASSA DE ASSENTAMENTO COM PREPARO EM BETONEIRA. AF_06/2014</t>
  </si>
  <si>
    <t>38,65</t>
  </si>
  <si>
    <t>ALVENARIA DE VEDAÇÃO DE BLOCOS VAZADOS DE CONCRETO DE 9X19X39CM (ESPESSURA 9CM) DE PAREDES COM ÁREA LÍQUIDA MAIOR OU IGUAL A 6M² SEM VÃOS E ARGAMASSA DE ASSENTAMENTO COM PREPARO MANUAL. AF_06/2014</t>
  </si>
  <si>
    <t>39,26</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</si>
  <si>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</si>
  <si>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</si>
  <si>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</si>
  <si>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60,29</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</si>
  <si>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</si>
  <si>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</si>
  <si>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47,00</t>
  </si>
  <si>
    <t>ALVENARIA DE VEDAÇÃO DE BLOCOS VAZADOS DE CONCRETO DE 9X19X39CM (ESPESSURA 9CM) DE PAREDES COM ÁREA LÍQUIDA MENOR QUE 6M² COM VÃOS E ARGAMASSA DE ASSENTAMENTO COM PREPARO MANUAL. AF_06/2014</t>
  </si>
  <si>
    <t>47,61</t>
  </si>
  <si>
    <t>ALVENARIA DE VEDAÇÃO DE BLOCOS VAZADOS DE CONCRETO DE 14X19X39CM (ESPESSURA 14CM) DE PAREDES COM ÁREA LÍQUIDA MENOR QUE 6M² COM VÃOS E ARGAMASSA DE ASSENTAMENTO COM PREPARO EM BETONEIRA. AF_06/2014</t>
  </si>
  <si>
    <t>58,80</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</si>
  <si>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</si>
  <si>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</si>
  <si>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69,60</t>
  </si>
  <si>
    <t>ALVENARIA DE VEDAÇÃO DE BLOCOS VAZADOS DE CONCRETO DE 19X19X39CM (ESPESSURA 19CM) DE PAREDES COM ÁREA LÍQUIDA MENOR QUE 6M² COM VÃOS E ARGAMASSA DE ASSENTAMENTO COM PREPARO MANUAL. AF_06/2014</t>
  </si>
  <si>
    <t>70,50</t>
  </si>
  <si>
    <t>ALVENARIA DE VEDAÇÃO DE BLOCOS VAZADOS DE CONCRETO DE 9X19X39CM (ESPESSURA 9CM) DE PAREDES COM ÁREA LÍQUIDA MAIOR OU IGUAL A 6M² COM VÃOS E ARGAMASSA DE ASSENTAMENTO COM PREPARO EM BETONEIRA. AF_06/2014</t>
  </si>
  <si>
    <t>41,50</t>
  </si>
  <si>
    <t>ALVENARIA DE VEDAÇÃO DE BLOCOS VAZADOS DE CONCRETO DE 9X19X39CM (ESPESSURA 9CM) DE PAREDES COM ÁREA LÍQUIDA MAIOR OU IGUAL A 6M² COM VÃOS E ARGAMASSA DE ASSENTAMENTO COM PREPARO MANUAL. AF_06/2014</t>
  </si>
  <si>
    <t>42,11</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</si>
  <si>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</si>
  <si>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</si>
  <si>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53,44</t>
  </si>
  <si>
    <t>ALVENARIA DE VEDAÇÃO DE BLOCOS VAZADOS DE CONCRETO DE 19X19X39CM (ESPESSURA 19CM) DE PAREDES COM ÁREA LÍQUIDA MAIOR OU IGUAL A 6M² COM VÃOS E ARGAMASSA DE ASSENTAMENTO COM PREPARO EM BETONEIRA. AF_06/2014</t>
  </si>
  <si>
    <t>63,55</t>
  </si>
  <si>
    <t>ALVENARIA DE VEDAÇÃO DE BLOCOS VAZADOS DE CONCRETO DE 19X19X39CM (ESPESSURA 19CM) DE PAREDES COM ÁREA LÍQUIDA MAIOR OU IGUAL A 6M² COM VÃOS E ARGAMASSA DE ASSENTAMENTO COM PREPARO MANUAL. AF_06/2014</t>
  </si>
  <si>
    <t>64,45</t>
  </si>
  <si>
    <t>(COMPOSIÇÃO REPRESENTATIVA) DO SERVIÇO DE ALVENARIA DE VEDAÇÃO DE BLOCOS VAZADOS DE CONCRETO DE 9X19X39CM (ESPESSURA 9CM), PARA EDIFICAÇÃO HABITACIONAL MULTIFAMILIAR (PRÉDIO). AF_11/2014</t>
  </si>
  <si>
    <t>41,65</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</si>
  <si>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</si>
  <si>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</si>
  <si>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</si>
  <si>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</si>
  <si>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ALVENARIA ELEMENTO VAZADO CONCRETO (COBOGO)</t>
  </si>
  <si>
    <t>73937/1</t>
  </si>
  <si>
    <t>COBOGO DE CONCRETO (ELEMENTO VAZADO), 7X50X50CM, ASSENTADO COM ARGAMASSA TRACO 1:4 (CIMENTO E AREIA)</t>
  </si>
  <si>
    <t>93,38</t>
  </si>
  <si>
    <t>73937/3</t>
  </si>
  <si>
    <t>COBOGO DE CONCRETO (ELEMENTO VAZADO), 7X50X50CM, ASSENTADO COM ARGAMASSA TRACO 1:3 (CIMENTO E AREIA)</t>
  </si>
  <si>
    <t>93,54</t>
  </si>
  <si>
    <t>73937/5</t>
  </si>
  <si>
    <t>COBOGO DE CONCRETO (ELEMENTO VAZADO), 10X29X39CM ABERTURA COM VIDRO, ASSENTADO COM ARGAMASSA TRACO 1:4 (CIMENTO E AREIA MEDIA NAO PENEIRADA)</t>
  </si>
  <si>
    <t>162,40</t>
  </si>
  <si>
    <t>ALVENARIA DE BLOCOS DE CONCRETO ESTRUTURAL 14X19X39 CM, (ESPESSURA 14 CM), FBK = 4,5 MPA, PARA PAREDES COM ÁREA LÍQUIDA MENOR QUE 6M², SEM VÃOS, UTILIZANDO PALHETA. AF_12/2014</t>
  </si>
  <si>
    <t>47,29</t>
  </si>
  <si>
    <t>ALVENARIA DE BLOCOS DE CONCRETO ESTRUTURAL 14X19X39 CM, (ESPESSURA 14 CM), FBK = 4,5 MPA, PARA PAREDES COM ÁREA LÍQUIDA MAIOR OU IGUAL A 6M², SEM VÃOS, UTILIZANDO PALHETA. AF_12/2014</t>
  </si>
  <si>
    <t>44,75</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</si>
  <si>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</si>
  <si>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</si>
  <si>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55,18</t>
  </si>
  <si>
    <t>ALVENARIA DE BLOCOS DE CONCRETO ESTRUTURAL 14X19X39 CM, (ESPESSURA 14 CM), FBK = 4,5 MPA, PARA PAREDES COM ÁREA LÍQUIDA MENOR QUE 6M², COM VÃOS, UTILIZANDO PALHETA. AF_12/2014</t>
  </si>
  <si>
    <t>50,46</t>
  </si>
  <si>
    <t>ALVENARIA DE BLOCOS DE CONCRETO ESTRUTURAL 14X19X39 CM, (ESPESSURA 14 CM), FBK = 4,5 MPA, PARA PAREDES COM ÁREA LÍQUIDA MAIOR OU IGUAL A 6M², COM VÃOS, UTILIZANDO PALHETA. AF_12/2014</t>
  </si>
  <si>
    <t>46,53</t>
  </si>
  <si>
    <t>ALVENARIA DE BLOCOS DE CONCRETO ESTRUTURAL 14X19X39 CM, (ESPESSURA 14 CM) FBK = 14,0 MPA, PARA PAREDES COM ÁREA LÍQUIDA MENOR QUE 6M², COM VÃOS, UTILIZANDO PALHETA. AF_12/2014</t>
  </si>
  <si>
    <t>62,48</t>
  </si>
  <si>
    <t>ALVENARIA DE BLOCOS DE CONCRETO ESTRUTURAL 14X19X39 CM, (ESPESSURA 14 CM) FBK = 14,0 MPA, PARA PAREDES COM ÁREA LÍQUIDA MAIOR OU IGUAL A 6M², COM VÃOS, UTILIZANDO PALHETA. AF_12/2014</t>
  </si>
  <si>
    <t>57,80</t>
  </si>
  <si>
    <t>ALVENARIA DE BLOCOS DE CONCRETO ESTRUTURAL 14X19X29 CM, (ESPESSURA 14 CM), FBK = 4,5 MPA, PARA PAREDES COM ÁREA LÍQUIDA MENOR QUE 6M², SEM VÃOS, UTILIZANDO PALHETA. AF_12/2014</t>
  </si>
  <si>
    <t>54,57</t>
  </si>
  <si>
    <t>ALVENARIA DE BLOCOS DE CONCRETO ESTRUTURAL 14X19X29 CM, (ESPESSURA 14 CM), FBK = 4,5 MPA, PARA PAREDES COM ÁREA LÍQUIDA MAIOR OU IGUAL A 6M², SEM VÃOS, UTILIZANDO PALHETA. AF_12/2014</t>
  </si>
  <si>
    <t>52,24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</si>
  <si>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</si>
  <si>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</si>
  <si>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69,28</t>
  </si>
  <si>
    <t>ALVENARIA DE BLOCOS DE CONCRETO ESTRUTURAL 14X19X29 CM, (ESPESSURA 14 CM), FBK = 4,5 MPA, PARA PAREDES COM ÁREA LÍQUIDA MENOR QUE 6M², COM VÃOS, UTILIZANDO PALHETA. AF_12/2014</t>
  </si>
  <si>
    <t>57,94</t>
  </si>
  <si>
    <t>ALVENARIA DE BLOCOS DE CONCRETO ESTRUTURAL 14X19X29 CM, (ESPESSURA 14 CM), FBK = 4,5 MPA, PARA PAREDES COM ÁREA LÍQUIDA MAIOR OU IGUAL A 6M², COM VÃOS, UTILIZANDO PALHETA. AF_12/2014</t>
  </si>
  <si>
    <t>54,07</t>
  </si>
  <si>
    <t>ALVENARIA DE BLOCOS DE CONCRETO ESTRUTURAL 14X19X29 CM, (ESPESSURA 14 CM) FBK = 14,0 MPA, PARA PAREDES COM ÁREA LÍQUIDA MENOR QUE 6M², COM VÃOS, UTILIZANDO PALHETA. AF_12/2014</t>
  </si>
  <si>
    <t>76,09</t>
  </si>
  <si>
    <t>ALVENARIA DE BLOCOS DE CONCRETO ESTRUTURAL 14X19X29 CM, (ESPESSURA 14 CM) FBK = 14,0 MPA, PARA PAREDES COM ÁREA LÍQUIDA MAIOR OU IGUAL A 6M², COM VÃOS, UTILIZANDO PALHETA. AF_12/2014</t>
  </si>
  <si>
    <t>71,51</t>
  </si>
  <si>
    <t>ALVENARIA DE BLOCOS DE CONCRETO ESTRUTURAL 14X19X39 CM, (ESPESSURA 14 CM), FBK = 4,5 MPA, PARA PAREDES COM ÁREA LÍQUIDA MENOR QUE 6M², SEM VÃOS, UTILIZANDO COLHER DE PEDREIRO. AF_12/2014</t>
  </si>
  <si>
    <t>57,45</t>
  </si>
  <si>
    <t>ALVENARIA DE BLOCOS DE CONCRETO ESTRUTURAL 14X19X39 CM, (ESPESSURA 14 CM), FBK = 4,5 MPA, PARA PAREDES COM ÁREA LÍQUIDA MAIOR OU IGUAL A 6M², SEM VÃOS, UTILIZANDO COLHER DE PEDREIRO. AF_12/2014</t>
  </si>
  <si>
    <t>54,91</t>
  </si>
  <si>
    <t>ALVENARIA DE BLOCOS DE CONCRETO ESTRUTURAL 14X19X39 CM, (ESPESSURA 14 CM) FBK = 14,0 MPA, PARA PAREDES COM ÁREA LÍQUIDA MENOR QUE 6M², SEM VÃOS, UTILIZANDO COLHER DE PEDREIRO. AF_12/2014</t>
  </si>
  <si>
    <t>68,13</t>
  </si>
  <si>
    <t>ALVENARIA DE BLOCOS DE CONCRETO ESTRUTURAL 14X19X39 CM, (ESPESSURA 14 CM) FBK = 14,0 MPA, PARA PAREDES COM ÁREA LÍQUIDA MAIOR OU IGUAL A 6M², SEM VÃOS, UTILIZANDO COLHER DE PEDREIRO. AF_12/2014</t>
  </si>
  <si>
    <t>65,32</t>
  </si>
  <si>
    <t>ALVENARIA DE BLOCOS DE CONCRETO ESTRUTURAL 14X19X39 CM, (ESPESSURA 14 CM), FBK = 4,5 MPA, PARA PAREDES COM ÁREA LÍQUIDA MENOR QUE 6M², COM VÃOS, UTILIZANDO COLHER DE PEDREIRO. AF_12/2014</t>
  </si>
  <si>
    <t>63,47</t>
  </si>
  <si>
    <t>ALVENARIA DE BLOCOS DE CONCRETO ESTRUTURAL 14X19X39 CM, (ESPESSURA 14 CM), FBK = 4,5 MPA, PARA PAREDES COM ÁREA LÍQUIDA MAIOR OU IGUAL A 6M², COM VÃOS, UTILIZANDO COLHER DE PEDREIRO. AF_12/2014</t>
  </si>
  <si>
    <t>58,24</t>
  </si>
  <si>
    <t>ALVENARIA DE BLOCOS DE CONCRETO ESTRUTURAL 14X19X39 CM, (ESPESSURA 14 CM) FBK = 14,0 MPA, PARA PAREDES COM ÁREA LÍQUIDA MENOR QUE 6M², COM VÃOS, UTILIZANDO COLHER DE PEDREIRO. AF_12/2014</t>
  </si>
  <si>
    <t>75,48</t>
  </si>
  <si>
    <t>ALVENARIA DE BLOCOS DE CONCRETO ESTRUTURAL 14X19X39 CM, (ESPESSURA 14 CM) FBK = 14,0 MPA, PARA PAREDES COM ÁREA LÍQUIDA MAIOR OU IGUAL A 6M², COM VÃOS, UTILIZANDO COLHER DE PEDREIRO. AF_12/2014</t>
  </si>
  <si>
    <t>69,67</t>
  </si>
  <si>
    <t>ALVENARIA DE BLOCOS DE CONCRETO ESTRUTURAL 14X19X29 CM, (ESPESSURA 14 CM), FBK = 4,5 MPA, PARA PAREDES COM ÁREA LÍQUIDA MENOR QUE 6M², SEM VÃOS, UTILIZANDO COLHER DE PEDREIRO. AF_12/2014</t>
  </si>
  <si>
    <t>64,92</t>
  </si>
  <si>
    <t>ALVENARIA DE BLOCOS DE CONCRETO ESTRUTURAL 14X19X29 CM, (ESPESSURA 14 CM), FBK = 4,5 MPA, PARA PAREDES COM ÁREA LÍQUIDA MAIOR OU IGUAL A 6M², SEM VÃOS, UTILIZANDO COLHER DE PEDREIRO. AF_12/2014</t>
  </si>
  <si>
    <t>62,59</t>
  </si>
  <si>
    <t>ALVENARIA DE BLOCOS DE CONCRETO ESTRUTURAL 14X19X29 CM, (ESPESSURA 14 CM) FBK = 14,0 MPA, PARA PAREDES COM ÁREA LÍQUIDA MENOR QUE 6M², SEM VÃOS, UTILIZANDO COLHER DE PEDREIRO. AF_12/2014</t>
  </si>
  <si>
    <t>82,16</t>
  </si>
  <si>
    <t>ALVENARIA DE BLOCOS DE CONCRETO ESTRUTURAL 14X19X29 CM, (ESPESSURA 14 CM) FBK = 14,0 MPA, PARA PAREDES COM ÁREA LÍQUIDA MAIOR OU IGUAL A 6M², SEM VÃOS, UTILIZANDO COLHER DE PEDREIRO. AF_12/2014</t>
  </si>
  <si>
    <t>79,62</t>
  </si>
  <si>
    <t>ALVENARIA DE BLOCOS DE CONCRETO ESTRUTURAL 14X19X29 CM, (ESPESSURA 14 CM), FBK = 4,5 MPA, PARA PAREDES COM ÁREA LÍQUIDA MENOR QUE 6M², COM VÃOS, UTILIZANDO COLHER DE PEDREIRO. AF_12/2014</t>
  </si>
  <si>
    <t>71,15</t>
  </si>
  <si>
    <t>ALVENARIA DE BLOCOS DE CONCRETO ESTRUTURAL 14X19X29 CM, (ESPESSURA 14 CM), FBK = 4,5 MPA, PARA PAREDES COM ÁREA LÍQUIDA MAIOR OU IGUAL A 6M², COM VÃOS, UTILIZANDO COLHER DE PEDREIRO. AF_12/2014</t>
  </si>
  <si>
    <t>66,15</t>
  </si>
  <si>
    <t>ALVENARIA DE BLOCOS DE CONCRETO ESTRUTURAL 14X19X29 CM, (ESPESSURA 14 CM) FBK = 14,0 MPA, PARA PAREDES COM ÁREA LÍQUIDA MENOR QUE 6M², COM VÃOS, UTILIZANDO COLHER DE PEDREIRO. AF_12/2014</t>
  </si>
  <si>
    <t>89,28</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</si>
  <si>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</si>
  <si>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</si>
  <si>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47,16</t>
  </si>
  <si>
    <t>COMPOSIÇÃO REPRESENTATIVA DE SERVIÇOS DE ALVENARIA DE BLOCOS DE CONCRETO ESTRUTURAL 14X19X29 CM, (ESPESSURA 14 CM), FBK = 4,5 MPA, UTILIZANDO PALHETA, PARA EDIFICAÇÃO HABITACIONAL. AF_10/2015</t>
  </si>
  <si>
    <t>ALVENARIA DE BLOCOS DE VIDRO</t>
  </si>
  <si>
    <t>0067</t>
  </si>
  <si>
    <t>BLOCOS DE VIDRO TIPO CANELADO 19X19X8CM, ASSENTADO COM ARGAMASSA TRACO 1:3 (CIMENTO E AREIA GROSSA) PREPARO MECANICO, COM REJUNTAMENTO EM CIMENTO BRANCO E BARRAS DE ACO</t>
  </si>
  <si>
    <t>429,53</t>
  </si>
  <si>
    <t>BLOCOS DE VIDRO TIPO XADREZ 20X20X10CM, ASSENTADO COM ARGAMASSA TRACO 1:3 (CIMENTO E AREIA GROSSA) PREPARO MECANICO, COM REJUNTAMENTO EM CIMENTO BRANCO E BARRAS DE ACO</t>
  </si>
  <si>
    <t>432,78</t>
  </si>
  <si>
    <t>BLOCOS DE VIDRO TIPO XADREZ 20X10X8CM, ASSENTADO COM ARGAMASSA TRACO 1:3 (CIMENTO E AREIA GROSSA) PREPARO MECANICO, COM REJUNTAMENTO EM CIMENTO BRANCO E BARRAS DE ACO</t>
  </si>
  <si>
    <t>435,78</t>
  </si>
  <si>
    <t>DIVISORIAS/MARMORE/GRANITO/MARMORITE/CONCRETO/MAD.AGLOM.</t>
  </si>
  <si>
    <t>0070</t>
  </si>
  <si>
    <t>RETIRADA DE DIVISORIAS EM CHAPAS DE MADEIRA, COM MONTANTES METALICOS</t>
  </si>
  <si>
    <t>RECOLOCACAO DE PLACAS DIVISORIAS DE GRANILITE, CONSIDERANDO REAPROVEITAMENTO DO MATERIAL</t>
  </si>
  <si>
    <t>45,25</t>
  </si>
  <si>
    <t>RECOLOCACAO DE DIVISORIAS TIPO CHAPAS OU TABUAS, EXCLUSIVE ENTARUGAMENTO, CONSIDERANDO REAPROVEITAMENTO DO MATERIAL</t>
  </si>
  <si>
    <t>12,45</t>
  </si>
  <si>
    <t>RECOLOCACAO DE DIVISORIAS TIPO CHAPAS OU TABUAS, INCLUSIVE ENTARUGAMENTO, CONSIDERANDO REAPROVEITAMENTO DO MATERIAL</t>
  </si>
  <si>
    <t>25,32</t>
  </si>
  <si>
    <t>PAREDE DIVISORIA PARA SANITARIOS E BANHEIROS</t>
  </si>
  <si>
    <t>73774/1</t>
  </si>
  <si>
    <t>DIVISORIA EM MARMORITE ESPESSURA 35MM, CHUMBAMENTO NO PISO E PAREDE COM ARGAMASSA DE CIMENTO E AREIA, POLIMENTO MANUAL, EXCLUSIVE FERRAGENS</t>
  </si>
  <si>
    <t>242,05</t>
  </si>
  <si>
    <t>PAINEL DIVISORIO MADEIRA</t>
  </si>
  <si>
    <t>73909/1</t>
  </si>
  <si>
    <t>DIVISORIA EM MADEIRA COMPENSADA RESINADA ESPESSURA 6MM, ESTRUTURADA EM MADEIRA DE LEI 3"X3"</t>
  </si>
  <si>
    <t>195,79</t>
  </si>
  <si>
    <t>PAINEL DIVISORIO MARMORE/GRANITO</t>
  </si>
  <si>
    <t>74229/1</t>
  </si>
  <si>
    <t>DIVISORIA EM MARMORE BRANCO POLIDO, ESPESSURA 3 CM, ASSENTADO COM ARGAMASSA TRACO 1:4 (CIMENTO E AREIA), ARREMATE COM CIMENTO BRANCO, EXCLUSIVE FERRAGENS</t>
  </si>
  <si>
    <t>349,06</t>
  </si>
  <si>
    <t>DIVISORIA EM GRANITO BRANCO POLIDO, ESP = 3CM, ASSENTADO COM ARGAMASSA TRACO 1:4, ARREMATE EM CIMENTO BRANCO, EXCLUSIVE FERRAGENS</t>
  </si>
  <si>
    <t>613,94</t>
  </si>
  <si>
    <t>PAREDE COM PLACAS DE GESSO ACARTONADO (DRYWALL), PARA USO INTERNO, COM DUAS FACES SIMPLES E ESTRUTURA METÁLICA COM GUIAS SIMPLES, SEM VÃOS. AF_06/2017_P</t>
  </si>
  <si>
    <t>75,43</t>
  </si>
  <si>
    <t>PAREDE COM PLACAS DE GESSO ACARTONADO (DRYWALL), PARA USO INTERNO, COM DUAS FACES SIMPLES E ESTRUTURA METÁLICA COM GUIAS SIMPLES, COM VÃOS AF_06/2017_P</t>
  </si>
  <si>
    <t>82,01</t>
  </si>
  <si>
    <t>PAREDE COM PLACAS DE GESSO ACARTONADO (DRYWALL), PARA USO INTERNO, COM DUAS FACES SIMPLES E ESTRUTURA METÁLICA COM GUIAS DUPLAS, SEM VÃOS. AF_06/2017_P</t>
  </si>
  <si>
    <t>93,37</t>
  </si>
  <si>
    <t>PAREDE COM PLACAS DE GESSO ACARTONADO (DRYWALL), PARA USO INTERNO, COM DUAS FACES SIMPLES E ESTRUTURA METÁLICA COM GUIAS DUPLAS, COM VÃOS. AF_06/2017_P</t>
  </si>
  <si>
    <t>106,12</t>
  </si>
  <si>
    <t>PAREDE COM PLACAS DE GESSO ACARTONADO (DRYWALL), PARA USO INTERNO, COM UMA FACE SIMPLES E OUTRA FACE DUPLA E ESTRUTURA METÁLICA COM GUIAS SIMPLES, SEM VÃOS. AF_06/2017_P</t>
  </si>
  <si>
    <t>100,44</t>
  </si>
  <si>
    <t>PAREDE COM PLACAS DE GESSO ACARTONADO (DRYWALL), PARA USO INTERNO, COM UMA FACE SIMPLES E OUTRA FACE DUPLA E ESTRUTURA METÁLICA COM GUIAS SIMPLES, COM VÃOS. AF_06/2017_P</t>
  </si>
  <si>
    <t>107,32</t>
  </si>
  <si>
    <t>PAREDE COM PLACAS DE GESSO ACARTONADO (DRYWALL), PARA USO INTERNO COM UMA FACE SIMPLES E OUTRA FACE DUPLA E ESTRUTURA METÁLICA COM GUIAS DUPLAS, SEM VÃOS. AF_06/2017_P</t>
  </si>
  <si>
    <t>118,40</t>
  </si>
  <si>
    <t>PAREDE COM PLACAS DE GESSO ACARTONADO (DRYWALL), PARA USO INTERNO, COM UMA FACE SIMPLES E OUTRA FACE DUPLA E   ESTRUTURA METÁLICA COM GUIAS DUPLAS, COM VÃOS. AF_06/2017_P</t>
  </si>
  <si>
    <t>131,40</t>
  </si>
  <si>
    <t>PAREDE COM PLACAS DE GESSO ACARTONADO (DRYWALL), PARA USO INTERNO, COM DUAS FACES DUPLAS E ESTRUTURA METÁLICA COM GUIAS SIMPLES, SEM VÃOS. AF_06/2017_P</t>
  </si>
  <si>
    <t>125,47</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</si>
  <si>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</si>
  <si>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</si>
  <si>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143,41</t>
  </si>
  <si>
    <t>PAREDE COM PLACAS DE GESSO ACARTONADO (DRYWALL), PARA USO INTERNO, COM DUAS FACES DUPLAS E ESTRUTURA METÁLICA COM GUIAS DUPLAS, COM VÃOS. AF_06/2017_P</t>
  </si>
  <si>
    <t>156,70</t>
  </si>
  <si>
    <t>PAREDE COM PLACAS DE GESSO ACARTONADO (DRYWALL), PARA USO INTERNO, COM UMA FACE SIMPLES E ESTRUTURA METÁLICA COM GUIAS SIMPLES, SEM VÃOS. AF_06/2017_P</t>
  </si>
  <si>
    <t>47,09</t>
  </si>
  <si>
    <t>PAREDE COM PLACAS DE GESSO ACARTONADO (DRYWALL), PARA USO INTERNO, COM UMA FACE SIMPLES E ESTRUTURA METÁLICA COM GUIAS SIMPLES, COM VÃOS. AF_06/2017_P</t>
  </si>
  <si>
    <t>53,52</t>
  </si>
  <si>
    <t>INSTALAÇÃO DE ISOLAMENTO COM LÃ DE ROCHA EM PAREDES DRYWALL. AF_06/2017</t>
  </si>
  <si>
    <t>15,40</t>
  </si>
  <si>
    <t>INSTALAÇÃO DE REFORÇO METÁLICO EM PAREDE DRYWALL. AF_06/2017</t>
  </si>
  <si>
    <t>INSTALAÇÃO DE REFORÇO DE MADEIRA EM PAREDE DRYWALL. AF_06/2017</t>
  </si>
  <si>
    <t>29,04</t>
  </si>
  <si>
    <t>ALVENARIA DE BLOCO-CONCRETO CELULAR</t>
  </si>
  <si>
    <t>0251</t>
  </si>
  <si>
    <t>ALVENARIA DE BLOCOS DE CONCRETO CELULAR</t>
  </si>
  <si>
    <t>73863/1</t>
  </si>
  <si>
    <t>ALVENARIA COM BLOCOS DE CONCRETO CELULAR 10X30X60CM, ESPESSURA 10CM, ASSENTADOS COM ARGAMASSA TRACO 1:2:9 (CIMENTO, CAL E AREIA) PREPARO MANUAL</t>
  </si>
  <si>
    <t>49,66</t>
  </si>
  <si>
    <t>73863/2</t>
  </si>
  <si>
    <t>ALVENARIA COM BLOCOS DE CONCRETO CELULAR 20X30X60CM, ESPESSURA 20CM, ASSENTADOS COM ARGAMASSA TRACO 1:2:9 (CIMENTO, CAL E AREIA) PREPARO MANUAL</t>
  </si>
  <si>
    <t>PAVIMENTACAO</t>
  </si>
  <si>
    <t>PAVI</t>
  </si>
  <si>
    <t>RECOMPOSICAO DE PAVIMENTACAO</t>
  </si>
  <si>
    <t>0054</t>
  </si>
  <si>
    <t>REFORMA CONSERVACAO LOGRADOUROS EM PARALELEPIPEDO</t>
  </si>
  <si>
    <t>73790/2</t>
  </si>
  <si>
    <t>REASSENTAMENTO DE PARALELEPIPEDO SOBRE COLCHAO DE PO DE PEDRA ESPESSURA 10CM, REJUNTADO COM BETUME E PEDRISCO, CONSIDERANDO APROVEITAMENTO DO PARALELEPIPEDO</t>
  </si>
  <si>
    <t>45,16</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</si>
  <si>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</si>
  <si>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</si>
  <si>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</si>
  <si>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</si>
  <si>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</si>
  <si>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22,65</t>
  </si>
  <si>
    <t>RECOMPOSICAO DE REVESTIMENTO PRIMARIO MEDIDO P/ VOLUME COMPACTADO</t>
  </si>
  <si>
    <t>DEMOLIÇÃO DE PAVIMENTAÇÃO ASFÁLTICA COM UTILIZAÇÃO DE MARTELO PERFURADOR, ESPESSURA ATÉ 15 CM, EXCLUSIVE CARGA E TRANSPORTE</t>
  </si>
  <si>
    <t>REGULARIZACAO/REFORCO DE SUBLEITO</t>
  </si>
  <si>
    <t>0055</t>
  </si>
  <si>
    <t>REGULARIZAÇÃO E COMPACTAÇÃO DE SUBLEITO DE SOLO  PREDOMINANTEMENTE ARGILOSO. AF_11/2019</t>
  </si>
  <si>
    <t>REGULARIZAÇÃO E COMPACTAÇÃO DE SUBLEITO DE SOLO PREDOMINANTEMENTE ARENOSO. AF_11/2019</t>
  </si>
  <si>
    <t>EXECUCAO DE SUB-LEITO, LEITO, SUB-BASE, BASE ETC</t>
  </si>
  <si>
    <t>0056</t>
  </si>
  <si>
    <t>EXECUÇÃO E COMPACTAÇÃO DE BASE E OU SUB BASE COM SOLO ESTABILIZADO GRANULOMETRICAMENTE - EXCLUSIVE ESCAVAÇÃO, CARGA E TRANSPORTE E SOLO. AF_09/2017</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</si>
  <si>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</si>
  <si>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</si>
  <si>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27,36</t>
  </si>
  <si>
    <t>EXECUÇÃO E COMPACTAÇÃO DE BASE E OU SUB BASE PARA PAVIMENTAÇÃO DE SOLO (PREDOMINANTEMENTE ARENOSO) MELHORADO COM CIMENTO (TEOR DE 4%) - EXCLUSIVE  SOLO, ESCAVAÇÃO, CARGA E TRANSPORTE. AF_11/2019</t>
  </si>
  <si>
    <t>42,86</t>
  </si>
  <si>
    <t>EXECUÇÃO E COMPACTAÇÃO DE BASE E OU SUB BASE PARA PAVIMENTAÇÃO DE SOLO (PREDOMINANTEMENTE ARENOSO) COM CIMENTO (TEOR DE 6%) - EXCLUSIVE SOLO, ESCAVAÇÃO, CARGA E TRANSPORTE. AF_11/2019</t>
  </si>
  <si>
    <t>59,54</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</si>
  <si>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</si>
  <si>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</si>
  <si>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</si>
  <si>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151,67</t>
  </si>
  <si>
    <t>EXECUÇÃO E COMPACTAÇÃO DE BASE E OU SUB BASE PARA PAVIMENTAÇÃO DE CONCRETO COMPACTADO COM ROLO - EXCLUSIVE CARGA E TRANSPORTE. AF_11/2019</t>
  </si>
  <si>
    <t>163,51</t>
  </si>
  <si>
    <t>EXECUÇÃO E COMPACTAÇÃO DE BASE E OU SUB BASE PARA PAVIMENTAÇÃO DE PEDRA RACHÃO - EXCLUSIVE ESCAVAÇÃO, CARGA E TRANSPORTE. AF_11/2019</t>
  </si>
  <si>
    <t>88,82</t>
  </si>
  <si>
    <t>EXECUÇÃO E COMPACTAÇÃO DE BASE E OU SUB BASE PARA PAVIMENTAÇÃO DE MACADAME SECO - EXCLUSIVE CARGA E TRANSPORTE. AF_11/2019</t>
  </si>
  <si>
    <t>112,76</t>
  </si>
  <si>
    <t>EXECUÇÃO DE IMPRIMAÇÃO COM ASFALTO DILUÍDO CM-30. AF_11/2019</t>
  </si>
  <si>
    <t>6,64</t>
  </si>
  <si>
    <t>EXECUÇÃO DE PINTURA DE LIGAÇÃO COM EMULSÃO ASFÁLTICA RR-2C. AF_11/2019</t>
  </si>
  <si>
    <t>1,82</t>
  </si>
  <si>
    <t>EXECUÇÃO E COMPACTAÇÃO DE BASE E OU SUB-BASE PARA PAVIMENTAÇÃO DE SOLO (PREDOMINANTEMENTE ARENOSO) BRITA - 40/60 - EXCLUSIVE SOLO, ESCAVAÇÃO, CARGA E TRANSPORTE. AF_11/2019</t>
  </si>
  <si>
    <t>70,70</t>
  </si>
  <si>
    <t>EXECUÇÃO E COMPACTAÇÃO DE BASE E OU SUB-BASE PARA PAVIMENTAÇÃO DE SOLO (PREDOMINANTEMENTE ARENOSO) BRITA - 50/50 - EXCLUSIVE SOLO, ESCAVAÇÃO, CARGA E TRANSPORTE. AF_11/2019</t>
  </si>
  <si>
    <t>61,11</t>
  </si>
  <si>
    <t>EXECUÇÃO E COMPACTAÇÃO DE BASE E OU SUB-BASE PARA PAVIMENTAÇÃO DE SOLO (PREDOMINANTEMENTE ARENOSO) BRITA - 40/60 COM CIMENTO (TEOR DE 4%) - EXCLUSIVE SOLO, ESCAVAÇÃO, CARGA E TRANSPORTE. AF_11/2019</t>
  </si>
  <si>
    <t>102,80</t>
  </si>
  <si>
    <t>EXECUÇÃO E COMPACTAÇÃO DE BASE E OU SUB-BASE PARA PAVIMENTAÇÃO DE SOLO (PREDOMINANTEMENTE ARENOSO) BRITA - 40/60 COM CIMENTO (TEOR DE 6%) - EXCLUSIVE SOLO, ESCAVAÇÃO, CARGA E TRANSPORTE. AF_11/2019</t>
  </si>
  <si>
    <t>117,83</t>
  </si>
  <si>
    <t>EXECUÇÃO E COMPACTAÇÃO DE BASE E OU SUB-BASE PARA PAVIMENTAÇÃO DE SOLO (PREDOMINANTEMENTE ARENOSO) BRITA - 40/60 COM CIMENTO (TEOR DE 8%) - EXCLUSIVE SOLO, ESCAVAÇÃO, CARGA E TRANSPORTE. AF_11/2019</t>
  </si>
  <si>
    <t>132,58</t>
  </si>
  <si>
    <t>EXECUÇÃO E COMPACTAÇÃO DE BASE E OU SUB-BASE PARA PAVIMENTAÇÃO DE SOLO (PREDOMINANTEMENTE ARENOSO) BRITA - 50/50 COM CIMENTO (TEOR DE 4%)  - EXCLUSIVE SOLO, ESCAVAÇÃO, CARGA E TRANSPORTE. AF_11/2019</t>
  </si>
  <si>
    <t>93,56</t>
  </si>
  <si>
    <t>EXECUÇÃO E COMPACTAÇÃO DE BASE E OU SUB-BASE PARA PAVIMENTAÇÃO DE SOLO (PREDOMINANTEMENTE ARENOSO) BRITA - 50/50 COM CIMENTO (TEOR DE 6%) - EXCLUSIVE SOLO, ESCAVAÇÃO, CARGA E TRANSPORTE. AF_11/2019</t>
  </si>
  <si>
    <t>110,06</t>
  </si>
  <si>
    <t>EXECUÇÃO E COMPACTAÇÃO DE BASE E OU SUB-BASE PARA PAVIMENTAÇÃO DE SOLO (PREDOMINANTEMENTE ARENOSO) BRITA - 50/50 COM CIMENTO (TEOR DE 8%) - EXCLUSIVE SOLO, ESCAVAÇÃO, CARGA E TRANSPORTE. AF_11/2019</t>
  </si>
  <si>
    <t>123,76</t>
  </si>
  <si>
    <t>EXECUÇÃO E COMPACTAÇÃO DE BASE E OU SUB-BASE PARA PAVIMENTAÇÃO DE SOLO (PREDOMINANTEMENTE ARGILOSO) BRITA - 40/60 - EXCLUSIVE SOLO, ESCAVAÇÃO, CARGA E TRANSPORTE. AF_11/2019</t>
  </si>
  <si>
    <t>73,84</t>
  </si>
  <si>
    <t>EXECUÇÃO E COMPACTAÇÃO DE BASE E OU SUB-BASE PARA PAVIMENTAÇÃO DE SOLO (PREDOMINANTEMENTE ARGILOSO) BRITA - 50/50 - EXCLUSIVE SOLO, ESCAVAÇÃO, CARGA E TRANSPORTE. AF_11/2019</t>
  </si>
  <si>
    <t>64,25</t>
  </si>
  <si>
    <t>ESPALHAMENTO DE MATERIAL COM TRATOR DE ESTEIRAS. AF_11/2019</t>
  </si>
  <si>
    <t>REGULARIZAÇÃO DE SUPERFÍCIES COM MOTONIVELADORA. AF_11/2019</t>
  </si>
  <si>
    <t>EXECUCAO DE PAVIMENTACOES DIVERSAS</t>
  </si>
  <si>
    <t>0057</t>
  </si>
  <si>
    <t>PAVIMENTO EM PARALELEPIPEDO SOBRE COLCHAO DE AREIA REJUNTADO COM ARGAMASSA DE CIMENTO E AREIA NO TRAÇO 1:3 (PEDRAS PEQUENAS 30 A 35 PECAS POR M2)</t>
  </si>
  <si>
    <t>73,67</t>
  </si>
  <si>
    <t>1,66</t>
  </si>
  <si>
    <t>PINTURA DE LIGACAO COM EMULSAO RR-2C</t>
  </si>
  <si>
    <t>1,95</t>
  </si>
  <si>
    <t>CONTENCAO LATERAL COM SOLO LOCAL PARA PAVIMENTO POLIEDRICO</t>
  </si>
  <si>
    <t>CORTE E PREPARO DE CORDAO DE PEDRA PARA PAVIMENTO POLIEDRICO</t>
  </si>
  <si>
    <t>1,29</t>
  </si>
  <si>
    <t>CORTE E PREPARO DE PEDRA PARA PAVIMENTO POLIEDRICO</t>
  </si>
  <si>
    <t>DESMONTE MANUAL DE PEDRA PARA PAVIMENTO POLIEDRICO</t>
  </si>
  <si>
    <t>0,48</t>
  </si>
  <si>
    <t>EXTRACAO, CARGA E ASSENTAMENTO DE CORDAO DE PEDRA PARA PAVIMENTO POLIEDRICO, EXCLUSIVE TRANSPORTE DE PEDRA E INDENIZACAO PEDREIRA</t>
  </si>
  <si>
    <t>EXTRACAO, CARGA, PREPARO E ASSENTAMENTO DE PEDRAS POLIEDRICAS, EXCLUSIVE TRANSPORTE DE PEDRA E INDENIZACAO PEDREIRA</t>
  </si>
  <si>
    <t>REVESTIMENTO BETUMINOSO</t>
  </si>
  <si>
    <t>73760/1</t>
  </si>
  <si>
    <t>CAPA SELANTE COMPREENDENDO APLICAÇÃO DE ASFALTO NA PROPORÇÃO DE 0,7 A 1,5L / M2, DISTRIBUIÇÃO DE AGREGADOS DE 5 A 15KG/M2 E COMPACTAÇÃO COM ROLO - COM USO DA EMULSAO RR-2C, INCLUSO APLICACAO E COMPACTACAO</t>
  </si>
  <si>
    <t>FORNECIMENTO AREIA-ASFALTO</t>
  </si>
  <si>
    <t>73849/1</t>
  </si>
  <si>
    <t>AREIA ASFALTO A QUENTE (AAUQ) COM CAP 50/70, INCLUSO USINAGEM E APLICACAO, EXCLUSIVE TRANSPORTE</t>
  </si>
  <si>
    <t>730,24</t>
  </si>
  <si>
    <t>73849/2</t>
  </si>
  <si>
    <t>AREIA ASFALTO A FRIO (AAUF), COM EMULSAO RR-2C INCLUSO USINAGEM E APLICACAO, EXCLUSIVE TRANSPORTE</t>
  </si>
  <si>
    <t>616,36</t>
  </si>
  <si>
    <t>EXECUÇÃO DE PAVIMENTO EM PISO INTERTRAVADO, COM BLOCO PISOGRAMA DE 35 X 25 CM, ESPESSURA 6 CM. AF_12/2015</t>
  </si>
  <si>
    <t>51,18</t>
  </si>
  <si>
    <t>EXECUÇÃO DE PAVIMENTO EM PISO INTERTRAVADO, COM BLOCO PISOGRAMA DE 35 X 25 CM, ESPESSURA 8 CM. AF_12/2015</t>
  </si>
  <si>
    <t>53,68</t>
  </si>
  <si>
    <t>EXECUÇÃO DE PAVIMENTO EM PISO INTERTRAVADO, COM BLOCO SEXTAVADO DE 25 X 25 CM, ESPESSURA 6 CM. AF_12/2015</t>
  </si>
  <si>
    <t>45,92</t>
  </si>
  <si>
    <t>EXECUÇÃO DE PAVIMENTO EM PISO INTERTRAVADO, COM BLOCO SEXTAVADO DE 25 X 25 CM, ESPESSURA 8 CM. AF_12/2015</t>
  </si>
  <si>
    <t>EXECUÇÃO DE PAVIMENTO EM PISO INTERTRAVADO, COM BLOCO SEXTAVADO DE 25 X 25 CM, ESPESSURA 10 CM. AF_12/2015</t>
  </si>
  <si>
    <t>61,91</t>
  </si>
  <si>
    <t>EXECUÇÃO DE PASSEIO EM PISO INTERTRAVADO, COM BLOCO RETANGULAR COR NATURAL DE 20 X 10 CM, ESPESSURA 6 CM. AF_12/2015</t>
  </si>
  <si>
    <t>54,03</t>
  </si>
  <si>
    <t>EXECUÇÃO DE PÁTIO/ESTACIONAMENTO EM PISO INTERTRAVADO, COM BLOCO RETANGULAR COR NATURAL DE 20 X 10 CM, ESPESSURA 6 CM. AF_12/2015</t>
  </si>
  <si>
    <t>45,15</t>
  </si>
  <si>
    <t>EXECUÇÃO DE PÁTIO/ESTACIONAMENTO EM PISO INTERTRAVADO, COM BLOCO RETANGULAR COR NATURAL DE 20 X 10 CM, ESPESSURA 8 CM. AF_12/2015</t>
  </si>
  <si>
    <t>EXECUÇÃO DE VIA EM PISO INTERTRAVADO, COM BLOCO RETANGULAR COR NATURAL DE 20 X 10 CM, ESPESSURA 8 CM. AF_12/2015</t>
  </si>
  <si>
    <t>51,47</t>
  </si>
  <si>
    <t>EXECUÇÃO DE PÁTIO/ESTACIONAMENTO EM PISO INTERTRAVADO, COM BLOCO RETANGULAR DE 20 X 10 CM, ESPESSURA 10 CM. AF_12/2015</t>
  </si>
  <si>
    <t>61,60</t>
  </si>
  <si>
    <t>EXECUÇÃO DE VIA EM PISO INTERTRAVADO, COM BLOCO RETANGULAR DE 20 X 10 CM, ESPESSURA 10 CM. AF_12/2015</t>
  </si>
  <si>
    <t>62,72</t>
  </si>
  <si>
    <t>EXECUÇÃO DE PASSEIO EM PISO INTERTRAVADO, COM BLOCO 16 FACES DE 22 X 11 CM, ESPESSURA 6 CM. AF_12/2015</t>
  </si>
  <si>
    <t>55,21</t>
  </si>
  <si>
    <t>EXECUÇÃO DE PÁTIO/ESTACIONAMENTO EM PISO INTERTRAVADO, COM BLOCO 16 FACES DE 22 X 11 CM, ESPESSURA 6 CM. AF_12/2015</t>
  </si>
  <si>
    <t>46,21</t>
  </si>
  <si>
    <t>EXECUÇÃO DE PÁTIO/ESTACIONAMENTO EM PISO INTERTRAVADO, COM BLOCO 16 FACES DE 22 X 11 CM, ESPESSURA 8 CM. AF_12/2015</t>
  </si>
  <si>
    <t>51,53</t>
  </si>
  <si>
    <t>EXECUÇÃO DE VIA EM PISO INTERTRAVADO, COM BLOCO 16 FACES DE 22 X 11 CM, ESPESSURA 8 CM. AF_12/2015</t>
  </si>
  <si>
    <t>52,53</t>
  </si>
  <si>
    <t>EXECUÇÃO DE PÁTIO/ESTACIONAMENTO EM PISO INTERTRAVADO, COM BLOCO 16 FACES DE 22 X 11 CM, ESPESSURA 10 CM. AF_12/2015</t>
  </si>
  <si>
    <t>62,69</t>
  </si>
  <si>
    <t>EXECUÇÃO DE VIA EM PISO INTERTRAVADO, COM BLOCO 16 FACES DE 22 X 11 CM, ESPESSURA 10 CM. AF_12/2015</t>
  </si>
  <si>
    <t>63,78</t>
  </si>
  <si>
    <t>EXECUÇÃO DE PASSEIO EM PISO INTERTRAVADO, COM BLOCO RETANGULAR COLORIDO DE 20 X 10 CM, ESPESSURA 6 CM. AF_12/2015</t>
  </si>
  <si>
    <t>58,95</t>
  </si>
  <si>
    <t>EXECUÇÃO DE PÁTIO/ESTACIONAMENTO EM PISO INTERTRAVADO, COM BLOCO RETANGULAR COLORIDO DE 20 X 10 CM, ESPESSURA 6 CM. AF_12/2015</t>
  </si>
  <si>
    <t>49,85</t>
  </si>
  <si>
    <t>EXECUÇÃO DE PÁTIO/ESTACIONAMENTO EM PISO INTERTRAVADO, COM BLOCO RETANGULAR COLORIDO DE 20 X 10 CM, ESPESSURA 8 CM. AF_12/2015</t>
  </si>
  <si>
    <t>59,86</t>
  </si>
  <si>
    <t>EXECUÇÃO DE VIA EM PISO INTERTRAVADO, COM BLOCO RETANGULAR COLORIDO DE 20 X 10 CM, ESPESSURA 8 CM. AF_12/2015</t>
  </si>
  <si>
    <t>60,97</t>
  </si>
  <si>
    <t>EXECUÇÃO DE JUNTAS DE CONTRAÇÃO PARA PAVIMENTOS DE CONCRETO. AF_11/2017</t>
  </si>
  <si>
    <t>0,34</t>
  </si>
  <si>
    <t>APLICAÇÃO DE GRAXA EM BARRAS DE TRANSFERÊNCIA PARA EXECUÇÃO DE PAVIMENTO DE CONCRETO. AF_11/2017</t>
  </si>
  <si>
    <t>29,75</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</si>
  <si>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</si>
  <si>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</si>
  <si>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</si>
  <si>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</si>
  <si>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8,50</t>
  </si>
  <si>
    <t>CONSTRUÇÃO DE PAVIMENTO COM TRATAMENTO SUPERFICIAL DUPLO, COM EMULSÃO ASFÁLTICA RR-2C, COM BANHO DILUÍDO. AF_01/2018</t>
  </si>
  <si>
    <t>10,45</t>
  </si>
  <si>
    <t>CONSTRUÇÃO DE PAVIMENTO COM TRATAMENTO SUPERFICIAL DUPLO, COM EMULSÃO ASFÁLTICA RR-2C, COM CAPA SELANTE. AF_01/2018</t>
  </si>
  <si>
    <t>12,09</t>
  </si>
  <si>
    <t>CONSTRUÇÃO DE PAVIMENTO COM TRATAMENTO SUPERFICIAL TRIPLO, COM EMULSÃO ASFÁLTICA RR-2C. AF_01/2018</t>
  </si>
  <si>
    <t>15,12</t>
  </si>
  <si>
    <t>CONSTRUÇÃO DE PAVIMENTO COM TRATAMENTO SUPERFICIAL TRIPLO, COM EMULSÃO ASFÁLTICA RR-2C, COM BANHO DILUÍDO. AF_01/2018</t>
  </si>
  <si>
    <t>17,08</t>
  </si>
  <si>
    <t>CONSTRUÇÃO DE PAVIMENTO COM TRATAMENTO SUPERFICIAL TRIPLO, COM EMULSÃO ASFÁLTICA RR-2C, COM CAPA SELANTE. AF_01/2018</t>
  </si>
  <si>
    <t>18,72</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</si>
  <si>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</si>
  <si>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</si>
  <si>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</si>
  <si>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</si>
  <si>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10,88</t>
  </si>
  <si>
    <t>RECONSTRUÇÃO DE PAVIMENTO COM TRATAMENTO SUPERFICIAL DUPLO, COM EMULSÃO ASFÁLTICA RR-2C, COM CAPA SELANTE. AF_01/2018</t>
  </si>
  <si>
    <t>12,68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</si>
  <si>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</si>
  <si>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</si>
  <si>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</si>
  <si>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19,74</t>
  </si>
  <si>
    <t>SINALIZACAO HORIZONTAL/VERTICAL</t>
  </si>
  <si>
    <t>0249</t>
  </si>
  <si>
    <t>SINALIZACAO HORIZONTAL COM TINTA RETRORREFLETIVA A BASE DE RESINA ACRILICA COM MICROESFERAS DE VIDRO</t>
  </si>
  <si>
    <t>CAIACAO EM MEIO FIO</t>
  </si>
  <si>
    <t>MURETA DIVISORIA E/OU DE PROTECAO</t>
  </si>
  <si>
    <t>0250</t>
  </si>
  <si>
    <t>BARREIRA PRE-MOLDADA CONCR ARMADO/MURETA DIVISORIA DE TRAFEGO</t>
  </si>
  <si>
    <t>73770/1</t>
  </si>
  <si>
    <t>BARREIRA PRE-MOLDADA EXTERNA CONCRETO ARMADO 0,25X0,40X1,14M FCK=25MPA ACO CA-50 INCL VIGOTA HORIZONTAL MONTANTE A CADA 1,00M  FERROS DE LIGACAO E MATERIAIS.</t>
  </si>
  <si>
    <t>446,09</t>
  </si>
  <si>
    <t>73770/2</t>
  </si>
  <si>
    <t>BARREIRA DUPLA PRE-MOL INTER CONCRETO ARMADO 0,15X0,65X0,77M FCK=25MPA ACO CA-50 INCL FERROS DE LIGACAO E MATERIAIS.</t>
  </si>
  <si>
    <t>383,69</t>
  </si>
  <si>
    <t>PINTURA GUARDA-CORPO GUARDA-RODA E MURETA PROTECAO</t>
  </si>
  <si>
    <t>83696/1</t>
  </si>
  <si>
    <t>PINTURA GUARDA-CORPO GUARDA-RODA E MURETA PROTECAO COM CAL EM PONTES EVIADUTOS MEDIDA PELO DOBRO DA AREA TOTAL (LARGURAXALTURA).</t>
  </si>
  <si>
    <t>FABRICACAO/EXECUCAO DE CBUQ/PRE-MISTURADOS</t>
  </si>
  <si>
    <t>0287</t>
  </si>
  <si>
    <t>USINAGEM DE CBUQ COM CAP 50/70, PARA CAPA DE ROLAMENTO</t>
  </si>
  <si>
    <t>267,69</t>
  </si>
  <si>
    <t>USINAGEM DE CBUQ COM CAP 50/70, PARA BINDER</t>
  </si>
  <si>
    <t>227,12</t>
  </si>
  <si>
    <t>73759/2</t>
  </si>
  <si>
    <t>PRE-MISTURADO A FRIO COM EMULSAO RL-1C, INCLUSO USINAGEM E APLICACAO, EXCLUSIVE TRANSPORTE</t>
  </si>
  <si>
    <t>447,33</t>
  </si>
  <si>
    <t>EXECUÇÃO DE PAVIMENTO COM APLICAÇÃO DE CONCRETO ASFÁLTICO, CAMADA DE ROLAMENTO - EXCLUSIVE CARGA E TRANSPORTE. AF_11/2019</t>
  </si>
  <si>
    <t>1.009,19</t>
  </si>
  <si>
    <t>EXECUÇÃO DE PAVIMENTO COM APLICAÇÃO DE CONCRETO ASFÁLTICO, CAMADA DE BINDER - EXCLUSIVE CARGA E TRANSPORTE. AF_11/2019</t>
  </si>
  <si>
    <t>959,31</t>
  </si>
  <si>
    <t>FRESAGEM DE PAVIMENTO ASFÁLTICO (PROFUNDIDADE ATÉ 5,0 CM) - EXCLUSIVE TRANSPORTE. AF_11/2019</t>
  </si>
  <si>
    <t>USINAGEM DE BRITA GRADUADA SIMPLES, UTILIZANDO BRITA COMERCIAL COM USINA 300 T/H. AF_06/2017</t>
  </si>
  <si>
    <t>115,45</t>
  </si>
  <si>
    <t>USINAGEM DE BRITA GRADUADA TRATADA COM CIMENTO, UTILIZANDO BRITA COMERCIAL COM USINA 300 T/H. AF_06/2017</t>
  </si>
  <si>
    <t>143,51</t>
  </si>
  <si>
    <t>USINAGEM DE CONCRETO PARA COMPACTAÇÃO COM ROLO, UTILIZANDO BRITA COMERCIAL. AF_06/2017</t>
  </si>
  <si>
    <t>156,32</t>
  </si>
  <si>
    <t>PINTURAS</t>
  </si>
  <si>
    <t>PINT</t>
  </si>
  <si>
    <t>PINTURA DE PAREDE</t>
  </si>
  <si>
    <t>0155</t>
  </si>
  <si>
    <t>CAIACAO INT OU EXT SOBRE REVESTIMENTO LISO C/ADOCAO DE FIXADOR COM    COM DUAS DEMAOS</t>
  </si>
  <si>
    <t>7,74</t>
  </si>
  <si>
    <t>PINTURA DE SUPERFICIE C/TINTA GRAFITE</t>
  </si>
  <si>
    <t>18,30</t>
  </si>
  <si>
    <t>EMASSAMENTO P/PINTURA OLEO/ESMALTE</t>
  </si>
  <si>
    <t>74133/1</t>
  </si>
  <si>
    <t>EMASSAMENTO COM MASSA A OLEO, UMA DEMAO</t>
  </si>
  <si>
    <t>14,77</t>
  </si>
  <si>
    <t>74133/2</t>
  </si>
  <si>
    <t>EMASSAMENTO COM MASSA A OLEO, DUAS DEMAOS</t>
  </si>
  <si>
    <t>EMASSAMENTO COM MASSA EPOXI, 2 DEMAOS</t>
  </si>
  <si>
    <t>47,70</t>
  </si>
  <si>
    <t>PINTURAS A OLEO E ALQUIDICOS SOBRE PAREDES E TETOS</t>
  </si>
  <si>
    <t>79494/1</t>
  </si>
  <si>
    <t>PINTURA DE QUADRO ESCOLAR COM TINTA ESMALTE ACABAMENTO FOSCO, DUAS DEMAOS SOBRE MASSA ACRILICA</t>
  </si>
  <si>
    <t>PINTURA COM TINTA IMPERMEAVEL MINERAL EM PO, DUAS DEMAOS</t>
  </si>
  <si>
    <t>8,66</t>
  </si>
  <si>
    <t>APLICAÇÃO MANUAL DE FUNDO SELADOR ACRÍLICO EM PANOS COM PRESENÇA DE VÃOS DE EDIFÍCIOS DE MÚLTIPLOS PAVIMENTOS. AF_06/2014</t>
  </si>
  <si>
    <t>2,22</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</si>
  <si>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</si>
  <si>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</si>
  <si>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</si>
  <si>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3,55</t>
  </si>
  <si>
    <t>APLICAÇÃO MANUAL DE FUNDO SELADOR ACRÍLICO EM PAREDES EXTERNAS DE CASAS. AF_06/2014</t>
  </si>
  <si>
    <t>2,38</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</si>
  <si>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</si>
  <si>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</si>
  <si>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11,04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</si>
  <si>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</si>
  <si>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</si>
  <si>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17,54</t>
  </si>
  <si>
    <t>APLICAÇÃO MANUAL DE PINTURA COM TINTA TEXTURIZADA ACRÍLICA EM PAREDES EXTERNAS DE CASAS, UMA COR. AF_06/2014</t>
  </si>
  <si>
    <t>13,37</t>
  </si>
  <si>
    <t>APLICAÇÃO MANUAL DE PINTURA COM TINTA TEXTURIZADA ACRÍLICA EM PANOS COM PRESENÇA DE VÃOS DE EDIFÍCIOS DE MÚLTIPLOS PAVIMENTOS, DUAS CORES. AF_06/2014</t>
  </si>
  <si>
    <t>15,26</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</si>
  <si>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</si>
  <si>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</si>
  <si>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21,43</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</si>
  <si>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</si>
  <si>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</si>
  <si>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</si>
  <si>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12,18</t>
  </si>
  <si>
    <t>APLICAÇÃO DE FUNDO SELADOR LÁTEX PVA EM TETO, UMA DEMÃO. AF_06/2014</t>
  </si>
  <si>
    <t>APLICAÇÃO DE FUNDO SELADOR LÁTEX PVA EM PAREDES, UMA DEMÃO. AF_06/2014</t>
  </si>
  <si>
    <t>2,85</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</si>
  <si>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</si>
  <si>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</si>
  <si>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</si>
  <si>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</si>
  <si>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</si>
  <si>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</si>
  <si>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</si>
  <si>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</si>
  <si>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</si>
  <si>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</si>
  <si>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</si>
  <si>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</si>
  <si>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</si>
  <si>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</si>
  <si>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10,82</t>
  </si>
  <si>
    <t>TEXTURA ACRÍLICA, APLICAÇÃO MANUAL EM PAREDE, UMA DEMÃO. AF_09/2016</t>
  </si>
  <si>
    <t>TEXTURA ACRÍLICA, APLICAÇÃO MANUAL EM TETO, UMA DEMÃO. AF_09/2016</t>
  </si>
  <si>
    <t>11,76</t>
  </si>
  <si>
    <t>APLICAÇÃO MANUAL DE TINTA LÁTEX ACRÍLICA EM PANOS COM PRESENÇA DE VÃOS DE EDIFÍCIOS DE MÚLTIPLOS PAVIMENTOS, DUAS DEMÃOS. AF_11/2016</t>
  </si>
  <si>
    <t>10,08</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</si>
  <si>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</si>
  <si>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</si>
  <si>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</si>
  <si>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16,58</t>
  </si>
  <si>
    <t>APLICAÇÃO MANUAL DE TINTA LÁTEX ACRÍLICA EM PAREDE EXTERNAS DE CASAS, DUAS DEMÃOS. AF_11/2016</t>
  </si>
  <si>
    <t>10,87</t>
  </si>
  <si>
    <t>APLICAÇÃO MANUAL DE MASSA ACRÍLICA EM PANOS DE FACHADA COM PRESENÇA DE VÃOS, DE EDIFÍCIOS DE MÚLTIPLOS PAVIMENTOS, UMA DEMÃO. AF_05/2017</t>
  </si>
  <si>
    <t>13,14</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</si>
  <si>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</si>
  <si>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</si>
  <si>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19,29</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</si>
  <si>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</si>
  <si>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</si>
  <si>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</si>
  <si>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18,19</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</si>
  <si>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</si>
  <si>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</si>
  <si>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26,36</t>
  </si>
  <si>
    <t>APLICAÇÃO MANUAL DE MASSA ACRÍLICA EM SUPERFÍCIES INTERNAS DE SACADA DE EDIFÍCIOS DE MÚLTIPLOS PAVIMENTOS, DUAS DEMÃOS. AF_05/2017</t>
  </si>
  <si>
    <t>28,96</t>
  </si>
  <si>
    <t>APLICAÇÃO MANUAL DE MASSA ACRÍLICA EM PAREDES EXTERNAS DE CASAS, DUAS DEMÃOS. AF_05/2017</t>
  </si>
  <si>
    <t>19,48</t>
  </si>
  <si>
    <t>PINTURA EM CONCRETO APARENTE</t>
  </si>
  <si>
    <t>0156</t>
  </si>
  <si>
    <t>PINTURA EPOXI, DUAS DEMAOS</t>
  </si>
  <si>
    <t>46,37</t>
  </si>
  <si>
    <t>PINTURA COM TINTA A BASE DE BORRACHA CLORADA, 2 DEMAOS</t>
  </si>
  <si>
    <t>34,64</t>
  </si>
  <si>
    <t>ACABAMENTO EPOXI</t>
  </si>
  <si>
    <t>79514/1</t>
  </si>
  <si>
    <t>PINTURA EPOXI, TRES DEMAOS</t>
  </si>
  <si>
    <t>65,81</t>
  </si>
  <si>
    <t>PINTURA EPOXI INCLUSO EMASSAMENTO E FUNDO PREPARADOR</t>
  </si>
  <si>
    <t>TRATAMENTO EM  CONCRETO COM ESTUQUE E LIXAMENTO</t>
  </si>
  <si>
    <t>PINTURA EM MADEIRA</t>
  </si>
  <si>
    <t>0157</t>
  </si>
  <si>
    <t>PINTURA EM VERNIZ SINTETICO BRILHANTE EM MADEIRA, TRES DEMAOS</t>
  </si>
  <si>
    <t>15,01</t>
  </si>
  <si>
    <t>VERNIZ SINTETICO EM MADEIRA, DUAS DEMAOS</t>
  </si>
  <si>
    <t>PINTURA ESMALTE</t>
  </si>
  <si>
    <t>73739/1</t>
  </si>
  <si>
    <t>PINTURA ESMALTE ACETINADO EM MADEIRA, DUAS DEMAOS</t>
  </si>
  <si>
    <t>PINTURA ESMALTE ACETINADO 2 DEMAOS APARELHADA P/MADEIRA</t>
  </si>
  <si>
    <t>74065/1</t>
  </si>
  <si>
    <t>PINTURA ESMALTE FOSCO PARA MADEIRA, DUAS DEMAOS, SOBRE FUNDO NIVELADOR BRANCO</t>
  </si>
  <si>
    <t>74065/2</t>
  </si>
  <si>
    <t>PINTURA ESMALTE ACETINADO PARA MADEIRA, DUAS DEMAOS, SOBRE FUNDO NIVELADOR BRANCO</t>
  </si>
  <si>
    <t>21,38</t>
  </si>
  <si>
    <t>74065/3</t>
  </si>
  <si>
    <t>PINTURA ESMALTE BRILHANTE PARA MADEIRA, DUAS DEMAOS, SOBRE FUNDO NIVELADOR BRANCO</t>
  </si>
  <si>
    <t>PINTURA A OLEO, 1 DEMAO</t>
  </si>
  <si>
    <t>PINTURA A OLEO, 2 DEMAOS</t>
  </si>
  <si>
    <t>PINTURA COM VERNIZ POLIURETANO, 2 DEMAOS</t>
  </si>
  <si>
    <t>17,25</t>
  </si>
  <si>
    <t>PINTURA EM ESQUADRIAS DE MADEIRA</t>
  </si>
  <si>
    <t>79497/1</t>
  </si>
  <si>
    <t>PINTURA A OLEO, 3 DEMAOS</t>
  </si>
  <si>
    <t>VERNIZ SINTETICO BRILHANTE, 2 DEMAOS</t>
  </si>
  <si>
    <t>16,98</t>
  </si>
  <si>
    <t>FUNDO SINTETICO NIVELADOR BRANCO</t>
  </si>
  <si>
    <t>PINTURA ESMALTE FOSCO EM MADEIRA, DUAS DEMAOS</t>
  </si>
  <si>
    <t>14,66</t>
  </si>
  <si>
    <t>PINTURA IMUNIZANTE PARA MADEIRA, DUAS DEMAOS</t>
  </si>
  <si>
    <t>17,11</t>
  </si>
  <si>
    <t>PINTURA VERNIZ POLIURETANO BRILHANTE EM MADEIRA, TRES DEMAOS</t>
  </si>
  <si>
    <t>20,04</t>
  </si>
  <si>
    <t>PINTURA PARA METAL</t>
  </si>
  <si>
    <t>0158</t>
  </si>
  <si>
    <t>PINTURA EM FERRO, SOBRE BASE ANTI-CORROSIVA, EM DUAS DEMAOS</t>
  </si>
  <si>
    <t>73794/1</t>
  </si>
  <si>
    <t>PINTURA COM TINTA PROTETORA ACABAMENTO GRAFITE ESMALTE SOBRE SUPERFICIE METALICA, 2 DEMAOS</t>
  </si>
  <si>
    <t>30,77</t>
  </si>
  <si>
    <t>PRIMER EPOXI</t>
  </si>
  <si>
    <t>73865/1</t>
  </si>
  <si>
    <t>FUNDO PREPARADOR PRIMER A BASE DE EPOXI, PARA ESTRUTURA METALICA, UMA DEMAO, ESPESSURA DE 25 MICRA.</t>
  </si>
  <si>
    <t>9,53</t>
  </si>
  <si>
    <t>73924/1</t>
  </si>
  <si>
    <t>PINTURA ESMALTE ALTO BRILHO, DUAS DEMAOS, SOBRE SUPERFICIE METALICA</t>
  </si>
  <si>
    <t>23,04</t>
  </si>
  <si>
    <t>73924/2</t>
  </si>
  <si>
    <t>PINTURA ESMALTE ACETINADO, DUAS DEMAOS, SOBRE SUPERFICIE METALICA</t>
  </si>
  <si>
    <t>23,18</t>
  </si>
  <si>
    <t>73924/3</t>
  </si>
  <si>
    <t>PINTURA ESMALTE FOSCO, DUAS DEMAOS, SOBRE SUPERFICIE METALICA</t>
  </si>
  <si>
    <t>23,65</t>
  </si>
  <si>
    <t>PINTURA FUNDO OXIDO FERRO/ZARCAO 1 DEMAO  P/FERRO</t>
  </si>
  <si>
    <t>74064/1</t>
  </si>
  <si>
    <t>FUNDO ANTICORROSIVO A BASE DE OXIDO DE FERRO (ZARCAO), DUAS DEMAOS</t>
  </si>
  <si>
    <t>74064/2</t>
  </si>
  <si>
    <t>FUNDO ANTICORROSIVO A BASE DE OXIDO DE FERRO (ZARCAO), UMA DEMAO</t>
  </si>
  <si>
    <t>11,86</t>
  </si>
  <si>
    <t>PINTURA DE PECAS METALICAS A REVOLVER(AR-COMPRIMIDO)</t>
  </si>
  <si>
    <t>74145/1</t>
  </si>
  <si>
    <t>PINTURA ESMALTE FOSCO, DUAS DEMAOS, SOBRE SUPERFICIE METALICA, INCLUSO UMA DEMAO DE FUNDO ANTICORROSIVO. UTILIZACAO DE REVOLVER ( AR-COMPRIMIDO).</t>
  </si>
  <si>
    <t>PINTURA A OLEO E ALQUIDICOS SOBRE FERRO</t>
  </si>
  <si>
    <t>79498/1</t>
  </si>
  <si>
    <t>PINTURA A OLEO BRILHANTE SOBRE SUPERFICIE METALICA, UMA DEMAO INCLUSO UMA DEMAO DE FUNDO ANTICORROSIVO</t>
  </si>
  <si>
    <t>ACABAMENTO ALUMINIO</t>
  </si>
  <si>
    <t>79515/1</t>
  </si>
  <si>
    <t>PINTURA COM TINTA PROTETORA ACABAMENTO ALUMINIO, TRES DEMAOS</t>
  </si>
  <si>
    <t>30,44</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</si>
  <si>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</si>
  <si>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</si>
  <si>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</si>
  <si>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23,98</t>
  </si>
  <si>
    <t>PINTURA ESMALTE BRILHANTE (2 DEMAOS) SOBRE SUPERFICIE METALICA, INCLUSIVE PROTECAO COM ZARCAO (1 DEMAO)</t>
  </si>
  <si>
    <t>PINTURA PARA PISO</t>
  </si>
  <si>
    <t>0161</t>
  </si>
  <si>
    <t>PINTURA ACRILICA DE FAIXAS DE DEMARCACAO EM QUADRA POLIESPORTIVA, 5 CM DE LARGURA</t>
  </si>
  <si>
    <t>8,85</t>
  </si>
  <si>
    <t>PINTURAS IMPERMEABILIZANTES</t>
  </si>
  <si>
    <t>73978/1</t>
  </si>
  <si>
    <t>PINTURA HIDROFUGANTE COM SILICONE SOBRE PISO CIMENTADO, UMA DEMAO</t>
  </si>
  <si>
    <t>14,76</t>
  </si>
  <si>
    <t>PINTURA ACRILICA EM PISO CIMENTADO DUAS DEMAOS</t>
  </si>
  <si>
    <t>74245/1</t>
  </si>
  <si>
    <t>11,75</t>
  </si>
  <si>
    <t>PINTURA COM TINTA A BASE DE BORRACHA CLORADA , DE FAIXAS DE DEMARCACAO, EM QUADRA POLIESPORTIVA, 5 CM DE LARGURA.</t>
  </si>
  <si>
    <t>ML</t>
  </si>
  <si>
    <t>10,95</t>
  </si>
  <si>
    <t>MARCACAO DE QUADRAS E PINTURAS DE PISOS</t>
  </si>
  <si>
    <t>79500/2</t>
  </si>
  <si>
    <t>PINTURA ACRILICA EM PISO CIMENTADO, TRES DEMAOS</t>
  </si>
  <si>
    <t>APLICACAO DE VERNIZ POLIURETANO FOSCO SOBRE PISO DE PEDRAS DECORATIVAS, 3 DEMAOS</t>
  </si>
  <si>
    <t>PINTURA ACRILICA PARA SINALIZAÇÃO HORIZONTAL EM PISO CIMENTADO</t>
  </si>
  <si>
    <t>18,57</t>
  </si>
  <si>
    <t>POLIMENTO E ENCERAMENTO DE PISO EM MADEIRA</t>
  </si>
  <si>
    <t>PINTURA EM TELHA</t>
  </si>
  <si>
    <t>0261</t>
  </si>
  <si>
    <t>PINTURA PARA TELHAS DE ALUMINIO COM TINTA ESMALTE AUTOMOTIVA</t>
  </si>
  <si>
    <t>18,11</t>
  </si>
  <si>
    <t>PISOS</t>
  </si>
  <si>
    <t>PISO</t>
  </si>
  <si>
    <t>PISO DE MADEIRA</t>
  </si>
  <si>
    <t>0112</t>
  </si>
  <si>
    <t>RECOLOCACAO DE TACOS DE MADEIRA COM REAPROVEITAMENTO DE MATERIAL E ASSENTAMENTO COM ARGAMASSA 1:4 (CIMENTO E AREIA)</t>
  </si>
  <si>
    <t>64,39</t>
  </si>
  <si>
    <t>PISO EM MADEIRA</t>
  </si>
  <si>
    <t>73734/1</t>
  </si>
  <si>
    <t>PISO EM TACO DE MADEIRA 7X21CM, ASSENTADO COM ARGAMASSA TRACO 1:4 (CIMENTO E AREIA MEDIA)</t>
  </si>
  <si>
    <t>149,91</t>
  </si>
  <si>
    <t>PISO EM TACO DE MADEIRA 7X21CM, FIXADO COM COLA BASE DE PVA</t>
  </si>
  <si>
    <t>130,70</t>
  </si>
  <si>
    <t>PISO CERAMICO</t>
  </si>
  <si>
    <t>0113</t>
  </si>
  <si>
    <t>REVESTIMENTO CERÂMICO PARA PISO COM PLACAS TIPO ESMALTADA EXTRA DE DIMENSÕES 35X35 CM APLICADA EM AMBIENTES DE ÁREA MENOR QUE 5 M2. AF_06/2014</t>
  </si>
  <si>
    <t>47,54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</si>
  <si>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</si>
  <si>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</si>
  <si>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37,66</t>
  </si>
  <si>
    <t>REVESTIMENTO CERÂMICO PARA PISO COM PLACAS TIPO ESMALTADA EXTRA DE DIMENSÕES 45X45 CM APLICADA EM AMBIENTES DE ÁREA MENOR QUE 5 M2. AF_06/2014</t>
  </si>
  <si>
    <t>52,68</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</si>
  <si>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</si>
  <si>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</si>
  <si>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38,45</t>
  </si>
  <si>
    <t>REVESTIMENTO CERÂMICO PARA PISO COM PLACAS TIPO ESMALTADA EXTRA DE DIMENSÕES 60X60 CM APLICADA EM AMBIENTES DE ÁREA MENOR QUE 5 M2. AF_06/2014</t>
  </si>
  <si>
    <t>87,76</t>
  </si>
  <si>
    <t>REVESTIMENTO CERÂMICO PARA PISO COM PLACAS TIPO ESMALTADA EXTRA DE DIMENSÕES 60X60 CM APLICADA EM AMBIENTES DE ÁREA ENTRE 5 M2 E 10 M2. AF_06/2014</t>
  </si>
  <si>
    <t>77,16</t>
  </si>
  <si>
    <t>REVESTIMENTO CERÂMICO PARA PISO COM PLACAS TIPO ESMALTADA EXTRA DE DIMENSÕES 60X60 CM APLICADA EM AMBIENTES DE ÁREA MAIOR QUE 10 M2. AF_06/2014</t>
  </si>
  <si>
    <t>70,56</t>
  </si>
  <si>
    <t>REVESTIMENTO CERÂMICO PARA PISO COM PLACAS TIPO PORCELANATO DE DIMENSÕES 45X45 CM APLICADA EM AMBIENTES DE ÁREA MENOR QUE 5 M². AF_06/2014</t>
  </si>
  <si>
    <t>114,67</t>
  </si>
  <si>
    <t>REVESTIMENTO CERÂMICO PARA PISO COM PLACAS TIPO PORCELANATO DE DIMENSÕES 45X45 CM APLICADA EM AMBIENTES DE ÁREA ENTRE 5 M² E 10 M². AF_06/2014</t>
  </si>
  <si>
    <t>104,59</t>
  </si>
  <si>
    <t>REVESTIMENTO CERÂMICO PARA PISO COM PLACAS TIPO PORCELANATO DE DIMENSÕES 45X45 CM APLICADA EM AMBIENTES DE ÁREA MAIOR QUE 10 M². AF_06/2014</t>
  </si>
  <si>
    <t>98,73</t>
  </si>
  <si>
    <t>REVESTIMENTO CERÂMICO PARA PISO COM PLACAS TIPO PORCELANATO DE DIMENSÕES 60X60 CM APLICADA EM AMBIENTES DE ÁREA MENOR QUE 5 M². AF_06/2014</t>
  </si>
  <si>
    <t>133,13</t>
  </si>
  <si>
    <t>REVESTIMENTO CERÂMICO PARA PISO COM PLACAS TIPO PORCELANATO DE DIMENSÕES 60X60 CM APLICADA EM AMBIENTES DE ÁREA ENTRE 5 M² E 10 M². AF_06/2014</t>
  </si>
  <si>
    <t>121,28</t>
  </si>
  <si>
    <t>REVESTIMENTO CERÂMICO PARA PISO COM PLACAS TIPO PORCELANATO DE DIMENSÕES 60X60 CM APLICADA EM AMBIENTES DE ÁREA MAIOR QUE 10 M². AF_06/2014</t>
  </si>
  <si>
    <t>114,36</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</si>
  <si>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</si>
  <si>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</si>
  <si>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</si>
  <si>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</si>
  <si>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37,23</t>
  </si>
  <si>
    <t>REVESTIMENTO CERÂMICO PARA PISO COM PLACAS TIPO ESMALTADA PADRÃO POPULAR DE DIMENSÕES 35X35 CM APLICADA EM AMBIENTES DE ÁREA MAIOR QUE 10 M2. AF_06/2014</t>
  </si>
  <si>
    <t>32,82</t>
  </si>
  <si>
    <t>PISO DE PEDRA</t>
  </si>
  <si>
    <t>0115</t>
  </si>
  <si>
    <t>PISO EM PEDRA</t>
  </si>
  <si>
    <t>73743/1</t>
  </si>
  <si>
    <t>PISO EM PEDRA SÃO TOME ASSENTADO SOBRE ARGAMASSA 1:3 (CIMENTO E AREIA) REJUNTADO COM CIMENTO BRANCO</t>
  </si>
  <si>
    <t>110,67</t>
  </si>
  <si>
    <t>PISO PEDRA</t>
  </si>
  <si>
    <t>73921/2</t>
  </si>
  <si>
    <t>PISO EM PEDRA ARDOSIA ASSENTADO SOBRE ARGAMASSA COLANTE REJUNTADO COM CIMENTO COMUM</t>
  </si>
  <si>
    <t>24,73</t>
  </si>
  <si>
    <t>PISO EM PEDRA PORTUGUESA ASSENTADO SOBRE BASE DE AREIA, REJUNTADO COM CIMENTO COMUM</t>
  </si>
  <si>
    <t>80,75</t>
  </si>
  <si>
    <t>PISO EM LADRILHO HIDRÁULICO APLICADO EM AMBIENTES INTERNOS, INCLUSO APLICAÇÃO DE RESINA. AF_06/2018</t>
  </si>
  <si>
    <t>104,92</t>
  </si>
  <si>
    <t>PISO EM GRANITO APLICADO EM AMBIENTES INTERNOS. AF_06/2018</t>
  </si>
  <si>
    <t>299,10</t>
  </si>
  <si>
    <t>PISO EM MÁRMORE APLICADO EM AMBIENTES INTERNOS. AF_06/2018</t>
  </si>
  <si>
    <t>214,84</t>
  </si>
  <si>
    <t>PISO VINÍLICO SEMI-FLEXÍVEL EM PLACAS, PADRÃO LISO, ESPESSURA 3,2 MM, FIXADO COM COLA. AF_06/2018</t>
  </si>
  <si>
    <t>106,57</t>
  </si>
  <si>
    <t>PISO CIMENTADO, TRAÇO 1:3 (CIMENTO E AREIA), ACABAMENTO LISO, ESPESSURA 2,0 CM, PREPARO MECÂNICO DA ARGAMASSA. AF_06/2018</t>
  </si>
  <si>
    <t>PISO CIMENTADO, TRAÇO 1:3 (CIMENTO E AREIA), ACABAMENTO LISO, ESPESSURA 3,0 CM, PREPARO MECÂNICO DA ARGAMASSA. AF_06/2018</t>
  </si>
  <si>
    <t>26,98</t>
  </si>
  <si>
    <t>PISO CIMENTADO, TRAÇO 1:3 (CIMENTO E AREIA), ACABAMENTO RÚSTICO, ESPESSURA 2,0 CM, PREPARO MECÂNICO DA ARGAMASSA. AF_06/2018</t>
  </si>
  <si>
    <t>20,12</t>
  </si>
  <si>
    <t>PISO CIMENTADO, TRAÇO 1:3 (CIMENTO E AREIA), ACABAMENTO RÚSTICO, ESPESSURA 3,0 CM, PREPARO MECÂNICO DA ARGAMASSA. AF_06/2018</t>
  </si>
  <si>
    <t>25,41</t>
  </si>
  <si>
    <t>RODAPÉ EM GRANITO, ALTURA 10 CM. AF_06/2018</t>
  </si>
  <si>
    <t>54,45</t>
  </si>
  <si>
    <t>RODAPÉ EM LADRILHO HIDRÁULICO, ALTURA 7 CM. AF_06/2018</t>
  </si>
  <si>
    <t>26,96</t>
  </si>
  <si>
    <t>RODAPÉ EM POLIESTIRENO, ALTURA 5 CM. AF_06/2018</t>
  </si>
  <si>
    <t>42,63</t>
  </si>
  <si>
    <t>SOLEIRA EM GRANITO, LARGURA 15 CM, ESPESSURA 2,0 CM. AF_06/2018</t>
  </si>
  <si>
    <t>77,36</t>
  </si>
  <si>
    <t>PISO VINILICO/BORRACHA</t>
  </si>
  <si>
    <t>0116</t>
  </si>
  <si>
    <t>PISO DE BORRACHA FRISADO, ESPESSURA 7MM, ASSENTADO COM ARGAMASSA TRACO 1:3 (CIMENTO E AREIA)</t>
  </si>
  <si>
    <t>138,34</t>
  </si>
  <si>
    <t>PISO DE BORRACHA PASTILHADO, ESPESSURA 7MM, ASSENTADO COM ARGAMASSA TRACO 1:3 (CIMENTO E AREIA)</t>
  </si>
  <si>
    <t>PLURIGOMA</t>
  </si>
  <si>
    <t>73876/1</t>
  </si>
  <si>
    <t>PISO DE BORRACHA PASTILHADO, ESPESSURA 7MM, FIXADO COM COLA</t>
  </si>
  <si>
    <t>128,01</t>
  </si>
  <si>
    <t>PISO DE BORRACHA CANELADA, ESPESSURA 3,5MM, FIXADO COM COLA</t>
  </si>
  <si>
    <t>57,98</t>
  </si>
  <si>
    <t>ASSENTAMENTO DE PISO DE BORRACHA PASTILHADA FIXADO COM COLA</t>
  </si>
  <si>
    <t>PISO DE ALTA RESISTENCIA</t>
  </si>
  <si>
    <t>0117</t>
  </si>
  <si>
    <t>PISO INDUSTRIAL ALTA RESISTENCIA, ESPESSURA 12MM, INCLUSO JUNTAS DE DILATACAO PLASTICAS E POLIMENTO MECANIZADO</t>
  </si>
  <si>
    <t>75,16</t>
  </si>
  <si>
    <t>APLICACAO DE TINTA A BASE DE EPOXI SOBRE PISO</t>
  </si>
  <si>
    <t>50,71</t>
  </si>
  <si>
    <t>PISO GRANILITE/MARMORITE</t>
  </si>
  <si>
    <t>0118</t>
  </si>
  <si>
    <t>PISO EM GRANILITE, MARMORITE OU GRANITINA ESPESSURA 8 MM, INCLUSO JUNTAS DE DILATACAO PLASTICAS</t>
  </si>
  <si>
    <t>SOLEIRA DE MARMORE/GRANITO</t>
  </si>
  <si>
    <t>0122</t>
  </si>
  <si>
    <t>SOLEIRA MARMORE BRANCO</t>
  </si>
  <si>
    <t>74111/1</t>
  </si>
  <si>
    <t>SOLEIRA / TABEIRA EM MARMORE BRANCO COMUM, POLIDO, LARGURA 5 CM, ESPESSURA 2 CM, ASSENTADA COM ARGAMASSA COLANTE</t>
  </si>
  <si>
    <t>18,64</t>
  </si>
  <si>
    <t>SOLEIRA EM MÁRMORE, LARGURA 15 CM, ESPESSURA 2,0 CM. AF_06/2018</t>
  </si>
  <si>
    <t>41,86</t>
  </si>
  <si>
    <t>RODAPÉ EM MÁRMORE, ALTURA 7 CM. AF_06/2018</t>
  </si>
  <si>
    <t>26,95</t>
  </si>
  <si>
    <t>RODAPE DE MADEIRA</t>
  </si>
  <si>
    <t>0130</t>
  </si>
  <si>
    <t>RODAPES DE MADEIRA</t>
  </si>
  <si>
    <t>73886/1</t>
  </si>
  <si>
    <t>RODAPE EM MADEIRA, ALTURA 7CM, FIXADO EM PECAS DE MADEIRA</t>
  </si>
  <si>
    <t>RODAPE EM MADEIRA, ALTURA 7CM, FIXADO COM COLA</t>
  </si>
  <si>
    <t>16,10</t>
  </si>
  <si>
    <t>RODAPE CERAMICO</t>
  </si>
  <si>
    <t>0131</t>
  </si>
  <si>
    <t>RODAPÉ CERÂMICO DE 7CM DE ALTURA COM PLACAS TIPO ESMALTADA EXTRA  DE DIMENSÕES 35X35CM. AF_06/2014</t>
  </si>
  <si>
    <t>5,53</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</si>
  <si>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</si>
  <si>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</si>
  <si>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</si>
  <si>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DE MARMORE,GRANITO,MARMORITE,GRANILITE E OUTROS</t>
  </si>
  <si>
    <t>0164</t>
  </si>
  <si>
    <t>RODAPE DE MARMORITE</t>
  </si>
  <si>
    <t>73850/1</t>
  </si>
  <si>
    <t>RODAPE EM MARMORITE, ALTURA 10CM</t>
  </si>
  <si>
    <t>RODAPE EM ARDOSIA ASSENTADO COM ARGAMASSA TRACO 1:4 (CIMENTO E AREIA) ALTURA 10CM</t>
  </si>
  <si>
    <t>11,82</t>
  </si>
  <si>
    <t>PISO CONCRETO</t>
  </si>
  <si>
    <t>0258</t>
  </si>
  <si>
    <t>PISO EM CONCRETO 20 MPA PREPARO MECANICO, ESPESSURA 7CM, INCLUSO SELANTE ELASTICO A BASE DE POLIURETANO</t>
  </si>
  <si>
    <t>37,64</t>
  </si>
  <si>
    <t>PISO EM CONCRETO 20 MPA PREPARO MECANICO, ESPESSURA 7CM, INCLUSO JUNTAS DE DILATACAO EM MADEIRA</t>
  </si>
  <si>
    <t>PISO EM CONCRETO 20MPA PREPARO MECANICO, ESPESSURA 7 CM, COM ARMACAO EM TELA SOLDADA</t>
  </si>
  <si>
    <t>70,85</t>
  </si>
  <si>
    <t>EXECUÇÃO DE PASSEIO (CALÇADA) OU PISO DE CONCRETO COM CONCRETO MOLDADO IN LOCO, FEITO EM OBRA, ACABAMENTO CONVENCIONAL, NÃO ARMADO. AF_07/2016</t>
  </si>
  <si>
    <t>485,30</t>
  </si>
  <si>
    <t>EXECUÇÃO DE PASSEIO (CALÇADA) OU PISO DE CONCRETO COM CONCRETO MOLDADO IN LOCO, USINADO, ACABAMENTO CONVENCIONAL, NÃO ARMADO. AF_07/2016</t>
  </si>
  <si>
    <t>402,28</t>
  </si>
  <si>
    <t>EXECUÇÃO DE PASSEIO (CALÇADA) OU PISO DE CONCRETO COM CONCRETO MOLDADO IN LOCO, FEITO EM OBRA, ACABAMENTO CONVENCIONAL, ESPESSURA 6 CM, ARMADO. AF_07/2016</t>
  </si>
  <si>
    <t>56,19</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</si>
  <si>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</si>
  <si>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</si>
  <si>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61,38</t>
  </si>
  <si>
    <t>EXECUÇÃO DE PASSEIO (CALÇADA) OU PISO DE CONCRETO COM CONCRETO MOLDADO IN LOCO, FEITO EM OBRA, ACABAMENTO CONVENCIONAL, ESPESSURA 10 CM, ARMADO. AF_07/2016</t>
  </si>
  <si>
    <t>77,67</t>
  </si>
  <si>
    <t>EXECUÇÃO DE PASSEIO (CALÇADA) OU PISO DE CONCRETO COM CONCRETO MOLDADO IN LOCO, USINADO, ACABAMENTO CONVENCIONAL, ESPESSURA 10 CM, ARMADO. AF_07/2016</t>
  </si>
  <si>
    <t>69,36</t>
  </si>
  <si>
    <t>EXECUÇÃO DE PASSEIO (CALÇADA) OU PISO DE CONCRETO COM CONCRETO MOLDADO IN LOCO, FEITO EM OBRA, ACABAMENTO CONVENCIONAL, ESPESSURA 12 CM, ARMADO. AF_07/2016</t>
  </si>
  <si>
    <t>86,87</t>
  </si>
  <si>
    <t>EXECUÇÃO DE PASSEIO (CALÇADA) OU PISO DE CONCRETO COM CONCRETO MOLDADO IN LOCO, USINADO, ACABAMENTO CONVENCIONAL, ESPESSURA 12 CM, ARMADO. AF_07/2016</t>
  </si>
  <si>
    <t>76,90</t>
  </si>
  <si>
    <t>REGULARIZACAO DE CONTRA-PISOS E OUTRAS SUPERFICIES</t>
  </si>
  <si>
    <t>0264</t>
  </si>
  <si>
    <t>CONTRAPISO EM ARGAMASSA TRAÇO 1:4 (CIMENTO E AREIA), PREPARO MECÂNICO COM BETONEIRA 400 L, APLICADO EM ÁREAS SECAS SOBRE LAJE, ADERIDO, ESPESSURA 2CM. AF_06/2014</t>
  </si>
  <si>
    <t>22,48</t>
  </si>
  <si>
    <t>CONTRAPISO EM ARGAMASSA TRAÇO 1:4 (CIMENTO E AREIA), PREPARO MANUAL, APLICADO EM ÁREAS SECAS SOBRE LAJE, ADERIDO, ESPESSURA 2CM. AF_06/2014</t>
  </si>
  <si>
    <t>24,48</t>
  </si>
  <si>
    <t>CONTRAPISO EM ARGAMASSA PRONTA, PREPARO MECÂNICO COM MISTURADOR 300 KG, APLICADO EM ÁREAS SECAS SOBRE LAJE, ADERIDO, ESPESSURA 2CM. AF_06/2014</t>
  </si>
  <si>
    <t>45,14</t>
  </si>
  <si>
    <t>CONTRAPISO EM ARGAMASSA PRONTA, PREPARO MANUAL, APLICADO EM ÁREAS SECAS SOBRE LAJE, ADERIDO, ESPESSURA 2CM. AF_06/2014</t>
  </si>
  <si>
    <t>49,00</t>
  </si>
  <si>
    <t>CONTRAPISO EM ARGAMASSA TRAÇO 1:4 (CIMENTO E AREIA), PREPARO MECÂNICO COM BETONEIRA 400 L, APLICADO EM ÁREAS SECAS SOBRE LAJE, ADERIDO, ESPESSURA 3CM. AF_06/2014</t>
  </si>
  <si>
    <t>27,55</t>
  </si>
  <si>
    <t>CONTRAPISO EM ARGAMASSA TRAÇO 1:4 (CIMENTO E AREIA), PREPARO MANUAL, APLICADO EM ÁREAS SECAS SOBRE LAJE, ADERIDO, ESPESSURA 3CM. AF_06/2014</t>
  </si>
  <si>
    <t>30,33</t>
  </si>
  <si>
    <t>CONTRAPISO EM ARGAMASSA PRONTA, PREPARO MECÂNICO COM MISTURADOR 300 KG, APLICADO EM ÁREAS SECAS SOBRE LAJE, ADERIDO, ESPESSURA 3CM. AF_06/2014</t>
  </si>
  <si>
    <t>59,05</t>
  </si>
  <si>
    <t>CONTRAPISO EM ARGAMASSA PRONTA, PREPARO MANUAL, APLICADO EM ÁREAS SECAS SOBRE LAJE, ADERIDO, ESPESSURA 3CM. AF_06/2014</t>
  </si>
  <si>
    <t>64,41</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</si>
  <si>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</si>
  <si>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</si>
  <si>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35,03</t>
  </si>
  <si>
    <t>CONTRAPISO EM ARGAMASSA PRONTA, PREPARO MECÂNICO COM MISTURADOR 300 KG, APLICADO EM ÁREAS SECAS SOBRE LAJE, ADERIDO, ESPESSURA 4CM. AF_06/2014</t>
  </si>
  <si>
    <t>70,35</t>
  </si>
  <si>
    <t>CONTRAPISO EM ARGAMASSA PRONTA, PREPARO MANUAL, APLICADO EM ÁREAS SECAS SOBRE LAJE, ADERIDO, ESPESSURA 4CM. AF_06/2014</t>
  </si>
  <si>
    <t>76,94</t>
  </si>
  <si>
    <t>CONTRAPISO EM ARGAMASSA TRAÇO 1:4 (CIMENTO E AREIA), PREPARO MECÂNICO COM BETONEIRA 400 L, APLICADO EM ÁREAS SECAS SOBRE LAJE, NÃO ADERIDO, ESPESSURA 4CM. AF_06/2014</t>
  </si>
  <si>
    <t>24,96</t>
  </si>
  <si>
    <t>CONTRAPISO EM ARGAMASSA TRAÇO 1:4 (CIMENTO E AREIA), PREPARO MANUAL, APLICADO EM ÁREAS SECAS SOBRE LAJE, NÃO ADERIDO, ESPESSURA 4CM. AF_06/2014</t>
  </si>
  <si>
    <t>28,38</t>
  </si>
  <si>
    <t>CONTRAPISO EM ARGAMASSA PRONTA, PREPARO MECÂNICO COM MISTURADOR 300 KG, APLICADO EM ÁREAS SECAS SOBRE LAJE, NÃO ADERIDO, ESPESSURA 4CM. AF_06/2014</t>
  </si>
  <si>
    <t>63,70</t>
  </si>
  <si>
    <t>CONTRAPISO EM ARGAMASSA PRONTA, PREPARO MANUAL, APLICADO EM ÁREAS SECAS SOBRE LAJE, NÃO ADERIDO, ESPESSURA 4CM. AF_06/2014</t>
  </si>
  <si>
    <t>70,29</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</si>
  <si>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</si>
  <si>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</si>
  <si>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32,95</t>
  </si>
  <si>
    <t>CONTRAPISO EM ARGAMASSA PRONTA, PREPARO MECÂNICO COM MISTURADOR 300 KG, APLICADO EM ÁREAS SECAS SOBRE LAJE, NÃO ADERIDO, ESPESSURA 5CM. AF_06/2014</t>
  </si>
  <si>
    <t>73,40</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</si>
  <si>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</si>
  <si>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</si>
  <si>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31,35</t>
  </si>
  <si>
    <t>CONTRAPISO EM ARGAMASSA TRAÇO 1:4 (CIMENTO E AREIA), PREPARO MANUAL, APLICADO EM ÁREAS SECAS SOBRE LAJE, NÃO ADERIDO, ESPESSURA 6CM. AF_06/2014</t>
  </si>
  <si>
    <t>35,61</t>
  </si>
  <si>
    <t>CONTRAPISO EM ARGAMASSA PRONTA, PREPARO MECÂNICO COM MISTURADOR 300 KG, APLICADO EM ÁREAS SECAS SOBRE LAJE, NÃO ADERIDO, ESPESSURA 6CM. AF_06/2014</t>
  </si>
  <si>
    <t>79,66</t>
  </si>
  <si>
    <t>CONTRAPISO EM ARGAMASSA PRONTA, PREPARO MANUAL, APLICADO EM ÁREAS SECAS SOBRE LAJE, NÃO ADERIDO, ESPESSURA 6CM. AF_06/2014</t>
  </si>
  <si>
    <t>87,88</t>
  </si>
  <si>
    <t>CONTRAPISO EM ARGAMASSA TRAÇO 1:4 (CIMENTO E AREIA), PREPARO MECÂNICO COM BETONEIRA 400 L, APLICADO EM ÁREAS MOLHADAS SOBRE LAJE, ADERIDO, ESPESSURA 2CM. AF_06/2014</t>
  </si>
  <si>
    <t>29,85</t>
  </si>
  <si>
    <t>CONTRAPISO EM ARGAMASSA TRAÇO 1:4 (CIMENTO E AREIA), PREPARO MANUAL, APLICADO EM ÁREAS MOLHADAS SOBRE LAJE, ADERIDO, ESPESSURA 2CM. AF_06/2014</t>
  </si>
  <si>
    <t>31,85</t>
  </si>
  <si>
    <t>CONTRAPISO EM ARGAMASSA PRONTA, PREPARO MECÂNICO COM MISTURADOR 300 KG, APLICADO EM ÁREAS MOLHADAS SOBRE LAJE, ADERIDO, ESPESSURA 2CM. AF_06/2014</t>
  </si>
  <si>
    <t>52,51</t>
  </si>
  <si>
    <t>CONTRAPISO EM ARGAMASSA PRONTA, PREPARO MANUAL, APLICADO EM ÁREAS MOLHADAS SOBRE LAJE, ADERIDO, ESPESSURA 2CM. AF_06/2014</t>
  </si>
  <si>
    <t>56,37</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</si>
  <si>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</si>
  <si>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</si>
  <si>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37,70</t>
  </si>
  <si>
    <t>CONTRAPISO EM ARGAMASSA PRONTA, PREPARO MECÂNICO COM MISTURADOR 300 KG, APLICADO EM ÁREAS MOLHADAS SOBRE LAJE, ADERIDO, ESPESSURA 3CM. AF_06/2014</t>
  </si>
  <si>
    <t>66,42</t>
  </si>
  <si>
    <t>CONTRAPISO EM ARGAMASSA PRONTA, PREPARO MANUAL, APLICADO EM ÁREAS MOLHADAS SOBRE LAJE, ADERIDO, ESPESSURA 3CM. AF_06/2014</t>
  </si>
  <si>
    <t>71,78</t>
  </si>
  <si>
    <t>CONTRAPISO EM ARGAMASSA TRAÇO 1:4 (CIMENTO E AREIA), PREPARO MECÂNICO COM BETONEIRA 400 L, APLICADO EM ÁREAS MOLHADAS SOBRE IMPERMEABILIZAÇÃO, ESPESSURA 3CM. AF_06/2014</t>
  </si>
  <si>
    <t>30,91</t>
  </si>
  <si>
    <t>CONTRAPISO EM ARGAMASSA TRAÇO 1:4 (CIMENTO E AREIA), PREPARO MANUAL, APLICADO EM ÁREAS MOLHADAS SOBRE IMPERMEABILIZAÇÃO, ESPESSURA 3CM. AF_06/2014</t>
  </si>
  <si>
    <t>33,69</t>
  </si>
  <si>
    <t>CONTRAPISO EM ARGAMASSA PRONTA, PREPARO MECÂNICO COM MISTURADOR 300 KG, APLICADO EM ÁREAS MOLHADAS SOBRE IMPERMEABILIZAÇÃO, ESPESSURA 3CM. AF_06/2014</t>
  </si>
  <si>
    <t>62,41</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</si>
  <si>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</si>
  <si>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</si>
  <si>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</si>
  <si>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38,39</t>
  </si>
  <si>
    <t>CONTRAPISO EM ARGAMASSA PRONTA, PREPARO MECÂNICO COM MISTURADOR 300 KG, APLICADO EM ÁREAS MOLHADAS SOBRE IMPERMEABILIZAÇÃO, ESPESSURA 4CM. AF_06/2014</t>
  </si>
  <si>
    <t>73,71</t>
  </si>
  <si>
    <t>CONTRAPISO EM ARGAMASSA PRONTA, PREPARO MANUAL, APLICADO EM ÁREAS MOLHADAS SOBRE IMPERMEABILIZAÇÃO, ESPESSURA 4CM. AF_06/2014</t>
  </si>
  <si>
    <t>80,30</t>
  </si>
  <si>
    <t>CONTRAPISO AUTONIVELANTE, APLICADO SOBRE LAJE, NÃO ADERIDO, ESPESSURA 3CM. AF_06/2014</t>
  </si>
  <si>
    <t>CONTRAPISO AUTONIVELANTE, APLICADO SOBRE LAJE, NÃO ADERIDO, ESPESSURA 4CM. AF_06/2014</t>
  </si>
  <si>
    <t>CONTRAPISO AUTONIVELANTE, APLICADO SOBRE LAJE, NÃO ADERIDO, ESPESSURA 5CM. AF_06/2014</t>
  </si>
  <si>
    <t>25,60</t>
  </si>
  <si>
    <t>CONTRAPISO AUTONIVELANTE, APLICADO SOBRE LAJE, ADERIDO, ESPESSURA 2CM. AF_06/2014</t>
  </si>
  <si>
    <t>15,19</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</si>
  <si>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</si>
  <si>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</si>
  <si>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</si>
  <si>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</si>
  <si>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</si>
  <si>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98,39</t>
  </si>
  <si>
    <t>CONTRAPISO ACÚSTICO EM ARGAMASSA PRONTA, PREPARO MANUAL, APLICADO EM ÁREAS SECAS MENORES QUE 15M2, ESPESSURA 5CM. AF_10/2014</t>
  </si>
  <si>
    <t>105,94</t>
  </si>
  <si>
    <t>CONTRAPISO ACÚSTICO EM ARGAMASSA TRAÇO 1:4 (CIMENTO E AREIA), PREPARO MECÂNICO COM BETONEIRA 400L, APLICADO EM ÁREAS SECAS MENORES QUE 15M2, ESPESSURA 6CM. AF_10/2014</t>
  </si>
  <si>
    <t>57,01</t>
  </si>
  <si>
    <t>CONTRAPISO ACÚSTICO EM ARGAMASSA TRAÇO 1:4 (CIMENTO E AREIA), PREPARO MANUAL, APLICADO EM ÁREAS SECAS MENORES QUE 15M2, ESPESSURA 6CM. AF_10/2014</t>
  </si>
  <si>
    <t>61,27</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</si>
  <si>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</si>
  <si>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</si>
  <si>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113,54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</si>
  <si>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</si>
  <si>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</si>
  <si>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67,41</t>
  </si>
  <si>
    <t>CONTRAPISO ACÚSTICO EM ARGAMASSA PRONTA, PREPARO MECÂNICO COM MISTURADOR 300 KG, APLICADO EM ÁREAS SECAS MENORES QUE 15M2, ESPESSURA 7CM. AF_10/2014</t>
  </si>
  <si>
    <t>118,06</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</si>
  <si>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</si>
  <si>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</si>
  <si>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49,26</t>
  </si>
  <si>
    <t>CONTRAPISO ACÚSTICO EM ARGAMASSA TRAÇO 1:4 (CIMENTO E AREIA), PREPARO MANUAL, APLICADO EM ÁREAS SECAS MAIORES QUE 15M2, ESPESSURA 5CM. AF_10/2014</t>
  </si>
  <si>
    <t>53,17</t>
  </si>
  <si>
    <t>CONTRAPISO ACÚSTICO EM ARGAMASSA PRONTA, PREPARO MECÂNICO COM MISTURADOR 300 KG, APLICADO EM ÁREAS SECAS MAIORES QUE 15M2, ESPESSURA 5CM. AF_10/2014</t>
  </si>
  <si>
    <t>93,62</t>
  </si>
  <si>
    <t>CONTRAPISO ACÚSTICO EM ARGAMASSA PRONTA, PREPARO MANUAL, APLICADO EM ÁREAS SECAS MAIORES QUE 15M2, ESPESSURA 5CM. AF_10/2014</t>
  </si>
  <si>
    <t>101,17</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</si>
  <si>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</si>
  <si>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</si>
  <si>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</si>
  <si>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</si>
  <si>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108,79</t>
  </si>
  <si>
    <t>CONTRAPISO ACÚSTICO EM ARGAMASSA TRAÇO 1:4 (CIMENTO E AREIA), PREPARO MECÂNICO COM BETONEIRA 400L, APLICADO EM ÁREAS SECAS MAIORES QUE 15M2, ESPESSURA 7CM. AF_10/2014</t>
  </si>
  <si>
    <t>57,74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</si>
  <si>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</si>
  <si>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</si>
  <si>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113,29</t>
  </si>
  <si>
    <t>CONTRAPISO ACÚSTICO EM ARGAMASSA PRONTA, PREPARO MANUAL, APLICADO EM ÁREAS SECAS MAIORES QUE 15M2, ESPESSURA 7CM. AF_10/2014</t>
  </si>
  <si>
    <t>122,74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</si>
  <si>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</si>
  <si>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</si>
  <si>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32,81</t>
  </si>
  <si>
    <t>(COMPOSIÇÃO REPRESENTATIVA) DO SERVIÇO DE CONTRAPISO EM ARGAMASSA TRAÇO 1:4 (CIM E AREIA), EM BETONEIRA 400 L, ESPESSURA 3 CM ÁREAS SECAS E 3 CM ÁREAS MOLHADAS, PARA EDIFICAÇÃO HABITACIONAL MULTIFAMILIAR (PRÉDIO). AF_11/2014</t>
  </si>
  <si>
    <t>28,74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</si>
  <si>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</si>
  <si>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32,34</t>
  </si>
  <si>
    <t>RODAPE VINILICO/BORRACHA</t>
  </si>
  <si>
    <t>0308</t>
  </si>
  <si>
    <t>RODAPE BORRACHA LISO, ALTURA = 7CM, ESPESSURA = 2 MM, PARA ARGAMASSA</t>
  </si>
  <si>
    <t>24,46</t>
  </si>
  <si>
    <t>REVESTIMENTO E TRATAMENTO DE SUPERFICIES</t>
  </si>
  <si>
    <t>REVE</t>
  </si>
  <si>
    <t>CHAPISCO</t>
  </si>
  <si>
    <t>0106</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</si>
  <si>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</si>
  <si>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</si>
  <si>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</si>
  <si>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</si>
  <si>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</si>
  <si>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</si>
  <si>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</si>
  <si>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</si>
  <si>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</si>
  <si>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</si>
  <si>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</si>
  <si>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</si>
  <si>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</si>
  <si>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17,16</t>
  </si>
  <si>
    <t>CHAPISCO APLICADO NO TETO, COM DESEMPENADEIRA DENTADA. ARGAMASSA INDUSTRIALIZADA COM PREPARO EM MISTURADOR 300 KG. AF_06/2014</t>
  </si>
  <si>
    <t>16,69</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</si>
  <si>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</si>
  <si>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</si>
  <si>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</si>
  <si>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</si>
  <si>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7,30</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</si>
  <si>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</si>
  <si>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</si>
  <si>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</si>
  <si>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</si>
  <si>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3,82</t>
  </si>
  <si>
    <t>CHAPISCO APLICADO EM ALVENARIA (COM PRESENÇA DE VÃOS) E ESTRUTURAS DE CONCRETO DE FACHADA, COM ROLO PARA TEXTURA ACRÍLICA.  ARGAMASSA TRAÇO 1:4 E EMULSÃO POLIMÉRICA (ADESIVO) COM PREPARO MANUAL. AF_06/2014</t>
  </si>
  <si>
    <t>6,17</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</si>
  <si>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</si>
  <si>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</si>
  <si>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</si>
  <si>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</si>
  <si>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</si>
  <si>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</si>
  <si>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</si>
  <si>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</si>
  <si>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16,89</t>
  </si>
  <si>
    <t>CHAPISCO APLICADO SOMENTE NA ESTRUTURA DE CONCRETO DA FACHADA, COM DESEMPENADEIRA DENTADA. ARGAMASSA INDUSTRIALIZADA COM PREPARO EM MISTURADOR 300 KG. AF_06/2014</t>
  </si>
  <si>
    <t>16,42</t>
  </si>
  <si>
    <t>EMBOCO</t>
  </si>
  <si>
    <t>0107</t>
  </si>
  <si>
    <t>BARRA LISA COM ARGAMASSA TRACO 1:4 (CIMENTO E AREIA GROSSA), ESPESSURA 2,0CM, INCLUSO ADITIVO IMPERMEABILIZANTE, PREPARO MECANICO DA ARGAMASSA</t>
  </si>
  <si>
    <t>35,89</t>
  </si>
  <si>
    <t>BARRA LISA TRACO 1:3 (CIMENTO E AREIA MEDIA), ESPESSURA 1,5CM, PREPARO MANUAL DA ARGAMASSA</t>
  </si>
  <si>
    <t>33,75</t>
  </si>
  <si>
    <t>BARRA LISA TRACO 1:3 (CIMENTO E AREIA MEDIA), ESPESSURA 1,0CM, PREPARO MANUAL DA ARGAMASSA</t>
  </si>
  <si>
    <t>BARRA LISA TRACO 1:4 (CIMENTO E AREIA MEDIA), ESPESSURA 2,0CM, PREPARO MANUAL DA ARGAMASSA</t>
  </si>
  <si>
    <t>39,47</t>
  </si>
  <si>
    <t>BARRA LISA TRACO 1:3 (CIMENTO E AREIA MEDIA), ESPESSURA 0,5CM, PREPARO MANUAL DA ARGAMASSA</t>
  </si>
  <si>
    <t>BARRA LISA TRACO 1:4 (CIMENTO E AREIA MEDIA), COM CORANTE AMARELO, ESPESSURA 2,0CM, PREPARO MANUAL DA ARGAMASSA</t>
  </si>
  <si>
    <t>46,14</t>
  </si>
  <si>
    <t>BARRA LISA TRACO 1:3 (CIMENTO E AREIA MEDIA NAO PENEIRADA), INCLUSO ADITIVO IMPERMEABILIZANTE, ESPESSURA 0,5CM, PREPARO MANUAL DA ARGAMASSA</t>
  </si>
  <si>
    <t>27,49</t>
  </si>
  <si>
    <t>APLICAÇÃO MANUAL DE GESSO DESEMPENADO (SEM TALISCAS) EM TETO DE AMBIENTES DE ÁREA MAIOR QUE 10M², ESPESSURA DE 0,5CM. AF_06/2014</t>
  </si>
  <si>
    <t>11,85</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</si>
  <si>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</si>
  <si>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</si>
  <si>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</si>
  <si>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17,78</t>
  </si>
  <si>
    <t>APLICAÇÃO MANUAL DE GESSO DESEMPENADO (SEM TALISCAS) EM TETO DE AMBIENTES DE ÁREA ENTRE 5M² E 10M², ESPESSURA DE 1,0CM. AF_06/2014</t>
  </si>
  <si>
    <t>22,44</t>
  </si>
  <si>
    <t>APLICAÇÃO MANUAL DE GESSO DESEMPENADO (SEM TALISCAS) EM TETO DE AMBIENTES DE ÁREA MENOR QUE 5M², ESPESSURA DE 1,0CM. AF_06/2014</t>
  </si>
  <si>
    <t>25,35</t>
  </si>
  <si>
    <t>APLICAÇÃO MANUAL DE GESSO DESEMPENADO (SEM TALISCAS) EM PAREDES DE AMBIENTES DE ÁREA MAIOR QUE 10M², ESPESSURA DE 0,5CM. AF_06/2014</t>
  </si>
  <si>
    <t>12,52</t>
  </si>
  <si>
    <t>APLICAÇÃO MANUAL DE GESSO DESEMPENADO (SEM TALISCAS) EM PAREDES DE AMBIENTES DE ÁREA ENTRE 5M² E 10M², ESPESSURA DE 0,5CM. AF_06/2014</t>
  </si>
  <si>
    <t>12,88</t>
  </si>
  <si>
    <t>APLICAÇÃO MANUAL DE GESSO DESEMPENADO (SEM TALISCAS) EM PAREDES DE AMBIENTES DE ÁREA MENOR QUE 5M², ESPESSURA DE 0,5CM. AF_06/2014</t>
  </si>
  <si>
    <t>13,91</t>
  </si>
  <si>
    <t>APLICAÇÃO MANUAL DE GESSO DESEMPENADO (SEM TALISCAS) EM PAREDES DE AMBIENTES DE ÁREA MAIOR QUE 10M², ESPESSURA DE 1,0CM. AF_06/2014</t>
  </si>
  <si>
    <t>18,99</t>
  </si>
  <si>
    <t>APLICAÇÃO MANUAL DE GESSO DESEMPENADO (SEM TALISCAS) EM PAREDES DE AMBIENTES DE ÁREA ENTRE 5M² E 10M², ESPESSURA DE 1,0CM. AF_06/2014</t>
  </si>
  <si>
    <t>19,35</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</si>
  <si>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</si>
  <si>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</si>
  <si>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24,81</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</si>
  <si>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</si>
  <si>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</si>
  <si>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26,20</t>
  </si>
  <si>
    <t>APLICAÇÃO MANUAL DE GESSO SARRAFEADO (COM TALISCAS) EM PAREDES DE AMBIENTES DE ÁREA MAIOR QUE 10M², ESPESSURA DE 1,5CM. AF_06/2014</t>
  </si>
  <si>
    <t>29,33</t>
  </si>
  <si>
    <t>APLICAÇÃO MANUAL DE GESSO SARRAFEADO (COM TALISCAS) EM PAREDES DE AMBIENTES DE ÁREA ENTRE 5M² E 10M², ESPESSURA DE 1,5CM. AF_06/2014</t>
  </si>
  <si>
    <t>29,87</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</si>
  <si>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</si>
  <si>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</si>
  <si>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14,25</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</si>
  <si>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</si>
  <si>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</si>
  <si>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</si>
  <si>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</si>
  <si>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21,56</t>
  </si>
  <si>
    <t>APLICAÇÃO DE GESSO PROJETADO COM EQUIPAMENTO DE PROJEÇÃO EM PAREDES DE AMBIENTES DE ÁREA MENOR QUE 5M², DESEMPENADO (SEM TALISCAS), ESPESSURA DE 1,0CM. AF_06/2014</t>
  </si>
  <si>
    <t>22,05</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</si>
  <si>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</si>
  <si>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</si>
  <si>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24,29</t>
  </si>
  <si>
    <t>APLICAÇÃO DE GESSO PROJETADO COM EQUIPAMENTO DE PROJEÇÃO EM PAREDES DE AMBIENTES DE ÁREA MENOR QUE 5M², SARRAFEADO (COM TALISCAS), ESPESSURA DE 1,0CM. AF_06/2014</t>
  </si>
  <si>
    <t>25,14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</si>
  <si>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</si>
  <si>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</si>
  <si>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</si>
  <si>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30,85</t>
  </si>
  <si>
    <t>EMBOÇO, PARA RECEBIMENTO DE CERÂMICA, EM ARGAMASSA TRAÇO 1:2:8, PREPARO MECÂNICO COM BETONEIRA 400L, APLICADO MANUALMENTE EM FACES INTERNAS DE PAREDES, PARA AMBIENTE COM ÁREA MENOR QUE 5M2, ESPESSURA DE 20MM, COM EXECUÇÃO DE TALISCAS. AF_06/2014</t>
  </si>
  <si>
    <t>25,69</t>
  </si>
  <si>
    <t>EMBOÇO, PARA RECEBIMENTO DE CERÂMICA, EM ARGAMASSA TRAÇO 1:2:8, PREPARO MANUAL, APLICADO MANUALMENTE EM FACES INTERNAS DE PAREDES, PARA AMBIENTE COM ÁREA MENOR QUE 5M2, ESPESSURA DE 20MM, COM EXECUÇÃO DE TALISCAS. AF_06/2014</t>
  </si>
  <si>
    <t>28,29</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</si>
  <si>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</si>
  <si>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</si>
  <si>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25,78</t>
  </si>
  <si>
    <t>EMBOÇO, PARA RECEBIMENTO DE CERÂMICA, EM ARGAMASSA TRAÇO 1:2:8, PREPARO MECÂNICO COM BETONEIRA 400L, APLICADO MANUALMENTE EM FACES INTERNAS DE PAREDES, PARA AMBIENTE COM ÁREA ENTRE 5M2 E 10M2, ESPESSURA DE 20MM, COM EXECUÇÃO DE TALISCAS. AF_06/2014</t>
  </si>
  <si>
    <t>22,30</t>
  </si>
  <si>
    <t>EMBOÇO, PARA RECEBIMENTO DE CERÂMICA, EM ARGAMASSA TRAÇO 1:2:8, PREPARO MANUAL, APLICADO MANUALMENTE EM FACES INTERNAS DE PAREDES, PARA AMBIENTE COM ÁREA  ENTRE 5M2 E 10M2, ESPESSURA DE 20MM, COM EXECUÇÃO DE TALISCAS. AF_06/2014</t>
  </si>
  <si>
    <t>24,90</t>
  </si>
  <si>
    <t>EMBOÇO, PARA RECEBIMENTO DE CERÂMICA, EM ARGAMASSA TRAÇO 1:2:8, PREPARO MECÂNICO COM BETONEIRA 400L, APLICADO MANUALMENTE EM FACES INTERNAS DE PAREDES, PARA AMBIENTE COM ÁREA  MAIOR QUE 10M2, ESPESSURA DE 20MM, COM EXECUÇÃO DE TALISCAS. AF_06/2014</t>
  </si>
  <si>
    <t>19,79</t>
  </si>
  <si>
    <t>EMBOÇO, PARA RECEBIMENTO DE CERÂMICA, EM ARGAMASSA TRAÇO 1:2:8, PREPARO MANUAL, APLICADO MANUALMENTE EM FACES INTERNAS DE PAREDES, PARA AMBIENTE COM ÁREA  MAIOR QUE 10M2, ESPESSURA DE 20MM, COM EXECUÇÃO DE TALISCAS. AF_06/2014</t>
  </si>
  <si>
    <t>22,39</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</si>
  <si>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</si>
  <si>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39,74</t>
  </si>
  <si>
    <t>MASSA ÚNICA, PARA RECEBIMENTO DE PINTURA, EM ARGAMASSA INDUSTRIALIZADA, PREPARO MECÂNICO, APLICADO COM EQUIPAMENTO DE MISTURA E PROJEÇÃO DE 1,5 M3/H DE ARGAMASSA EM FACES INTERNAS DE PAREDES, ESPESSURA DE 20MM, COM EXECUÇÃO DE TALISCAS. AF_06/2014</t>
  </si>
  <si>
    <t>37,57</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</si>
  <si>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</si>
  <si>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36,79</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</si>
  <si>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</si>
  <si>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34,62</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</si>
  <si>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</si>
  <si>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</si>
  <si>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</si>
  <si>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19,01</t>
  </si>
  <si>
    <t>MASSA ÚNICA, PARA RECEBIMENTO DE PINTURA, EM ARGAMASSA TRAÇO 1:2:8, PREPARO MECÂNICO COM BETONEIRA 400L, APLICADA MANUALMENTE EM FACES INTERNAS DE PAREDES, ESPESSURA DE 10MM, COM EXECUÇÃO DE TALISCAS. AF_06/2014</t>
  </si>
  <si>
    <t>15,05</t>
  </si>
  <si>
    <t>MASSA ÚNICA, PARA RECEBIMENTO DE PINTURA, EM ARGAMASSA TRAÇO 1:2:8, PREPARO MANUAL, APLICADA MANUALMENTE EM FACES INTERNAS DE PAREDES, ESPESSURA DE 10MM, COM EXECUÇÃO DE TALISCAS. AF_06/2014</t>
  </si>
  <si>
    <t>16,52</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</si>
  <si>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</si>
  <si>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</si>
  <si>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</si>
  <si>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</si>
  <si>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13,11</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</si>
  <si>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</si>
  <si>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24,76</t>
  </si>
  <si>
    <t>MASSA ÚNICA, PARA RECEBIMENTO DE PINTURA, EM ARGAMASSA INDUSTRIALIZADA, PREPARO MECÂNICO, APLICADO COM EQUIPAMENTO DE MISTURA E PROJEÇÃO DE 1,5 M3/H DE ARGAMASSA EM FACES INTERNAS DE PAREDES, ESPESSURA DE 10MM, COM EXECUÇÃO DE TALISCAS. AF_06/2014</t>
  </si>
  <si>
    <t>22,60</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</si>
  <si>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</si>
  <si>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21,81</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</si>
  <si>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</si>
  <si>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</si>
  <si>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22,00</t>
  </si>
  <si>
    <t>EMBOÇO OU MASSA ÚNICA EM ARGAMASSA TRAÇO 1:2:8, PREPARO MECÂNICO COM BETONEIRA 400 L, APLICADA MANUALMENTE EM PANOS DE FACHADA COM PRESENÇA DE VÃOS, ESPESSURA DE 25 MM. AF_06/2014</t>
  </si>
  <si>
    <t>36,53</t>
  </si>
  <si>
    <t>EMBOÇO OU MASSA ÚNICA EM ARGAMASSA TRAÇO 1:2:8, PREPARO MANUAL, APLICADA MANUALMENTE EM PANOS DE FACHADA COM PRESENÇA DE VÃOS, ESPESSURA DE 25 MM. AF_06/2014</t>
  </si>
  <si>
    <t>38,70</t>
  </si>
  <si>
    <t>EMBOÇO OU MASSA ÚNICA EM ARGAMASSA INDUSTRIALIZADA, PREPARO MECÂNICO E APLICAÇÃO COM EQUIPAMENTO DE MISTURA E PROJEÇÃO DE 1,5 M3/H DE ARGAMASSA EM PANOS DE FACHADA COM PRESENÇA DE VÃOS, ESPESSURA DE 25 MM. AF_06/2014</t>
  </si>
  <si>
    <t>46,39</t>
  </si>
  <si>
    <t>EMBOÇO OU MASSA ÚNICA EM ARGAMASSA TRAÇO 1:2:8, PREPARO MECÂNICO COM BETONEIRA 400 L, APLICADA MANUALMENTE EM PANOS DE FACHADA COM PRESENÇA DE VÃOS, ESPESSURA DE 35 MM. AF_06/2014</t>
  </si>
  <si>
    <t>42,57</t>
  </si>
  <si>
    <t>EMBOÇO OU MASSA ÚNICA EM ARGAMASSA TRAÇO 1:2:8, PREPARO MANUAL, APLICADA MANUALMENTE EM PANOS DE FACHADA COM PRESENÇA DE VÃOS, ESPESSURA DE 35 MM. AF_06/2014</t>
  </si>
  <si>
    <t>45,48</t>
  </si>
  <si>
    <t>EMBOÇO OU MASSA ÚNICA EM ARGAMASSA INDUSTRIALIZADA, PREPARO MECÂNICO E APLICAÇÃO COM EQUIPAMENTO DE MISTURA E PROJEÇÃO DE 1,5 M3/H DE ARGAMASSA EM PANOS DE FACHADA COM PRESENÇA DE VÃOS, ESPESSURA DE 35 MM. AF_06/2014</t>
  </si>
  <si>
    <t>57,16</t>
  </si>
  <si>
    <t>EMBOÇO OU MASSA ÚNICA EM ARGAMASSA TRAÇO 1:2:8, PREPARO MECÂNICO COM BETONEIRA 400 L, APLICADA MANUALMENTE EM PANOS DE FACHADA COM PRESENÇA DE VÃOS, ESPESSURA DE 45 MM. AF_06/2014</t>
  </si>
  <si>
    <t>48,61</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</si>
  <si>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</si>
  <si>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</si>
  <si>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67,94</t>
  </si>
  <si>
    <t>EMBOÇO OU MASSA ÚNICA EM ARGAMASSA TRAÇO 1:2:8, PREPARO MECÂNICO COM BETONEIRA 400 L, APLICADA MANUALMENTE EM PANOS DE FACHADA COM PRESENÇA DE VÃOS, ESPESSURA MAIOR OU IGUAL A 50 MM. AF_06/2014</t>
  </si>
  <si>
    <t>62,49</t>
  </si>
  <si>
    <t>EMBOÇO OU MASSA ÚNICA EM ARGAMASSA TRAÇO 1:2:8, PREPARO MANUAL, APLICADA MANUALMENTE EM PANOS DE FACHADA COM PRESENÇA DE VÃOS, ESPESSURA MAIOR OU IGUAL A 50 MM. AF_06/2014</t>
  </si>
  <si>
    <t>66,50</t>
  </si>
  <si>
    <t>EMBOÇO OU MASSA ÚNICA EM ARGAMASSA INDUSTRIALIZADA, PREPARO MECÂNICO E APLICAÇÃO COM EQUIPAMENTO DE MISTURA E PROJEÇÃO DE 1,5 M3/H DE ARGAMASSA EM PANOS DE FACHADA COM PRESENÇA DE VÃOS, ESPESSURA MAIOR OU IGUAL A 50 MM. AF_06/2014</t>
  </si>
  <si>
    <t>81,36</t>
  </si>
  <si>
    <t>EMBOÇO OU MASSA ÚNICA EM ARGAMASSA TRAÇO 1:2:8, PREPARO MECÂNICO COM BETONEIRA 400 L, APLICADA MANUALMENTE EM PANOS CEGOS DE FACHADA (SEM PRESENÇA DE VÃOS), ESPESSURA DE 25 MM. AF_06/2014</t>
  </si>
  <si>
    <t>24,30</t>
  </si>
  <si>
    <t>EMBOÇO OU MASSA ÚNICA EM ARGAMASSA TRAÇO 1:2:8, PREPARO MANUAL, APLICADA MANUALMENTE EM PANOS CEGOS DE FACHADA (SEM PRESENÇA DE VÃOS), ESPESSURA DE 25 MM. AF_06/2014</t>
  </si>
  <si>
    <t>26,33</t>
  </si>
  <si>
    <t>EMBOÇO OU MASSA ÚNICA EM ARGAMASSA INDUSTRIALIZADA, PREPARO MECÂNICO E APLICAÇÃO COM EQUIPAMENTO DE MISTURA E PROJEÇÃO DE 1,5 M3/H DE ARGAMASSA EM PANOS CEGOS DE FACHADA (SEM PRESENÇA DE VÃOS), ESPESSURA DE 25 MM. AF_06/2014</t>
  </si>
  <si>
    <t>33,22</t>
  </si>
  <si>
    <t>EMBOÇO OU MASSA ÚNICA EM ARGAMASSA TRAÇO 1:2:8, PREPARO MECÂNICO COM BETONEIRA 400 L, APLICADA MANUALMENTE EM PANOS CEGOS DE FACHADA (SEM PRESENÇA DE VÃOS), ESPESSURA DE 35 MM. AF_06/2014</t>
  </si>
  <si>
    <t>30,10</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</si>
  <si>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</si>
  <si>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</si>
  <si>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</si>
  <si>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</si>
  <si>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</si>
  <si>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53,69</t>
  </si>
  <si>
    <t>EMBOÇO OU MASSA ÚNICA EM ARGAMASSA TRAÇO 1:2:8, PREPARO MECÂNICO COM BETONEIRA 400 L, APLICADA MANUALMENTE EM PANOS CEGOS DE FACHADA (SEM PRESENÇA DE VÃOS), ESPESSURA MAIOR OU IGUAL A 50 MM. AF_06/2014</t>
  </si>
  <si>
    <t>41,29</t>
  </si>
  <si>
    <t>EMBOÇO OU MASSA ÚNICA EM ARGAMASSA TRAÇO 1:2:8, PREPARO MANUAL, APLICADA MANUALMENTE EM PANOS CEGOS DE FACHADA (SEM PRESENÇA DE VÃOS), ESPESSURA MAIOR OU IGUAL A 50 MM. AF_06/2014</t>
  </si>
  <si>
    <t>45,04</t>
  </si>
  <si>
    <t>EMBOÇO OU MASSA ÚNICA EM ARGAMASSA INDUSTRIALIZADA, PREPARO MECÂNICO E APLICAÇÃO COM EQUIPAMENTO DE MISTURA E PROJEÇÃO DE 1,5 M3/H DE ARGAMASSA EM PANOS CEGOS DE FACHADA (SEM PRESENÇA DE VÃOS), ESPESSURA MAIOR OU IGUAL A 50 MM. AF_06/2014</t>
  </si>
  <si>
    <t>58,49</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</si>
  <si>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</si>
  <si>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</si>
  <si>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</si>
  <si>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</si>
  <si>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63,68</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</si>
  <si>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</si>
  <si>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</si>
  <si>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76,72</t>
  </si>
  <si>
    <t>EMBOÇO OU MASSA ÚNICA EM ARGAMASSA TRAÇO 1:2:8, PREPARO MECÂNICO COM BETONEIRA 400 L, APLICADA MANUALMENTE EM SUPERFÍCIES EXTERNAS DA SACADA, ESPESSURA DE 45 MM, SEM USO DE TELA METÁLICA DE REFORÇO CONTRA FISSURAÇÃO. AF_06/2014</t>
  </si>
  <si>
    <t>69,18</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</si>
  <si>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</si>
  <si>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</si>
  <si>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86,95</t>
  </si>
  <si>
    <t>EMBOÇO OU MASSA ÚNICA EM ARGAMASSA TRAÇO 1:2:8, PREPARO MECÂNICO COM BETONEIRA 400 L, APLICADA MANUALMENTE EM SUPERFÍCIES EXTERNAS DA SACADA, ESPESSURA MAIOR OU IGUAL A 50 MM, SEM USO DE TELA METÁLICA DE REFORÇO CONTRA FISSURAÇÃO. AF_06/2014</t>
  </si>
  <si>
    <t>99,74</t>
  </si>
  <si>
    <t>EMBOÇO OU MASSA ÚNICA EM ARGAMASSA TRAÇO 1:2:8, PREPARO MANUAL, APLICADA MANUALMENTE EM SUPERFÍCIES EXTERNAS DA SACADA, ESPESSURA MAIOR OU IGUAL A 50 MM, SEM USO DE TELA METÁLICA DE REFORÇO CONTRA FISSURAÇÃO. AF_06/2014</t>
  </si>
  <si>
    <t>103,49</t>
  </si>
  <si>
    <t>EMBOÇO OU MASSA ÚNICA EM ARGAMASSA INDUSTRIALIZADA, PREPARO MECÂNICO E APLICAÇÃO COM EQUIPAMENTO DE MISTURA E PROJEÇÃO DE 1,5 M3/H EM SUPERFÍCIES EXTERNAS DA SACADA, ESPESSURA MAIOR OU IGUAL A 50 MM, SEM USO DE TELA METÁLICA. AF_06/2014</t>
  </si>
  <si>
    <t>116,63</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</si>
  <si>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</si>
  <si>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</si>
  <si>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48,24</t>
  </si>
  <si>
    <t>EMBOÇO OU MASSA ÚNICA EM ARGAMASSA INDUSTRIALIZADA, PREPARO MECÂNICO E APLICAÇÃO COM EQUIPAMENTO DE MISTURA E PROJEÇÃO DE 1,5 M3/H NAS PAREDES INTERNAS DA SACADA, ESPESSURA 25 MM, SEM USO DE TELA METÁLICA. AF_06/2014</t>
  </si>
  <si>
    <t>57,62</t>
  </si>
  <si>
    <t>EMBOÇO OU MASSA ÚNICA EM ARGAMASSA TRAÇO 1:2:8, PREPARO MECÂNICO COM BETONEIRA 400 L, APLICADA MANUALMENTE NAS PAREDES INTERNAS DA SACADA, ESPESSURA DE 35 MM, SEM USO DE TELA METÁLICA DE REFORÇO CONTRA FISSURAÇÃO. AF_06/2014</t>
  </si>
  <si>
    <t>52,30</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</si>
  <si>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</si>
  <si>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</si>
  <si>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69,55</t>
  </si>
  <si>
    <t>REVESTIMENTO DECORATIVO MONOCAMADA APLICADO MANUALMENTE EM PANOS CEGOS DA FACHADA DE UM EDIFÍCIO DE ESTRUTURA CONVENCIONAL, COM ACABAMENTO RASPADO. AF_06/2014</t>
  </si>
  <si>
    <t>109,62</t>
  </si>
  <si>
    <t>REVESTIMENTO DECORATIVO MONOCAMADA APLICADO MANUALMENTE EM PANOS CEGOS DA FACHADA DE UM EDIFÍCIO DE ALVENARIA ESTRUTURAL, COM ACABAMENTO RASPADO. AF_06/2014</t>
  </si>
  <si>
    <t>74,61</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</si>
  <si>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</si>
  <si>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</si>
  <si>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70,33</t>
  </si>
  <si>
    <t>REVESTIMENTO DECORATIVO MONOCAMADA APLICADO MANUALMENTE EM PANOS DA FACHADA COM PRESENÇA DE VÃOS, DE UM EDIFÍCIO DE ESTRUTURA CONVENCIONAL E ACABAMENTO RASPADO. AF_06/2014</t>
  </si>
  <si>
    <t>115,54</t>
  </si>
  <si>
    <t>REVESTIMENTO DECORATIVO MONOCAMADA APLICADO MANUALMENTE EM PANOS DA FACHADA COM PRESENÇA DE VÃOS, DE UM EDIFÍCIO DE ALVENARIA ESTRUTURAL E ACABAMENTO RASPADO. AF_06/2014</t>
  </si>
  <si>
    <t>78,60</t>
  </si>
  <si>
    <t>REVESTIMENTO DECORATIVO MONOCAMADA APLICADO COM EQUIPAMENTO DE PROJEÇÃO EM PANOS DA FACHADA COM PRESENÇA DE VÃOS, DE UM EDIFÍCIO DE ESTRUTURA CONVENCIONAL E ACABAMENTO RASPADO. AF_06/2014</t>
  </si>
  <si>
    <t>109,65</t>
  </si>
  <si>
    <t>REVESTIMENTO DECORATIVO MONOCAMADA APLICADO COM EQUIPAMENTO DE PROJEÇÃO EM PANOS DA FACHADA COM PRESENÇA DE VÃOS, DE UM EDIFÍCIO DE ALVENARIA ESTRUTURAL E ACABAMENTO RASPADO. AF_06/2014</t>
  </si>
  <si>
    <t>73,11</t>
  </si>
  <si>
    <t>REVESTIMENTO DECORATIVO MONOCAMADA APLICADO MANUALMENTE EM SUPERFÍCIES EXTERNAS DA SACADA DE UM EDIFÍCIO DE ESTRUTURA CONVENCIONAL E ACABAMENTO RASPADO. AF_06/2014</t>
  </si>
  <si>
    <t>113,33</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</si>
  <si>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</si>
  <si>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</si>
  <si>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104,28</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</si>
  <si>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</si>
  <si>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</si>
  <si>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118,95</t>
  </si>
  <si>
    <t>REVESTIMENTO DECORATIVO MONOCAMADA APLICADO MANUALMENTE EM PANOS CEGOS DA FACHADA DE UM EDIFÍCIO DE ALVENARIA ESTRUTURAL, COM ACABAMENTO TRAVERTINO. AF_06/2014</t>
  </si>
  <si>
    <t>83,94</t>
  </si>
  <si>
    <t>REVESTIMENTO DECORATIVO MONOCAMADA APLICADO COM EQUIPAMENTO DE PROJEÇÃO EM PANOS CEGOS DA FACHADA DE UM EDIFÍCIO DE ESTRUTURA CONVENCIONAL, COM ACABAMENTO TRAVERTINO. AF_06/2014</t>
  </si>
  <si>
    <t>113,39</t>
  </si>
  <si>
    <t>REVESTIMENTO DECORATIVO MONOCAMADA APLICADO COM EQUIPAMENTO DE PROJEÇÃO EM PANOS CEGOS DA FACHADA DE UM EDIFÍCIO DE ALVENARIA ESTRUTURAL, COM ACABAMENTO TRAVERTINO. AF_06/2014</t>
  </si>
  <si>
    <t>78,80</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</si>
  <si>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</si>
  <si>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</si>
  <si>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87,94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</si>
  <si>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</si>
  <si>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</si>
  <si>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81,56</t>
  </si>
  <si>
    <t>REVESTIMENTO DECORATIVO MONOCAMADA APLICADO MANUALMENTE EM SUPERFÍCIES EXTERNAS DA SACADA DE UM EDIFÍCIO DE ESTRUTURA CONVENCIONAL E ACABAMENTO TRAVERTINO. AF_06/2014</t>
  </si>
  <si>
    <t>122,66</t>
  </si>
  <si>
    <t>REVESTIMENTO DECORATIVO MONOCAMADA APLICADO MANUALMENTE EM SUPERFÍCIES EXTERNAS DA SACADA DE UM EDIFÍCIO DE ALVENARIA ESTRUTURAL E ACABAMENTO TRAVERTINO. AF_06/2014</t>
  </si>
  <si>
    <t>93,91</t>
  </si>
  <si>
    <t>REVESTIMENTO DECORATIVO MONOCAMADA APLICADO COM EQUIPAMENTO DE PROJEÇÃO EM SUPERFÍCIES EXTERNAS DA SACADA DE UM EDIFÍCIO DE ESTRUTURA CONVENCIONAL E ACABAMENTO TRAVERTINO. AF_06/2014</t>
  </si>
  <si>
    <t>112,75</t>
  </si>
  <si>
    <t>REVESTIMENTO DECORATIVO MONOCAMADA APLICADO COM EQUIPAMENTO DE PROJEÇÃO EM SUPERFÍCIES EXTERNAS DA SACADA DE UM EDIFÍCIO DE ALVENARIA ESTRUTURAL E ACABAMENTO TRAVERTINO. AF_06/2014</t>
  </si>
  <si>
    <t>84,40</t>
  </si>
  <si>
    <t>REVESTIMENTO DECORATIVO MONOCAMADA APLICADO MANUALMENTE NAS PAREDES INTERNAS DA SACADA COM ACABAMENTO RASPADO. AF_06/2014</t>
  </si>
  <si>
    <t>81,20</t>
  </si>
  <si>
    <t>REVESTIMENTO DECORATIVO MONOCAMADA APLICADO MANUALMENTE NAS PAREDES INTERNAS DA SACADA COM ACABAMENTO TRAVERTINO. AF_06/2014</t>
  </si>
  <si>
    <t>94,62</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</si>
  <si>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</si>
  <si>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</si>
  <si>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</si>
  <si>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23,31</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</si>
  <si>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</si>
  <si>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</si>
  <si>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33,11</t>
  </si>
  <si>
    <t>MASSA ÚNICA, PARA RECEBIMENTO DE PINTURA, EM ARGAMASSA TRAÇO 1:2:8, PREPARO MECÂNICO COM BETONEIRA 400L, APLICADA MANUALMENTE EM TETO, ESPESSURA DE 10MM, COM EXECUÇÃO DE TALISCAS. AF_03/2015</t>
  </si>
  <si>
    <t>22,15</t>
  </si>
  <si>
    <t>MASSA ÚNICA, PARA RECEBIMENTO DE PINTURA, EM ARGAMASSA TRAÇO 1:2:8, PREPARO MANUAL, APLICADA MANUALMENTE EM TETO, ESPESSURA DE 10MM, COM EXECUÇÃO DE TALISCAS. AF_03/2015</t>
  </si>
  <si>
    <t>23,62</t>
  </si>
  <si>
    <t>PASTILHAS,CERAMICAS, PLACAS PRE-MOLDADAS E OUTROS</t>
  </si>
  <si>
    <t>0110</t>
  </si>
  <si>
    <t>APICOAMENTO MANUAL DE SUPERFICIE DE CONCRETO</t>
  </si>
  <si>
    <t>5,19</t>
  </si>
  <si>
    <t>REVESTIMENTO CERÂMICO PARA PAREDES EXTERNAS EM PASTILHAS DE PORCELANA 5 X 5 CM (PLACAS DE 30 X 30 CM), ALINHADAS A PRUMO, APLICADO EM PANOS COM VÃOS. AF_06/2014</t>
  </si>
  <si>
    <t>215,56</t>
  </si>
  <si>
    <t>REVESTIMENTO CERÂMICO PARA PAREDES EXTERNAS EM PASTILHAS DE PORCELANA 5 X 5 CM (PLACAS DE 30 X 30 CM), ALINHADAS A PRUMO, APLICADO EM PANOS SEM VÃOS. AF_06/2014</t>
  </si>
  <si>
    <t>198,52</t>
  </si>
  <si>
    <t>REVESTIMENTO CERÂMICO PARA PAREDES EXTERNAS EM PASTILHAS DE PORCELANA 5 X 5 CM (PLACAS DE 30 X 30 CM), ALINHADAS A PRUMO, APLICADO EM SUPERFÍCIES EXTERNAS DA SACADA. AF_06/2014</t>
  </si>
  <si>
    <t>207,79</t>
  </si>
  <si>
    <t>REVESTIMENTO CERÂMICO PARA PAREDES EXTERNAS EM PASTILHAS DE PORCELANA 5 X 5 CM (PLACAS DE 30 X 30 CM), ALINHADAS A PRUMO, APLICADO EM SUPERFÍCIES INTERNAS DA SACADA. AF_06/2014</t>
  </si>
  <si>
    <t>250,76</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</si>
  <si>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</si>
  <si>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</si>
  <si>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</si>
  <si>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49,35</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</si>
  <si>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</si>
  <si>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</si>
  <si>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50,91</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</si>
  <si>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</si>
  <si>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</si>
  <si>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52,69</t>
  </si>
  <si>
    <t>REVESTIMENTO CERÂMICO PARA PAREDES INTERNAS COM PLACAS TIPO ESMALTADA EXTRA DE DIMENSÕES 25X35 CM APLICADAS EM AMBIENTES DE ÁREA MAIOR QUE 5 M² A MEIA ALTURA DAS PAREDES. AF_06/2014</t>
  </si>
  <si>
    <t>49,62</t>
  </si>
  <si>
    <t>REVESTIMENTO CERÂMICO PARA PAREDES INTERNAS COM PLACAS TIPO ESMALTADA EXTRA  DE DIMENSÕES 33X45 CM APLICADAS EM AMBIENTES DE ÁREA MENOR QUE 5 M² NA ALTURA INTEIRA DAS PAREDES. AF_06/2014</t>
  </si>
  <si>
    <t>54,18</t>
  </si>
  <si>
    <t>REVESTIMENTO CERÂMICO PARA PAREDES INTERNAS COM PLACAS TIPO ESMALTADA EXTRA DE DIMENSÕES 33X45 CM APLICADAS EM AMBIENTES DE ÁREA MAIOR QUE 5 M² NA ALTURA INTEIRA DAS PAREDES. AF_06/2014</t>
  </si>
  <si>
    <t>46,26</t>
  </si>
  <si>
    <t>REVESTIMENTO CERÂMICO PARA PAREDES INTERNAS COM PLACAS TIPO ESMALTADA EXTRA DE DIMENSÕES 33X45 CM APLICADAS EM AMBIENTES DE ÁREA MENOR QUE 5 M² A MEIA ALTURA DAS PAREDES. AF_06/2014</t>
  </si>
  <si>
    <t>55,43</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</si>
  <si>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</si>
  <si>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</si>
  <si>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239,53</t>
  </si>
  <si>
    <t>REVESTIMENTO CERÂMICO PARA PAREDES EXTERNAS EM PASTILHAS DE PORCELANA 2,5 X 2,5 CM (PLACAS DE 30 X 30 CM), ALINHADAS A PRUMO, APLICADO EM PANOS SEM VÃOS. AF_10/2014</t>
  </si>
  <si>
    <t>221,30</t>
  </si>
  <si>
    <t>REVESTIMENTO CERÂMICO PARA PAREDES EXTERNAS EM PASTILHAS DE PORCELANA 2,5 X 2,5 CM (PLACAS DE 30 X 30 CM), ALINHADAS A PRUMO, APLICADO EM SUPERFÍCIES EXTERNAS DA SACADA. AF_10/2014</t>
  </si>
  <si>
    <t>230,57</t>
  </si>
  <si>
    <t>REVESTIMENTO CERÂMICO PARA PAREDES EXTERNAS EM PASTILHAS DE PORCELANA 2,5 X 2,5 CM (PLACAS DE 30 X 30 CM), ALINHADAS A PRUMO, APLICADO EM SUPERFÍCIES INTERNAS DA SACADA. AF_10/2014</t>
  </si>
  <si>
    <t>277,64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</si>
  <si>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</si>
  <si>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</si>
  <si>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45,58</t>
  </si>
  <si>
    <t>REVESTIMENTO CERÂMICO PARA PAREDES INTERNAS COM PLACAS TIPO ESMALTADA PADRÃO POPULAR DE DIMENSÕES 20X20 CM, ARGAMASSA TIPO AC I, APLICADAS EM AMBIENTES DE ÁREA MENOR QUE 5 M2 NA ALTURA INTEIRA DAS PAREDES. AF_06/2014</t>
  </si>
  <si>
    <t>37,03</t>
  </si>
  <si>
    <t>REVESTIMENTO CERÂMICO PARA PAREDES INTERNAS COM PLACAS TIPO ESMALTADA PADRÃO POPULAR DE DIMENSÕES 20X20 CM, ARGAMASSA TIPO AC I, APLICADAS EM AMBIENTES DE ÁREA MAIOR QUE 5 M2 NA ALTURA INTEIRA DAS PAREDES. AF_06/2014</t>
  </si>
  <si>
    <t>31,17</t>
  </si>
  <si>
    <t>REVESTIMENTO CERÂMICO PARA PAREDES INTERNAS COM PLACAS TIPO ESMALTADA PADRÃO POPULAR DE DIMENSÕES 20X20 CM, ARGAMASSA TIPO AC I, APLICADAS EM AMBIENTES DE ÁREA MENOR QUE 5 M2 A MEIA ALTURA DAS PAREDES. AF_06/2014</t>
  </si>
  <si>
    <t>39,14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</si>
  <si>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</si>
  <si>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</si>
  <si>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41,21</t>
  </si>
  <si>
    <t>REVESTIMENTO CERÂMICO PARA PAREDES INTERNAS COM PLACAS TIPO ESMALTADA PADRÃO POPULAR DE DIMENSÕES 20X20 CM, ARGAMASSA TIPO AC III, APLICADAS EM AMBIENTES DE ÁREA MAIOR QUE 5 M2 NA ALTURA INTEIRA DAS PAREDES. AF_06/2014</t>
  </si>
  <si>
    <t>35,35</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</si>
  <si>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</si>
  <si>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</si>
  <si>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DE MARMORE/GRANITO</t>
  </si>
  <si>
    <t>0125</t>
  </si>
  <si>
    <t>PEITORIL EM MARMORE BRANCO, LARGURA DE 15CM, ASSENTADO COM ARGAMASSA TRACO 1:4 (CIMENTO E AREIA MEDIA), PREPARO MANUAL DA ARGAMASSA</t>
  </si>
  <si>
    <t>51,58</t>
  </si>
  <si>
    <t>PEITORIL EM MARMORE BRANCO, LARGURA DE 25CM, ASSENTADO COM ARGAMASSA TRACO 1:3 (CIMENTO E AREIA MEDIA), PREPARO MANUAL DA ARGAMASSA</t>
  </si>
  <si>
    <t>PEITORIL DE CONCRETO</t>
  </si>
  <si>
    <t>0129</t>
  </si>
  <si>
    <t>ASSENTAMENTO DE PEITORIL COM ARGAMASSA DE CIMENTO COLANTE</t>
  </si>
  <si>
    <t>3,67</t>
  </si>
  <si>
    <t>FORRO DE MADEIRA</t>
  </si>
  <si>
    <t>0133</t>
  </si>
  <si>
    <t>TABEIRA DE MADEIRA LEI, 1A QUALIDADE, 2,5X30,0CM PARA BEIRAL DE TELHADO</t>
  </si>
  <si>
    <t>38,56</t>
  </si>
  <si>
    <t>FORRO EM MADEIRA PINUS, PARA AMBIENTES RESIDENCIAIS, INCLUSIVE ESTRUTURA DE FIXAÇÃO. AF_05/2017</t>
  </si>
  <si>
    <t>96,41</t>
  </si>
  <si>
    <t>FORRO EM MADEIRA PINUS, PARA AMBIENTES COMERCIAIS, INCLUSIVE ESTRUTURA DE FIXAÇÃO. AF_05/2017</t>
  </si>
  <si>
    <t>125,38</t>
  </si>
  <si>
    <t>ACABAMENTOS PARA FORRO (RODA-FORRO EM MADEIRA PINUS). AF_05/2017</t>
  </si>
  <si>
    <t>FORRO DE GESSO</t>
  </si>
  <si>
    <t>0134</t>
  </si>
  <si>
    <t>FORRO EM PLACAS DE GESSO, PARA AMBIENTES RESIDENCIAIS. AF_05/2017_P</t>
  </si>
  <si>
    <t>34,93</t>
  </si>
  <si>
    <t>FORRO EM DRYWALL, PARA AMBIENTES RESIDENCIAIS, INCLUSIVE ESTRUTURA DE FIXAÇÃO. AF_05/2017_P</t>
  </si>
  <si>
    <t>FORRO EM PLACAS DE GESSO, PARA AMBIENTES COMERCIAIS. AF_05/2017_P</t>
  </si>
  <si>
    <t>31,46</t>
  </si>
  <si>
    <t>FORRO EM DRYWALL, PARA AMBIENTES COMERCIAIS, INCLUSIVE ESTRUTURA DE FIXAÇÃO. AF_05/2017_P</t>
  </si>
  <si>
    <t>ACABAMENTOS PARA FORRO (MOLDURA DE GESSO). AF_05/2017</t>
  </si>
  <si>
    <t>ACABAMENTOS PARA FORRO (MOLDURA EM DRYWALL, COM LARGURA DE 15 CM). AF_05/2017_P</t>
  </si>
  <si>
    <t>20,81</t>
  </si>
  <si>
    <t>ACABAMENTOS PARA FORRO (SANCA DE GESSO MONTADA NA OBRA). AF_05/2017_P</t>
  </si>
  <si>
    <t>LAMINADO PARA PAREDE</t>
  </si>
  <si>
    <t>0257</t>
  </si>
  <si>
    <t>REVESTIMENTO EM LAMINADO MELAMINICO TEXTURIZADO, ESPESSURA 0,8 MM, FIXADO COM COLA</t>
  </si>
  <si>
    <t>90,87</t>
  </si>
  <si>
    <t>REVESTIMENTO DE CORRIMAO</t>
  </si>
  <si>
    <t>0290</t>
  </si>
  <si>
    <t>CORRIMAO DE GRANITO ARTIFICIAL (MARMORITE) COM 15 CM DE LARGURA</t>
  </si>
  <si>
    <t>73807/1</t>
  </si>
  <si>
    <t>CORRIMAO EM MARMORITE, LARGURA 15CM</t>
  </si>
  <si>
    <t>80,53</t>
  </si>
  <si>
    <t>FORRO METALICO/PVC</t>
  </si>
  <si>
    <t>0311</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</si>
  <si>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</si>
  <si>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</si>
  <si>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</si>
  <si>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37,32</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</si>
  <si>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</si>
  <si>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</si>
  <si>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</si>
  <si>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43,15</t>
  </si>
  <si>
    <t>REVESTIMENTO TERMICO E/OU ACUSTICO</t>
  </si>
  <si>
    <t>0315</t>
  </si>
  <si>
    <t>ISOLAMENTO TERMICO COM ARGAMASSA TRACO 1:3 (CIMENTO E AREIA GROSSA NAO PENEIRADA), COM ADICAO DE PEROLAS DE ISOPOR, ESPESSURA 6CM, PREPARO MANUAL DA ARGAMASSA</t>
  </si>
  <si>
    <t>ISOLAMENTO TERMICO C/LA DE VIDRO</t>
  </si>
  <si>
    <t>73833/1</t>
  </si>
  <si>
    <t>ISOLAMENTO TERMICO COM MANTA DE LA DE VIDRO, ESPESSURA 2,5CM</t>
  </si>
  <si>
    <t>55,91</t>
  </si>
  <si>
    <t>RESTAURO</t>
  </si>
  <si>
    <t>0319</t>
  </si>
  <si>
    <t>REPARO ESTRUTURAL DE ESTRUTURAS DE CONCRETO COM ARGAMASSA POLIMERICA DE ALTO DESEMPENHO, E=2 CM</t>
  </si>
  <si>
    <t>175,30</t>
  </si>
  <si>
    <t>REPARO/COLAGEM DE ESTRUTURAS DE CONCRETO COM ADESIVO ESTRUTURAL A BASE DE EPOXI, E=2 MM</t>
  </si>
  <si>
    <t>161,43</t>
  </si>
  <si>
    <t>ESTUCAMENTO DE PANOS DE FACHADA SEM VÃOS DO SISTEMA DE PAREDES DE CONCRETO EM EDIFICAÇÕES DE MÚLTIPLOS PAVIMENTOS. AF_06/2015</t>
  </si>
  <si>
    <t>4,66</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</si>
  <si>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</si>
  <si>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</si>
  <si>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</si>
  <si>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10,05</t>
  </si>
  <si>
    <t>ESTUCAMENTO DE PANOS DE FACHADA COM VÃOS DO SISTEMA DE PAREDES DE CONCRETO EM EDIFICAÇÕES DE PAVIMENTO ÚNICO. AF_06/2015</t>
  </si>
  <si>
    <t>ESTUCAMENTO DE DENSIDADE BAIXA NAS FACES INTERNAS DE PAREDES DO SISTEMA DE PAREDES DE CONCRETO. AF_06/2015</t>
  </si>
  <si>
    <t>1,68</t>
  </si>
  <si>
    <t>ESTUCAMENTO, PARA QUALQUER REVESTIMENTO, EM TETO DO SISTEMA DE PAREDES DE CONCRETO. AF_06/2015</t>
  </si>
  <si>
    <t>ESTUCAMENTO DE DENSIDADE ALTA, NAS FACES INTERNAS DE PAREDES DO SISTEMA DE PAREDES DE CONCRETO. AF_06/2015</t>
  </si>
  <si>
    <t>SEDI</t>
  </si>
  <si>
    <t>ARGAMASSAS</t>
  </si>
  <si>
    <t>0210</t>
  </si>
  <si>
    <t>ARGAMASSA TRAÇO 1:7 (EM VOLUME DE CIMENTO E AREIA MÉDIA ÚMIDA) COM ADIÇÃO DE PLASTIFICANTE PARA EMBOÇO/MASSA ÚNICA/ASSENTAMENTO DE ALVENARIA DE VEDAÇÃO, PREPARO MECÂNICO COM BETONEIRA 400 L. AF_08/2019</t>
  </si>
  <si>
    <t>259,36</t>
  </si>
  <si>
    <t>ARGAMASSA TRAÇO 1:7 (EM VOLUME DE CIMENTO E AREIA MÉDIA ÚMIDA) COM ADIÇÃO DE PLASTIFICANTE PARA EMBOÇO/MASSA ÚNICA/ASSENTAMENTO DE ALVENARIA DE VEDAÇÃO, PREPARO MECÂNICO COM BETONEIRA 600 L. AF_08/2019</t>
  </si>
  <si>
    <t>252,88</t>
  </si>
  <si>
    <t>ARGAMASSA TRAÇO 1:6 (EM VOLUME DE CIMENTO E AREIA MÉDIA ÚMIDA) COM ADIÇÃO DE PLASTIFICANTE PARA EMBOÇO/MASSA ÚNICA/ASSENTAMENTO DE ALVENARIA DE VEDAÇÃO, PREPARO MECÂNICO COM BETONEIRA 400 L. AF_08/2019</t>
  </si>
  <si>
    <t>265,72</t>
  </si>
  <si>
    <t>ARGAMASSA TRAÇO 1:6 (EM VOLUME DE CIMENTO E AREIA MÉDIA ÚMIDA) COM ADIÇÃO DE PLASTIFICANTE PARA EMBOÇO/MASSA ÚNICA/ASSENTAMENTO DE ALVENARIA DE VEDAÇÃO, PREPARO MECÂNICO COM BETONEIRA 600 L. AF_08/2019</t>
  </si>
  <si>
    <t>258,44</t>
  </si>
  <si>
    <t>ARGAMASSA TRAÇO 1:1:6 (EM VOLUME DE CIMENTO, CAL E AREIA MÉDIA ÚMIDA) PARA EMBOÇO/MASSA ÚNICA/ASSENTAMENTO DE ALVENARIA DE VEDAÇÃO, PREPARO MECÂNICO COM BETONEIRA 400 L. AF_08/2019</t>
  </si>
  <si>
    <t>331,41</t>
  </si>
  <si>
    <t>ARGAMASSA TRAÇO 1:1:6 (EM VOLUME DE CIMENTO, CAL E AREIA MÉDIA ÚMIDA) PARA EMBOÇO/MASSA ÚNICA/ASSENTAMENTO DE ALVENARIA DE VEDAÇÃO, PREPARO MECÂNICO COM BETONEIRA 600 L. AF_08/2019</t>
  </si>
  <si>
    <t>316,52</t>
  </si>
  <si>
    <t>ARGAMASSA TRAÇO 1:1,5:7,5 (EM VOLUME DE CIMENTO, CAL E AREIA MÉDIA ÚMIDA) PARA EMBOÇO/MASSA ÚNICA/ASSENTAMENTO DE ALVENARIA DE VEDAÇÃO, PREPARO MECÂNICO COM BETONEIRA 400 L. AF_08/2019</t>
  </si>
  <si>
    <t>323,50</t>
  </si>
  <si>
    <t>ARGAMASSA TRAÇO 1:1,5:7,5 (EM VOLUME DE CIMENTO, CAL E AREIA MÉDIA ÚMIDA) PARA EMBOÇO/MASSA ÚNICA/ASSENTAMENTO DE ALVENARIA DE VEDAÇÃO, PREPARO MECÂNICO COM BETONEIRA 600 L. AF_08/2019</t>
  </si>
  <si>
    <t>315,03</t>
  </si>
  <si>
    <t>ARGAMASSA TRAÇO 1:2:8 (EM VOLUME DE CIMENTO, CAL E AREIA MÉDIA ÚMIDA) PARA EMBOÇO/MASSA ÚNICA/ASSENTAMENTO DE ALVENARIA DE VEDAÇÃO, PREPARO MECÂNICO COM BETONEIRA 400 L. AF_08/2019</t>
  </si>
  <si>
    <t>331,68</t>
  </si>
  <si>
    <t>ARGAMASSA TRAÇO 1:2:9 (EM VOLUME DE CIMENTO, CAL E AREIA MÉDIA ÚMIDA) PARA EMBOÇO/MASSA ÚNICA/ASSENTAMENTO DE ALVENARIA DE VEDAÇÃO, PREPARO MECÂNICO COM BETONEIRA 600 L. AF_08/2019</t>
  </si>
  <si>
    <t>316,49</t>
  </si>
  <si>
    <t>ARGAMASSA TRAÇO 1:3:12 (EM VOLUME DE CIMENTO, CAL E AREIA MÉDIA ÚMIDA) PARA EMBOÇO/MASSA ÚNICA/ASSENTAMENTO DE ALVENARIA DE VEDAÇÃO, PREPARO MECÂNICO COM BETONEIRA 400 L. AF_08/2019</t>
  </si>
  <si>
    <t>331,46</t>
  </si>
  <si>
    <t>ARGAMASSA TRAÇO 1:3:12 (EM VOLUME DE CIMENTO, CAL E AREIA MÉDIA ÚMIDA) PARA EMBOÇO/MASSA ÚNICA/ASSENTAMENTO DE ALVENARIA DE VEDAÇÃO, PREPARO MECÂNICO COM BETONEIRA 600 L. AF_08/2019</t>
  </si>
  <si>
    <t>309,98</t>
  </si>
  <si>
    <t>ARGAMASSA TRAÇO 1:3 (EM VOLUME DE CIMENTO E AREIA MÉDIA ÚMIDA) PARA CONTRAPISO, PREPARO MECÂNICO COM BETONEIRA 400 L. AF_08/2019</t>
  </si>
  <si>
    <t>366,11</t>
  </si>
  <si>
    <t>ARGAMASSA TRAÇO 1:3 (EM VOLUME DE CIMENTO E AREIA MÉDIA ÚMIDA) PARA CONTRAPISO, PREPARO MECÂNICO COM BETONEIRA 600 L. AF_08/2019</t>
  </si>
  <si>
    <t>251,49</t>
  </si>
  <si>
    <t>ARGAMASSA TRAÇO 1:4 (EM VOLUME DE CIMENTO E AREIA MÉDIA ÚMIDA) PARA CONTRAPISO, PREPARO MECÂNICO COM BETONEIRA 400 L. AF_08/2019</t>
  </si>
  <si>
    <t>336,77</t>
  </si>
  <si>
    <t>ARGAMASSA TRAÇO 1:4 (EM VOLUME DE CIMENTO E AREIA MÉDIA ÚMIDA) PARA CONTRAPISO, PREPARO MECÂNICO COM BETONEIRA 600 L. AF_08/2019</t>
  </si>
  <si>
    <t>328,27</t>
  </si>
  <si>
    <t>ARGAMASSA TRAÇO 1:5 (EM VOLUME DE CIMENTO E AREIA MÉDIA ÚMIDA) PARA CONTRAPISO, PREPARO MECÂNICO COM BETONEIRA 400 L. AF_08/2019</t>
  </si>
  <si>
    <t>307,50</t>
  </si>
  <si>
    <t>ARGAMASSA TRAÇO 1:5 (EM VOLUME DE CIMENTO E AREIA MÉDIA ÚMIDA) PARA CONTRAPISO, PREPARO MECÂNICO COM BETONEIRA 600 L. AF_08/2019</t>
  </si>
  <si>
    <t>307,24</t>
  </si>
  <si>
    <t>ARGAMASSA TRAÇO 1:6 (EM VOLUME DE CIMENTO E AREIA MÉDIA ÚMIDA) PARA CONTRAPISO, PREPARO MECÂNICO COM BETONEIRA 400 L. AF_08/2019</t>
  </si>
  <si>
    <t>297,61</t>
  </si>
  <si>
    <t>ARGAMASSA TRAÇO 1:6 (EM VOLUME DE CIMENTO E AREIA MÉDIA ÚMIDA) PARA CONTRAPISO, PREPARO MECÂNICO COM BETONEIRA 600 L. AF_08/2019</t>
  </si>
  <si>
    <t>289,06</t>
  </si>
  <si>
    <t>ARGAMASSA TRAÇO 1:5 (EM VOLUME DE CIMENTO E AREIA GROSSA ÚMIDA) PARA CHAPISCO CONVENCIONAL, PREPARO MECÂNICO COM BETONEIRA 400 L. AF_08/2019</t>
  </si>
  <si>
    <t>242,16</t>
  </si>
  <si>
    <t>ARGAMASSA TRAÇO 1:5 (EM VOLUME DE CIMENTO E AREIA GROSSA ÚMIDA) PARA CHAPISCO CONVENCIONAL, PREPARO MECÂNICO COM BETONEIRA 600 L. AF_08/2019</t>
  </si>
  <si>
    <t>233,81</t>
  </si>
  <si>
    <t>ARGAMASSA TRAÇO 1:3 (EM VOLUME DE CIMENTO E AREIA GROSSA ÚMIDA) PARA CHAPISCO CONVENCIONAL, PREPARO MECÂNICO COM BETONEIRA 400 L. AF_08/2019</t>
  </si>
  <si>
    <t>285,62</t>
  </si>
  <si>
    <t>ARGAMASSA TRAÇO 1:3 (EM VOLUME DE CIMENTO E AREIA GROSSA ÚMIDA) PARA CHAPISCO CONVENCIONAL, PREPARO MECÂNICO COM BETONEIRA 600 L. AF_08/2019</t>
  </si>
  <si>
    <t>278,14</t>
  </si>
  <si>
    <t>ARGAMASSA TRAÇO 1:4 (EM VOLUME DE CIMENTO E AREIA GROSSA ÚMIDA) PARA CHAPISCO CONVENCIONAL, PREPARO MECÂNICO COM BETONEIRA 400 L. AF_08/2019</t>
  </si>
  <si>
    <t>264,36</t>
  </si>
  <si>
    <t>ARGAMASSA TRAÇO 1:4 (EM VOLUME DE CIMENTO E AREIA GROSSA ÚMIDA) PARA CHAPISCO CONVENCIONAL, PREPARO MECÂNICO COM BETONEIRA 600 L. AF_08/2019</t>
  </si>
  <si>
    <t>251,94</t>
  </si>
  <si>
    <t>ARGAMASSA TRAÇO 1:5 (EM VOLUME DE CIMENTO E AREIA GROSSA ÚMIDA) COM ADIÇÃO DE EMULSÃO POLIMÉRICA PARA CHAPISCO ROLADO, PREPARO MECÂNICO COM BETONEIRA 400 L. AF_08/2019</t>
  </si>
  <si>
    <t>2.275,58</t>
  </si>
  <si>
    <t>ARGAMASSA TRAÇO 1:5 (EM VOLUME DE CIMENTO E AREIA GROSSA ÚMIDA) COM ADIÇÃO DE EMULSÃO POLIMÉRICA PARA CHAPISCO ROLADO, PREPARO MECÂNICO COM BETONEIRA 600 L. AF_08/2019</t>
  </si>
  <si>
    <t>2.277,06</t>
  </si>
  <si>
    <t>ARGAMASSA TRAÇO 1:3 (EM VOLUME DE CIMENTO E AREIA GROSSA ÚMIDA) COM ADIÇÃO DE EMULSÃO POLIMÉRICA PARA CHAPISCO ROLADO, PREPARO MECÂNICO COM BETONEIRA 400 L. AF_08/2019</t>
  </si>
  <si>
    <t>2.333,92</t>
  </si>
  <si>
    <t>ARGAMASSA TRAÇO 1:3 (EM VOLUME DE CIMENTO E AREIA GROSSA ÚMIDA) COM ADIÇÃO DE EMULSÃO POLIMÉRICA PARA CHAPISCO ROLADO, PREPARO MECÂNICO COM BETONEIRA 600 L. AF_08/2019</t>
  </si>
  <si>
    <t>2.330,69</t>
  </si>
  <si>
    <t>ARGAMASSA TRAÇO 1:4 (EM VOLUME DE CIMENTO E AREIA GROSSA ÚMIDA) COM ADIÇÃO DE EMULSÃO POLIMÉRICA PARA CHAPISCO ROLADO, PREPARO MECÂNICO COM BETONEIRA 400 L. AF_08/2019</t>
  </si>
  <si>
    <t>2.288,91</t>
  </si>
  <si>
    <t>ARGAMASSA TRAÇO 1:4 (EM VOLUME DE CIMENTO E AREIA GROSSA ÚMIDA) COM ADIÇÃO DE EMULSÃO POLIMÉRICA PARA CHAPISCO ROLADO, PREPARO MECÂNICO COM BETONEIRA 600 L. AF_08/2019</t>
  </si>
  <si>
    <t>2.291,86</t>
  </si>
  <si>
    <t>ARGAMASSA TRAÇO 1:7 (EM VOLUME DE CIMENTO E AREIA MÉDIA ÚMIDA) COM ADIÇÃO DE PLASTIFICANTE PARA EMBOÇO/MASSA ÚNICA/ASSENTAMENTO DE ALVENARIA DE VEDAÇÃO, PREPARO MECÂNICO COM MISTURADOR DE EIXO HORIZONTAL DE 300 KG. AF_08/2019</t>
  </si>
  <si>
    <t>276,00</t>
  </si>
  <si>
    <t>ARGAMASSA TRAÇO 1:7 (EM VOLUME DE CIMENTO E AREIA MÉDIA ÚMIDA) COM ADIÇÃO DE PLASTIFICANTE PARA EMBOÇO/MASSA ÚNICA/ASSENTAMENTO DE ALVENARIA DE VEDAÇÃO, PREPARO MECÂNICO COM MISTURADOR DE EIXO HORIZONTAL DE 600 KG. AF_08/2019</t>
  </si>
  <si>
    <t>233,99</t>
  </si>
  <si>
    <t>ARGAMASSA TRAÇO 1:6 (EM VOLUME DE CIMENTO E AREIA MÉDIA ÚMIDA) COM ADIÇÃO DE PLASTIFICANTE PARA EMBOÇO/MASSA ÚNICA/ASSENTAMENTO DE ALVENARIA DE VEDAÇÃO, PREPARO MECÂNICO COM MISTURADOR DE EIXO HORIZONTAL DE 300 KG. AF_08/2019</t>
  </si>
  <si>
    <t>295,04</t>
  </si>
  <si>
    <t>ARGAMASSA TRAÇO 1:6 (EM VOLUME DE CIMENTO E AREIA MÉDIA ÚMIDA) COM ADIÇÃO DE PLASTIFICANTE PARA EMBOÇO/MASSA ÚNICA/ASSENTAMENTO DE ALVENARIA DE VEDAÇÃO, PREPARO MECÂNICO COM MISTURADOR DE EIXO HORIZONTAL DE 600 KG. AF_08/2019</t>
  </si>
  <si>
    <t>247,62</t>
  </si>
  <si>
    <t>ARGAMASSA TRAÇO 1:1:6 (EM VOLUME DE CIMENTO, CAL E AREIA MÉDIA ÚMIDA) PARA EMBOÇO/MASSA ÚNICA/ASSENTAMENTO DE ALVENARIA DE VEDAÇÃO, PREPARO MECÂNICO COM MISTURADOR DE EIXO HORIZONTAL DE 300 KG. AF_08/2019</t>
  </si>
  <si>
    <t>347,65</t>
  </si>
  <si>
    <t>ARGAMASSA TRAÇO 1:1:6 (EM VOLUME DE CIMENTO, CAL E AREIA MÉDIA ÚMIDA) PARA EMBOÇO/MASSA ÚNICA/ASSENTAMENTO DE ALVENARIA DE VEDAÇÃO, PREPARO MECÂNICO COM MISTURADOR DE EIXO HORIZONTAL DE 600 KG. AF_08/2019</t>
  </si>
  <si>
    <t>303,74</t>
  </si>
  <si>
    <t>ARGAMASSA TRAÇO 1:1,5:7,5 (EM VOLUME DE CIMENTO, CAL E AREIA MÉDIA ÚMIDA) PARA EMBOÇO/MASSA ÚNICA/ASSENTAMENTO DE ALVENARIA DE VEDAÇÃO, PREPARO MECÂNICO COM MISTURADOR DE EIXO HORIZONTAL DE 300 KG. AF_08/2019</t>
  </si>
  <si>
    <t>328,00</t>
  </si>
  <si>
    <t>ARGAMASSA TRAÇO 1:1,5:7,5 (EM VOLUME DE CIMENTO, CAL E AREIA MÉDIA ÚMIDA) PARA EMBOÇO/MASSA ÚNICA/ASSENTAMENTO DE ALVENARIA DE VEDAÇÃO, PREPARO MECÂNICO COM MISTURADOR DE EIXO HORIZONTAL DE 600 KG. AF_08/2019</t>
  </si>
  <si>
    <t>300,96</t>
  </si>
  <si>
    <t>ARGAMASSA TRAÇO 1:2:8 (EM VOLUME DE CIMENTO, CAL E AREIA MÉDIA ÚMIDA) PARA EMBOÇO/MASSA ÚNICA/ASSENTAMENTO DE ALVENARIA DE VEDAÇÃO, PREPARO MECÂNICO COM MISTURADOR DE EIXO HORIZONTAL DE 300 KG. AF_08/2019</t>
  </si>
  <si>
    <t>322,80</t>
  </si>
  <si>
    <t>ARGAMASSA TRAÇO 1:2:8 (EM VOLUME DE CIMENTO, CAL E AREIA MÉDIA ÚMIDA) PARA EMBOÇO/MASSA ÚNICA/ASSENTAMENTO DE ALVENARIA DE VEDAÇÃO, PREPARO MECÂNICO COM MISTURADOR DE EIXO HORIZONTAL DE 600 KG. AF_08/2019</t>
  </si>
  <si>
    <t>312,29</t>
  </si>
  <si>
    <t>ARGAMASSA TRAÇO 1:2:9 (EM VOLUME DE CIMENTO, CAL E AREIA MÉDIA ÚMIDA) PARA EMBOÇO/MASSA ÚNICA/ASSENTAMENTO DE ALVENARIA DE VEDAÇÃO, PREPARO MECÂNICO COM MISTURADOR DE EIXO HORIZONTAL DE 300 KG. AF_08/2019</t>
  </si>
  <si>
    <t>320,84</t>
  </si>
  <si>
    <t>ARGAMASSA TRAÇO 1:3:12 (EM VOLUME DE CIMENTO, CAL E AREIA MÉDIA ÚMIDA) PARA EMBOÇO/MASSA ÚNICA/ASSENTAMENTO DE ALVENARIA DE VEDAÇÃO, PREPARO MECÂNICO COM MISTURADOR DE EIXO HORIZONTAL DE 600 KG. AF_08/2019</t>
  </si>
  <si>
    <t>310,22</t>
  </si>
  <si>
    <t>ARGAMASSA TRAÇO 1:3 (EM VOLUME DE CIMENTO E AREIA MÉDIA ÚMIDA) PARA CONTRAPISO, PREPARO MECÂNICO COM MISTURADOR DE EIXO HORIZONTAL DE 160 KG. AF_08/2019</t>
  </si>
  <si>
    <t>453,60</t>
  </si>
  <si>
    <t>ARGAMASSA TRAÇO 1:3 (EM VOLUME DE CIMENTO E AREIA MÉDIA ÚMIDA) PARA CONTRAPISO, PREPARO MECÂNICO COM MISTURADOR DE EIXO HORIZONTAL DE 300 KG. AF_08/2019</t>
  </si>
  <si>
    <t>367,37</t>
  </si>
  <si>
    <t>ARGAMASSA TRAÇO 1:3 (EM VOLUME DE CIMENTO E AREIA MÉDIA ÚMIDA) PARA CONTRAPISO, PREPARO MECÂNICO COM MISTURADOR DE EIXO HORIZONTAL DE 600 KG. AF_08/2019</t>
  </si>
  <si>
    <t>344,36</t>
  </si>
  <si>
    <t>ARGAMASSA TRAÇO 1:4 (EM VOLUME DE CIMENTO E AREIA MÉDIA ÚMIDA) PARA CONTRAPISO, PREPARO MECÂNICO COM MISTURADOR DE EIXO HORIZONTAL DE 160 KG. AF_08/2019</t>
  </si>
  <si>
    <t>388,30</t>
  </si>
  <si>
    <t>ARGAMASSA TRAÇO 1:4 (EM VOLUME DE CIMENTO E AREIA MÉDIA ÚMIDA) PARA CONTRAPISO, PREPARO MECÂNICO COM MISTURADOR DE EIXO HORIZONTAL DE 300 KG. AF_08/2019</t>
  </si>
  <si>
    <t>339,48</t>
  </si>
  <si>
    <t>ARGAMASSA TRAÇO 1:4 (EM VOLUME DE CIMENTO E AREIA MÉDIA ÚMIDA) PARA CONTRAPISO, PREPARO MECÂNICO COM MISTURADOR DE EIXO HORIZONTAL DE 600 KG. AF_08/2019</t>
  </si>
  <si>
    <t>310,96</t>
  </si>
  <si>
    <t>ARGAMASSA TRAÇO 1:5 (EM VOLUME DE CIMENTO E AREIA MÉDIA ÚMIDA) PARA CONTRAPISO, PREPARO MECÂNICO COM MISTURADOR DE EIXO HORIZONTAL DE 160 KG. AF_08/2019</t>
  </si>
  <si>
    <t>351,07</t>
  </si>
  <si>
    <t>ARGAMASSA TRAÇO 1:5 (EM VOLUME DE CIMENTO E AREIA MÉDIA ÚMIDA) PARA CONTRAPISO, PREPARO MECÂNICO COM MISTURADOR DE EIXO HORIZONTAL DE 300 KG. AF_08/2019</t>
  </si>
  <si>
    <t>310,70</t>
  </si>
  <si>
    <t>ARGAMASSA TRAÇO 1:5 (EM VOLUME DE CIMENTO E AREIA MÉDIA ÚMIDA) PARA CONTRAPISO, PREPARO MECÂNICO COM MISTURADOR DE EIXO HORIZONTAL DE 600 KG. AF_08/2019</t>
  </si>
  <si>
    <t>287,99</t>
  </si>
  <si>
    <t>ARGAMASSA TRAÇO 1:6 (EM VOLUME DE CIMENTO E AREIA MÉDIA ÚMIDA) PARA CONTRAPISO, PREPARO MECÂNICO COM MISTURADOR DE EIXO HORIZONTAL DE 160 KG. AF_08/2019</t>
  </si>
  <si>
    <t>323,10</t>
  </si>
  <si>
    <t>ARGAMASSA TRAÇO 1:6 (EM VOLUME DE CIMENTO E AREIA MÉDIA ÚMIDA) PARA CONTRAPISO, PREPARO MECÂNICO COM MISTURADOR DE EIXO HORIZONTAL DE 600 KG. AF_08/2019</t>
  </si>
  <si>
    <t>268,86</t>
  </si>
  <si>
    <t>ARGAMASSA TRAÇO 1:5 (EM VOLUME DE CIMENTO E AREIA GROSSA ÚMIDA) PARA CHAPISCO CONVENCIONAL, PREPARO MECÂNICO COM MISTURADOR DE EIXO HORIZONTAL DE 300 KG. AF_08/2019</t>
  </si>
  <si>
    <t>275,16</t>
  </si>
  <si>
    <t>ARGAMASSA TRAÇO 1:5 (EM VOLUME DE CIMENTO E AREIA GROSSA ÚMIDA) PARA CHAPISCO CONVENCIONAL, PREPARO MECÂNICO COM MISTURADOR DE EIXO HORIZONTAL DE 600 KG. AF_08/2019</t>
  </si>
  <si>
    <t>224,29</t>
  </si>
  <si>
    <t>ARGAMASSA TRAÇO 1:3 (EM VOLUME DE CIMENTO E AREIA GROSSA ÚMIDA) PARA CHAPISCO CONVENCIONAL, PREPARO MECÂNICO COM MISTURADOR DE EIXO HORIZONTAL DE 160 KG. AF_08/2019</t>
  </si>
  <si>
    <t>343,62</t>
  </si>
  <si>
    <t>ARGAMASSA TRAÇO 1:3 (EM VOLUME DE CIMENTO E AREIA GROSSA ÚMIDA) PARA CHAPISCO CONVENCIONAL, PREPARO MECÂNICO COM MISTURADOR DE EIXO HORIZONTAL DE 300 KG. AF_08/2019</t>
  </si>
  <si>
    <t>290,46</t>
  </si>
  <si>
    <t>ARGAMASSA TRAÇO 1:3 (EM VOLUME DE CIMENTO E AREIA GROSSA ÚMIDA) PARA CHAPISCO CONVENCIONAL, PREPARO MECÂNICO COM MISTURADOR DE EIXO HORIZONTAL DE 600 KG. AF_08/2019</t>
  </si>
  <si>
    <t>265,04</t>
  </si>
  <si>
    <t>ARGAMASSA TRAÇO 1:4 (EM VOLUME DE CIMENTO E AREIA GROSSA ÚMIDA) PARA CHAPISCO CONVENCIONAL, PREPARO MECÂNICO COM MISTURADOR DE EIXO HORIZONTAL DE 160 KG. AF_08/2019</t>
  </si>
  <si>
    <t>292,57</t>
  </si>
  <si>
    <t>ARGAMASSA TRAÇO 1:4 (EM VOLUME DE CIMENTO E AREIA GROSSA ÚMIDA) PARA CHAPISCO CONVENCIONAL, PREPARO MECÂNICO COM MISTURADOR DE EIXO HORIZONTAL DE 300 KG. AF_08/2019</t>
  </si>
  <si>
    <t>256,43</t>
  </si>
  <si>
    <t>ARGAMASSA TRAÇO 1:4 (EM VOLUME DE CIMENTO E AREIA GROSSA ÚMIDA) PARA CHAPISCO CONVENCIONAL, PREPARO MECÂNICO COM MISTURADOR DE EIXO HORIZONTAL DE 600 KG. AF_08/2019</t>
  </si>
  <si>
    <t>237,81</t>
  </si>
  <si>
    <t>ARGAMASSA TRAÇO 1:5 (EM VOLUME DE CIMENTO E AREIA GROSSA ÚMIDA) COM ADIÇÃO DE EMULSÃO POLIMÉRICA PARA CHAPISCO ROLADO, PREPARO MECÂNICO COM MISTURADOR DE EIXO HORIZONTAL DE 300 KG. AF_08/2019</t>
  </si>
  <si>
    <t>2.251,68</t>
  </si>
  <si>
    <t>ARGAMASSA TRAÇO 1:5 (EM VOLUME DE CIMENTO E AREIA GROSSA ÚMIDA) COM ADIÇÃO DE EMULSÃO POLIMÉRICA PARA CHAPISCO ROLADO, PREPARO MECÂNICO COM MISTURADOR DE EIXO HORIZONTAL DE 600 KG. AF_08/2019</t>
  </si>
  <si>
    <t>2.230,72</t>
  </si>
  <si>
    <t>ARGAMASSA TRAÇO 1:3 (EM VOLUME DE CIMENTO E AREIA GROSSA ÚMIDA) COM ADIÇÃO DE EMULSÃO POLIMÉRICA PARA CHAPISCO ROLADO, PREPARO MECÂNICO COM MISTURADOR DE EIXO HORIZONTAL DE 160 KG. AF_08/2019</t>
  </si>
  <si>
    <t>2.309,59</t>
  </si>
  <si>
    <t>ARGAMASSA TRAÇO 1:3 (EM VOLUME DE CIMENTO E AREIA GROSSA ÚMIDA) COM ADIÇÃO DE EMULSÃO POLIMÉRICA PARA CHAPISCO ROLADO, PREPARO MECÂNICO COM MISTURADOR DE EIXO HORIZONTAL DE 300 KG. AF_08/2019</t>
  </si>
  <si>
    <t>2.278,59</t>
  </si>
  <si>
    <t>ARGAMASSA TRAÇO 1:3 (EM VOLUME DE CIMENTO E AREIA GROSSA ÚMIDA) COM ADIÇÃO DE EMULSÃO POLIMÉRICA PARA CHAPISCO ROLADO, PREPARO MECÂNICO COM MISTURADOR DE EIXO HORIZONTAL DE 600 KG. AF_08/2019</t>
  </si>
  <si>
    <t>2.275,91</t>
  </si>
  <si>
    <t>ARGAMASSA TRAÇO 1:4 (EM VOLUME DE CIMENTO E AREIA GROSSA ÚMIDA) COM ADIÇÃO DE EMULSÃO POLIMÉRICA PARA CHAPISCO ROLADO, PREPARO MECÂNICO COM MISTURADOR DE EIXO HORIZONTAL DE 300 KG. AF_08/2019</t>
  </si>
  <si>
    <t>2.271,32</t>
  </si>
  <si>
    <t>ARGAMASSA TRAÇO 1:4 (EM VOLUME DE CIMENTO E AREIA GROSSA ÚMIDA) COM ADIÇÃO DE EMULSÃO POLIMÉRICA PARA CHAPISCO ROLADO, PREPARO MECÂNICO COM MISTURADOR DE EIXO HORIZONTAL DE 600 KG. AF_08/2019</t>
  </si>
  <si>
    <t>2.249,85</t>
  </si>
  <si>
    <t>ARGAMASSA TRAÇO 1:7 (EM VOLUME DE CIMENTO E AREIA MÉDIA ÚMIDA) COM ADIÇÃO DE PLASTIFICANTE PARA EMBOÇO/MASSA ÚNICA/ASSENTAMENTO DE ALVENARIA DE VEDAÇÃO, PREPARO MANUAL. AF_08/2019</t>
  </si>
  <si>
    <t>322,79</t>
  </si>
  <si>
    <t>ARGAMASSA TRAÇO 1:6 (EM VOLUME DE CIMENTO E AREIA MÉDIA ÚMIDA) COM ADIÇÃO DE PLASTIFICANTE PARA EMBOÇO/MASSA ÚNICA/ASSENTAMENTO DE ALVENARIA DE VEDAÇÃO, PREPARO MANUAL. AF_08/2019</t>
  </si>
  <si>
    <t>338,70</t>
  </si>
  <si>
    <t>ARGAMASSA TRAÇO 1:1:6 (EM VOLUME DE CIMENTO, CAL E AREIA MÉDIA ÚMIDA) PARA EMBOÇO/MASSA ÚNICA/ASSENTAMENTO DE ALVENARIA DE VEDAÇÃO, PREPARO MANUAL. AF_08/2019</t>
  </si>
  <si>
    <t>394,47</t>
  </si>
  <si>
    <t>ARGAMASSA TRAÇO 1:1,5:7,5 (EM VOLUME DE CIMENTO, CAL E AREIA MÉDIA ÚMIDA) PARA EMBOÇO/MASSA ÚNICA/ASSENTAMENTO DE ALVENARIA DE VEDAÇÃO, PREPARO MANUAL. AF_08/2019</t>
  </si>
  <si>
    <t>389,96</t>
  </si>
  <si>
    <t>ARGAMASSA TRAÇO 1:2:8 (EM VOLUME DE CIMENTO, CAL E AREIA MÉDIA ÚMIDA) PARA EMBOÇO/MASSA ÚNICA/ASSENTAMENTO DE ALVENARIA DE VEDAÇÃO, PREPARO MANUAL. AF_08/2019</t>
  </si>
  <si>
    <t>400,82</t>
  </si>
  <si>
    <t>ARGAMASSA TRAÇO 1:2:9 (EM VOLUME DE CIMENTO, CAL E AREIA MÉDIA ÚMIDA) PARA EMBOÇO/MASSA ÚNICA/ASSENTAMENTO DE ALVENARIA DE VEDAÇÃO, PREPARO MANUAL. AF_08/2019</t>
  </si>
  <si>
    <t>387,60</t>
  </si>
  <si>
    <t>ARGAMASSA TRAÇO 1:3:12 (EM VOLUME DE CIMENTO, CAL E AREIA MÉDIA ÚMIDA) PARA EMBOÇO/MASSA ÚNICA/ASSENTAMENTO DE ALVENARIA DE VEDAÇÃO, PREPARO MANUAL. AF_08/2019</t>
  </si>
  <si>
    <t>383,78</t>
  </si>
  <si>
    <t>ARGAMASSA TRAÇO 1:3 (EM VOLUME DE CIMENTO E AREIA MÉDIA ÚMIDA) PARA CONTRAPISO, PREPARO MANUAL. AF_08/2019</t>
  </si>
  <si>
    <t>443,06</t>
  </si>
  <si>
    <t>ARGAMASSA TRAÇO 1:4 (EM VOLUME DE CIMENTO E AREIA MÉDIA ÚMIDA) PARA CONTRAPISO, PREPARO MANUAL. AF_08/2019</t>
  </si>
  <si>
    <t>401,22</t>
  </si>
  <si>
    <t>ARGAMASSA TRAÇO 1:5 (EM VOLUME DE CIMENTO E AREIA MÉDIA ÚMIDA) PARA CONTRAPISO, PREPARO MANUAL. AF_08/2019</t>
  </si>
  <si>
    <t>379,00</t>
  </si>
  <si>
    <t>ARGAMASSA TRAÇO 1:6 (EM VOLUME DE CIMENTO E AREIA MÉDIA ÚMIDA) PARA CONTRAPISO, PREPARO MANUAL. AF_08/2019</t>
  </si>
  <si>
    <t>365,40</t>
  </si>
  <si>
    <t>ARGAMASSA TRAÇO 1:5 (EM VOLUME DE CIMENTO E AREIA GROSSA ÚMIDA) PARA CHAPISCO CONVENCIONAL, PREPARO MANUAL. AF_08/2019</t>
  </si>
  <si>
    <t>312,75</t>
  </si>
  <si>
    <t>ARGAMASSA TRAÇO 1:3 (EM VOLUME DE CIMENTO E AREIA GROSSA ÚMIDA) PARA CHAPISCO CONVENCIONAL, PREPARO MANUAL. AF_08/2019</t>
  </si>
  <si>
    <t>358,93</t>
  </si>
  <si>
    <t>ARGAMASSA TRAÇO 1:4 (EM VOLUME DE CIMENTO E AREIA GROSSA ÚMIDA) PARA CHAPISCO CONVENCIONAL, PREPARO MANUAL. AF_08/2019</t>
  </si>
  <si>
    <t>328,28</t>
  </si>
  <si>
    <t>ARGAMASSA TRAÇO 1:5 (EM VOLUME DE CIMENTO E AREIA GROSSA ÚMIDA) COM ADIÇÃO DE EMULSÃO POLIMÉRICA PARA CHAPISCO ROLADO, PREPARO MANUAL. AF_08/2019</t>
  </si>
  <si>
    <t>2.331,86</t>
  </si>
  <si>
    <t>ARGAMASSA TRAÇO 1:3 (EM VOLUME DE CIMENTO E AREIA GROSSA ÚMIDA) COM ADIÇÃO DE EMULSÃO POLIMÉRICA PARA CHAPISCO ROLADO, PREPARO MANUAL. AF_08/2019</t>
  </si>
  <si>
    <t>2.380,20</t>
  </si>
  <si>
    <t>ARGAMASSA TRAÇO 1:4 (EM VOLUME DE CIMENTO E AREIA GROSSA ÚMIDA) COM ADIÇÃO DE EMULSÃO POLIMÉRICA PARA CHAPISCO ROLADO, PREPARO MANUAL. AF_08/2019</t>
  </si>
  <si>
    <t>2.348,11</t>
  </si>
  <si>
    <t>ARGAMASSA INDUSTRIALIZADA MULTIUSO PARA REVESTIMENTOS E ASSENTAMENTO DA ALVENARIA, PREPARO COM MISTURADOR DE EIXO HORIZONTAL DE 160 KG. AF_08/2019</t>
  </si>
  <si>
    <t>753,20</t>
  </si>
  <si>
    <t>ARGAMASSA INDUSTRIALIZADA MULTIUSO PARA REVESTIMENTOS E ASSENTAMENTO DA ALVENARIA, PREPARO COM MISTURADOR DE EIXO HORIZONTAL DE 300 KG. AF_08/2019</t>
  </si>
  <si>
    <t>745,21</t>
  </si>
  <si>
    <t>ARGAMASSA INDUSTRIALIZADA MULTIUSO PARA REVESTIMENTOS E ASSENTAMENTO DA ALVENARIA, PREPARO COM MISTURADOR DE EIXO HORIZONTAL DE 600 KG. AF_08/2019</t>
  </si>
  <si>
    <t>735,16</t>
  </si>
  <si>
    <t>ARGAMASSA PRONTA PARA CONTRAPISO, PREPARO COM MISTURADOR DE EIXO HORIZONTAL DE 160 KG. AF_08/2019</t>
  </si>
  <si>
    <t>1.077,93</t>
  </si>
  <si>
    <t>ARGAMASSA PRONTA PARA CONTRAPISO, PREPARO COM MISTURADOR DE EIXO HORIZONTAL DE 300 KG. AF_08/2019</t>
  </si>
  <si>
    <t>1.067,64</t>
  </si>
  <si>
    <t>ARGAMASSA PRONTA PARA CONTRAPISO, PREPARO COM MISTURADOR DE EIXO HORIZONTAL DE 600 KG. AF_08/2019</t>
  </si>
  <si>
    <t>1.059,43</t>
  </si>
  <si>
    <t>ARGAMASSA PARA REVESTIMENTO DECORATIVO MONOCAMADA (MONOCAPA), PREPARO COM MISTURADOR DE EIXO HORIZONTAL DE 160 KG. AF_08/2019</t>
  </si>
  <si>
    <t>2.522,83</t>
  </si>
  <si>
    <t>ARGAMASSA PARA REVESTIMENTO DECORATIVO MONOCAMADA (MONOCAPA), PREPARO COM MISTURADOR DE EIXO HORIZONTAL DE 300 KG. AF_08/2019</t>
  </si>
  <si>
    <t>2.527,62</t>
  </si>
  <si>
    <t>ARGAMASSA PARA REVESTIMENTO DECORATIVO MONOCAMADA (MONOCAPA), PREPARO COM MISTURADOR DE EIXO HORIZONTAL DE 600 KG. AF_08/2019</t>
  </si>
  <si>
    <t>2.535,45</t>
  </si>
  <si>
    <t>ARGAMASSA INDUSTRIALIZADA PARA CHAPISCO ROLADO, PREPARO COM MISTURADOR DE EIXO HORIZONTAL DE 160 KG. AF_08/2019</t>
  </si>
  <si>
    <t>3.652,71</t>
  </si>
  <si>
    <t>ARGAMASSA INDUSTRIALIZADA PARA CHAPISCO ROLADO, PREPARO COM MISTURADOR DE EIXO HORIZONTAL DE 300 KG. AF_08/2019</t>
  </si>
  <si>
    <t>3.683,55</t>
  </si>
  <si>
    <t>ARGAMASSA INDUSTRIALIZADA PARA CHAPISCO ROLADO, PREPARO COM MISTURADOR DE EIXO HORIZONTAL DE 600 KG. AF_08/2019</t>
  </si>
  <si>
    <t>3.713,02</t>
  </si>
  <si>
    <t>ARGAMASSA INDUSTRIALIZADA PARA CHAPISCO COLANTE, PREPARO COM MISTURADOR DE EIXO HORIZONTAL DE 160 KG. AF_08/2019</t>
  </si>
  <si>
    <t>2.870,72</t>
  </si>
  <si>
    <t>ARGAMASSA INDUSTRIALIZADA PARA CHAPISCO COLANTE, PREPARO COM MISTURADOR DE EIXO HORIZONTAL DE 300 KG. AF_08/2019</t>
  </si>
  <si>
    <t>2.891,06</t>
  </si>
  <si>
    <t>ARGAMASSA INDUSTRIALIZADA PARA CHAPISCO COLANTE, PREPARO COM MISTURADOR DE EIXO HORIZONTAL DE 600 KG. AF_08/2019</t>
  </si>
  <si>
    <t>2.910,50</t>
  </si>
  <si>
    <t>ARGAMASSA INDUSTRIALIZADA MULTIUSO PARA REVESTIMENTOS E ASSENTAMENTO DA ALVENARIA, PREPARO MANUAL. AF_08/2019</t>
  </si>
  <si>
    <t>862,71</t>
  </si>
  <si>
    <t>ARGAMASSA PRONTA PARA CONTRAPISO, PREPARO MANUAL. AF_08/2019</t>
  </si>
  <si>
    <t>1.192,01</t>
  </si>
  <si>
    <t>ARGAMASSA INDUSTRIALIZADA PARA CHAPISCO ROLADO, PREPARO MANUAL. AF_08/2019</t>
  </si>
  <si>
    <t>3.835,72</t>
  </si>
  <si>
    <t>ARGAMASSA INDUSTRIALIZADA PARA CHAPISCO COLANTE, PREPARO MANUAL. AF_08/2019</t>
  </si>
  <si>
    <t>3.037,72</t>
  </si>
  <si>
    <t>ARGAMASSA PARA REVESTIMENTO DECORATIVO MONOCAMADA (MONOCAPA), MISTURA E PROJEÇÃO DE 1,5 M3/H DE ARGAMASSA. AF_08/2019</t>
  </si>
  <si>
    <t>2.636,78</t>
  </si>
  <si>
    <t>ARGAMASSA PARA REVESTIMENTO DECORATIVO MONOCAMADA (MONOCAPA), MISTURA E PROJEÇÃO DE 2 M3/H DE ARGAMASSA. AF_06/2014</t>
  </si>
  <si>
    <t>2.635,29</t>
  </si>
  <si>
    <t>ARGAMASSA INDUSTRIALIZADA PARA REVESTIMENTOS, MISTURA E PROJEÇÃO DE 1,5 M³/H DE ARGAMASSA. AF_08/2019</t>
  </si>
  <si>
    <t>774,30</t>
  </si>
  <si>
    <t>ARGAMASSA INDUSTRIALIZADA PARA REVESTIMENTOS, MISTURA E PROJEÇÃO DE 2 M³/H DE ARGAMASSA. AF_06/2014</t>
  </si>
  <si>
    <t>761,92</t>
  </si>
  <si>
    <t>ARGAMASSA À BASE DE GESSO, MISTURA E PROJEÇÃO DE 1,5 M³/H DE ARGAMASSA. AF_08/2019</t>
  </si>
  <si>
    <t>765,59</t>
  </si>
  <si>
    <t>ARGAMASSA TRAÇO 1:0,5:4,5 (EM VOLUME DE CIMENTO, CAL E AREIA MÉDIA ÚMIDA), PREPARO MECÂNICO COM BETONEIRA 400 L. AF_08/2019</t>
  </si>
  <si>
    <t>310,03</t>
  </si>
  <si>
    <t>ARGAMASSA TRAÇO 1:0,5:4,5 (EM VOLUME DE CIMENTO, CAL E AREIA MÉDIA ÚMIDA) PARA ASSENTAMENTO DE ALVENARIA, PREPARO MANUAL. AF_08/2019</t>
  </si>
  <si>
    <t>363,24</t>
  </si>
  <si>
    <t>ARGAMASSA TRAÇO 1:3 (EM VOLUME DE CIMENTO E AREIA MÉDIA ÚMIDA), PREPARO MECÂNICO COM BETONEIRA 400 L. AF_08/2019</t>
  </si>
  <si>
    <t>303,84</t>
  </si>
  <si>
    <t>ARGAMASSA TRAÇO 1:3 (EM VOLUME DE CIMENTO E AREIA MÉDIA ÚMIDA), PREPARO MANUAL. AF_08/2019</t>
  </si>
  <si>
    <t>361,25</t>
  </si>
  <si>
    <t>ARGAMASSA TRAÇO 1:4 (CIMENTO E AREIA MÉDIA), PREPARO MECÂNICO COM BETONEIRA 400 L. AF_08/2014</t>
  </si>
  <si>
    <t>265,97</t>
  </si>
  <si>
    <t>ARGAMASSA TRAÇO 1:4 (EM VOLUME DE CIMENTO E AREIA MÉDIA ÚMIDA), PREPARO MANUAL. AF_08/2019</t>
  </si>
  <si>
    <t>328,39</t>
  </si>
  <si>
    <t>ARGAMASSA TRAÇO 1:2:9 (EM VOLUME DE CIMENTO, CAL E AREIA MÉDIA ÚMIDA) PARA EMBOÇO/MASSA ÚNICA/ASSENTAMENTO DE ALVENARIA DE VEDAÇÃO, PREPARO MECÂNICO COM BETONEIRA 400 L. AF_08/2019</t>
  </si>
  <si>
    <t>313,91</t>
  </si>
  <si>
    <t>ARGAMASSA TRAÇO 1:1,65 (CIMENTO E AREIA MÉDIA), FCK 20 MPA, PREPARO MECÂNICO COM MISTURADOR DUPLO HORIZONTAL DE ALTA TURBULÊNCIA. AF_11/2016</t>
  </si>
  <si>
    <t>452,71</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</si>
  <si>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</si>
  <si>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</si>
  <si>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302,45</t>
  </si>
  <si>
    <t>ARGAMASSA TRAÇO 1:0,5:4,5  (EM VOLUME DE CIMENTO, CAL E AREIA MÉDIA ÚMIDA), PREPARO MECÂNICO COM MISTURADOR DE EIXO HORIZONTAL DE 600 KG. AF_08/2019</t>
  </si>
  <si>
    <t>288,02</t>
  </si>
  <si>
    <t>ARGAMASSA TRAÇO 1:3 (EM VOLUME DE CIMENTO E AREIA MÉDIA ÚMIDA), PREPARO MECÂNICO COM MISTURADOR DE EIXO HORIZONTAL DE 160 KG. AF_08/2019</t>
  </si>
  <si>
    <t>384,38</t>
  </si>
  <si>
    <t>ARGAMASSA TRAÇO 1:3 (EM VOLUME DE CIMENTO E AREIA MÉDIA ÚMIDA), PREPARO MECÂNICO COM MISTURADOR DE EIXO HORIZONTAL DE 300 KG. AF_08/2019</t>
  </si>
  <si>
    <t>298,71</t>
  </si>
  <si>
    <t>ARGAMASSA TRAÇO 1:3 (EM VOLUME DE CIMENTO E AREIA MÉDIA ÚMIDA), PREPARO MECÂNICO COM MISTURADOR DE EIXO HORIZONTAL DE 600 KG. AF_08/2019</t>
  </si>
  <si>
    <t>271,51</t>
  </si>
  <si>
    <t>ARGAMASSA TRAÇO 1:4 (EM VOLUME DE CIMENTO E AREIA MÉDIA ÚMIDA), PREPARO MECÂNICO COM MISTURADOR DE EIXO HORIZONTAL DE 160 KG. AF_08/2019</t>
  </si>
  <si>
    <t>308,24</t>
  </si>
  <si>
    <t>ARGAMASSA TRAÇO 1:4 (EM VOLUME DE CIMENTO E AREIA MÉDIA ÚMIDA), PREPARO MECÂNICO COM MISTURADOR DE EIXO HORIZONTAL DE 300 KG. AF_08/2019</t>
  </si>
  <si>
    <t>274,33</t>
  </si>
  <si>
    <t>ARGAMASSA TRAÇO 1:4 (EM VOLUME DE CIMENTO E AREIA MÉDIA ÚMIDA), PREPARO MECÂNICO COM MISTURADOR DE EIXO HORIZONTAL DE 600 KG. AF_08/2019</t>
  </si>
  <si>
    <t>258,12</t>
  </si>
  <si>
    <t>ARGAMASSA TRAÇO 1:3 (EM VOLUME DE CIMENTO E AREIA MÉDIA ÚMIDA) COM ADIÇÃO DE IMPERMEABILIZANTE, PREPARO MECÂNICO COM BETONEIRA 400 L. AF_08/2019</t>
  </si>
  <si>
    <t>396,46</t>
  </si>
  <si>
    <t>ARGAMASSA TRAÇO 1:3 (EM VOLUME DE CIMENTO E AREIA MÉDIA ÚMIDA) COM ADIÇÃO DE IMPERMEABILIZANTE, PREPARO MECÂNICO COM MISTURADOR DE EIXO HORIZONTAL DE 160 KG. AF_08/2019</t>
  </si>
  <si>
    <t>442,04</t>
  </si>
  <si>
    <t>ARGAMASSA TRAÇO 1:3 (EM VOLUME DE CIMENTO E AREIA MÉDIA ÚMIDA) COM ADIÇÃO DE IMPERMEABILIZANTE, PREPARO MECÂNICO COM MISTURADOR DE EIXO HORIZONTAL DE 300 KG. AF_08/2019</t>
  </si>
  <si>
    <t>389,23</t>
  </si>
  <si>
    <t>ARGAMASSA TRAÇO 1:3 (EM VOLUME DE CIMENTO E AREIA MÉDIA ÚMIDA) COM ADIÇÃO DE IMPERMEABILIZANTE, PREPARO MECÂNICO COM MISTURADOR DE EIXO HORIZONTAL DE 600 KG. AF_08/2019</t>
  </si>
  <si>
    <t>376,52</t>
  </si>
  <si>
    <t>ARGAMASSA TRAÇO 1:3 (EM VOLUME DE CIMENTO E AREIA MÉDIA ÚMIDA) COM ADIÇÃO DE IMPERMEABILIZANTE, PREPARO MANUAL. AF_08/2019</t>
  </si>
  <si>
    <t>452,54</t>
  </si>
  <si>
    <t>ARGAMASSA TRAÇO 1:4 (EM VOLUME DE CIMENTO E AREIA MÉDIA ÚMIDA) COM ADIÇÃO DE IMPERMEABILIZANTE, PREPARO MECÂNICO COM BETONEIRA 400 L. AF_08/2019</t>
  </si>
  <si>
    <t>345,82</t>
  </si>
  <si>
    <t>ARGAMASSA TRAÇO 1:4 (EM VOLUME DE CIMENTO E AREIA MÉDIA ÚMIDA) COM ADIÇÃO DE IMPERMEABILIZANTE, PREPARO MECÂNICO COM MISTURADOR DE EIXO HORIZONTAL DE 160 KG. AF_08/2019</t>
  </si>
  <si>
    <t>379,83</t>
  </si>
  <si>
    <t>ARGAMASSA TRAÇO 1:4 (EM VOLUME DE CIMENTO E AREIA MÉDIA ÚMIDA) COM ADIÇÃO DE IMPERMEABILIZANTE, PREPARO MECÂNICO COM MISTURADOR DE EIXO HORIZONTAL DE 300 KG. AF_08/2019</t>
  </si>
  <si>
    <t>346,53</t>
  </si>
  <si>
    <t>ARGAMASSA TRAÇO 1:4 (EM VOLUME DE CIMENTO E AREIA MÉDIA ÚMIDA) COM ADIÇÃO DE IMPERMEABILIZANTE, PREPARO MECÂNICO COM MISTURADOR DE EIXO HORIZONTAL DE 600 KG. AF_08/2019</t>
  </si>
  <si>
    <t>331,34</t>
  </si>
  <si>
    <t>ARGAMASSA TRAÇO 1:4 (EM VOLUME DE CIMENTO E AREIA MÉDIA ÚMIDA) COM ADIÇÃO DE IMPERMEABILIZANTE, PREPARO MANUAL. AF_08/2019</t>
  </si>
  <si>
    <t>404,81</t>
  </si>
  <si>
    <t>ARGAMASSA TRAÇO 1:2:9 (EM VOLUME DE CIMENTO, CAL E AREIA MÉDIA ÚMIDA) PARA EMBOÇO/MASSA ÚNICA/ASSENTAMENTO DE ALVENARIA DE VEDAÇÃO, PREPARO MECÂNICO COM MISTURADOR DE EIXO HORIZONTAL DE 600 KG. AF_08/2019</t>
  </si>
  <si>
    <t>296,41</t>
  </si>
  <si>
    <t>ARGAMASSA TRAÇO 1:0,5:4,5 (EM VOLUME DE CIMENTO, CAL E AREIA MÉDIA ÚMIDA), PREPARO MECÂNICO COM BETONEIRA 600 L. AF_08/2019</t>
  </si>
  <si>
    <t>302,25</t>
  </si>
  <si>
    <t>ARGAMASSA TRAÇO 1:3 (EM VOLUME DE CIMENTO E AREIA MÉDIA ÚMIDA), PREPARO MECÂNICO COM BETONEIRA 600 L. AF_08/2019</t>
  </si>
  <si>
    <t>300,99</t>
  </si>
  <si>
    <t>ARGAMASSA TRAÇO 1:4 (EM VOLUME DE CIMENTO E AREIA MÉDIA ÚMIDA), PREPARO MECÂNICO COM BETONEIRA 600 L. AF_08/2019</t>
  </si>
  <si>
    <t>269,51</t>
  </si>
  <si>
    <t>ARGAMASSA TRAÇO 1:3 (EM VOLUME DE CIMENTO E AREIA MÉDIA ÚMIDA) COM ADIÇÃO DE IMPERMEABILIZANTE, PREPARO MECÂNICO COM BETONEIRA 600 L. AF_08/2019</t>
  </si>
  <si>
    <t>394,14</t>
  </si>
  <si>
    <t>ARGAMASSA TRAÇO 1:4 (EM VOLUME DE CIMENTO E AREIA MÉDIA ÚMIDA) COM ADIÇÃO DE IMPERMEABILIZANTE, PREPARO MECÂNICO COM BETONEIRA 600 L. AF_08/2019</t>
  </si>
  <si>
    <t>343,78</t>
  </si>
  <si>
    <t>CARGA, DESCARGA E TRANSPORTE DE MATERIAIS</t>
  </si>
  <si>
    <t>0211</t>
  </si>
  <si>
    <t>PENEIRAMENTO DE AREIA COM PENEIRA ELÉTRICA. AF_11/2015</t>
  </si>
  <si>
    <t>PENEIRAMENTO DE AREIA COM PENEIRA MANUAL. AF_11/2015</t>
  </si>
  <si>
    <t>31,12</t>
  </si>
  <si>
    <t>ENSACAMENTO DE AREIA. AF_11/2015</t>
  </si>
  <si>
    <t>31,26</t>
  </si>
  <si>
    <t>TRANSPORTE HORIZONTAL MANUAL, DE SACOS DE 50 KG (UNIDADE: KGXKM). AF_07/2019</t>
  </si>
  <si>
    <t>KGXKM</t>
  </si>
  <si>
    <t>0,47</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</si>
  <si>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</si>
  <si>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</si>
  <si>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</si>
  <si>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</si>
  <si>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</si>
  <si>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</si>
  <si>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</si>
  <si>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</si>
  <si>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</si>
  <si>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</si>
  <si>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886,61</t>
  </si>
  <si>
    <t>TRANSPORTE HORIZONTAL COM JERICA DE 90 L, DE MASSA/ GRANEL (UNIDADE: M3XKM). AF_07/2019</t>
  </si>
  <si>
    <t>640,87</t>
  </si>
  <si>
    <t>TRANSPORTE HORIZONTAL COM CARREGADEIRA, DE MASSA/ GRANEL (UNIDADE: M3XKM). AF_07/2019</t>
  </si>
  <si>
    <t>313,81</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</si>
  <si>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</si>
  <si>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</si>
  <si>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</si>
  <si>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</si>
  <si>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10,80</t>
  </si>
  <si>
    <t>TRANSPORTE HORIZONTAL COM CARRINHO DE MÃO, DE BLOCOS CERÂMICOS FURADOS NA HORIZONTAL DE 9X19X19CM (UNIDADE: BLOCOXKM). AF_07/2019</t>
  </si>
  <si>
    <t>4,17</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</si>
  <si>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</si>
  <si>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</si>
  <si>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</si>
  <si>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</si>
  <si>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</si>
  <si>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</si>
  <si>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2,12</t>
  </si>
  <si>
    <t>TRANSPORTE HORIZONTAL COM MANIPULADOR TELESCÓPICO, DE BLOCOS CERÂMICOS FURADOS NA VERTICAL DE 19X19X39CM (UNIDADE: BLOCOXKM). AF_07/2019</t>
  </si>
  <si>
    <t>1,45</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</si>
  <si>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</si>
  <si>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</si>
  <si>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</si>
  <si>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</si>
  <si>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</si>
  <si>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</si>
  <si>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</si>
  <si>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</si>
  <si>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</si>
  <si>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</si>
  <si>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0,41</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</si>
  <si>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</si>
  <si>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</si>
  <si>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</si>
  <si>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0,00</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</si>
  <si>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</si>
  <si>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</si>
  <si>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</si>
  <si>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0,22</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</si>
  <si>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</si>
  <si>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</si>
  <si>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</si>
  <si>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</si>
  <si>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</si>
  <si>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</si>
  <si>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</si>
  <si>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2,01</t>
  </si>
  <si>
    <t>TRANSPORTE HORIZONTAL MANUAL, DE TUBO DE CPVC COM DIÂMETRO MENOR OU IGUAL A 73 MM (UNIDADE: MXKM). AF_07/2019</t>
  </si>
  <si>
    <t>TRANSPORTE HORIZONTAL MANUAL, DE TUBO DE CPVC COM DIÂMETRO MAIOR QUE 73 MM E MENOR OU IGUAL A 89 MM (UNIDADE: MXKM). AF_07/2019</t>
  </si>
  <si>
    <t>4,03</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</si>
  <si>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</si>
  <si>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</si>
  <si>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</si>
  <si>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</si>
  <si>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1,93</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</si>
  <si>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</si>
  <si>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</si>
  <si>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</si>
  <si>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1,61</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</si>
  <si>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</si>
  <si>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</si>
  <si>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</si>
  <si>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</si>
  <si>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2,68</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</si>
  <si>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</si>
  <si>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</si>
  <si>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</si>
  <si>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</si>
  <si>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23,82</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</si>
  <si>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</si>
  <si>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</si>
  <si>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</si>
  <si>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</si>
  <si>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</si>
  <si>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</si>
  <si>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</si>
  <si>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</si>
  <si>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2,04</t>
  </si>
  <si>
    <t>TRANSPORTE HORIZONTAL MANUAL, DE VERGALHÕES DE AÇO COM DIÂMETRO DE 10 MM; 12,5 MM; 16 MM; 20 MM; 25 MM OU 32 MM (UNIDADE: KGXKM). AF_07/2019</t>
  </si>
  <si>
    <t>TRANSPORTE HORIZONTAL MANUAL, DE JANELA (UNIDADE: M2XKM). AF_07/2019</t>
  </si>
  <si>
    <t>23,78</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</si>
  <si>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</si>
  <si>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</si>
  <si>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</si>
  <si>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</si>
  <si>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</si>
  <si>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</si>
  <si>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</si>
  <si>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37,91</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</si>
  <si>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</si>
  <si>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</si>
  <si>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</si>
  <si>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</si>
  <si>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10,90</t>
  </si>
  <si>
    <t>TRANSPORTE HORIZONTAL MANUAL, DE TELHA DE FIBROCIMENTO OU TELHA ESTRUTURAL DE FIBROCIMENTO, CANALETE 90 OU KALHETÃO (UNIDADE: M2XKM). AF_07/2019</t>
  </si>
  <si>
    <t>19,89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</si>
  <si>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</si>
  <si>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</si>
  <si>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</si>
  <si>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</si>
  <si>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11,10</t>
  </si>
  <si>
    <t>TRANSPORTE HORIZONTAL COM MANIPULADOR TELESCÓPICO, DE BACIA SANITÁRIA, CAIXA ACOPLADA, TANQUE OU PIA (UNIDADE: UNIDXKM). AF_07/2019</t>
  </si>
  <si>
    <t>2,60</t>
  </si>
  <si>
    <t>TRANSPORTE HORIZONTAL MANUAL, DE TELHA DE CONCRETO OU CERÂMICA (UNIDADE: M2XKM). AF_07/2019</t>
  </si>
  <si>
    <t>94,71</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</si>
  <si>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</si>
  <si>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</si>
  <si>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</si>
  <si>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25,44</t>
  </si>
  <si>
    <t>TRANSPORTE HORIZONTAL COM CARRINHO PLATAFORMA, DE BARRAMENTO BLINDADO (UNIDADE: MXKM). AF_07/2019</t>
  </si>
  <si>
    <t>TRANSPORTE HORIZONTAL MANUAL, DE CALHA QUADRADA NÚMERO 24  CORTE 33 (UNIDADE: MXKM). AF_07/2019</t>
  </si>
  <si>
    <t>LIMPEZA E ARREMATES FINAIS</t>
  </si>
  <si>
    <t>0212</t>
  </si>
  <si>
    <t>RASPAGEM / CALAFETACAO TACOS MADEIRA 1 DEMAO CERA</t>
  </si>
  <si>
    <t>16,70</t>
  </si>
  <si>
    <t>ENCERAMENTO MANUAL EM MADEIRA - 3 DEMAOS</t>
  </si>
  <si>
    <t>11,43</t>
  </si>
  <si>
    <t>LIMPEZA DE PISO CERÂMICO OU PORCELANATO COM VASSOURA A SECO. AF_04/2019</t>
  </si>
  <si>
    <t>LIMPEZA DE PISO CERÂMICO OU PORCELANATO COM PANO ÚMIDO. AF_04/2019</t>
  </si>
  <si>
    <t>LIMPEZA DE PISO CERÂMICO OU COM PEDRAS RÚSTICAS UTILIZANDO ÁCIDO MURIÁTICO. AF_04/2019</t>
  </si>
  <si>
    <t>6,63</t>
  </si>
  <si>
    <t>LIMPEZA DE REVESTIMENTO CERÂMICO EM PAREDE COM PANO ÚMIDO AF_04/2019</t>
  </si>
  <si>
    <t>LIMPEZA DE REVESTIMENTO CERÂMICO EM PAREDE UTILIZANDO ÁCIDO MURIÁTICO. AF_04/2019</t>
  </si>
  <si>
    <t>LIMPEZA DE PISO DE LADRILHO HIDRÁULICO COM PANO ÚMIDO. AF_04/2019</t>
  </si>
  <si>
    <t>3,58</t>
  </si>
  <si>
    <t>LIMPEZA DE CONTRAPISO COM VASSOURA A SECO. AF_04/2019</t>
  </si>
  <si>
    <t>2,14</t>
  </si>
  <si>
    <t>LIMPEZA DE LADRILHO HIDRÁULICO EM PAREDE COM PANO ÚMIDO. AF_04/2019</t>
  </si>
  <si>
    <t>LIMPEZA DE SUPERFÍCIE COM JATO DE ALTA PRESSÃO. AF_04/2019</t>
  </si>
  <si>
    <t>LIMPEZA DE PORTA DE MADEIRA. AF_04/2019</t>
  </si>
  <si>
    <t>LIMPEZA DE FORRO REMOVÍVEL COM PANO ÚMIDO. AF_04/2019</t>
  </si>
  <si>
    <t>ABERTURA DE POCO | CISTERNA OU CACIMBA |</t>
  </si>
  <si>
    <t>0215</t>
  </si>
  <si>
    <t>PERFURACAO DE POCO</t>
  </si>
  <si>
    <t>74163/1</t>
  </si>
  <si>
    <t>PERFURACAO DE POCO COM PERFURATRIZ PNEUMATICA</t>
  </si>
  <si>
    <t>74163/2</t>
  </si>
  <si>
    <t>PERFURACAO DE POCO COM PERFURATRIZ A PERCUSSAO</t>
  </si>
  <si>
    <t>68,15</t>
  </si>
  <si>
    <t>REVESTIMENTO DE POCOS C/ TUBOS DE CONCRETO</t>
  </si>
  <si>
    <t>277,56</t>
  </si>
  <si>
    <t>POCO TUBULAR PROFUNDO</t>
  </si>
  <si>
    <t>0216</t>
  </si>
  <si>
    <t>ABRACADEIRA P/POCOS PROFUNDOS</t>
  </si>
  <si>
    <t>98,92</t>
  </si>
  <si>
    <t>OUTROS</t>
  </si>
  <si>
    <t>0318</t>
  </si>
  <si>
    <t>CONJUNTO DE MANGUEIRA PARA COMBATE A INCENDIO EM FIBRA DE POLIESTER PURA, COM 1.1/2", REVESTIDA INTERNAMENTE, COM 2 LANCES DE 15M CADA</t>
  </si>
  <si>
    <t>447,80</t>
  </si>
  <si>
    <t>CONCRETO CICLOPICO FCK=10MPA 30% PEDRA DE MAO INCLUSIVE LANCAMENTO</t>
  </si>
  <si>
    <t>325,62</t>
  </si>
  <si>
    <t>CAIXA PARA RALO C OM GRELHA FOFO 135 KG DE ALV TIJOLO MACICO (7X10X20) PAREDES DE UMA VEZ (0.20 M) DE 0.90X1.20X1.50 M (EXTERNA) COM ARGAMASSA 1:4 CIMENTO:AREIA, BASE CONC FCK=10 MPA, EXCLUSIVE ESCAVACAO E REATERRO.</t>
  </si>
  <si>
    <t>1.168,84</t>
  </si>
  <si>
    <t>MÃO FRANCESA EM BARRA DE FERRO CHATO RETANGULAR 2" X 1/4", REFORÇADA, 40 X 30 CM</t>
  </si>
  <si>
    <t>MÃO FRANCESA EM BARRA DE FERRO CHATO RETANGULAR 2" X 1/4", REFORÇADA, 30 X 25 CM</t>
  </si>
  <si>
    <t>15,67</t>
  </si>
  <si>
    <t>GUARDA-CORPO FIXADO EM FÔRMA DE MADEIRA COM TRAVESSÕES EM MADEIRA PREGADA E FECHAMENTO EM TELA DE POLIPROPILENO PARA EDIFICAÇÕES COM ATÉ 2 PAVIMENTOS. AF_11/2017</t>
  </si>
  <si>
    <t>50,35</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</si>
  <si>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</si>
  <si>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</si>
  <si>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31,96</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</si>
  <si>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</si>
  <si>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</si>
  <si>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39,24</t>
  </si>
  <si>
    <t>GUARDA-CORPO FIXADO EM FÔRMA DE MADEIRA COM TRAVESSÕES EM MADEIRA PREGADA E FECHAMENTO EM PAINEL COMPENSADO PARA EDIFICAÇÕES COM ALTURA IGUAL OU SUPERIOR A 4 PAVIMENTOS. AF_11/2017</t>
  </si>
  <si>
    <t>32,85</t>
  </si>
  <si>
    <t>GUARDA-CORPO FIXADO EM FÔRMA DE MADEIRA COM TRAVESSÕES EM MADEIRA PREGADA PRÉ-MONTADA E ENCAIXE NA FÔRMA. PARA EDIFICAÇÕES COM ATÉ 2 PAVIMENTOS. AF_11/2017</t>
  </si>
  <si>
    <t>45,05</t>
  </si>
  <si>
    <t>GUARDA-CORPO FIXADO EM FÔRMA DE MADEIRA COM TRAVESSÕES EM MADEIRA PREGADA PRÉ-MONTADA E ENCAIXE NA FÔRMA PARA EDIFICAÇÕES COM 3 PAVIMENTOS. AF_11/2017</t>
  </si>
  <si>
    <t>33,43</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</si>
  <si>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</si>
  <si>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</si>
  <si>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69,58</t>
  </si>
  <si>
    <t>GUARDA-CORPO EM LAJE PÓS-DESFÔRMA, PARA ESTRUTURAS EM CONCRETO, COM ESCORAS DE MADEIRA ESTRONCADAS NA ESTRUTURA, TRAVESSÕES DE MADEIRA PREGADOS E FECHAMENTO EM TELA DE POLIPROPILENO PARA EDIFICAÇÕES ACIMA DE 4 PAV. (2 MONTAGENS POR OBRA). AF_11/2017</t>
  </si>
  <si>
    <t>42,06</t>
  </si>
  <si>
    <t>GUARDA-CORPO EM LAJE PÓS-DESFORMA, PARA ESTRUTURAS EM CONCRETO, COM ESCORAS METÁLICAS ESTRONCADAS NA ESTRUTURA, TRAVESSÕES DE MADEIRA E FECHAMENTO EM TELA DE POLIPROPILENO PARA EDIFICAÇÕES COM ALTURA ATÉ 4 PAVIMENTOS (1 MONTAGEM POR OBRA). AF_11/2017</t>
  </si>
  <si>
    <t>76,55</t>
  </si>
  <si>
    <t>GUARDA-CORPO EM LAJE PÓS-DESFORMA, PARA ESTRUTURAS EM CONCRETO, COM ESCORAS METÁLICAS ESTRONCADAS NA ESTRUTURA, TRAVESSÕES DE MADEIRA E FECHAMENTO EM TELA DE POLIPROPILENO PARA EDIFICAÇÕES ACIMA DE 4 PAVIMENTOS (2 MONTAGENS POR OBRA). AF_11/2017</t>
  </si>
  <si>
    <t>44,92</t>
  </si>
  <si>
    <t>FECHAMENTO REMOVÍVEL DE VÃO DE PORTAS, EM MADEIRA (VÃO DO ELEVADOR)  1 MONTAGEM EM OBRA. AF_11/2017</t>
  </si>
  <si>
    <t>25,53</t>
  </si>
  <si>
    <t>FECHAMENTO REMOVÍVEL DE ABERTURA DE CAIXILHO, EM MADEIRA  4 MONTAGENS EM OBRA. AF_11/2017</t>
  </si>
  <si>
    <t>9,66</t>
  </si>
  <si>
    <t>FECHAMENTO REMOVÍVEL DE ABERTURA NO PISO, EM MADEIRA  1 MONTAGEM EM OBRA. AF_11/2017</t>
  </si>
  <si>
    <t>158,12</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</si>
  <si>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</si>
  <si>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</si>
  <si>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</si>
  <si>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</si>
  <si>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22,45</t>
  </si>
  <si>
    <t>COLOCAÇÃO DE TELA EM ANDAIME FACHADEIRO.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</si>
  <si>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</si>
  <si>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</si>
  <si>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</si>
  <si>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43,39</t>
  </si>
  <si>
    <t>PLATAFORMA DE PROTEÇÃO PRINCIPAL PARA ALVENARIA ESTRUTURAL PARA SER APOIADA EM ANDAIME, INCLUSIVE MONTAGEM E DESMONTAGEM. AF_11/2017</t>
  </si>
  <si>
    <t>595,30</t>
  </si>
  <si>
    <t>LETREIROS/LOGOTIPOS/NUMERAÇÕES/SINALIZAÇÕES</t>
  </si>
  <si>
    <t>0324</t>
  </si>
  <si>
    <t>´PLACA DE IDENTIFICAÇÃO</t>
  </si>
  <si>
    <t>73916/2</t>
  </si>
  <si>
    <t>PLACA ESMALTADA PARA IDENTIFICAÇÃO NR DE RUA, DIMENSÕES 45X25CM</t>
  </si>
  <si>
    <t>83,22</t>
  </si>
  <si>
    <t>SERVICOS PRELIMINARES</t>
  </si>
  <si>
    <t>SERP</t>
  </si>
  <si>
    <t>PREPARO DO TERRENO</t>
  </si>
  <si>
    <t>0010</t>
  </si>
  <si>
    <t>LIMPEZA DE TERRENO - ROCADA</t>
  </si>
  <si>
    <t>DESMATAMENTO / LIMPEZA</t>
  </si>
  <si>
    <t>73859/1</t>
  </si>
  <si>
    <t>73859/2</t>
  </si>
  <si>
    <t>CORTE DE CAPOEIRA FINA A FOICE</t>
  </si>
  <si>
    <t>PREPARO MANUAL DE TERRENO S/ RASPAGEM SUPERFICIAL</t>
  </si>
  <si>
    <t>TRANSITO E SEGURANCA</t>
  </si>
  <si>
    <t>0011</t>
  </si>
  <si>
    <t>TAPUME DE VEDACAO</t>
  </si>
  <si>
    <t>74220/1</t>
  </si>
  <si>
    <t>TAPUME DE CHAPA DE MADEIRA COMPENSADA, E= 6MM, COM PINTURA A CAL E REAPROVEITAMENTO DE 2X</t>
  </si>
  <si>
    <t>44,69</t>
  </si>
  <si>
    <t>SINALIZACAO DE TRANSITO</t>
  </si>
  <si>
    <t>74221/1</t>
  </si>
  <si>
    <t>SINALIZACAO DE TRANSITO - NOTURNA</t>
  </si>
  <si>
    <t>ACESSOS/PASSADICOS</t>
  </si>
  <si>
    <t>0012</t>
  </si>
  <si>
    <t>PASSADICOS E TRAVESSIAS - MONTAGEM, MANUTENCAO E REMOCAO</t>
  </si>
  <si>
    <t>74219/1</t>
  </si>
  <si>
    <t>PASSADICOS COM TABUAS DE MADEIRA PARA PEDESTRES</t>
  </si>
  <si>
    <t>74219/2</t>
  </si>
  <si>
    <t>PASSADICOS COM TABUAS DE MADEIRA PARA VEICULOS</t>
  </si>
  <si>
    <t>48,47</t>
  </si>
  <si>
    <t>CHAPA DE ACO CARBONO 3/8 (COLOC/ USO/ RETIR) P/ PASS VEICULO SOBRE VALA MEDIDA P/ AREA CHAPA EM CADA APLICACAO</t>
  </si>
  <si>
    <t>DEMOLICOES/RETIRADAS</t>
  </si>
  <si>
    <t>0014</t>
  </si>
  <si>
    <t>REMOCAO DE VIDRO COMUM</t>
  </si>
  <si>
    <t>DEMOLIÇÃO DE ALVENARIA DE BLOCO FURADO, DE FORMA MANUAL, COM REAPROVEITAMENTO. AF_12/2017</t>
  </si>
  <si>
    <t>70,26</t>
  </si>
  <si>
    <t>DEMOLIÇÃO DE ALVENARIA DE BLOCO FURADO, DE FORMA MANUAL, SEM REAPROVEITAMENTO. AF_12/2017</t>
  </si>
  <si>
    <t>34,24</t>
  </si>
  <si>
    <t>DEMOLIÇÃO DE ALVENARIA DE TIJOLO MACIÇO, DE FORMA MANUAL, COM REAPROVEITAMENTO. AF_12/2017</t>
  </si>
  <si>
    <t>104,90</t>
  </si>
  <si>
    <t>DEMOLIÇÃO DE ALVENARIA DE TIJOLO MACIÇO, DE FORMA MANUAL, SEM REAPROVEITAMENTO. AF_12/2017</t>
  </si>
  <si>
    <t>64,38</t>
  </si>
  <si>
    <t>DEMOLIÇÃO DE ALVENARIA PARA QUALQUER TIPO DE BLOCO, DE FORMA MECANIZADA, SEM REAPROVEITAMENTO. AF_12/2017</t>
  </si>
  <si>
    <t>DEMOLIÇÃO DE PILARES E VIGAS EM CONCRETO ARMADO, DE FORMA MANUAL, SEM REAPROVEITAMENTO. AF_12/2017</t>
  </si>
  <si>
    <t>355,60</t>
  </si>
  <si>
    <t>DEMOLIÇÃO DE PILARES E VIGAS EM CONCRETO ARMADO, DE FORMA MECANIZADA COM MARTELETE, SEM REAPROVEITAMENTO. AF_12/2017</t>
  </si>
  <si>
    <t>169,30</t>
  </si>
  <si>
    <t>DEMOLIÇÃO DE LAJES, DE FORMA MANUAL, SEM REAPROVEITAMENTO. AF_12/2017</t>
  </si>
  <si>
    <t>169,23</t>
  </si>
  <si>
    <t>DEMOLIÇÃO DE LAJES, DE FORMA MECANIZADA COM MARTELETE, SEM REAPROVEITAMENTO. AF_12/2017</t>
  </si>
  <si>
    <t>79,93</t>
  </si>
  <si>
    <t>DEMOLIÇÃO DE ARGAMASSAS, DE FORMA MANUAL, SEM REAPROVEITAMENTO. AF_12/2017</t>
  </si>
  <si>
    <t>DEMOLIÇÃO DE RODAPÉ CERÂMICO, DE FORMA MANUAL, SEM REAPROVEITAMENTO. AF_12/2017</t>
  </si>
  <si>
    <t>1,64</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</si>
  <si>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</si>
  <si>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</si>
  <si>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</si>
  <si>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</si>
  <si>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</si>
  <si>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</si>
  <si>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12,39</t>
  </si>
  <si>
    <t>REMOÇÃO DE FORROS DE DRYWALL, PVC E FIBROMINERAL, DE FORMA MANUAL, SEM REAPROVEITAMENTO. AF_12/2017</t>
  </si>
  <si>
    <t>1,08</t>
  </si>
  <si>
    <t>REMOÇÃO DE FORRO DE GESSO, DE FORMA MANUAL, SEM REAPROVEITAMENTO. AF_12/2017</t>
  </si>
  <si>
    <t>REMOÇÃO DE TRAMA METÁLICA OU DE MADEIRA PARA FORRO, DE FORMA MANUAL, SEM REAPROVEITAMENTO. AF_12/2017</t>
  </si>
  <si>
    <t>1,94</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</si>
  <si>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</si>
  <si>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</si>
  <si>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</si>
  <si>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</si>
  <si>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2,23</t>
  </si>
  <si>
    <t>REMOÇÃO DE PROTEÇÃO TÉRMICA PARA COBERTURA EM EPS, DE FORMA MANUAL, SEM REAPROVEITAMENTO. AF_12/2017</t>
  </si>
  <si>
    <t>1,28</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</si>
  <si>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</si>
  <si>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</si>
  <si>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</si>
  <si>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53,08</t>
  </si>
  <si>
    <t>REMOÇÃO DE TESOURAS DE MADEIRA, COM VÃO MAIOR OU IGUAL A 8M, DE FORMA MANUAL, SEM REAPROVEITAMENTO. AF_12/2017</t>
  </si>
  <si>
    <t>120,34</t>
  </si>
  <si>
    <t>REMOÇÃO DE TESOURAS DE MADEIRA, COM VÃO MENOR QUE 8M, DE FORMA MECANIZADA, COM REAPROVEITAMENTO. AF_12/2017</t>
  </si>
  <si>
    <t>78,77</t>
  </si>
  <si>
    <t>REMOÇÃO DE TESOURAS DE MADEIRA, COM VÃO MAIOR OU IGUAL A 8M, DE FORMA MECANIZADA, COM REAPROVEITAMENTO. AF_12/2017</t>
  </si>
  <si>
    <t>97,19</t>
  </si>
  <si>
    <t>REMOÇÃO DE TRAMA METÁLICA PARA COBERTURA, DE FORMA MANUAL, SEM REAPROVEITAMENTO. AF_12/2017</t>
  </si>
  <si>
    <t>REMOÇÃO DE TESOURAS METÁLICAS, COM VÃO MENOR QUE 8M, DE FORMA MANUAL, SEM REAPROVEITAMENTO. AF_12/2017</t>
  </si>
  <si>
    <t>147,07</t>
  </si>
  <si>
    <t>REMOÇÃO DE TESOURAS METÁLICAS, COM VÃO MAIOR OU IGUAL A 8M, DE FORMA MANUAL, SEM REAPROVEITAMENTO. AF_12/2017</t>
  </si>
  <si>
    <t>291,51</t>
  </si>
  <si>
    <t>REMOÇÃO DE TESOURAS METÁLICAS, COM VÃO MENOR QUE 8M, DE FORMA MECANIZADA, COM REAPROVEITAMENTO. AF_12/2017</t>
  </si>
  <si>
    <t>114,53</t>
  </si>
  <si>
    <t>REMOÇÃO DE TESOURAS METÁLICAS, COM VÃO MAIOR OU IGUAL A 8M, DE FORMA MECANIZADA, COM REAPROVEITAMENTO. AF_12/2017</t>
  </si>
  <si>
    <t>155,33</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</si>
  <si>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</si>
  <si>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</si>
  <si>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</si>
  <si>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</si>
  <si>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</si>
  <si>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</si>
  <si>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</si>
  <si>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5,52</t>
  </si>
  <si>
    <t>SINALIZACAO DO CANTEIRO DE OBRAS</t>
  </si>
  <si>
    <t>0233</t>
  </si>
  <si>
    <t>ISOLAMENTO DE OBRA COM TELA PLASTICA COM MALHA DE 5MM</t>
  </si>
  <si>
    <t>ISOLAMENTO DE OBRA COM TELA PLASTICA COM MALHA DE 5MM E ESTRUTURA DE MADEIRA PONTALETEADA</t>
  </si>
  <si>
    <t>SERVICOS TECNICOS</t>
  </si>
  <si>
    <t>SERT</t>
  </si>
  <si>
    <t>CONTROLE TECNOLOGICO</t>
  </si>
  <si>
    <t>0006</t>
  </si>
  <si>
    <t>SERVIÇOS TÉCNICOS ESPECIALIZADOS PARA ACOMPANHAMENTO DE EXECUÇÃO DE FUNDAÇÕES PROFUNDAS E ESTRUTURAS DE CONTENÇÃO</t>
  </si>
  <si>
    <t>117,71</t>
  </si>
  <si>
    <t>LOCACAO</t>
  </si>
  <si>
    <t>0008</t>
  </si>
  <si>
    <t>LOCAÇÃO DE PONTO PARA REFERÊNCIA TOPOGRÁFICA. AF_10/2018</t>
  </si>
  <si>
    <t>LOCACAO CONVENCIONAL DE OBRA, UTILIZANDO GABARITO DE TÁBUAS CORRIDAS PONTALETADAS A CADA 2,00M -  2 UTILIZAÇÕES. AF_10/2018</t>
  </si>
  <si>
    <t>35,74</t>
  </si>
  <si>
    <t>CAVALETE DE OBRA COM ALTURA DE 1,00 M - 2 UTILIZAÇÕES. AF_10/2018</t>
  </si>
  <si>
    <t>95,27</t>
  </si>
  <si>
    <t>CAVALETE DE OBRA COM ALTURA DE 0,50 M - 2 UTILIZAÇÕES. AF_10/2018</t>
  </si>
  <si>
    <t>61,98</t>
  </si>
  <si>
    <t>MARCAÇÃO DE PONTOS EM GABARITO OU CAVALETE. AF_10/2018</t>
  </si>
  <si>
    <t>LOCAÇÃO DE PAVIMENTAÇÃO. AF_10/2018</t>
  </si>
  <si>
    <t>LEVANTAMENTO CADASTRAL</t>
  </si>
  <si>
    <t>0009</t>
  </si>
  <si>
    <t>TRANPORTES, CARGAS E DESCARGAS</t>
  </si>
  <si>
    <t>TRAN</t>
  </si>
  <si>
    <t>TRANSPORTE COMERCIAL</t>
  </si>
  <si>
    <t>0332</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</si>
  <si>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</si>
  <si>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</si>
  <si>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</si>
  <si>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</si>
  <si>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1,24</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</si>
  <si>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</si>
  <si>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</si>
  <si>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</si>
  <si>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0,90</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</si>
  <si>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</si>
  <si>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</si>
  <si>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</si>
  <si>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</si>
  <si>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</si>
  <si>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0,42</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</si>
  <si>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</si>
  <si>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</si>
  <si>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</si>
  <si>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</si>
  <si>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</si>
  <si>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</si>
  <si>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</si>
  <si>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</si>
  <si>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</si>
  <si>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</si>
  <si>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</si>
  <si>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</si>
  <si>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0,50</t>
  </si>
  <si>
    <t>TRANSPORTE MATERIAIS BETUMINOSOS</t>
  </si>
  <si>
    <t>0333</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</si>
  <si>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</si>
  <si>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</si>
  <si>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1,76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</si>
  <si>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</si>
  <si>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</si>
  <si>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1,96</t>
  </si>
  <si>
    <t>URBANIZACAO</t>
  </si>
  <si>
    <t>URBA</t>
  </si>
  <si>
    <t>CERCA/PROTETORES</t>
  </si>
  <si>
    <t>0202</t>
  </si>
  <si>
    <t>PORTÃO PARA CERCA</t>
  </si>
  <si>
    <t>74038/1</t>
  </si>
  <si>
    <t>PORTAO COM MOUROES DE MADEIRA ROLICA, DIAMETRO 11CM, COM 5 FIOS DE ARAME FARPADO Nº 14 CLASSE 250, SEM DOBRADICAS</t>
  </si>
  <si>
    <t>23,86</t>
  </si>
  <si>
    <t>CERCA COM MOURÕES DE MADEIRA</t>
  </si>
  <si>
    <t>74039/1</t>
  </si>
  <si>
    <t>CERCA COM MOUROES DE MADEIRA ROLICA, DIAMETRO 11CM, ESPACAMENTO DE 2M, ALTURA LIVRE DE 1M, CRAVADOS 0,5M, COM 5 FIOS DE ARAME FARPADO Nº 14 CLASSE 250</t>
  </si>
  <si>
    <t>CERCA COM MOUROES - MMA</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</si>
  <si>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</si>
  <si>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</si>
  <si>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</si>
  <si>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</si>
  <si>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</si>
  <si>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</si>
  <si>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33,55</t>
  </si>
  <si>
    <t>74142/4</t>
  </si>
  <si>
    <t>CERCA COM MOUROES DE CONCRETO, SECAO "T" PONTA INCLINADA, 10X10CM, ESPACAMENTO DE 3M, CRAVADOS 0,5M, COM 11 FIOS DE ARAME FARPADO Nº 16</t>
  </si>
  <si>
    <t>48,36</t>
  </si>
  <si>
    <t>CERCA DE ARAME LISO</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</si>
  <si>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</si>
  <si>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</si>
  <si>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</si>
  <si>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</si>
  <si>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</si>
  <si>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3,27</t>
  </si>
  <si>
    <t>ALAMBRADO</t>
  </si>
  <si>
    <t>0204</t>
  </si>
  <si>
    <t>73787/1</t>
  </si>
  <si>
    <t>ALAMBRADO EM TUBOS DE ACO GALVANIZADO, COM COSTURA, DIN 2440, DIAMETRO 2", ALTURA 3M, FIXADOS A CADA 2M EM BLOCOS DE CONCRETO, COM TELA DE ARAME GALVANIZADO REVESTIDO COM PVC, FIO 12 BWG E MALHA 7,5X7,5CM</t>
  </si>
  <si>
    <t>176,86</t>
  </si>
  <si>
    <t>ALAMBRADO PARA QUADRA POLIESPORTIVA</t>
  </si>
  <si>
    <t>74244/1</t>
  </si>
  <si>
    <t>ALAMBRADO PARA QUADRA POLIESPORTIVA, ESTRUTURADO POR TUBOS DE ACO GALVANIZADO, COM COSTURA, DIN 2440, DIAMETRO 2", COM TELA DE ARAME GALVANIZADO, FIO 14 BWG E MALHA QUADRADA 5X5CM</t>
  </si>
  <si>
    <t>113,19</t>
  </si>
  <si>
    <t>ARBORIZACAO, INCLUSIVE PREPARO DO SOLO</t>
  </si>
  <si>
    <t>0205</t>
  </si>
  <si>
    <t>PLANTIO DE ARVORES E ARBUSTOS</t>
  </si>
  <si>
    <t>73788/2</t>
  </si>
  <si>
    <t>GRADE EM MADEIRA PARA PROTECAO DE MUDAS DE ARVORES</t>
  </si>
  <si>
    <t>90,47</t>
  </si>
  <si>
    <t>PLANTIO DE ARBUSTO OU  CERCA VIVA. AF_05/2018</t>
  </si>
  <si>
    <t>PLANTIO DE ÁRVORE ORNAMENTAL COM ALTURA DE MUDA MENOR OU IGUAL A 2,00 M. AF_05/2018</t>
  </si>
  <si>
    <t>53,00</t>
  </si>
  <si>
    <t>101,02</t>
  </si>
  <si>
    <t>PLANTIO DE PALMEIRA COM ALTURA DE MUDA MENOR OU IGUAL A 2,00 M. AF_05/2018</t>
  </si>
  <si>
    <t>232,88</t>
  </si>
  <si>
    <t>ALAMBRADO EM MOURÕES DE CONCRETO, COM TELA DE ARAME GALVANIZADO (INCLUSIVE MURETA EM CONCRETO). AF_05/2018</t>
  </si>
  <si>
    <t>120,61</t>
  </si>
  <si>
    <t>LIMPEZA MANUAL DE VEGETAÇÃO EM TERRENO COM ENXADA.AF_05/2018</t>
  </si>
  <si>
    <t>GRAMA, INCLUSIVE PREPARO DO SOLO</t>
  </si>
  <si>
    <t>0206</t>
  </si>
  <si>
    <t>PLANTIO DE GRAMA SAO CARLOS EM LEIVAS</t>
  </si>
  <si>
    <t>PLANTIO DE GRAMA ESMERALDA EM ROLO</t>
  </si>
  <si>
    <t>PLANTIO DE GRAMA EM PAVIMENTO CONCREGRAMA. AF_05/2018</t>
  </si>
  <si>
    <t>PLANTIO DE GRAMA EM PLACAS. AF_05/2018</t>
  </si>
  <si>
    <t>7,67</t>
  </si>
  <si>
    <t>PLANTIO DE FORRAÇÃO. AF_05/2018</t>
  </si>
  <si>
    <t>MANUTENCAO E LIMPEZA DE AREAS VERDES</t>
  </si>
  <si>
    <t>0277</t>
  </si>
  <si>
    <t>PODA E LIMPEZA DE ARBUSTO TIPO CERCA VIVA</t>
  </si>
  <si>
    <t>4,36</t>
  </si>
  <si>
    <t>LIMPEZA MECANIZADA DE CAMADA VEGETAL, VEGETAÇÃO E PEQUENAS ÁRVORES (DIÂMETRO DE TRONCO MENOR QUE 0,20 M), COM TRATOR DE ESTEIRAS.AF_05/2018</t>
  </si>
  <si>
    <t>51,38</t>
  </si>
  <si>
    <t>REMOÇÃO DE RAÍZES REMANESCENTES DE TRONCO DE ÁRVORE COM DIÂMETRO MAIOR OU IGUAL A 0,40 M E MENOR QUE 0,60 M.AF_05/2018</t>
  </si>
  <si>
    <t>110,62</t>
  </si>
  <si>
    <t>REMOÇÃO DE RAÍZES REMANESCENTES DE TRONCO DE ÁRVORE COM DIÂMETRO MAIOR OU IGUAL A 0,60 M.AF_05/2018</t>
  </si>
  <si>
    <t>161,75</t>
  </si>
  <si>
    <t>CORTE RASO E RECORTE DE ÁRVORE COM DIÂMETRO DE TRONCO MAIOR OU IGUAL A 0,40 M E MENOR QUE 0,60 M.AF_05/2018</t>
  </si>
  <si>
    <t>83,76</t>
  </si>
  <si>
    <t>CORTE RASO E RECORTE DE ÁRVORE COM DIÂMETRO DE TRONCO MAIOR OU IGUAL A 0,60 M.AF_05/2018</t>
  </si>
  <si>
    <t>172,83</t>
  </si>
  <si>
    <t>PODA EM ALTURA DE ÁRVORE COM DIÂMETRO DE TRONCO MENOR QUE 0,20 M.AF_05/2018</t>
  </si>
  <si>
    <t>66,17</t>
  </si>
  <si>
    <t>PODA EM ALTURA DE ÁRVORE COM DIÂMETRO DE TRONCO MAIOR OU IGUAL A 0,20 M E MENOR QUE 0,40 M.AF_05/2018</t>
  </si>
  <si>
    <t>179,89</t>
  </si>
  <si>
    <t>PODA EM ALTURA DE ÁRVORE COM DIÂMETRO DE TRONCO MAIOR OU IGUAL A 0,40 M E MENOR QUE 0,60 M.AF_05/2018</t>
  </si>
  <si>
    <t>462,46</t>
  </si>
  <si>
    <t>PODA EM ALTURA DE ÁRVORE COM DIÂMETRO DE TRONCO MAIOR OU IGUAL A 0,60 M.AF_05/2018</t>
  </si>
  <si>
    <t>729,22</t>
  </si>
  <si>
    <t>AJUDANTE DE ARMADOR COM ENCARGOS COMPLEMENTARES</t>
  </si>
  <si>
    <t>ENCARGOS COMPLEMENTARES REFERENCIAL</t>
  </si>
  <si>
    <t>AJUDANTE DE CARPINTEIRO COM ENCARGOS COMPLEMENTARES</t>
  </si>
  <si>
    <t>AJUDANTE DE ESTRUTURA METÁLICA COM ENCARGOS COMPLEMENTARES</t>
  </si>
  <si>
    <t>13,16</t>
  </si>
  <si>
    <t>AJUDANTE DE OPERAÇÃO EM GERAL COM ENCARGOS COMPLEMENTARES</t>
  </si>
  <si>
    <t>13,96</t>
  </si>
  <si>
    <t>AJUDANTE DE PEDREIRO COM ENCARGOS COMPLEMENTARES</t>
  </si>
  <si>
    <t>13,57</t>
  </si>
  <si>
    <t>AJUDANTE ESPECIALIZADO COM ENCARGOS COMPLEMENTARES</t>
  </si>
  <si>
    <t>ARMADOR COM ENCARGOS COMPLEMENTARES</t>
  </si>
  <si>
    <t>17,99</t>
  </si>
  <si>
    <t>ASSENTADOR DE TUBOS COM ENCARGOS COMPLEMENTARES</t>
  </si>
  <si>
    <t>16,83</t>
  </si>
  <si>
    <t>AUXILIAR DE ELETRICISTA COM ENCARGOS COMPLEMENTARES</t>
  </si>
  <si>
    <t>13,90</t>
  </si>
  <si>
    <t>AUXILIAR DE ENCANADOR OU BOMBEIRO HIDRÁULICO COM ENCARGOS COMPLEMENTARES</t>
  </si>
  <si>
    <t>13,43</t>
  </si>
  <si>
    <t>AUXILIAR DE LABORATÓRIO COM ENCARGOS COMPLEMENTARES</t>
  </si>
  <si>
    <t>22,29</t>
  </si>
  <si>
    <t>AUXILIAR DE MECÂNICO COM ENCARGOS COMPLEMENTARES</t>
  </si>
  <si>
    <t>AUXILIAR DE SERRALHEIRO COM ENCARGOS COMPLEMENTARES</t>
  </si>
  <si>
    <t>14,34</t>
  </si>
  <si>
    <t>13,63</t>
  </si>
  <si>
    <t>AUXILIAR TÉCNICO DE ENGENHARIA COM ENCARGOS COMPLEMENTARES</t>
  </si>
  <si>
    <t>23,22</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</si>
  <si>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</si>
  <si>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</si>
  <si>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</si>
  <si>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</si>
  <si>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</si>
  <si>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</si>
  <si>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</si>
  <si>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</si>
  <si>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</si>
  <si>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18,27</t>
  </si>
  <si>
    <t>ELETRICISTA INDUSTRIAL COM ENCARGOS COMPLEMENTARES</t>
  </si>
  <si>
    <t>18,38</t>
  </si>
  <si>
    <t>ELETROTÉCNICO COM ENCARGOS COMPLEMENTARES</t>
  </si>
  <si>
    <t>20,35</t>
  </si>
  <si>
    <t>ENCANADOR OU BOMBEIRO HIDRÁULICO COM ENCARGOS COMPLEMENTARES</t>
  </si>
  <si>
    <t>17,67</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</si>
  <si>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</si>
  <si>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</si>
  <si>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</si>
  <si>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</si>
  <si>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</si>
  <si>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</si>
  <si>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18,33</t>
  </si>
  <si>
    <t>MECÃNICO DE EQUIPAMENTOS PESADOS COM ENCARGOS COMPLEMENTARES</t>
  </si>
  <si>
    <t>22,49</t>
  </si>
  <si>
    <t>MONTADOR (TUBO AÇO/EQUIPAMENTOS) COM ENCARGOS COMPLEMENTARES</t>
  </si>
  <si>
    <t>18,49</t>
  </si>
  <si>
    <t>MONTADOR DE ESTRUTURA METÁLICA COM ENCARGOS COMPLEMENTARES</t>
  </si>
  <si>
    <t>16,82</t>
  </si>
  <si>
    <t>MONTADOR ELETROMECÃNICO COM ENCARGOS COMPLEMENTARES</t>
  </si>
  <si>
    <t>19,57</t>
  </si>
  <si>
    <t>MOTORISTA DE BASCULANTE COM ENCARGOS COMPLEMENTARES</t>
  </si>
  <si>
    <t>MOTORISTA DE CAMINHÃO COM ENCARGOS COMPLEMENTARES</t>
  </si>
  <si>
    <t>17,01</t>
  </si>
  <si>
    <t>MOTORISTA DE CAMINHÃO E CARRETA COM ENCARGOS COMPLEMENTARES</t>
  </si>
  <si>
    <t>21,83</t>
  </si>
  <si>
    <t>MOTORISTA DE VEIÍCULO LEVE COM ENCARGOS COMPLEMENTARES</t>
  </si>
  <si>
    <t>15,65</t>
  </si>
  <si>
    <t>MOTORISTA DE VEÍCULO PESADO COM ENCARGOS COMPLEMENTARES</t>
  </si>
  <si>
    <t>19,60</t>
  </si>
  <si>
    <t>MOTORISTA OPERADOR DE MUNCK COM ENCARGOS COMPLEMENTARES</t>
  </si>
  <si>
    <t>17,60</t>
  </si>
  <si>
    <t>NIVELADOR COM ENCARGOS COMPLEMENTARES</t>
  </si>
  <si>
    <t>16,59</t>
  </si>
  <si>
    <t>OPERADOR DE BETONEIRA (CAMINHÃO) COM ENCARGOS COMPLEMENTARES</t>
  </si>
  <si>
    <t>OPERADOR DE COMPRESSOR OU COMPRESSORISTA COM ENCARGOS COMPLEMENTARES</t>
  </si>
  <si>
    <t>OPERADOR DE DEMARCADORA DE FAIXAS COM ENCARGOS COMPLEMENTARES</t>
  </si>
  <si>
    <t>18,63</t>
  </si>
  <si>
    <t>OPERADOR DE ESCAVADEIRA COM ENCARGOS COMPLEMENTARES</t>
  </si>
  <si>
    <t>OPERADOR DE GUINCHO COM ENCARGOS COMPLEMENTARES</t>
  </si>
  <si>
    <t>16,86</t>
  </si>
  <si>
    <t>OPERADOR DE GUINDASTE COM ENCARGOS COMPLEMENTARES</t>
  </si>
  <si>
    <t>OPERADOR DE MÁQUINAS E EQUIPAMENTOS COM ENCARGOS COMPLEMENTARES</t>
  </si>
  <si>
    <t>OPERADOR DE MARTELETE OU MARTELETEIRO COM ENCARGOS COMPLEMENTARES</t>
  </si>
  <si>
    <t>15,07</t>
  </si>
  <si>
    <t>OPERADOR DE MOTO-ESCREIPER COM ENCARGOS COMPLEMENTARES</t>
  </si>
  <si>
    <t>18,91</t>
  </si>
  <si>
    <t>OPERADOR DE MOTONIVELADORA COM ENCARGOS COMPLEMENTARES</t>
  </si>
  <si>
    <t>22,59</t>
  </si>
  <si>
    <t>OPERADOR DE PÁ CARREGADEIRA COM ENCARGOS COMPLEMENTARES</t>
  </si>
  <si>
    <t>OPERADOR DE PAVIMENTADORA COM ENCARGOS COMPLEMENTARES</t>
  </si>
  <si>
    <t>19,43</t>
  </si>
  <si>
    <t>OPERADOR DE ROLO COMPACTADOR COM ENCARGOS COMPLEMENTARES</t>
  </si>
  <si>
    <t>15,57</t>
  </si>
  <si>
    <t>OPERADOR DE USINA DE ASFALTO, DE SOLOS OU DE CONCRETO COM ENCARGOS COMPLEMENTARES</t>
  </si>
  <si>
    <t>OPERADOR JATO DE AREIA OU JATISTA COM ENCARGOS COMPLEMENTARES</t>
  </si>
  <si>
    <t>22,78</t>
  </si>
  <si>
    <t>OPERADOR PARA BATE ESTACAS COM ENCARGOS COMPLEMENTARES</t>
  </si>
  <si>
    <t>20,51</t>
  </si>
  <si>
    <t>PASTILHEIRO COM ENCARGOS COMPLEMENTARES</t>
  </si>
  <si>
    <t>18,10</t>
  </si>
  <si>
    <t>PINTOR COM ENCARGOS COMPLEMENTARES</t>
  </si>
  <si>
    <t>19,20</t>
  </si>
  <si>
    <t>PINTOR DE LETREIROS COM ENCARGOS COMPLEMENTARES</t>
  </si>
  <si>
    <t>PINTOR PARA TINTA EPÓXI COM ENCARGOS COMPLEMENTARES</t>
  </si>
  <si>
    <t>POCEIRO COM ENCARGOS COMPLEMENTARES</t>
  </si>
  <si>
    <t>15,97</t>
  </si>
  <si>
    <t>RASTELEIRO COM ENCARGOS COMPLEMENTARES</t>
  </si>
  <si>
    <t>13,98</t>
  </si>
  <si>
    <t>SERRALHEIRO COM ENCARGOS COMPLEMENTARES</t>
  </si>
  <si>
    <t>18,00</t>
  </si>
  <si>
    <t>SERVENTE COM ENCARGOS COMPLEMENTARES</t>
  </si>
  <si>
    <t>SOLDADOR COM ENCARGOS COMPLEMENTARES</t>
  </si>
  <si>
    <t>SOLDADOR A (PARA SOLDA A SER TESTADA COM RAIOS "X") COM ENCARGOS COMPLEMENTARES</t>
  </si>
  <si>
    <t>TAQUEADOR OU TAQUEIRO COM ENCARGOS COMPLEMENTARES</t>
  </si>
  <si>
    <t>21,25</t>
  </si>
  <si>
    <t>TÉCNICO DE LABORATÓRIO COM ENCARGOS COMPLEMENTARES</t>
  </si>
  <si>
    <t>25,48</t>
  </si>
  <si>
    <t>TÉCNICO DE SONDAGEM COM ENCARGOS COMPLEMENTARES</t>
  </si>
  <si>
    <t>TELHADISTA COM ENCARGOS COMPLEMENTARES</t>
  </si>
  <si>
    <t>19,71</t>
  </si>
  <si>
    <t>TRATORISTA COM ENCARGOS COMPLEMENTARES</t>
  </si>
  <si>
    <t>VIDRACEIRO COM ENCARGOS COMPLEMENTARES</t>
  </si>
  <si>
    <t>16,92</t>
  </si>
  <si>
    <t>OPERADOR DE BETONEIRA ESTACIONÁRIA/MISTURADOR COM ENCARGOS COMPLEMENTARES</t>
  </si>
  <si>
    <t>JARDINEIRO COM ENCARGOS COMPLEMENTARES</t>
  </si>
  <si>
    <t>DESENHISTA DETALHISTA COM ENCARGOS COMPLEMENTARES</t>
  </si>
  <si>
    <t>45,68</t>
  </si>
  <si>
    <t>16,73</t>
  </si>
  <si>
    <t>ARQUITETO DE OBRA JUNIOR COM ENCARGOS COMPLEMENTARES</t>
  </si>
  <si>
    <t>54,30</t>
  </si>
  <si>
    <t>ARQUITETO DE OBRA PLENO COM ENCARGOS COMPLEMENTARES</t>
  </si>
  <si>
    <t>76,71</t>
  </si>
  <si>
    <t>ARQUITETO DE OBRA SENIOR COM ENCARGOS COMPLEMENTARES</t>
  </si>
  <si>
    <t>101,10</t>
  </si>
  <si>
    <t>AUXILIAR DE DESENHISTA COM ENCARGOS COMPLEMENTARES</t>
  </si>
  <si>
    <t>14,53</t>
  </si>
  <si>
    <t>DESENHISTA COPISTA COM ENCARGOS COMPLEMENTARES</t>
  </si>
  <si>
    <t>DESENHISTA PROJETISTA COM ENCARGOS COMPLEMENTARES</t>
  </si>
  <si>
    <t>45,21</t>
  </si>
  <si>
    <t>ENCARREGADO GERAL COM ENCARGOS COMPLEMENTARES</t>
  </si>
  <si>
    <t>34,04</t>
  </si>
  <si>
    <t>ENGENHEIRO CIVIL DE OBRA JUNIOR COM ENCARGOS COMPLEMENTARES</t>
  </si>
  <si>
    <t>73,65</t>
  </si>
  <si>
    <t>83,67</t>
  </si>
  <si>
    <t>ENGENHEIRO CIVIL DE OBRA SENIOR COM ENCARGOS COMPLEMENTARES</t>
  </si>
  <si>
    <t>114,03</t>
  </si>
  <si>
    <t>MESTRE DE OBRAS COM ENCARGOS COMPLEMENTARES</t>
  </si>
  <si>
    <t>50,93</t>
  </si>
  <si>
    <t>ENGENHEIRO ELETRICISTA COM ENCARGOS COMPLEMENTARES</t>
  </si>
  <si>
    <t>74,70</t>
  </si>
  <si>
    <t>ENGENHEIRO SANITARISTA COM ENCARGOS COMPLEMENTARES</t>
  </si>
  <si>
    <t>57,32</t>
  </si>
  <si>
    <t>MOTORISTA DE CAMINHAO COM ENCARGOS COMPLEMENTARES</t>
  </si>
  <si>
    <t>MES</t>
  </si>
  <si>
    <t>3.596,33</t>
  </si>
  <si>
    <t>5.410,94</t>
  </si>
  <si>
    <t>3.965,24</t>
  </si>
  <si>
    <t>5.357,25</t>
  </si>
  <si>
    <t>4.784,64</t>
  </si>
  <si>
    <t>2.974,11</t>
  </si>
  <si>
    <t>2.931,01</t>
  </si>
  <si>
    <t>13.031,55</t>
  </si>
  <si>
    <t>2.588,37</t>
  </si>
  <si>
    <t>14.806,51</t>
  </si>
  <si>
    <t>20.170,85</t>
  </si>
  <si>
    <t>ARQUITETO JUNIOR COM ENCARGOS COMPLEMENTARES</t>
  </si>
  <si>
    <t>9.623,24</t>
  </si>
  <si>
    <t>ARQUITETO PLENO COM ENCARGOS COMPLEMENTARES</t>
  </si>
  <si>
    <t>13.589,67</t>
  </si>
  <si>
    <t>ARQUITETO SENIOR COM ENCARGOS COMPLEMENTARES</t>
  </si>
  <si>
    <t>17.905,98</t>
  </si>
  <si>
    <t>6.030,71</t>
  </si>
  <si>
    <t>9.011,91</t>
  </si>
  <si>
    <t>5.540,76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</si>
  <si>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</si>
  <si>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</si>
  <si>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</si>
  <si>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</si>
  <si>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</si>
  <si>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0,10</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</si>
  <si>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</si>
  <si>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</si>
  <si>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</si>
  <si>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</si>
  <si>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0,26</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</si>
  <si>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</si>
  <si>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</si>
  <si>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</si>
  <si>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</si>
  <si>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</si>
  <si>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</si>
  <si>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</si>
  <si>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</si>
  <si>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</si>
  <si>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</si>
  <si>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</si>
  <si>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</si>
  <si>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</si>
  <si>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</si>
  <si>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</si>
  <si>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</si>
  <si>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</si>
  <si>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</si>
  <si>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</si>
  <si>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</si>
  <si>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</si>
  <si>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</si>
  <si>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</si>
  <si>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</si>
  <si>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</si>
  <si>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</si>
  <si>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</si>
  <si>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</si>
  <si>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</si>
  <si>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</si>
  <si>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</si>
  <si>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</si>
  <si>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</si>
  <si>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</si>
  <si>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</si>
  <si>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</si>
  <si>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</si>
  <si>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</si>
  <si>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</si>
  <si>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</si>
  <si>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</si>
  <si>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</si>
  <si>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</si>
  <si>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</si>
  <si>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</si>
  <si>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</si>
  <si>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</si>
  <si>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</si>
  <si>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</si>
  <si>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</si>
  <si>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</si>
  <si>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</si>
  <si>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</si>
  <si>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</si>
  <si>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</si>
  <si>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</si>
  <si>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</si>
  <si>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</si>
  <si>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</si>
  <si>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</si>
  <si>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</si>
  <si>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</si>
  <si>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</si>
  <si>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</si>
  <si>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</si>
  <si>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</si>
  <si>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</si>
  <si>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</si>
  <si>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</si>
  <si>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</si>
  <si>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</si>
  <si>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</si>
  <si>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</si>
  <si>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</si>
  <si>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</si>
  <si>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</si>
  <si>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</si>
  <si>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</si>
  <si>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</si>
  <si>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</si>
  <si>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</si>
  <si>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</si>
  <si>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</si>
  <si>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</si>
  <si>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0,73</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</si>
  <si>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</si>
  <si>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</si>
  <si>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</si>
  <si>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</si>
  <si>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</si>
  <si>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</si>
  <si>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</si>
  <si>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14,05</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</si>
  <si>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</si>
  <si>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</si>
  <si>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</si>
  <si>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</si>
  <si>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</si>
  <si>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30,24</t>
  </si>
  <si>
    <t>CURSO DE CAPACITAÇÃO PARA ENGENHEIRO CIVIL DE OBRA JÚNIOR (ENCARGOS COMPLEMENTARES) - MENSALISTA</t>
  </si>
  <si>
    <t>99,39</t>
  </si>
  <si>
    <t>CURSO DE CAPACITAÇÃO PARA AUXILIAR DE ESCRITÓRIO (ENCARGOS COMPLEMENTARES) - MENSALISTA</t>
  </si>
  <si>
    <t>6,42</t>
  </si>
  <si>
    <t>CURSO DE CAPACITAÇÃO PARA ENGENHEIRO CIVIL DE OBRA PLENO (ENCARGOS COMPLEMENTARES) - MENSALISTA</t>
  </si>
  <si>
    <t>113,13</t>
  </si>
  <si>
    <t>CURSO DE CAPACITAÇÃO PARA ENGENHEIRO CIVIL DE OBRA SÊNIOR (ENCARGOS COMPLEMENTARES) - MENSALISTA</t>
  </si>
  <si>
    <t>154,65</t>
  </si>
  <si>
    <t>CURSO DE CAPACITAÇÃO PARA ARQUITETO JÚNIOR (ENCARGOS COMPLEMENTARES) - MENSALISTA</t>
  </si>
  <si>
    <t>41,33</t>
  </si>
  <si>
    <t>CURSO DE CAPACITAÇÃO PARA ARQUITETO PLENO (ENCARGOS COMPLEMENTARES) - MENSALISTA</t>
  </si>
  <si>
    <t>CURSO DE CAPACITAÇÃO PARA ARQUITETO SÊNIOR (ENCARGOS COMPLEMENTARES) - MENSALISTA</t>
  </si>
  <si>
    <t>77,61</t>
  </si>
  <si>
    <t>CURSO DE CAPACITAÇÃO PARA ENCARREGADO GERAL DE OBRAS (ENCARGOS COMPLEMENTARES) - MENSALISTA</t>
  </si>
  <si>
    <t>63,77</t>
  </si>
  <si>
    <t>CURSO DE CAPACITAÇÃO PARA MESTRE DE OBRAS (ENCARGOS COMPLEMENTARES) - MENSALISTA</t>
  </si>
  <si>
    <t>96,79</t>
  </si>
  <si>
    <t>CURSO DE CAPACITAÇÃO PARA TOPÓGRAFO (ENCARGOS COMPLEMENTARES) - MENSALISTA</t>
  </si>
  <si>
    <t>22,08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</si>
  <si>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</si>
  <si>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</si>
  <si>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</si>
  <si>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</si>
  <si>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</si>
  <si>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</si>
  <si>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</si>
  <si>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</si>
  <si>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</si>
  <si>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</si>
  <si>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0,65</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</si>
  <si>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</si>
  <si>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</si>
  <si>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</si>
  <si>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</si>
  <si>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</si>
  <si>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106,78</t>
  </si>
  <si>
    <t>AUXILIAR DE AZULEJISTA COM ENCARGOS COMPLEMENTARES</t>
  </si>
  <si>
    <t>14,08</t>
  </si>
  <si>
    <t>ARQUITETO PAISAGISTA COM ENCARGOS COMPLEMENTARES</t>
  </si>
  <si>
    <t>56,26</t>
  </si>
  <si>
    <t>ENGENHEIRO CIVIL JUNIOR COM ENCARGOS COMPLEMENTARES</t>
  </si>
  <si>
    <t>74,53</t>
  </si>
  <si>
    <t>ENGENHEIRO CIVIL PLENO COM ENCARGOS COMPLEMENTARES</t>
  </si>
  <si>
    <t>83,96</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</si>
  <si>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</si>
  <si>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</si>
  <si>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</si>
  <si>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</si>
  <si>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5,72</t>
  </si>
  <si>
    <t>CURSO DE CAPACITAÇÃO PARA COORDENADOR/GERENTE DE OBRA (ENCARGOS COMPLEMENTARES) - MENSALISTA</t>
  </si>
  <si>
    <t>50,43</t>
  </si>
  <si>
    <t>CURSO DE CAPACITAÇÃO PARA ARQUITETO PAISAGISTA (ENCARGOS COMPLEMENTARES) - MENSALISTA</t>
  </si>
  <si>
    <t>26,35</t>
  </si>
  <si>
    <t>CURSO DE CAPACITAÇÃO PARA ENGENHEIRO CIVIL JUNIOR (ENCARGOS COMPLEMENTARES) - MENSALISTA</t>
  </si>
  <si>
    <t>CURSO DE CAPACITAÇÃO PARA ENGENHEIRO CIVIL PLENO (ENCARGOS COMPLEMENTARES) - MENSALISTA</t>
  </si>
  <si>
    <t>88,97</t>
  </si>
  <si>
    <t>CURSO DE CAPACITAÇÃO PARA TÉCNICO EM SEGURANÇA DO TRABALHO (ENCARGOS COMPLEMENTARES) - MENSALISTA</t>
  </si>
  <si>
    <t>39,10</t>
  </si>
  <si>
    <t>2.325,77</t>
  </si>
  <si>
    <t>COORDENADOR / GERENTE DE OBRA COM ENCARGOS COMPLEMENTARES</t>
  </si>
  <si>
    <t>18.919,88</t>
  </si>
  <si>
    <t>9.975,03</t>
  </si>
  <si>
    <t>13.196,92</t>
  </si>
  <si>
    <t>14.864,54</t>
  </si>
  <si>
    <t>4.355,88</t>
  </si>
  <si>
    <t>TECNICO DE EDIFICACOES COM ENCARGOS COMPLEMENTARES</t>
  </si>
  <si>
    <t>5.034,70</t>
  </si>
  <si>
    <t>CURSO DE CAPACITAÇÃO PARA TECNICO DE EDIFICACOES (ENCARGOS COMPLEMENTARES) - HORISTA</t>
  </si>
  <si>
    <t>CURSO DE CAPACITAÇÃO PARA TECNICO DE EDIFICACOES (ENCARGOS COMPLEMENTARES) - MENSALISTA</t>
  </si>
  <si>
    <t>45,49</t>
  </si>
  <si>
    <t>LOCAL: ACESSO AO CIAAR</t>
  </si>
  <si>
    <t>Prefeitura Municipal de Lagoa Santa</t>
  </si>
  <si>
    <t>ADEQUAÇÃO DO TREVO DE ACESSO AO NOVO CIAAR</t>
  </si>
  <si>
    <t>TRANSPORTE COM CAMINHÃO BASCULANTE DE 10 M3, EM VIA URBANA PAVIMENTADA, DMT ACIMA DE 30KM (UNIDADE: M3XKM). AF_04/2016 (MATERIAL SUB-BASE) - DMT DE 17KM</t>
  </si>
  <si>
    <t>PLACA DE AÇO CARBONO COM PELÍCULA REFLETIVA GRAU TÉCNICO TIPO I DA ABNT - PLACA OCTOGONAL (EXECUÇÃO, INCLUINDO FORNECIMENTO E TRANSPORTE DE TODOS OS MATERIAIS, INCLUSIVE POSTE DE SUSTENTAÇÃO) - PARADA OBRIGATORIA</t>
  </si>
  <si>
    <t>PLACA DE AÇO CARBONO COM PELÍCULA REFLETIVA GRAU TÉCNICO TIPO I DA ABNT - PLACA TRIANGULAR (EXECUÇÃO, INCLUINDO FORNECIMENTO E TRANSPORTE DE TODOS OS MATERIAIS, INCLUSIVE POSTE DE SUSTENTAÇÃO) - DE A PREFERENCIA</t>
  </si>
  <si>
    <t>PLACA DE AÇO CARBONO COM PELÍCULA REFLETIVA GRAU TÉCNICO TIPO I DA ABNT - PLACA QUADRADA (EXECUÇÃO, INCLUINDO FORNECIMENTO E TRANSPORTE DE TODOS OS MATERIAIS, INCLUSIVE POSTE DE SUSTENTAÇÃO) - ALARGAMENTO DE PISTA A ESQUERDA</t>
  </si>
  <si>
    <t>CONTENÇÃO</t>
  </si>
  <si>
    <t>TRANSPORTE COM CAMINHÃO BASCULANTE DE 6 M3, EM VIA URBANA PAVIMENTADA, DMT ATÉ 30 KM (UNIDADE: M3XKM). AF_01/2018 - DISTÂNCIA SUPERIOR A 4KM (DMT = 7KM)</t>
  </si>
  <si>
    <t>CONCRETO FCK = 20MPA, TRAÇO 1:2,7:3 (CIMENTO/ AREIA MÉDIA/ BRITA 1) PREPARO MECÂNICO COM BETONEIRA 400 L. AF_07/2016</t>
  </si>
  <si>
    <t>74157/004</t>
  </si>
  <si>
    <t>7.10</t>
  </si>
  <si>
    <t>7.11</t>
  </si>
  <si>
    <t>7.12</t>
  </si>
  <si>
    <t>7.13</t>
  </si>
  <si>
    <t>7.14</t>
  </si>
  <si>
    <t>7.15</t>
  </si>
  <si>
    <t>7.16</t>
  </si>
  <si>
    <t>ED-9053</t>
  </si>
  <si>
    <t>FORNECIMENTO DE CONCRETO ESTRUTURAL, USINADO BOMBEADO, AUTO-ADENSÁVEL, COM FCK 25 MPA, INCLUSIVE LANÇAMENTO E ACABAMENTO</t>
  </si>
  <si>
    <t>JUN-DIL-005</t>
  </si>
  <si>
    <t>7.17</t>
  </si>
  <si>
    <t>ENCHIMENTO DE JUNTA COM MASTIQUE E = 3 MM</t>
  </si>
  <si>
    <t>7.18</t>
  </si>
  <si>
    <t>PERFURAÇÃO ROTATIVA, EM SOLO, DIÂMETRO H VERTICAL, INCLUSIVE DESLOCAMENTO DENTRO DO CANTEIRO E INSTALAÇÃO DA SONDA EM CADA FURO.</t>
  </si>
  <si>
    <t>EXECUÇÃO DE TIRANTE PROTENDIDO (TIRANTE Ø32MM, TENSÃO DE ESCOAMENTO: 950 MPA, TENSÃO DE RUPTURA: 1.050 MPA, CARGA DE ESCOAMENTO: 76 tf, CARGA DE DE RUPTURA: 84 tf, PASSO: 16 MM, ÁREA DA SEÇÃO TRANSVERSAL: 804 MM², PESO: 6.31Kg/m, MODULO DE ELASTICIDADE: 20.500 kgf/mm²) INCLUSIVE O FORNECIMENTO DA BARRA E BAINHA, PROTEÇÃO ANTICORROSIVA, PREPARO, COLOCAÇÃO NO FURO E TUBO ESPECIAL PARA INJEÇÃO (TUBO PVC 3/4" E MANCHETES).</t>
  </si>
  <si>
    <t>INJEÇÃO DE CALDA DE CIMENTO, ADMITINDO UMA PRODUÇÃO MÉDIA BRUTA DE 0,5SACO/H, INCLUSIVE FORNECIMENTO DOS MATERIAIS, MEDIDO POR SACO DE 50 KG.</t>
  </si>
  <si>
    <t>SC</t>
  </si>
  <si>
    <t>PROTENÇÃO PARCIAL E FINAL DO TIRANTE, INCLUSIVE FORNECIMENTO E INSTALAÇÃO DA PLACA, ANÉL DE ÂNGULO, PORCAS, CONTRAPORCAS, LUVAS ETC., PINTURA E PROTEÇÃO DA CABEÇA.</t>
  </si>
  <si>
    <t>7.19</t>
  </si>
  <si>
    <t>7.20</t>
  </si>
  <si>
    <t>7.21</t>
  </si>
  <si>
    <t>7.22</t>
  </si>
  <si>
    <t>PROPOSTA</t>
  </si>
  <si>
    <t>TER-REG-010</t>
  </si>
  <si>
    <t>REGULARIZAÇÃO E COMPACTAÇÃO DE TERRENO COM PLACA VIBRATÓRIA</t>
  </si>
  <si>
    <t>TER-ATE-010</t>
  </si>
  <si>
    <t>ATERRO COMPACTADO COM PLACA VIBRATÓRIA</t>
  </si>
  <si>
    <t>CUSTO HORA GERADOR DIESEL KOLBACH 100kVA 123CV</t>
  </si>
  <si>
    <t>CUSTO HORA COMPRESSOR REBOCAVEL ATLAS COPCO XA-175 DIESEL</t>
  </si>
  <si>
    <t>CONSUMO AGUA - OBRAS ATE 20.000m2</t>
  </si>
  <si>
    <t>AND-FAC-010</t>
  </si>
  <si>
    <t>MONTAGEM E DESMONTAGEM DE ANDAIME METÁLICO PARA FACHADA COM PISO METÁLICO, INCLUSIVE RODAPÉ/GUARDA-CORPO EM MADEIRA, EXCLUSIVE FORNECIMENTO DO ANDAIME</t>
  </si>
  <si>
    <t>URB-DRE-010</t>
  </si>
  <si>
    <t>IMP-MAN-005</t>
  </si>
  <si>
    <t>DRE-TUB-110</t>
  </si>
  <si>
    <t>DRE-CAN-005</t>
  </si>
  <si>
    <t>TRA-CAÇ-015</t>
  </si>
  <si>
    <t>FORNECIMENTO E LANÇAMENTO DE AREIA EM DRENO E PÁTIO</t>
  </si>
  <si>
    <t>COLOCAÇÃO DE MANTA GEOTÊXTIL</t>
  </si>
  <si>
    <t>FORNECIMENTO E ASSENTAMENTO DE TUBO PVC FLEXÍVEL CORRUGADO, PERFURADO, DN 100 MM (4"), PARA DRENAGEM</t>
  </si>
  <si>
    <t>EXECUÇÃO DE BOLSÃO DE BRITA PARA TUBOS DRENANTES TIPO BARBACÂ, INCLUSIVE INSTALAÇÃO DE CAP EM PVC PARA TUBOS DN 50 MM, ENVOLTOS EM BRITA E GEOTEXTIL</t>
  </si>
  <si>
    <t>CANALETA PARA DRENAGEM, PRÉ-MOLDADA, TIPO MEIA CANA, DIÂMETRO 30CM, EXCLUSIVE TAMPA, INCLUSIVE ASSENTAMENTO EM ARGAMASSA, TRAÇO 1:3 (CIMENTO E AREIA), ESCAVAÇÃO, TRANSPORTE E RETIRADA DO MATERIAL ESCAVADO (EM CAÇAMBA)</t>
  </si>
  <si>
    <t>TRANSPORTE DE MATERIAL DEMOLIDO EM CAÇAMBA</t>
  </si>
  <si>
    <t>ENROCAMENTO COM PEDRA DE MÃO, INCLUSIVE ESPALHAMENTO E COMPACTAÇÃO MECÂNICA - FORNECIMENTO E ASSENTAMENTO</t>
  </si>
  <si>
    <t>RO-40221</t>
  </si>
  <si>
    <t>MURO DE ARRIMO EM GABIÃO CAIXA, TELA REVESTIDA COM PVC (EXECUÇÃO, INCLUINDO FORNECIMENTO DE TODOS OS MATERIAIS)</t>
  </si>
  <si>
    <t>RECUPERAÇÃO AMBIENTAL DE PEDREIRAS OU ÁREAS DEGRADADAS COM BIOMANTA VEGETAL BIODEGRADÁVEL</t>
  </si>
  <si>
    <t>7.23</t>
  </si>
  <si>
    <t>7.24</t>
  </si>
  <si>
    <t>7.25</t>
  </si>
  <si>
    <t>7.26</t>
  </si>
  <si>
    <t>7.27</t>
  </si>
  <si>
    <t>7.28</t>
  </si>
  <si>
    <t>7.29</t>
  </si>
  <si>
    <t>7.30</t>
  </si>
  <si>
    <t>7.31</t>
  </si>
  <si>
    <t>7.32</t>
  </si>
  <si>
    <t>7.33</t>
  </si>
  <si>
    <t>7.34</t>
  </si>
  <si>
    <t>7.35</t>
  </si>
  <si>
    <t>7.36</t>
  </si>
  <si>
    <t>7.37</t>
  </si>
  <si>
    <t>7.38</t>
  </si>
  <si>
    <t>7.39</t>
  </si>
  <si>
    <t>LOC-TOP-015</t>
  </si>
  <si>
    <t>ESTRUTURAS E FECHAMENTOS</t>
  </si>
  <si>
    <t>6.2</t>
  </si>
  <si>
    <t>ED-50396</t>
  </si>
  <si>
    <t>MURO DIVISÓRIO BLOCO DE CONCRETO APARENTE E = 15 CM, H = 2,20 M, INCLUSIVE SAPATA DE CONCRETO ARMADO FCK = 15 MPA, 50 X 55 CM</t>
  </si>
  <si>
    <t>10.13</t>
  </si>
  <si>
    <t>10.14</t>
  </si>
  <si>
    <t>DATA: JANEIRO/2020</t>
  </si>
  <si>
    <t>MOB-DES-015</t>
  </si>
  <si>
    <t>88267</t>
  </si>
  <si>
    <t>88316</t>
  </si>
  <si>
    <t>4021</t>
  </si>
  <si>
    <t>GEOTEXTIL NAO TECIDO AGULHADO DE FILAMENTOS CONTINUOS 100% POLIESTER, RESITENCIA A TRACAO = 14 KN/M</t>
  </si>
  <si>
    <t>4722</t>
  </si>
  <si>
    <t>PEDRA BRITADA N. 3 (38 A 50 MM) POSTO PEDREIRA/FORNECEDOR, SEM FRETE</t>
  </si>
  <si>
    <t>4723</t>
  </si>
  <si>
    <t>PEDRA BRITADA N. 4 (50 A 76 MM) POSTO PEDREIRA/FORNECEDOR, SEM FRETE</t>
  </si>
  <si>
    <t>12909</t>
  </si>
  <si>
    <t>CAP PVC, SOLDAVEL, DN 50 MM, SERIE NORMAL, PARA ESGOTO PREDIAL</t>
  </si>
  <si>
    <t>296</t>
  </si>
  <si>
    <t>ANEL BORRACHA PARA TUBO ESGOTO PREDIAL DN 50 MM (NBR 5688)</t>
  </si>
  <si>
    <t>20078</t>
  </si>
  <si>
    <t>PASTA LUBRIFICANTE PARA TUBOS E CONEXOES COM JUNTA ELASTICA (USO EM PVC, ACO, POLIETILENO E OUTROS) ( DE *400* G)</t>
  </si>
  <si>
    <t>CPU006- COMP. INTERNA</t>
  </si>
  <si>
    <t>BOLSÃO DE BRITA</t>
  </si>
  <si>
    <t>4.1</t>
  </si>
  <si>
    <t>MOBILIZAÇÃO E DESMOBILIZAÇÃO DE EQUIPAMENTOS E EQUIPE PARA EXECUÇÃO DOS TIRANTES</t>
  </si>
  <si>
    <t>③</t>
  </si>
  <si>
    <t>TABELAS ANALITICAS AS REFERIDAS BASES, NÃO TENDO NENHUM ALTERAÇÃO NAS COMPOSIÇÕES OFICIAIS</t>
  </si>
  <si>
    <t>FORAM UTILIZADAS COMO BASE DE PREÇOS OS CODIGOS RESUMIDOS DA SINAPI E SETOP (TABELA SINTETICA), ESTANDO AS MESMAS DE ACORDO COM AS</t>
  </si>
  <si>
    <t>OS CUSTOS INERENTES A REMOÇÃO E IMPLANTAÇÃO DA REDE DE ILUMINAÇÃO SUBTERREANEA, FORAM RETIRADOS DA PLANILHA, VISTO SER DE RESPONSABILIDADE ÚNICA DA PREFEITURA MUNICIPAL DE LAGOA SANTA A EXECUÇÃO E TAMBÉM PELO FATO DA MESMA JÁ SE ENCONTRAR LICITADA</t>
  </si>
  <si>
    <t>④</t>
  </si>
  <si>
    <t>OS CUSTOS INERENTES A FISCALIZAÇÃO DE OBRA FOI RETIRADO DA PLANILHA, VISTO O MESMO SER DE RESPONSABILIDADE ÚNICA DA PREFEITURA MUNICIPAL DE LAGOA SANTA.</t>
  </si>
  <si>
    <t>⑤</t>
  </si>
  <si>
    <t>CPU007- COMP. INTERNA</t>
  </si>
  <si>
    <t>ARAME RECOZIDO 18BWG, 1,25MM (0,01 KG/M)</t>
  </si>
  <si>
    <t>CHAPA DE MADEIRA COMPENSADA RESINADA PARA FORMA DE CONCRETO DE 2,2x1,1MM E=10MM</t>
  </si>
  <si>
    <t>TÁBUA DE MADEIRA NÃO APARELHADA *2,5X30CM, CEDRINHO OU EQUIVALENTE NA REGIÃO</t>
  </si>
  <si>
    <t>CARPINTEIRO COM ENCARGOS COMPLEMENTARES</t>
  </si>
  <si>
    <t xml:space="preserve">PEDREIRO COM ENCARGOS COMPLEMENTARES </t>
  </si>
  <si>
    <t xml:space="preserve">SERVENTE COM ENCARGOS COMPLEMENTARES </t>
  </si>
  <si>
    <t>GRELHA DE CONCRETO, LARGURA 400MM, ESPESSURA 50MM - FORNECIMENTO E INSTALAÇÃO</t>
  </si>
  <si>
    <t>OS CUSTOS INERENTES A PAISAGISMO DO CANTEIRO CENTRAL, EXECUÇÃO DA CORTINA ARBOREA AO LONGO DO MURO DA EDIFICAÇÃO DO CIAAR E A EXECUÇÃO DOS PASSEIOS AO LONGO DA VIA SERÃO DE RESPONSABILIDADE DA PREFEITURA MUNICIPAL DE LAGOA SANTA.</t>
  </si>
  <si>
    <t>Lagoa Santa, 11 de maio de 2020</t>
  </si>
  <si>
    <t>DALMAR MORAES DUARTE</t>
  </si>
  <si>
    <t>SECRETÁRIO MUNICIPAL INTERINO DE DESENVOLVIMENTO URBANO</t>
  </si>
  <si>
    <t>SECRETARIO MUNICIPAL INTERINO DE DESENVOLVIMENTO URBANO</t>
  </si>
  <si>
    <t>VICE - PREFEITO / RT ORÇAMENTO</t>
  </si>
  <si>
    <t>VICE-PREFEITO / RT ORÇAMENTO</t>
  </si>
  <si>
    <t>7.40</t>
  </si>
  <si>
    <t xml:space="preserve"> Lagoa Santa, 20 de maio de 2020</t>
  </si>
  <si>
    <t>TAXA CREA</t>
  </si>
  <si>
    <t>COTAÇÃO</t>
  </si>
  <si>
    <t>COMPOSIÇÃO PREFEITURA</t>
  </si>
  <si>
    <t>SICRO - DNIT</t>
  </si>
  <si>
    <t>SBC</t>
  </si>
  <si>
    <t>FRENTES</t>
  </si>
  <si>
    <t>FRENTE 1</t>
  </si>
  <si>
    <t>FRENTE 2</t>
  </si>
  <si>
    <t>FRENTE 3</t>
  </si>
  <si>
    <t>FRENTE 4</t>
  </si>
  <si>
    <t>FRENTE 5</t>
  </si>
  <si>
    <t>FRENTE 6</t>
  </si>
  <si>
    <t>FRENTE 7</t>
  </si>
  <si>
    <t>74034/001</t>
  </si>
  <si>
    <t>ESPALHAMENTO MECANIZADO (COM MOTONIVELADORA 140 HP) MATERIAL 1A. CATEGORIA</t>
  </si>
  <si>
    <t>74153/001</t>
  </si>
  <si>
    <t>Aux Qnt</t>
  </si>
  <si>
    <t>Aux s/bdi</t>
  </si>
  <si>
    <t>Aux c/bdi</t>
  </si>
  <si>
    <t>aux total</t>
  </si>
  <si>
    <t>10.15</t>
  </si>
  <si>
    <t xml:space="preserve"> CHAMINÉ CIRCULAR PARA POÇO DE VISITA PARA DRENAGEM, EM CONCRETO PRÉ-MOLDADO, DIÂMETRO INTERNO = 0,6 M. AF_05/2018</t>
  </si>
  <si>
    <t>10.16</t>
  </si>
  <si>
    <t xml:space="preserve"> TAMPAO FOFO ARTICULADO, CLASSE B125 CARGA MAX 12,5 T, REDONDO TAMPA 60  0 MM, REDE PLUVIAL/ESGOTO, P = CHAMINE CX AREIA / POCO VISITA ASSENTAD O COM ARG CIM/AREIA 1:4, FORNECIMENTO E ASSENTAMENTO</t>
  </si>
  <si>
    <t>10.17</t>
  </si>
  <si>
    <t>74224/001</t>
  </si>
  <si>
    <t>POCO DE VISITA PARA DRENAGEM PLUVIAL, EM CONCRETO ESTRUTURAL, DIMENSOES INTERNAS DE 90X150X80CM (LARGXCOMPXALT), PARA REDE DE 600 MM, EXCLUSOS TAMPAO E CHAMINE</t>
  </si>
  <si>
    <t>REGIÃO/MÊS DE REFERÊNCIA: SINAPI NOV/2019, SETOP AGO/2019, SICRO-DNIT ABR/19</t>
  </si>
</sst>
</file>

<file path=xl/styles.xml><?xml version="1.0" encoding="utf-8"?>
<styleSheet xmlns="http://schemas.openxmlformats.org/spreadsheetml/2006/main">
  <numFmts count="15">
    <numFmt numFmtId="44" formatCode="_-&quot;R$&quot;\ * #,##0.00_-;\-&quot;R$&quot;\ * #,##0.00_-;_-&quot;R$&quot;\ * &quot;-&quot;??_-;_-@_-"/>
    <numFmt numFmtId="43" formatCode="_-* #,##0.00_-;\-* #,##0.00_-;_-* &quot;-&quot;??_-;_-@_-"/>
    <numFmt numFmtId="164" formatCode="_(* #,##0.00_);_(* \(#,##0.00\);_(* \-??_);_(@_)"/>
    <numFmt numFmtId="165" formatCode="_-* #,##0.00_-;\-* #,##0.00_-;_-* \-??_-;_-@_-"/>
    <numFmt numFmtId="166" formatCode="#."/>
    <numFmt numFmtId="167" formatCode="_-[$R$-416]* #,##0.00_-;\-[$R$-416]* #,##0.00_-;_-[$R$-416]* &quot;-&quot;??_-;_-@_-"/>
    <numFmt numFmtId="168" formatCode="_(&quot;R$ &quot;* #,##0.00_);_(&quot;R$ &quot;* \(#,##0.00\);_(&quot;R$ &quot;* \-??_);_(@_)"/>
    <numFmt numFmtId="169" formatCode="_(&quot;R$&quot;* #,##0.00_);_(&quot;R$&quot;* \(#,##0.00\);_(&quot;R$&quot;* &quot;-&quot;??_);_(@_)"/>
    <numFmt numFmtId="170" formatCode="_(&quot;R$ &quot;* #,##0.00_);_(&quot;R$ &quot;* \(#,##0.00\);_(&quot;R$ &quot;* &quot;-&quot;??_);_(@_)"/>
    <numFmt numFmtId="171" formatCode="_(&quot;$&quot;* #,##0.00_);_(&quot;$&quot;* \(#,##0.00\);_(&quot;$&quot;* &quot;-&quot;??_);_(@_)"/>
    <numFmt numFmtId="172" formatCode="_(* #,##0.00_);_(* \(#,##0.00\);_(* &quot;-&quot;??_);_(@_)"/>
    <numFmt numFmtId="173" formatCode="#,##0.000"/>
    <numFmt numFmtId="174" formatCode="_(* #,##0.000_);_(* \(#,##0.000\);_(* \-??_);_(@_)"/>
    <numFmt numFmtId="175" formatCode="_(* #,##0.0000_);_(* \(#,##0.0000\);_(* \-??_);_(@_)"/>
    <numFmt numFmtId="176" formatCode="#,##0.000000"/>
  </numFmts>
  <fonts count="76">
    <font>
      <sz val="10"/>
      <name val="Arial"/>
      <family val="2"/>
    </font>
    <font>
      <sz val="11"/>
      <color indexed="8"/>
      <name val="Calibri"/>
      <family val="2"/>
    </font>
    <font>
      <sz val="11"/>
      <color indexed="9"/>
      <name val="Calibri"/>
      <family val="2"/>
    </font>
    <font>
      <b/>
      <sz val="10"/>
      <color indexed="8"/>
      <name val="Arial"/>
      <family val="2"/>
    </font>
    <font>
      <sz val="10"/>
      <color indexed="9"/>
      <name val="Arial"/>
      <family val="2"/>
    </font>
    <font>
      <sz val="10"/>
      <color indexed="37"/>
      <name val="Arial"/>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
      <color indexed="16"/>
      <name val="Courier"/>
      <family val="3"/>
    </font>
    <font>
      <sz val="11"/>
      <color indexed="62"/>
      <name val="Calibri"/>
      <family val="2"/>
    </font>
    <font>
      <b/>
      <sz val="10"/>
      <color indexed="9"/>
      <name val="Arial"/>
      <family val="2"/>
    </font>
    <font>
      <sz val="11"/>
      <color indexed="58"/>
      <name val="Calibri"/>
      <family val="2"/>
      <charset val="1"/>
    </font>
    <font>
      <i/>
      <sz val="11"/>
      <color indexed="23"/>
      <name val="Calibri"/>
      <family val="2"/>
    </font>
    <font>
      <i/>
      <sz val="10"/>
      <color indexed="23"/>
      <name val="Arial"/>
      <family val="2"/>
    </font>
    <font>
      <sz val="10"/>
      <color indexed="58"/>
      <name val="Arial"/>
      <family val="2"/>
    </font>
    <font>
      <b/>
      <sz val="24"/>
      <color indexed="8"/>
      <name val="Arial"/>
      <family val="2"/>
    </font>
    <font>
      <sz val="18"/>
      <color indexed="8"/>
      <name val="Arial"/>
      <family val="2"/>
    </font>
    <font>
      <b/>
      <sz val="15"/>
      <color indexed="56"/>
      <name val="Calibri"/>
      <family val="2"/>
    </font>
    <font>
      <sz val="12"/>
      <color indexed="8"/>
      <name val="Arial"/>
      <family val="2"/>
    </font>
    <font>
      <b/>
      <sz val="13"/>
      <color indexed="56"/>
      <name val="Calibri"/>
      <family val="2"/>
    </font>
    <font>
      <b/>
      <sz val="11"/>
      <color indexed="56"/>
      <name val="Calibri"/>
      <family val="2"/>
    </font>
    <font>
      <u/>
      <sz val="11"/>
      <color indexed="12"/>
      <name val="Calibri"/>
      <family val="2"/>
    </font>
    <font>
      <sz val="10"/>
      <name val="Arial"/>
      <family val="2"/>
    </font>
    <font>
      <sz val="10"/>
      <name val="Mangal"/>
      <family val="2"/>
    </font>
    <font>
      <sz val="11"/>
      <color indexed="60"/>
      <name val="Calibri"/>
      <family val="2"/>
    </font>
    <font>
      <sz val="10"/>
      <color indexed="19"/>
      <name val="Arial"/>
      <family val="2"/>
    </font>
    <font>
      <sz val="10"/>
      <name val="Arial"/>
      <family val="2"/>
      <charset val="1"/>
    </font>
    <font>
      <sz val="8"/>
      <name val="Arial"/>
      <family val="2"/>
    </font>
    <font>
      <sz val="10"/>
      <color indexed="63"/>
      <name val="Arial"/>
      <family val="2"/>
    </font>
    <font>
      <b/>
      <sz val="11"/>
      <color indexed="63"/>
      <name val="Calibri"/>
      <family val="2"/>
    </font>
    <font>
      <sz val="1"/>
      <color indexed="18"/>
      <name val="Courier New"/>
      <family val="3"/>
    </font>
    <font>
      <sz val="1"/>
      <color indexed="18"/>
      <name val="Courier"/>
      <family val="3"/>
    </font>
    <font>
      <sz val="11"/>
      <color indexed="10"/>
      <name val="Calibri"/>
      <family val="2"/>
    </font>
    <font>
      <b/>
      <sz val="18"/>
      <color indexed="56"/>
      <name val="Cambria"/>
      <family val="2"/>
    </font>
    <font>
      <b/>
      <sz val="15"/>
      <color indexed="62"/>
      <name val="Calibri"/>
      <family val="2"/>
    </font>
    <font>
      <b/>
      <sz val="18"/>
      <color indexed="56"/>
      <name val="Calibri Light"/>
      <family val="2"/>
    </font>
    <font>
      <b/>
      <sz val="1"/>
      <color indexed="16"/>
      <name val="Courier New"/>
      <family val="3"/>
    </font>
    <font>
      <b/>
      <sz val="1"/>
      <color indexed="16"/>
      <name val="Courier"/>
      <family val="3"/>
    </font>
    <font>
      <b/>
      <sz val="11"/>
      <color indexed="8"/>
      <name val="Calibri"/>
      <family val="2"/>
    </font>
    <font>
      <sz val="10"/>
      <color indexed="8"/>
      <name val="Arial"/>
      <family val="2"/>
    </font>
    <font>
      <b/>
      <sz val="14"/>
      <color indexed="9"/>
      <name val="Arial"/>
      <family val="2"/>
    </font>
    <font>
      <b/>
      <sz val="14"/>
      <color indexed="9"/>
      <name val="Calibri"/>
      <family val="2"/>
    </font>
    <font>
      <sz val="11"/>
      <name val="Calibri"/>
      <family val="2"/>
    </font>
    <font>
      <sz val="11"/>
      <name val="Calibri"/>
      <family val="2"/>
      <charset val="1"/>
    </font>
    <font>
      <b/>
      <sz val="12"/>
      <color indexed="9"/>
      <name val="Calibri"/>
      <family val="2"/>
    </font>
    <font>
      <b/>
      <sz val="12"/>
      <name val="Calibri"/>
      <family val="2"/>
    </font>
    <font>
      <sz val="11"/>
      <color indexed="8"/>
      <name val="Calibri"/>
      <family val="2"/>
      <charset val="1"/>
    </font>
    <font>
      <b/>
      <sz val="14"/>
      <name val="Arial"/>
      <family val="2"/>
    </font>
    <font>
      <sz val="10"/>
      <name val="Arial"/>
      <family val="2"/>
    </font>
    <font>
      <b/>
      <sz val="10"/>
      <name val="Arial"/>
      <family val="2"/>
    </font>
    <font>
      <sz val="10"/>
      <color indexed="8"/>
      <name val="Calibri"/>
      <family val="2"/>
    </font>
    <font>
      <b/>
      <sz val="9"/>
      <name val="Arial"/>
      <family val="2"/>
    </font>
    <font>
      <sz val="9"/>
      <color indexed="8"/>
      <name val="Arial"/>
      <family val="2"/>
    </font>
    <font>
      <sz val="9"/>
      <name val="Arial"/>
      <family val="2"/>
    </font>
    <font>
      <b/>
      <sz val="9"/>
      <color indexed="8"/>
      <name val="Arial"/>
      <family val="2"/>
    </font>
    <font>
      <sz val="11"/>
      <color indexed="8"/>
      <name val="Arial"/>
      <family val="2"/>
    </font>
    <font>
      <b/>
      <sz val="9"/>
      <color indexed="9"/>
      <name val="Arial"/>
      <family val="2"/>
    </font>
    <font>
      <b/>
      <sz val="11"/>
      <name val="Calibri"/>
      <family val="2"/>
    </font>
    <font>
      <sz val="11"/>
      <name val="Calibri"/>
      <family val="2"/>
    </font>
    <font>
      <sz val="11"/>
      <color indexed="8"/>
      <name val="Calibri"/>
      <family val="2"/>
    </font>
    <font>
      <sz val="12"/>
      <name val="Calibri"/>
      <family val="2"/>
    </font>
    <font>
      <sz val="14"/>
      <color indexed="8"/>
      <name val="Calibri"/>
      <family val="2"/>
    </font>
    <font>
      <sz val="14"/>
      <name val="Arial"/>
      <family val="2"/>
    </font>
    <font>
      <b/>
      <sz val="8"/>
      <color indexed="8"/>
      <name val="Courier"/>
      <family val="3"/>
    </font>
    <font>
      <sz val="8"/>
      <color indexed="8"/>
      <name val="Courier"/>
      <family val="3"/>
    </font>
    <font>
      <sz val="10"/>
      <name val="Courier New"/>
      <family val="3"/>
    </font>
    <font>
      <b/>
      <sz val="11"/>
      <name val="Calibri"/>
      <family val="2"/>
      <charset val="1"/>
    </font>
    <font>
      <sz val="11"/>
      <color theme="1"/>
      <name val="Calibri"/>
      <family val="2"/>
      <scheme val="minor"/>
    </font>
    <font>
      <sz val="11"/>
      <color rgb="FF000000"/>
      <name val="Calibri"/>
      <family val="2"/>
    </font>
    <font>
      <sz val="11"/>
      <name val="Calibri"/>
      <family val="2"/>
      <scheme val="minor"/>
    </font>
    <font>
      <sz val="10"/>
      <color rgb="FFFF0000"/>
      <name val="Arial"/>
      <family val="2"/>
    </font>
  </fonts>
  <fills count="70">
    <fill>
      <patternFill patternType="none"/>
    </fill>
    <fill>
      <patternFill patternType="gray125"/>
    </fill>
    <fill>
      <patternFill patternType="solid">
        <fgColor indexed="31"/>
        <bgColor indexed="41"/>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45"/>
      </patternFill>
    </fill>
    <fill>
      <patternFill patternType="solid">
        <fgColor indexed="46"/>
      </patternFill>
    </fill>
    <fill>
      <patternFill patternType="solid">
        <fgColor indexed="27"/>
        <bgColor indexed="42"/>
      </patternFill>
    </fill>
    <fill>
      <patternFill patternType="solid">
        <fgColor indexed="27"/>
      </patternFill>
    </fill>
    <fill>
      <patternFill patternType="solid">
        <fgColor indexed="47"/>
        <bgColor indexed="24"/>
      </patternFill>
    </fill>
    <fill>
      <patternFill patternType="solid">
        <fgColor indexed="47"/>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62"/>
        <bgColor indexed="56"/>
      </patternFill>
    </fill>
    <fill>
      <patternFill patternType="solid">
        <fgColor indexed="62"/>
      </patternFill>
    </fill>
    <fill>
      <patternFill patternType="solid">
        <fgColor indexed="10"/>
        <bgColor indexed="37"/>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4"/>
        <bgColor indexed="47"/>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37"/>
        <bgColor indexed="10"/>
      </patternFill>
    </fill>
    <fill>
      <patternFill patternType="solid">
        <fgColor indexed="41"/>
        <bgColor indexed="42"/>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40"/>
        <bgColor indexed="49"/>
      </patternFill>
    </fill>
    <fill>
      <patternFill patternType="solid">
        <fgColor indexed="9"/>
        <bgColor indexed="64"/>
      </patternFill>
    </fill>
    <fill>
      <patternFill patternType="solid">
        <fgColor indexed="44"/>
        <bgColor indexed="64"/>
      </patternFill>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0"/>
        <bgColor indexed="21"/>
      </patternFill>
    </fill>
    <fill>
      <patternFill patternType="solid">
        <fgColor indexed="13"/>
        <bgColor indexed="64"/>
      </patternFill>
    </fill>
    <fill>
      <patternFill patternType="solid">
        <fgColor indexed="8"/>
        <bgColor indexed="64"/>
      </patternFill>
    </fill>
    <fill>
      <patternFill patternType="solid">
        <fgColor indexed="9"/>
        <bgColor indexed="8"/>
      </patternFill>
    </fill>
    <fill>
      <patternFill patternType="solid">
        <fgColor indexed="12"/>
        <bgColor indexed="39"/>
      </patternFill>
    </fill>
    <fill>
      <patternFill patternType="solid">
        <fgColor indexed="13"/>
        <bgColor indexed="34"/>
      </patternFill>
    </fill>
    <fill>
      <patternFill patternType="solid">
        <fgColor indexed="12"/>
        <bgColor indexed="64"/>
      </patternFill>
    </fill>
    <fill>
      <patternFill patternType="solid">
        <fgColor theme="0" tint="-0.34998626667073579"/>
        <bgColor indexed="8"/>
      </patternFill>
    </fill>
    <fill>
      <patternFill patternType="solid">
        <fgColor theme="0" tint="-0.249977111117893"/>
        <bgColor indexed="8"/>
      </patternFill>
    </fill>
    <fill>
      <patternFill patternType="solid">
        <fgColor theme="0"/>
        <bgColor indexed="64"/>
      </patternFill>
    </fill>
    <fill>
      <patternFill patternType="solid">
        <fgColor theme="0" tint="-0.249977111117893"/>
        <bgColor indexed="64"/>
      </patternFill>
    </fill>
    <fill>
      <patternFill patternType="solid">
        <fgColor rgb="FFFFFF00"/>
        <bgColor indexed="64"/>
      </patternFill>
    </fill>
    <fill>
      <patternFill patternType="solid">
        <fgColor rgb="FF92D050"/>
        <bgColor indexed="64"/>
      </patternFill>
    </fill>
  </fills>
  <borders count="12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style="medium">
        <color indexed="64"/>
      </right>
      <top style="thin">
        <color indexed="64"/>
      </top>
      <bottom style="hair">
        <color indexed="8"/>
      </bottom>
      <diagonal/>
    </border>
    <border>
      <left style="medium">
        <color indexed="64"/>
      </left>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medium">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medium">
        <color indexed="64"/>
      </left>
      <right style="thin">
        <color indexed="64"/>
      </right>
      <top style="thin">
        <color indexed="64"/>
      </top>
      <bottom style="medium">
        <color indexed="64"/>
      </bottom>
      <diagonal/>
    </border>
    <border>
      <left style="thin">
        <color indexed="8"/>
      </left>
      <right/>
      <top style="thin">
        <color indexed="8"/>
      </top>
      <bottom/>
      <diagonal/>
    </border>
    <border>
      <left style="thin">
        <color indexed="8"/>
      </left>
      <right style="thin">
        <color indexed="8"/>
      </right>
      <top style="medium">
        <color indexed="8"/>
      </top>
      <bottom/>
      <diagonal/>
    </border>
    <border>
      <left style="medium">
        <color indexed="64"/>
      </left>
      <right style="thin">
        <color indexed="8"/>
      </right>
      <top style="medium">
        <color indexed="8"/>
      </top>
      <bottom/>
      <diagonal/>
    </border>
    <border>
      <left style="medium">
        <color indexed="64"/>
      </left>
      <right style="thin">
        <color indexed="8"/>
      </right>
      <top style="thin">
        <color indexed="8"/>
      </top>
      <bottom style="thin">
        <color indexed="8"/>
      </bottom>
      <diagonal/>
    </border>
    <border>
      <left style="thin">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8"/>
      </right>
      <top style="thin">
        <color indexed="8"/>
      </top>
      <bottom style="thin">
        <color indexed="8"/>
      </bottom>
      <diagonal/>
    </border>
    <border>
      <left style="medium">
        <color indexed="64"/>
      </left>
      <right style="thin">
        <color indexed="8"/>
      </right>
      <top/>
      <bottom style="thin">
        <color indexed="8"/>
      </bottom>
      <diagonal/>
    </border>
    <border>
      <left style="thin">
        <color indexed="8"/>
      </left>
      <right style="thin">
        <color indexed="8"/>
      </right>
      <top/>
      <bottom style="thin">
        <color indexed="8"/>
      </bottom>
      <diagonal/>
    </border>
    <border>
      <left/>
      <right style="thin">
        <color indexed="8"/>
      </right>
      <top style="thin">
        <color indexed="8"/>
      </top>
      <bottom/>
      <diagonal/>
    </border>
    <border>
      <left style="thin">
        <color indexed="8"/>
      </left>
      <right style="thin">
        <color indexed="8"/>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thin">
        <color indexed="8"/>
      </top>
      <bottom/>
      <diagonal/>
    </border>
    <border>
      <left style="thin">
        <color indexed="8"/>
      </left>
      <right style="medium">
        <color indexed="64"/>
      </right>
      <top style="medium">
        <color indexed="8"/>
      </top>
      <bottom/>
      <diagonal/>
    </border>
    <border>
      <left style="thin">
        <color indexed="9"/>
      </left>
      <right style="medium">
        <color indexed="64"/>
      </right>
      <top style="thin">
        <color indexed="9"/>
      </top>
      <bottom style="medium">
        <color indexed="64"/>
      </bottom>
      <diagonal/>
    </border>
    <border>
      <left style="thin">
        <color indexed="8"/>
      </left>
      <right style="thin">
        <color indexed="8"/>
      </right>
      <top style="thin">
        <color indexed="64"/>
      </top>
      <bottom style="thin">
        <color indexed="64"/>
      </bottom>
      <diagonal/>
    </border>
    <border>
      <left/>
      <right/>
      <top style="medium">
        <color indexed="64"/>
      </top>
      <bottom/>
      <diagonal/>
    </border>
    <border>
      <left style="thin">
        <color indexed="64"/>
      </left>
      <right style="thin">
        <color indexed="8"/>
      </right>
      <top style="thin">
        <color indexed="8"/>
      </top>
      <bottom style="thin">
        <color indexed="8"/>
      </bottom>
      <diagonal/>
    </border>
    <border>
      <left style="thin">
        <color indexed="64"/>
      </left>
      <right style="thin">
        <color indexed="8"/>
      </right>
      <top style="thin">
        <color indexed="64"/>
      </top>
      <bottom style="thin">
        <color indexed="64"/>
      </bottom>
      <diagonal/>
    </border>
    <border>
      <left/>
      <right/>
      <top style="thin">
        <color indexed="9"/>
      </top>
      <bottom style="medium">
        <color indexed="64"/>
      </bottom>
      <diagonal/>
    </border>
    <border>
      <left/>
      <right/>
      <top style="thin">
        <color indexed="8"/>
      </top>
      <bottom/>
      <diagonal/>
    </border>
    <border>
      <left style="thin">
        <color indexed="8"/>
      </left>
      <right/>
      <top style="medium">
        <color indexed="8"/>
      </top>
      <bottom/>
      <diagonal/>
    </border>
    <border>
      <left style="thin">
        <color indexed="8"/>
      </left>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diagonal/>
    </border>
    <border>
      <left style="thin">
        <color indexed="8"/>
      </left>
      <right style="medium">
        <color indexed="64"/>
      </right>
      <top/>
      <bottom style="thin">
        <color indexed="8"/>
      </bottom>
      <diagonal/>
    </border>
    <border>
      <left style="thin">
        <color indexed="8"/>
      </left>
      <right style="thin">
        <color indexed="64"/>
      </right>
      <top style="thin">
        <color indexed="64"/>
      </top>
      <bottom style="thin">
        <color indexed="64"/>
      </bottom>
      <diagonal/>
    </border>
    <border>
      <left/>
      <right/>
      <top style="thin">
        <color indexed="8"/>
      </top>
      <bottom style="thin">
        <color indexed="64"/>
      </bottom>
      <diagonal/>
    </border>
    <border>
      <left/>
      <right/>
      <top style="thin">
        <color indexed="64"/>
      </top>
      <bottom style="thin">
        <color indexed="8"/>
      </bottom>
      <diagonal/>
    </border>
    <border>
      <left/>
      <right/>
      <top style="thin">
        <color indexed="8"/>
      </top>
      <bottom style="thin">
        <color indexed="8"/>
      </bottom>
      <diagonal/>
    </border>
    <border>
      <left/>
      <right/>
      <top style="thin">
        <color indexed="8"/>
      </top>
      <bottom style="medium">
        <color indexed="8"/>
      </bottom>
      <diagonal/>
    </border>
    <border>
      <left style="medium">
        <color indexed="64"/>
      </left>
      <right style="thin">
        <color indexed="64"/>
      </right>
      <top style="thin">
        <color indexed="64"/>
      </top>
      <bottom/>
      <diagonal/>
    </border>
    <border>
      <left style="thin">
        <color indexed="8"/>
      </left>
      <right/>
      <top/>
      <bottom style="thin">
        <color indexed="64"/>
      </bottom>
      <diagonal/>
    </border>
    <border>
      <left style="thin">
        <color indexed="8"/>
      </left>
      <right/>
      <top style="thin">
        <color indexed="8"/>
      </top>
      <bottom style="medium">
        <color indexed="8"/>
      </bottom>
      <diagonal/>
    </border>
    <border>
      <left style="thin">
        <color indexed="8"/>
      </left>
      <right/>
      <top style="thin">
        <color indexed="8"/>
      </top>
      <bottom style="thin">
        <color indexed="64"/>
      </bottom>
      <diagonal/>
    </border>
    <border>
      <left style="medium">
        <color indexed="64"/>
      </left>
      <right/>
      <top style="thin">
        <color indexed="8"/>
      </top>
      <bottom style="thin">
        <color indexed="64"/>
      </bottom>
      <diagonal/>
    </border>
    <border>
      <left style="medium">
        <color indexed="64"/>
      </left>
      <right/>
      <top style="medium">
        <color indexed="64"/>
      </top>
      <bottom/>
      <diagonal/>
    </border>
    <border>
      <left style="medium">
        <color indexed="8"/>
      </left>
      <right/>
      <top style="medium">
        <color indexed="64"/>
      </top>
      <bottom/>
      <diagonal/>
    </border>
    <border>
      <left/>
      <right style="medium">
        <color indexed="8"/>
      </right>
      <top style="medium">
        <color indexed="64"/>
      </top>
      <bottom/>
      <diagonal/>
    </border>
    <border>
      <left/>
      <right style="medium">
        <color indexed="64"/>
      </right>
      <top style="medium">
        <color indexed="64"/>
      </top>
      <bottom/>
      <diagonal/>
    </border>
    <border>
      <left style="medium">
        <color indexed="64"/>
      </left>
      <right style="medium">
        <color indexed="8"/>
      </right>
      <top/>
      <bottom/>
      <diagonal/>
    </border>
    <border>
      <left style="medium">
        <color indexed="8"/>
      </left>
      <right style="medium">
        <color indexed="8"/>
      </right>
      <top/>
      <bottom/>
      <diagonal/>
    </border>
    <border>
      <left style="medium">
        <color indexed="8"/>
      </left>
      <right/>
      <top/>
      <bottom/>
      <diagonal/>
    </border>
    <border>
      <left style="medium">
        <color indexed="8"/>
      </left>
      <right style="medium">
        <color indexed="64"/>
      </right>
      <top/>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8"/>
      </right>
      <top style="thin">
        <color indexed="64"/>
      </top>
      <bottom style="thin">
        <color indexed="8"/>
      </bottom>
      <diagonal/>
    </border>
    <border>
      <left style="medium">
        <color indexed="8"/>
      </left>
      <right style="thin">
        <color indexed="8"/>
      </right>
      <top style="thin">
        <color indexed="64"/>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style="thin">
        <color indexed="8"/>
      </top>
      <bottom style="medium">
        <color indexed="8"/>
      </bottom>
      <diagonal/>
    </border>
    <border>
      <left/>
      <right style="thin">
        <color indexed="8"/>
      </right>
      <top style="thin">
        <color indexed="8"/>
      </top>
      <bottom style="thin">
        <color indexed="64"/>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64"/>
      </top>
      <bottom style="thin">
        <color indexed="8"/>
      </bottom>
      <diagonal/>
    </border>
    <border>
      <left style="thin">
        <color indexed="8"/>
      </left>
      <right/>
      <top style="thin">
        <color indexed="64"/>
      </top>
      <bottom style="thin">
        <color indexed="8"/>
      </bottom>
      <diagonal/>
    </border>
    <border>
      <left style="thin">
        <color indexed="8"/>
      </left>
      <right style="medium">
        <color indexed="64"/>
      </right>
      <top style="thin">
        <color indexed="64"/>
      </top>
      <bottom style="thin">
        <color indexed="8"/>
      </bottom>
      <diagonal/>
    </border>
    <border>
      <left style="medium">
        <color indexed="64"/>
      </left>
      <right style="medium">
        <color indexed="8"/>
      </right>
      <top/>
      <bottom style="medium">
        <color indexed="8"/>
      </bottom>
      <diagonal/>
    </border>
    <border>
      <left style="medium">
        <color indexed="8"/>
      </left>
      <right style="medium">
        <color indexed="8"/>
      </right>
      <top/>
      <bottom style="medium">
        <color indexed="8"/>
      </bottom>
      <diagonal/>
    </border>
    <border>
      <left style="medium">
        <color indexed="8"/>
      </left>
      <right/>
      <top/>
      <bottom style="medium">
        <color indexed="8"/>
      </bottom>
      <diagonal/>
    </border>
    <border>
      <left style="medium">
        <color indexed="8"/>
      </left>
      <right style="medium">
        <color indexed="64"/>
      </right>
      <top/>
      <bottom style="medium">
        <color indexed="8"/>
      </bottom>
      <diagonal/>
    </border>
    <border>
      <left style="medium">
        <color indexed="64"/>
      </left>
      <right/>
      <top style="thin">
        <color indexed="9"/>
      </top>
      <bottom style="medium">
        <color indexed="64"/>
      </bottom>
      <diagonal/>
    </border>
    <border>
      <left/>
      <right style="thin">
        <color indexed="9"/>
      </right>
      <top style="thin">
        <color indexed="9"/>
      </top>
      <bottom style="medium">
        <color indexed="64"/>
      </bottom>
      <diagonal/>
    </border>
    <border>
      <left/>
      <right/>
      <top style="thin">
        <color indexed="64"/>
      </top>
      <bottom/>
      <diagonal/>
    </border>
    <border>
      <left/>
      <right style="medium">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533">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2" fillId="29" borderId="0" applyNumberFormat="0" applyBorder="0" applyAlignment="0" applyProtection="0"/>
    <xf numFmtId="0" fontId="3" fillId="0" borderId="0" applyNumberFormat="0" applyFill="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5" fillId="41" borderId="0" applyNumberFormat="0" applyBorder="0" applyAlignment="0" applyProtection="0"/>
    <xf numFmtId="0" fontId="6" fillId="5" borderId="0" applyNumberFormat="0" applyBorder="0" applyAlignment="0" applyProtection="0"/>
    <xf numFmtId="0" fontId="5" fillId="41" borderId="0" applyNumberFormat="0" applyBorder="0" applyAlignment="0" applyProtection="0"/>
    <xf numFmtId="0" fontId="6" fillId="4" borderId="0" applyNumberFormat="0" applyBorder="0" applyAlignment="0" applyProtection="0"/>
    <xf numFmtId="0" fontId="5" fillId="41"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19" fillId="6" borderId="0" applyNumberFormat="0" applyBorder="0" applyAlignment="0" applyProtection="0"/>
    <xf numFmtId="0" fontId="8" fillId="42" borderId="1" applyNumberFormat="0" applyAlignment="0" applyProtection="0"/>
    <xf numFmtId="0" fontId="8" fillId="43" borderId="1" applyNumberFormat="0" applyAlignment="0" applyProtection="0"/>
    <xf numFmtId="0" fontId="8" fillId="42" borderId="1" applyNumberFormat="0" applyAlignment="0" applyProtection="0"/>
    <xf numFmtId="0" fontId="8" fillId="42" borderId="1" applyNumberFormat="0" applyAlignment="0" applyProtection="0"/>
    <xf numFmtId="0" fontId="8" fillId="43" borderId="1" applyNumberFormat="0" applyAlignment="0" applyProtection="0"/>
    <xf numFmtId="0" fontId="8" fillId="43" borderId="1" applyNumberFormat="0" applyAlignment="0" applyProtection="0"/>
    <xf numFmtId="0" fontId="8" fillId="43" borderId="1" applyNumberFormat="0" applyAlignment="0" applyProtection="0"/>
    <xf numFmtId="0" fontId="8" fillId="43" borderId="1" applyNumberFormat="0" applyAlignment="0" applyProtection="0"/>
    <xf numFmtId="0" fontId="8" fillId="43" borderId="1" applyNumberFormat="0" applyAlignment="0" applyProtection="0"/>
    <xf numFmtId="0" fontId="8" fillId="43" borderId="1" applyNumberFormat="0" applyAlignment="0" applyProtection="0"/>
    <xf numFmtId="0" fontId="9" fillId="0" borderId="0"/>
    <xf numFmtId="0" fontId="9" fillId="0" borderId="0"/>
    <xf numFmtId="0" fontId="9" fillId="0" borderId="0"/>
    <xf numFmtId="0" fontId="10" fillId="44" borderId="2" applyNumberFormat="0" applyAlignment="0" applyProtection="0"/>
    <xf numFmtId="0" fontId="10" fillId="45" borderId="2" applyNumberFormat="0" applyAlignment="0" applyProtection="0"/>
    <xf numFmtId="0" fontId="10" fillId="45" borderId="2" applyNumberFormat="0" applyAlignment="0" applyProtection="0"/>
    <xf numFmtId="0" fontId="10" fillId="45" borderId="2" applyNumberFormat="0" applyAlignment="0" applyProtection="0"/>
    <xf numFmtId="0" fontId="10" fillId="45" borderId="2" applyNumberFormat="0" applyAlignment="0" applyProtection="0"/>
    <xf numFmtId="0" fontId="10" fillId="45" borderId="2" applyNumberFormat="0" applyAlignment="0" applyProtection="0"/>
    <xf numFmtId="0" fontId="10" fillId="45" borderId="2" applyNumberFormat="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0" fillId="44" borderId="2" applyNumberFormat="0" applyAlignment="0" applyProtection="0"/>
    <xf numFmtId="0" fontId="10" fillId="45" borderId="2" applyNumberFormat="0" applyAlignment="0" applyProtection="0"/>
    <xf numFmtId="0" fontId="10" fillId="44" borderId="2" applyNumberFormat="0" applyAlignment="0" applyProtection="0"/>
    <xf numFmtId="166" fontId="12" fillId="0" borderId="0">
      <protection locked="0"/>
    </xf>
    <xf numFmtId="166" fontId="13" fillId="0" borderId="0">
      <protection locked="0"/>
    </xf>
    <xf numFmtId="166" fontId="12" fillId="0" borderId="0">
      <protection locked="0"/>
    </xf>
    <xf numFmtId="166" fontId="12" fillId="0" borderId="0">
      <protection locked="0"/>
    </xf>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14" fillId="12" borderId="1" applyNumberFormat="0" applyAlignment="0" applyProtection="0"/>
    <xf numFmtId="0" fontId="14" fillId="13" borderId="1" applyNumberFormat="0" applyAlignment="0" applyProtection="0"/>
    <xf numFmtId="0" fontId="14" fillId="13" borderId="1" applyNumberFormat="0" applyAlignment="0" applyProtection="0"/>
    <xf numFmtId="0" fontId="14" fillId="13" borderId="1" applyNumberFormat="0" applyAlignment="0" applyProtection="0"/>
    <xf numFmtId="0" fontId="14" fillId="13" borderId="1" applyNumberFormat="0" applyAlignment="0" applyProtection="0"/>
    <xf numFmtId="0" fontId="14" fillId="13" borderId="1" applyNumberFormat="0" applyAlignment="0" applyProtection="0"/>
    <xf numFmtId="0" fontId="14" fillId="13" borderId="1" applyNumberFormat="0" applyAlignment="0" applyProtection="0"/>
    <xf numFmtId="0" fontId="15" fillId="46" borderId="0" applyNumberFormat="0" applyBorder="0" applyAlignment="0" applyProtection="0"/>
    <xf numFmtId="0" fontId="15" fillId="46" borderId="0" applyNumberFormat="0" applyBorder="0" applyAlignment="0" applyProtection="0"/>
    <xf numFmtId="0" fontId="16" fillId="47" borderId="0" applyNumberFormat="0" applyBorder="0" applyAlignment="0" applyProtection="0"/>
    <xf numFmtId="0" fontId="1" fillId="0" borderId="0"/>
    <xf numFmtId="0" fontId="1" fillId="0" borderId="0"/>
    <xf numFmtId="0" fontId="1" fillId="0" borderId="0" applyNumberFormat="0" applyBorder="0" applyProtection="0"/>
    <xf numFmtId="0" fontId="1" fillId="0" borderId="0"/>
    <xf numFmtId="0" fontId="17" fillId="0" borderId="0" applyNumberFormat="0" applyFill="0" applyBorder="0" applyAlignment="0" applyProtection="0"/>
    <xf numFmtId="166" fontId="12" fillId="0" borderId="0">
      <protection locked="0"/>
    </xf>
    <xf numFmtId="166" fontId="13" fillId="0" borderId="0">
      <protection locked="0"/>
    </xf>
    <xf numFmtId="166" fontId="12" fillId="0" borderId="0">
      <protection locked="0"/>
    </xf>
    <xf numFmtId="166" fontId="12" fillId="0" borderId="0">
      <protection locked="0"/>
    </xf>
    <xf numFmtId="0" fontId="18" fillId="0" borderId="0" applyNumberFormat="0" applyFill="0" applyBorder="0" applyAlignment="0" applyProtection="0"/>
    <xf numFmtId="0" fontId="18" fillId="0" borderId="0" applyNumberFormat="0" applyFill="0" applyBorder="0" applyAlignment="0" applyProtection="0"/>
    <xf numFmtId="0" fontId="19" fillId="6" borderId="0" applyNumberFormat="0" applyBorder="0" applyAlignment="0" applyProtection="0"/>
    <xf numFmtId="0" fontId="7" fillId="7" borderId="0" applyNumberFormat="0" applyBorder="0" applyAlignment="0" applyProtection="0"/>
    <xf numFmtId="0" fontId="19" fillId="6" borderId="0" applyNumberFormat="0" applyBorder="0" applyAlignment="0" applyProtection="0"/>
    <xf numFmtId="0" fontId="19" fillId="6" borderId="0" applyNumberFormat="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0" borderId="4"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3" fillId="0" borderId="0" applyNumberFormat="0" applyFill="0" applyBorder="0" applyAlignment="0" applyProtection="0"/>
    <xf numFmtId="0" fontId="24" fillId="0" borderId="5" applyNumberFormat="0" applyFill="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5" fillId="0" borderId="6" applyNumberFormat="0" applyFill="0" applyAlignment="0" applyProtection="0"/>
    <xf numFmtId="0" fontId="25"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167" fontId="26" fillId="0" borderId="0" applyNumberFormat="0" applyFill="0" applyBorder="0" applyAlignment="0" applyProtection="0">
      <alignment vertical="top"/>
      <protection locked="0"/>
    </xf>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14" fillId="12" borderId="1" applyNumberFormat="0" applyAlignment="0" applyProtection="0"/>
    <xf numFmtId="0" fontId="14" fillId="13" borderId="1" applyNumberFormat="0" applyAlignment="0" applyProtection="0"/>
    <xf numFmtId="0" fontId="14" fillId="12" borderId="1" applyNumberFormat="0" applyAlignment="0" applyProtection="0"/>
    <xf numFmtId="0" fontId="11" fillId="0" borderId="3" applyNumberFormat="0" applyFill="0" applyAlignment="0" applyProtection="0"/>
    <xf numFmtId="44" fontId="1" fillId="0" borderId="0" applyFont="0" applyFill="0" applyBorder="0" applyAlignment="0" applyProtection="0"/>
    <xf numFmtId="44" fontId="27" fillId="0" borderId="0" quotePrefix="1" applyFont="0" applyFill="0" applyBorder="0" applyAlignment="0">
      <protection locked="0"/>
    </xf>
    <xf numFmtId="168" fontId="27" fillId="0" borderId="0" applyFill="0" applyBorder="0" applyAlignment="0" applyProtection="0"/>
    <xf numFmtId="169" fontId="27" fillId="0" borderId="0" applyFont="0" applyFill="0" applyBorder="0" applyAlignment="0" applyProtection="0"/>
    <xf numFmtId="44" fontId="27" fillId="0" borderId="0" applyFill="0" applyBorder="0" applyAlignment="0" applyProtection="0"/>
    <xf numFmtId="44" fontId="27" fillId="0" borderId="0" applyFill="0" applyBorder="0" applyAlignment="0" applyProtection="0"/>
    <xf numFmtId="44" fontId="1" fillId="0" borderId="0" applyFont="0" applyFill="0" applyBorder="0" applyAlignment="0" applyProtection="0"/>
    <xf numFmtId="168" fontId="27" fillId="0" borderId="0" applyFill="0" applyBorder="0" applyAlignment="0" applyProtection="0"/>
    <xf numFmtId="44" fontId="27" fillId="0" borderId="0" applyFont="0" applyFill="0" applyBorder="0" applyAlignment="0" applyProtection="0"/>
    <xf numFmtId="169" fontId="27" fillId="0" borderId="0" applyFont="0" applyFill="0" applyBorder="0" applyAlignment="0" applyProtection="0"/>
    <xf numFmtId="44" fontId="27" fillId="0" borderId="0" applyFont="0" applyFill="0" applyBorder="0" applyAlignment="0" applyProtection="0"/>
    <xf numFmtId="170" fontId="27" fillId="0" borderId="0" applyFont="0" applyFill="0" applyBorder="0" applyAlignment="0" applyProtection="0"/>
    <xf numFmtId="168" fontId="27" fillId="0" borderId="0" applyFill="0" applyBorder="0" applyAlignment="0" applyProtection="0"/>
    <xf numFmtId="170" fontId="1" fillId="0" borderId="0" applyFont="0" applyFill="0" applyBorder="0" applyAlignment="0" applyProtection="0"/>
    <xf numFmtId="170" fontId="27" fillId="0" borderId="0" applyFont="0" applyFill="0" applyBorder="0" applyAlignment="0" applyProtection="0"/>
    <xf numFmtId="170" fontId="1" fillId="0" borderId="0" applyFont="0" applyFill="0" applyBorder="0" applyAlignment="0" applyProtection="0"/>
    <xf numFmtId="169" fontId="27" fillId="0" borderId="0" applyFont="0" applyFill="0" applyBorder="0" applyAlignment="0" applyProtection="0"/>
    <xf numFmtId="44" fontId="27" fillId="0" borderId="0" applyFont="0" applyFill="0" applyBorder="0" applyAlignment="0" applyProtection="0"/>
    <xf numFmtId="169" fontId="27" fillId="0" borderId="0" applyFont="0" applyFill="0" applyBorder="0" applyAlignment="0" applyProtection="0"/>
    <xf numFmtId="171" fontId="1" fillId="0" borderId="0" applyFont="0" applyFill="0" applyBorder="0" applyAlignment="0" applyProtection="0"/>
    <xf numFmtId="44" fontId="27" fillId="0" borderId="0" applyFont="0" applyFill="0" applyBorder="0" applyAlignment="0" applyProtection="0"/>
    <xf numFmtId="170" fontId="27" fillId="0" borderId="0" applyFont="0" applyFill="0" applyBorder="0" applyAlignment="0" applyProtection="0"/>
    <xf numFmtId="44" fontId="27" fillId="0" borderId="0" quotePrefix="1" applyFont="0" applyFill="0" applyBorder="0" applyAlignment="0">
      <protection locked="0"/>
    </xf>
    <xf numFmtId="170" fontId="1" fillId="0" borderId="0" applyFont="0" applyFill="0" applyBorder="0" applyAlignment="0" applyProtection="0"/>
    <xf numFmtId="44" fontId="1" fillId="0" borderId="0" applyFont="0" applyFill="0" applyBorder="0" applyAlignment="0" applyProtection="0"/>
    <xf numFmtId="44" fontId="27" fillId="0" borderId="0" quotePrefix="1" applyFont="0" applyFill="0" applyBorder="0" applyAlignment="0">
      <protection locked="0"/>
    </xf>
    <xf numFmtId="170" fontId="1" fillId="0" borderId="0" applyFont="0" applyFill="0" applyBorder="0" applyAlignment="0" applyProtection="0"/>
    <xf numFmtId="44" fontId="1" fillId="0" borderId="0" applyFont="0" applyFill="0" applyBorder="0" applyAlignment="0" applyProtection="0"/>
    <xf numFmtId="170" fontId="1" fillId="0" borderId="0" applyFont="0" applyFill="0" applyBorder="0" applyAlignment="0" applyProtection="0"/>
    <xf numFmtId="0" fontId="29" fillId="48" borderId="0" applyNumberFormat="0" applyBorder="0" applyAlignment="0" applyProtection="0"/>
    <xf numFmtId="0" fontId="29" fillId="48" borderId="0" applyNumberFormat="0" applyBorder="0" applyAlignment="0" applyProtection="0"/>
    <xf numFmtId="0" fontId="29" fillId="48" borderId="0" applyNumberFormat="0" applyBorder="0" applyAlignment="0" applyProtection="0"/>
    <xf numFmtId="0" fontId="29" fillId="48"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29" fillId="48"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31" fillId="0" borderId="0"/>
    <xf numFmtId="167" fontId="1" fillId="0" borderId="0"/>
    <xf numFmtId="0" fontId="72" fillId="0" borderId="0"/>
    <xf numFmtId="0" fontId="1" fillId="0" borderId="0"/>
    <xf numFmtId="0" fontId="1" fillId="0" borderId="0"/>
    <xf numFmtId="0" fontId="27" fillId="0" borderId="0"/>
    <xf numFmtId="0" fontId="27" fillId="0" borderId="0"/>
    <xf numFmtId="0" fontId="60" fillId="0" borderId="0"/>
    <xf numFmtId="0" fontId="1" fillId="0" borderId="0"/>
    <xf numFmtId="0" fontId="27" fillId="0" borderId="0"/>
    <xf numFmtId="0" fontId="27" fillId="0" borderId="0"/>
    <xf numFmtId="0" fontId="1" fillId="0" borderId="0"/>
    <xf numFmtId="0" fontId="27" fillId="0" borderId="0"/>
    <xf numFmtId="0" fontId="1" fillId="0" borderId="0"/>
    <xf numFmtId="0" fontId="27" fillId="0" borderId="0"/>
    <xf numFmtId="0" fontId="27" fillId="0" borderId="0"/>
    <xf numFmtId="0" fontId="32" fillId="0" borderId="0"/>
    <xf numFmtId="0" fontId="27" fillId="0" borderId="0"/>
    <xf numFmtId="0" fontId="27" fillId="0" borderId="0"/>
    <xf numFmtId="0" fontId="1" fillId="0" borderId="0"/>
    <xf numFmtId="0" fontId="72" fillId="0" borderId="0"/>
    <xf numFmtId="0" fontId="73" fillId="0" borderId="0"/>
    <xf numFmtId="0" fontId="1" fillId="0" borderId="0"/>
    <xf numFmtId="0" fontId="27" fillId="0" borderId="0"/>
    <xf numFmtId="0" fontId="53" fillId="0" borderId="0"/>
    <xf numFmtId="0" fontId="27" fillId="49" borderId="7" applyNumberFormat="0" applyAlignment="0" applyProtection="0"/>
    <xf numFmtId="0" fontId="27" fillId="49" borderId="7" applyNumberFormat="0" applyAlignment="0" applyProtection="0"/>
    <xf numFmtId="0" fontId="1" fillId="50" borderId="7" applyNumberFormat="0" applyFont="0" applyAlignment="0" applyProtection="0"/>
    <xf numFmtId="0" fontId="27" fillId="49" borderId="7" applyNumberFormat="0" applyAlignment="0" applyProtection="0"/>
    <xf numFmtId="0" fontId="1" fillId="50" borderId="7" applyNumberFormat="0" applyFont="0" applyAlignment="0" applyProtection="0"/>
    <xf numFmtId="0" fontId="27" fillId="49" borderId="7" applyNumberFormat="0" applyAlignment="0" applyProtection="0"/>
    <xf numFmtId="0" fontId="1" fillId="50" borderId="7" applyNumberFormat="0" applyFont="0" applyAlignment="0" applyProtection="0"/>
    <xf numFmtId="0" fontId="1" fillId="50" borderId="7" applyNumberFormat="0" applyFont="0" applyAlignment="0" applyProtection="0"/>
    <xf numFmtId="0" fontId="27" fillId="49" borderId="7" applyNumberFormat="0" applyAlignment="0" applyProtection="0"/>
    <xf numFmtId="0" fontId="1" fillId="50" borderId="7" applyNumberFormat="0" applyFont="0" applyAlignment="0" applyProtection="0"/>
    <xf numFmtId="0" fontId="27" fillId="50" borderId="7" applyNumberFormat="0" applyFont="0" applyAlignment="0" applyProtection="0"/>
    <xf numFmtId="0" fontId="33" fillId="49" borderId="1" applyNumberFormat="0" applyAlignment="0" applyProtection="0"/>
    <xf numFmtId="0" fontId="33" fillId="49" borderId="1" applyNumberFormat="0" applyAlignment="0" applyProtection="0"/>
    <xf numFmtId="0" fontId="27" fillId="50" borderId="7" applyNumberFormat="0" applyFont="0" applyAlignment="0" applyProtection="0"/>
    <xf numFmtId="0" fontId="27" fillId="50" borderId="7" applyNumberFormat="0" applyFont="0" applyAlignment="0" applyProtection="0"/>
    <xf numFmtId="0" fontId="27" fillId="50" borderId="7" applyNumberFormat="0" applyFont="0" applyAlignment="0" applyProtection="0"/>
    <xf numFmtId="0" fontId="33" fillId="49" borderId="1" applyNumberFormat="0" applyAlignment="0" applyProtection="0"/>
    <xf numFmtId="0" fontId="1" fillId="50" borderId="7" applyNumberFormat="0" applyFont="0" applyAlignment="0" applyProtection="0"/>
    <xf numFmtId="0" fontId="33" fillId="49" borderId="1" applyNumberFormat="0" applyAlignment="0" applyProtection="0"/>
    <xf numFmtId="0" fontId="33" fillId="49" borderId="1" applyNumberFormat="0" applyAlignment="0" applyProtection="0"/>
    <xf numFmtId="0" fontId="34" fillId="42" borderId="8" applyNumberFormat="0" applyAlignment="0" applyProtection="0"/>
    <xf numFmtId="0" fontId="34" fillId="43" borderId="8" applyNumberFormat="0" applyAlignment="0" applyProtection="0"/>
    <xf numFmtId="0" fontId="34" fillId="42" borderId="8" applyNumberFormat="0" applyAlignment="0" applyProtection="0"/>
    <xf numFmtId="166" fontId="12" fillId="0" borderId="0">
      <protection locked="0"/>
    </xf>
    <xf numFmtId="166" fontId="13" fillId="0" borderId="0">
      <protection locked="0"/>
    </xf>
    <xf numFmtId="166" fontId="12" fillId="0" borderId="0">
      <protection locked="0"/>
    </xf>
    <xf numFmtId="166" fontId="12" fillId="0" borderId="0">
      <protection locked="0"/>
    </xf>
    <xf numFmtId="166" fontId="12" fillId="0" borderId="0">
      <protection locked="0"/>
    </xf>
    <xf numFmtId="166" fontId="13" fillId="0" borderId="0">
      <protection locked="0"/>
    </xf>
    <xf numFmtId="166" fontId="12" fillId="0" borderId="0">
      <protection locked="0"/>
    </xf>
    <xf numFmtId="166" fontId="12" fillId="0" borderId="0">
      <protection locked="0"/>
    </xf>
    <xf numFmtId="9" fontId="27" fillId="0" borderId="0" applyFont="0" applyFill="0" applyBorder="0" applyAlignment="0" applyProtection="0"/>
    <xf numFmtId="9" fontId="27" fillId="0" borderId="0" applyFont="0" applyFill="0" applyBorder="0" applyAlignment="0" applyProtection="0"/>
    <xf numFmtId="9" fontId="27" fillId="0" borderId="0" applyFill="0" applyBorder="0" applyAlignment="0" applyProtection="0"/>
    <xf numFmtId="9" fontId="27" fillId="0" borderId="0" applyFont="0" applyFill="0" applyBorder="0" applyAlignment="0" applyProtection="0"/>
    <xf numFmtId="9" fontId="27" fillId="0" borderId="0" applyFill="0" applyBorder="0" applyAlignment="0" applyProtection="0"/>
    <xf numFmtId="9" fontId="27" fillId="0" borderId="0" applyFont="0" applyFill="0" applyBorder="0" applyAlignment="0" applyProtection="0"/>
    <xf numFmtId="9" fontId="27"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27" fillId="0" borderId="0" quotePrefix="1" applyFont="0" applyFill="0" applyBorder="0" applyAlignment="0">
      <protection locked="0"/>
    </xf>
    <xf numFmtId="9" fontId="27"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ill="0" applyBorder="0" applyAlignment="0" applyProtection="0"/>
    <xf numFmtId="9" fontId="53" fillId="0" borderId="0" applyFill="0" applyBorder="0" applyAlignment="0" applyProtection="0"/>
    <xf numFmtId="0" fontId="34" fillId="42" borderId="8" applyNumberFormat="0" applyAlignment="0" applyProtection="0"/>
    <xf numFmtId="0" fontId="34" fillId="43" borderId="8" applyNumberFormat="0" applyAlignment="0" applyProtection="0"/>
    <xf numFmtId="0" fontId="34" fillId="43" borderId="8" applyNumberFormat="0" applyAlignment="0" applyProtection="0"/>
    <xf numFmtId="0" fontId="34" fillId="43" borderId="8" applyNumberFormat="0" applyAlignment="0" applyProtection="0"/>
    <xf numFmtId="0" fontId="34" fillId="43" borderId="8" applyNumberFormat="0" applyAlignment="0" applyProtection="0"/>
    <xf numFmtId="0" fontId="34" fillId="43" borderId="8" applyNumberFormat="0" applyAlignment="0" applyProtection="0"/>
    <xf numFmtId="0" fontId="34" fillId="43" borderId="8" applyNumberFormat="0" applyAlignment="0" applyProtection="0"/>
    <xf numFmtId="166" fontId="35" fillId="0" borderId="0">
      <protection locked="0"/>
    </xf>
    <xf numFmtId="166" fontId="36" fillId="0" borderId="0">
      <protection locked="0"/>
    </xf>
    <xf numFmtId="166" fontId="35" fillId="0" borderId="0">
      <protection locked="0"/>
    </xf>
    <xf numFmtId="166" fontId="35" fillId="0" borderId="0">
      <protection locked="0"/>
    </xf>
    <xf numFmtId="172" fontId="27" fillId="0" borderId="0" applyFont="0" applyFill="0" applyBorder="0" applyAlignment="0" applyProtection="0"/>
    <xf numFmtId="172"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164" fontId="27" fillId="0" borderId="0" applyFill="0" applyBorder="0" applyAlignment="0" applyProtection="0"/>
    <xf numFmtId="172" fontId="27" fillId="0" borderId="0" applyFont="0" applyFill="0" applyBorder="0" applyAlignment="0" applyProtection="0"/>
    <xf numFmtId="164" fontId="27" fillId="0" borderId="0" applyFill="0" applyBorder="0" applyAlignment="0" applyProtection="0"/>
    <xf numFmtId="43" fontId="27" fillId="0" borderId="0" applyFont="0" applyFill="0" applyBorder="0" applyAlignment="0" applyProtection="0"/>
    <xf numFmtId="172"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164" fontId="27" fillId="0" borderId="0" applyFill="0" applyBorder="0" applyAlignment="0" applyProtection="0"/>
    <xf numFmtId="164" fontId="27" fillId="0" borderId="0" applyFill="0" applyBorder="0" applyAlignment="0" applyProtection="0"/>
    <xf numFmtId="43" fontId="1" fillId="0" borderId="0" applyFont="0" applyFill="0" applyBorder="0" applyAlignment="0" applyProtection="0"/>
    <xf numFmtId="164" fontId="27" fillId="0" borderId="0" applyFill="0" applyBorder="0" applyAlignment="0" applyProtection="0"/>
    <xf numFmtId="164" fontId="27" fillId="0" borderId="0" applyFill="0" applyBorder="0" applyAlignment="0" applyProtection="0"/>
    <xf numFmtId="164" fontId="28" fillId="0" borderId="0" applyFill="0" applyBorder="0" applyAlignment="0" applyProtection="0"/>
    <xf numFmtId="164" fontId="27" fillId="0" borderId="0" applyFill="0" applyBorder="0" applyAlignment="0" applyProtection="0"/>
    <xf numFmtId="164" fontId="27" fillId="0" borderId="0" applyFill="0" applyBorder="0" applyAlignment="0" applyProtection="0"/>
    <xf numFmtId="43" fontId="1" fillId="0" borderId="0" applyFont="0" applyFill="0" applyBorder="0" applyAlignment="0" applyProtection="0"/>
    <xf numFmtId="164" fontId="27" fillId="0" borderId="0" applyFill="0" applyBorder="0" applyAlignment="0" applyProtection="0"/>
    <xf numFmtId="164" fontId="27" fillId="0" borderId="0" applyFill="0" applyBorder="0" applyAlignment="0" applyProtection="0"/>
    <xf numFmtId="164" fontId="27" fillId="0" borderId="0" applyFill="0" applyBorder="0" applyAlignment="0" applyProtection="0"/>
    <xf numFmtId="43" fontId="1" fillId="0" borderId="0" applyFont="0" applyFill="0" applyBorder="0" applyAlignment="0" applyProtection="0"/>
    <xf numFmtId="164" fontId="27" fillId="0" borderId="0" applyFill="0" applyBorder="0" applyAlignment="0" applyProtection="0"/>
    <xf numFmtId="164" fontId="27" fillId="0" borderId="0" applyFill="0" applyBorder="0" applyAlignment="0" applyProtection="0"/>
    <xf numFmtId="43" fontId="1" fillId="0" borderId="0" applyFont="0" applyFill="0" applyBorder="0" applyAlignment="0" applyProtection="0"/>
    <xf numFmtId="164" fontId="28" fillId="0" borderId="0" applyFill="0" applyBorder="0" applyAlignment="0" applyProtection="0"/>
    <xf numFmtId="164" fontId="27" fillId="0" borderId="0" applyFill="0" applyBorder="0" applyAlignment="0" applyProtection="0"/>
    <xf numFmtId="172" fontId="27" fillId="0" borderId="0" applyFont="0" applyFill="0" applyBorder="0" applyAlignment="0" applyProtection="0"/>
    <xf numFmtId="172" fontId="27" fillId="0" borderId="0" applyFont="0" applyFill="0" applyBorder="0" applyAlignment="0" applyProtection="0"/>
    <xf numFmtId="43" fontId="27"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22" fillId="0" borderId="4" applyNumberFormat="0" applyFill="0" applyAlignment="0" applyProtection="0"/>
    <xf numFmtId="0" fontId="39" fillId="0" borderId="9" applyNumberFormat="0" applyFill="0" applyAlignment="0" applyProtection="0"/>
    <xf numFmtId="0" fontId="22" fillId="0" borderId="4" applyNumberFormat="0" applyFill="0" applyAlignment="0" applyProtection="0"/>
    <xf numFmtId="0" fontId="22" fillId="0" borderId="4" applyNumberFormat="0" applyFill="0" applyAlignment="0" applyProtection="0"/>
    <xf numFmtId="0" fontId="22" fillId="0" borderId="4" applyNumberFormat="0" applyFill="0" applyAlignment="0" applyProtection="0"/>
    <xf numFmtId="0" fontId="22" fillId="0" borderId="4" applyNumberFormat="0" applyFill="0" applyAlignment="0" applyProtection="0"/>
    <xf numFmtId="0" fontId="22" fillId="0" borderId="4" applyNumberFormat="0" applyFill="0" applyAlignment="0" applyProtection="0"/>
    <xf numFmtId="0" fontId="22" fillId="0" borderId="4" applyNumberFormat="0" applyFill="0" applyAlignment="0" applyProtection="0"/>
    <xf numFmtId="0" fontId="24" fillId="0" borderId="5" applyNumberFormat="0" applyFill="0" applyAlignment="0" applyProtection="0"/>
    <xf numFmtId="0" fontId="24" fillId="0" borderId="5" applyNumberFormat="0" applyFill="0" applyAlignment="0" applyProtection="0"/>
    <xf numFmtId="0" fontId="24" fillId="0" borderId="5" applyNumberFormat="0" applyFill="0" applyAlignment="0" applyProtection="0"/>
    <xf numFmtId="0" fontId="24" fillId="0" borderId="5" applyNumberFormat="0" applyFill="0" applyAlignment="0" applyProtection="0"/>
    <xf numFmtId="0" fontId="24" fillId="0" borderId="5" applyNumberFormat="0" applyFill="0" applyAlignment="0" applyProtection="0"/>
    <xf numFmtId="0" fontId="24" fillId="0" borderId="5" applyNumberFormat="0" applyFill="0" applyAlignment="0" applyProtection="0"/>
    <xf numFmtId="0" fontId="24" fillId="0" borderId="5"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40"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166" fontId="41" fillId="0" borderId="0">
      <protection locked="0"/>
    </xf>
    <xf numFmtId="166" fontId="42" fillId="0" borderId="0">
      <protection locked="0"/>
    </xf>
    <xf numFmtId="166" fontId="41" fillId="0" borderId="0">
      <protection locked="0"/>
    </xf>
    <xf numFmtId="166" fontId="41" fillId="0" borderId="0">
      <protection locked="0"/>
    </xf>
    <xf numFmtId="166" fontId="41" fillId="0" borderId="0">
      <protection locked="0"/>
    </xf>
    <xf numFmtId="166" fontId="42" fillId="0" borderId="0">
      <protection locked="0"/>
    </xf>
    <xf numFmtId="166" fontId="41" fillId="0" borderId="0">
      <protection locked="0"/>
    </xf>
    <xf numFmtId="166" fontId="41" fillId="0" borderId="0">
      <protection locked="0"/>
    </xf>
    <xf numFmtId="0" fontId="43" fillId="0" borderId="10" applyNumberFormat="0" applyFill="0" applyAlignment="0" applyProtection="0"/>
    <xf numFmtId="0" fontId="43" fillId="0" borderId="10" applyNumberFormat="0" applyFill="0" applyAlignment="0" applyProtection="0"/>
    <xf numFmtId="0" fontId="43" fillId="0" borderId="10" applyNumberFormat="0" applyFill="0" applyAlignment="0" applyProtection="0"/>
    <xf numFmtId="0" fontId="43" fillId="0" borderId="10" applyNumberFormat="0" applyFill="0" applyAlignment="0" applyProtection="0"/>
    <xf numFmtId="0" fontId="43" fillId="0" borderId="10" applyNumberFormat="0" applyFill="0" applyAlignment="0" applyProtection="0"/>
    <xf numFmtId="0" fontId="43" fillId="0" borderId="10" applyNumberFormat="0" applyFill="0" applyAlignment="0" applyProtection="0"/>
    <xf numFmtId="0" fontId="43" fillId="0" borderId="10" applyNumberFormat="0" applyFill="0" applyAlignment="0" applyProtection="0"/>
    <xf numFmtId="164" fontId="27" fillId="0" borderId="0" applyFill="0" applyBorder="0" applyAlignment="0" applyProtection="0"/>
    <xf numFmtId="164" fontId="27" fillId="0" borderId="0" applyFill="0" applyBorder="0" applyAlignment="0" applyProtection="0"/>
    <xf numFmtId="43" fontId="1" fillId="0" borderId="0" applyFont="0" applyFill="0" applyBorder="0" applyAlignment="0" applyProtection="0"/>
    <xf numFmtId="165" fontId="28" fillId="0" borderId="0" applyFill="0" applyBorder="0" applyAlignment="0" applyProtection="0"/>
    <xf numFmtId="164" fontId="27" fillId="0" borderId="0" applyFill="0" applyBorder="0" applyAlignment="0" applyProtection="0"/>
    <xf numFmtId="43" fontId="27" fillId="0" borderId="0" applyFont="0" applyFill="0" applyBorder="0" applyAlignment="0" applyProtection="0"/>
    <xf numFmtId="43" fontId="1" fillId="0" borderId="0" applyFont="0" applyFill="0" applyBorder="0" applyAlignment="0" applyProtection="0"/>
    <xf numFmtId="164" fontId="31" fillId="0" borderId="0" applyFill="0" applyBorder="0" applyAlignment="0" applyProtection="0"/>
    <xf numFmtId="164" fontId="27" fillId="0" borderId="0" applyFill="0" applyBorder="0" applyAlignment="0" applyProtection="0"/>
    <xf numFmtId="43" fontId="27" fillId="0" borderId="0" applyFont="0" applyFill="0" applyBorder="0" applyAlignment="0" applyProtection="0"/>
    <xf numFmtId="172" fontId="32" fillId="0" borderId="0" applyFont="0" applyFill="0" applyBorder="0" applyAlignment="0" applyProtection="0"/>
    <xf numFmtId="172" fontId="27" fillId="0" borderId="0" applyFont="0" applyFill="0" applyBorder="0" applyAlignment="0" applyProtection="0"/>
    <xf numFmtId="172" fontId="27" fillId="0" borderId="0" applyFont="0" applyFill="0" applyBorder="0" applyAlignment="0" applyProtection="0"/>
    <xf numFmtId="43" fontId="1" fillId="0" borderId="0" applyFont="0" applyFill="0" applyBorder="0" applyAlignment="0" applyProtection="0"/>
    <xf numFmtId="164" fontId="27" fillId="0" borderId="0" applyFill="0" applyBorder="0" applyAlignment="0" applyProtection="0"/>
    <xf numFmtId="43" fontId="1" fillId="0" borderId="0" applyFon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37" fillId="0" borderId="0" applyNumberFormat="0" applyFill="0" applyBorder="0" applyAlignment="0" applyProtection="0"/>
    <xf numFmtId="0" fontId="5" fillId="0" borderId="0" applyNumberFormat="0" applyFill="0" applyBorder="0" applyAlignment="0" applyProtection="0"/>
    <xf numFmtId="44" fontId="27" fillId="0" borderId="0" applyFont="0" applyFill="0" applyBorder="0" applyAlignment="0" applyProtection="0"/>
  </cellStyleXfs>
  <cellXfs count="498">
    <xf numFmtId="0" fontId="0" fillId="0" borderId="0" xfId="0"/>
    <xf numFmtId="0" fontId="44" fillId="0" borderId="0" xfId="0" applyFont="1"/>
    <xf numFmtId="0" fontId="45" fillId="51" borderId="11" xfId="0" applyFont="1" applyFill="1" applyBorder="1" applyAlignment="1">
      <alignment horizontal="center" vertical="center"/>
    </xf>
    <xf numFmtId="0" fontId="46" fillId="51" borderId="11" xfId="0" applyNumberFormat="1" applyFont="1" applyFill="1" applyBorder="1" applyAlignment="1">
      <alignment horizontal="left" vertical="center" wrapText="1"/>
    </xf>
    <xf numFmtId="0" fontId="47" fillId="0" borderId="12" xfId="0" applyNumberFormat="1" applyFont="1" applyFill="1" applyBorder="1" applyAlignment="1">
      <alignment horizontal="center" vertical="center" wrapText="1"/>
    </xf>
    <xf numFmtId="0" fontId="48" fillId="0" borderId="13" xfId="0" applyFont="1" applyFill="1" applyBorder="1" applyAlignment="1">
      <alignment horizontal="center" vertical="center" wrapText="1"/>
    </xf>
    <xf numFmtId="0" fontId="48" fillId="0" borderId="13" xfId="0" applyFont="1" applyFill="1" applyBorder="1" applyAlignment="1">
      <alignment horizontal="left" vertical="center" wrapText="1"/>
    </xf>
    <xf numFmtId="0" fontId="48" fillId="0" borderId="13" xfId="0" applyFont="1" applyFill="1" applyBorder="1" applyAlignment="1">
      <alignment horizontal="center" vertical="center"/>
    </xf>
    <xf numFmtId="0" fontId="47" fillId="0" borderId="13" xfId="0" applyNumberFormat="1" applyFont="1" applyFill="1" applyBorder="1" applyAlignment="1">
      <alignment horizontal="center" vertical="center" wrapText="1"/>
    </xf>
    <xf numFmtId="0" fontId="48" fillId="0" borderId="13" xfId="326" applyFont="1" applyFill="1" applyBorder="1" applyAlignment="1">
      <alignment horizontal="center" vertical="center" wrapText="1"/>
    </xf>
    <xf numFmtId="0" fontId="51" fillId="0" borderId="13" xfId="0" applyFont="1" applyFill="1" applyBorder="1" applyAlignment="1">
      <alignment horizontal="left" vertical="center" wrapText="1"/>
    </xf>
    <xf numFmtId="0" fontId="1" fillId="0" borderId="0" xfId="348" applyAlignment="1"/>
    <xf numFmtId="0" fontId="1" fillId="0" borderId="0" xfId="348"/>
    <xf numFmtId="0" fontId="56" fillId="52" borderId="14" xfId="324" applyFont="1" applyFill="1" applyBorder="1" applyAlignment="1">
      <alignment horizontal="left" vertical="center"/>
    </xf>
    <xf numFmtId="0" fontId="54" fillId="53" borderId="15" xfId="324" applyFont="1" applyFill="1" applyBorder="1" applyAlignment="1">
      <alignment horizontal="center" vertical="center"/>
    </xf>
    <xf numFmtId="0" fontId="54" fillId="53" borderId="13" xfId="324" applyFont="1" applyFill="1" applyBorder="1" applyAlignment="1">
      <alignment horizontal="center" vertical="center"/>
    </xf>
    <xf numFmtId="4" fontId="54" fillId="53" borderId="13" xfId="324" applyNumberFormat="1" applyFont="1" applyFill="1" applyBorder="1" applyAlignment="1">
      <alignment horizontal="center" vertical="center" wrapText="1"/>
    </xf>
    <xf numFmtId="0" fontId="54" fillId="53" borderId="13" xfId="324" applyFont="1" applyFill="1" applyBorder="1" applyAlignment="1">
      <alignment horizontal="center" vertical="center" wrapText="1"/>
    </xf>
    <xf numFmtId="10" fontId="44" fillId="52" borderId="13" xfId="324" applyNumberFormat="1" applyFont="1" applyFill="1" applyBorder="1" applyAlignment="1">
      <alignment horizontal="right" vertical="top" wrapText="1"/>
    </xf>
    <xf numFmtId="10" fontId="54" fillId="52" borderId="13" xfId="324" applyNumberFormat="1" applyFont="1" applyFill="1" applyBorder="1" applyAlignment="1">
      <alignment vertical="top" wrapText="1"/>
    </xf>
    <xf numFmtId="10" fontId="56" fillId="0" borderId="13" xfId="324" applyNumberFormat="1" applyFont="1" applyFill="1" applyBorder="1" applyAlignment="1">
      <alignment vertical="top" wrapText="1"/>
    </xf>
    <xf numFmtId="10" fontId="56" fillId="0" borderId="16" xfId="324" applyNumberFormat="1" applyFont="1" applyFill="1" applyBorder="1" applyAlignment="1">
      <alignment vertical="top" wrapText="1"/>
    </xf>
    <xf numFmtId="10" fontId="56" fillId="0" borderId="17" xfId="324" applyNumberFormat="1" applyFont="1" applyFill="1" applyBorder="1" applyAlignment="1">
      <alignment vertical="top" wrapText="1"/>
    </xf>
    <xf numFmtId="4" fontId="27" fillId="0" borderId="13" xfId="349" applyNumberFormat="1" applyFont="1" applyBorder="1" applyAlignment="1" applyProtection="1">
      <alignment vertical="center" wrapText="1"/>
    </xf>
    <xf numFmtId="4" fontId="27" fillId="52" borderId="13" xfId="324" applyNumberFormat="1" applyFont="1" applyFill="1" applyBorder="1" applyAlignment="1">
      <alignment vertical="top" wrapText="1"/>
    </xf>
    <xf numFmtId="4" fontId="57" fillId="52" borderId="13" xfId="324" applyNumberFormat="1" applyFont="1" applyFill="1" applyBorder="1" applyAlignment="1">
      <alignment vertical="top" wrapText="1"/>
    </xf>
    <xf numFmtId="4" fontId="57" fillId="52" borderId="16" xfId="324" applyNumberFormat="1" applyFont="1" applyFill="1" applyBorder="1" applyAlignment="1">
      <alignment vertical="top" wrapText="1"/>
    </xf>
    <xf numFmtId="4" fontId="57" fillId="52" borderId="17" xfId="324" applyNumberFormat="1" applyFont="1" applyFill="1" applyBorder="1" applyAlignment="1">
      <alignment vertical="top" wrapText="1"/>
    </xf>
    <xf numFmtId="10" fontId="44" fillId="52" borderId="13" xfId="389" applyNumberFormat="1" applyFont="1" applyFill="1" applyBorder="1" applyAlignment="1">
      <alignment horizontal="right" vertical="top" wrapText="1"/>
    </xf>
    <xf numFmtId="9" fontId="3" fillId="52" borderId="13" xfId="389" applyFont="1" applyFill="1" applyBorder="1" applyAlignment="1">
      <alignment horizontal="center" vertical="top" wrapText="1"/>
    </xf>
    <xf numFmtId="10" fontId="59" fillId="52" borderId="13" xfId="389" applyNumberFormat="1" applyFont="1" applyFill="1" applyBorder="1" applyAlignment="1">
      <alignment vertical="top" wrapText="1"/>
    </xf>
    <xf numFmtId="4" fontId="54" fillId="52" borderId="13" xfId="324" applyNumberFormat="1" applyFont="1" applyFill="1" applyBorder="1" applyAlignment="1">
      <alignment vertical="top" wrapText="1"/>
    </xf>
    <xf numFmtId="39" fontId="59" fillId="52" borderId="16" xfId="446" applyNumberFormat="1" applyFont="1" applyFill="1" applyBorder="1" applyAlignment="1">
      <alignment vertical="top" wrapText="1"/>
    </xf>
    <xf numFmtId="0" fontId="54" fillId="52" borderId="18" xfId="324" applyFont="1" applyFill="1" applyBorder="1" applyAlignment="1">
      <alignment wrapText="1"/>
    </xf>
    <xf numFmtId="0" fontId="54" fillId="52" borderId="0" xfId="324" applyFont="1" applyFill="1" applyBorder="1" applyAlignment="1">
      <alignment wrapText="1"/>
    </xf>
    <xf numFmtId="0" fontId="54" fillId="52" borderId="19" xfId="324" applyFont="1" applyFill="1" applyBorder="1" applyAlignment="1">
      <alignment wrapText="1"/>
    </xf>
    <xf numFmtId="0" fontId="60" fillId="0" borderId="0" xfId="350" applyFont="1" applyBorder="1" applyAlignment="1">
      <alignment vertical="center"/>
    </xf>
    <xf numFmtId="0" fontId="27" fillId="52" borderId="18" xfId="324" applyFont="1" applyFill="1" applyBorder="1" applyAlignment="1">
      <alignment horizontal="center" wrapText="1"/>
    </xf>
    <xf numFmtId="0" fontId="27" fillId="52" borderId="0" xfId="324" applyFont="1" applyFill="1" applyBorder="1" applyAlignment="1">
      <alignment horizontal="center" wrapText="1"/>
    </xf>
    <xf numFmtId="0" fontId="27" fillId="52" borderId="19" xfId="324" applyFont="1" applyFill="1" applyBorder="1" applyAlignment="1">
      <alignment horizontal="center" wrapText="1"/>
    </xf>
    <xf numFmtId="0" fontId="53" fillId="0" borderId="0" xfId="350"/>
    <xf numFmtId="0" fontId="61" fillId="54" borderId="20" xfId="350" applyFont="1" applyFill="1" applyBorder="1" applyAlignment="1" applyProtection="1">
      <alignment vertical="center"/>
    </xf>
    <xf numFmtId="0" fontId="61" fillId="54" borderId="21" xfId="350" applyFont="1" applyFill="1" applyBorder="1" applyAlignment="1" applyProtection="1">
      <alignment vertical="center"/>
    </xf>
    <xf numFmtId="0" fontId="61" fillId="54" borderId="22" xfId="350" applyFont="1" applyFill="1" applyBorder="1" applyAlignment="1" applyProtection="1">
      <alignment vertical="center"/>
    </xf>
    <xf numFmtId="0" fontId="27" fillId="52" borderId="0" xfId="350" applyFont="1" applyFill="1"/>
    <xf numFmtId="0" fontId="4" fillId="52" borderId="0" xfId="350" applyFont="1" applyFill="1"/>
    <xf numFmtId="0" fontId="53" fillId="52" borderId="0" xfId="350" applyFill="1"/>
    <xf numFmtId="0" fontId="56" fillId="0" borderId="23" xfId="350" applyFont="1" applyFill="1" applyBorder="1" applyAlignment="1" applyProtection="1">
      <alignment horizontal="left" vertical="center"/>
    </xf>
    <xf numFmtId="0" fontId="56" fillId="55" borderId="14" xfId="350" applyFont="1" applyFill="1" applyBorder="1" applyAlignment="1" applyProtection="1">
      <alignment horizontal="left" vertical="center"/>
    </xf>
    <xf numFmtId="0" fontId="56" fillId="55" borderId="24" xfId="350" applyFont="1" applyFill="1" applyBorder="1" applyAlignment="1" applyProtection="1">
      <alignment horizontal="left" vertical="center"/>
    </xf>
    <xf numFmtId="0" fontId="58" fillId="0" borderId="18" xfId="350" applyFont="1" applyBorder="1" applyAlignment="1" applyProtection="1">
      <alignment horizontal="left" vertical="center"/>
    </xf>
    <xf numFmtId="0" fontId="58" fillId="0" borderId="0" xfId="350" applyFont="1" applyBorder="1" applyAlignment="1" applyProtection="1">
      <alignment horizontal="left" vertical="center"/>
    </xf>
    <xf numFmtId="0" fontId="58" fillId="0" borderId="19" xfId="350" applyFont="1" applyBorder="1" applyAlignment="1" applyProtection="1">
      <alignment vertical="center"/>
    </xf>
    <xf numFmtId="0" fontId="58" fillId="55" borderId="25" xfId="350" applyFont="1" applyFill="1" applyBorder="1" applyAlignment="1" applyProtection="1">
      <alignment vertical="center"/>
      <protection locked="0"/>
    </xf>
    <xf numFmtId="0" fontId="56" fillId="55" borderId="26" xfId="350" applyFont="1" applyFill="1" applyBorder="1" applyAlignment="1" applyProtection="1">
      <alignment vertical="center"/>
      <protection locked="0"/>
    </xf>
    <xf numFmtId="0" fontId="56" fillId="55" borderId="27" xfId="350" applyFont="1" applyFill="1" applyBorder="1" applyAlignment="1" applyProtection="1">
      <alignment vertical="center"/>
      <protection locked="0"/>
    </xf>
    <xf numFmtId="0" fontId="58" fillId="0" borderId="0" xfId="350" applyFont="1" applyBorder="1" applyAlignment="1" applyProtection="1">
      <alignment vertical="center"/>
    </xf>
    <xf numFmtId="0" fontId="58" fillId="0" borderId="18" xfId="350" applyFont="1" applyBorder="1" applyAlignment="1" applyProtection="1">
      <alignment vertical="center"/>
    </xf>
    <xf numFmtId="0" fontId="58" fillId="55" borderId="26" xfId="350" applyFont="1" applyFill="1" applyBorder="1" applyAlignment="1" applyProtection="1">
      <alignment vertical="center"/>
      <protection locked="0"/>
    </xf>
    <xf numFmtId="0" fontId="58" fillId="55" borderId="27" xfId="350" applyFont="1" applyFill="1" applyBorder="1" applyAlignment="1" applyProtection="1">
      <alignment vertical="center"/>
      <protection locked="0"/>
    </xf>
    <xf numFmtId="0" fontId="53" fillId="0" borderId="0" xfId="350" applyBorder="1"/>
    <xf numFmtId="0" fontId="53" fillId="0" borderId="19" xfId="350" applyBorder="1"/>
    <xf numFmtId="0" fontId="53" fillId="0" borderId="28" xfId="350" applyBorder="1"/>
    <xf numFmtId="0" fontId="53" fillId="0" borderId="18" xfId="350" applyBorder="1"/>
    <xf numFmtId="0" fontId="56" fillId="54" borderId="28" xfId="350" applyFont="1" applyFill="1" applyBorder="1" applyAlignment="1" applyProtection="1">
      <alignment vertical="center"/>
    </xf>
    <xf numFmtId="0" fontId="58" fillId="54" borderId="25" xfId="350" applyFont="1" applyFill="1" applyBorder="1" applyAlignment="1" applyProtection="1">
      <alignment vertical="center"/>
    </xf>
    <xf numFmtId="0" fontId="4" fillId="0" borderId="0" xfId="350" applyFont="1"/>
    <xf numFmtId="0" fontId="58" fillId="55" borderId="29" xfId="350" applyFont="1" applyFill="1" applyBorder="1" applyAlignment="1" applyProtection="1">
      <alignment horizontal="left" vertical="center"/>
    </xf>
    <xf numFmtId="10" fontId="58" fillId="55" borderId="30" xfId="350" applyNumberFormat="1" applyFont="1" applyFill="1" applyBorder="1" applyAlignment="1" applyProtection="1">
      <alignment vertical="center"/>
    </xf>
    <xf numFmtId="0" fontId="58" fillId="55" borderId="31" xfId="350" applyFont="1" applyFill="1" applyBorder="1" applyAlignment="1" applyProtection="1">
      <alignment horizontal="center" vertical="center"/>
    </xf>
    <xf numFmtId="0" fontId="58" fillId="55" borderId="30" xfId="350" applyFont="1" applyFill="1" applyBorder="1" applyAlignment="1" applyProtection="1">
      <alignment horizontal="left" vertical="center"/>
    </xf>
    <xf numFmtId="10" fontId="58" fillId="56" borderId="32" xfId="399" applyNumberFormat="1" applyFont="1" applyFill="1" applyBorder="1" applyAlignment="1" applyProtection="1">
      <alignment vertical="center"/>
      <protection locked="0"/>
    </xf>
    <xf numFmtId="0" fontId="58" fillId="55" borderId="33" xfId="350" applyFont="1" applyFill="1" applyBorder="1" applyAlignment="1" applyProtection="1">
      <alignment horizontal="left" vertical="center"/>
    </xf>
    <xf numFmtId="10" fontId="58" fillId="55" borderId="34" xfId="350" applyNumberFormat="1" applyFont="1" applyFill="1" applyBorder="1" applyAlignment="1" applyProtection="1">
      <alignment vertical="center"/>
    </xf>
    <xf numFmtId="0" fontId="58" fillId="55" borderId="35" xfId="350" applyFont="1" applyFill="1" applyBorder="1" applyAlignment="1" applyProtection="1">
      <alignment horizontal="center" vertical="center"/>
    </xf>
    <xf numFmtId="0" fontId="58" fillId="55" borderId="34" xfId="350" applyFont="1" applyFill="1" applyBorder="1" applyAlignment="1" applyProtection="1">
      <alignment horizontal="left" vertical="center"/>
    </xf>
    <xf numFmtId="0" fontId="58" fillId="55" borderId="36" xfId="350" applyFont="1" applyFill="1" applyBorder="1" applyAlignment="1" applyProtection="1">
      <alignment horizontal="left" vertical="center"/>
    </xf>
    <xf numFmtId="0" fontId="58" fillId="55" borderId="37" xfId="350" applyFont="1" applyFill="1" applyBorder="1" applyAlignment="1" applyProtection="1">
      <alignment horizontal="left" vertical="center"/>
    </xf>
    <xf numFmtId="0" fontId="53" fillId="55" borderId="18" xfId="350" applyFill="1" applyBorder="1"/>
    <xf numFmtId="10" fontId="58" fillId="55" borderId="38" xfId="350" applyNumberFormat="1" applyFont="1" applyFill="1" applyBorder="1" applyAlignment="1" applyProtection="1">
      <alignment vertical="center"/>
    </xf>
    <xf numFmtId="10" fontId="58" fillId="55" borderId="14" xfId="350" applyNumberFormat="1" applyFont="1" applyFill="1" applyBorder="1" applyAlignment="1" applyProtection="1">
      <alignment vertical="center"/>
    </xf>
    <xf numFmtId="0" fontId="53" fillId="55" borderId="39" xfId="350" applyFill="1" applyBorder="1"/>
    <xf numFmtId="0" fontId="58" fillId="55" borderId="15" xfId="350" applyFont="1" applyFill="1" applyBorder="1" applyAlignment="1" applyProtection="1">
      <alignment horizontal="left" vertical="center"/>
    </xf>
    <xf numFmtId="10" fontId="27" fillId="55" borderId="17" xfId="399" applyNumberFormat="1" applyFont="1" applyFill="1" applyBorder="1"/>
    <xf numFmtId="4" fontId="53" fillId="0" borderId="0" xfId="350" applyNumberFormat="1" applyBorder="1"/>
    <xf numFmtId="0" fontId="53" fillId="55" borderId="15" xfId="350" applyFill="1" applyBorder="1" applyAlignment="1">
      <alignment horizontal="right" vertical="center"/>
    </xf>
    <xf numFmtId="0" fontId="53" fillId="55" borderId="40" xfId="350" applyFill="1" applyBorder="1" applyAlignment="1">
      <alignment horizontal="right" vertical="center"/>
    </xf>
    <xf numFmtId="10" fontId="53" fillId="0" borderId="13" xfId="405" applyNumberFormat="1" applyBorder="1" applyAlignment="1" applyProtection="1">
      <alignment horizontal="right" vertical="center" wrapText="1"/>
    </xf>
    <xf numFmtId="4" fontId="27" fillId="0" borderId="13" xfId="349" applyNumberFormat="1" applyFont="1" applyBorder="1" applyAlignment="1" applyProtection="1">
      <alignment horizontal="right" vertical="center" wrapText="1"/>
    </xf>
    <xf numFmtId="10" fontId="56" fillId="0" borderId="38" xfId="324" applyNumberFormat="1" applyFont="1" applyFill="1" applyBorder="1" applyAlignment="1">
      <alignment vertical="top" wrapText="1"/>
    </xf>
    <xf numFmtId="4" fontId="57" fillId="52" borderId="24" xfId="324" applyNumberFormat="1" applyFont="1" applyFill="1" applyBorder="1" applyAlignment="1">
      <alignment vertical="top" wrapText="1"/>
    </xf>
    <xf numFmtId="0" fontId="47" fillId="52" borderId="11" xfId="0" applyFont="1" applyFill="1" applyBorder="1" applyAlignment="1">
      <alignment horizontal="center" vertical="center" wrapText="1"/>
    </xf>
    <xf numFmtId="0" fontId="48" fillId="52" borderId="13" xfId="0" applyFont="1" applyFill="1" applyBorder="1" applyAlignment="1">
      <alignment vertical="center" wrapText="1"/>
    </xf>
    <xf numFmtId="0" fontId="47" fillId="52" borderId="11" xfId="512" applyNumberFormat="1" applyFont="1" applyFill="1" applyBorder="1" applyAlignment="1" applyProtection="1">
      <alignment horizontal="center" vertical="center" wrapText="1"/>
    </xf>
    <xf numFmtId="0" fontId="3" fillId="0" borderId="42" xfId="0" applyFont="1" applyFill="1" applyBorder="1" applyAlignment="1">
      <alignment horizontal="center" vertical="center"/>
    </xf>
    <xf numFmtId="0" fontId="3" fillId="0" borderId="42" xfId="0" applyFont="1" applyFill="1" applyBorder="1" applyAlignment="1">
      <alignment horizontal="center" vertical="center" wrapText="1"/>
    </xf>
    <xf numFmtId="0" fontId="47" fillId="0" borderId="11" xfId="0" applyFont="1" applyFill="1" applyBorder="1" applyAlignment="1">
      <alignment horizontal="center" vertical="center" wrapText="1"/>
    </xf>
    <xf numFmtId="0" fontId="47" fillId="0" borderId="11" xfId="0" applyFont="1" applyFill="1" applyBorder="1" applyAlignment="1">
      <alignment horizontal="left" vertical="center" wrapText="1"/>
    </xf>
    <xf numFmtId="0" fontId="47" fillId="0" borderId="11" xfId="512" applyNumberFormat="1" applyFont="1" applyFill="1" applyBorder="1" applyAlignment="1" applyProtection="1">
      <alignment horizontal="center" vertical="center" wrapText="1"/>
    </xf>
    <xf numFmtId="49" fontId="47" fillId="0" borderId="11" xfId="0" applyNumberFormat="1" applyFont="1" applyFill="1" applyBorder="1" applyAlignment="1">
      <alignment horizontal="left" vertical="center" wrapText="1"/>
    </xf>
    <xf numFmtId="0" fontId="47" fillId="0" borderId="11" xfId="0" applyNumberFormat="1" applyFont="1" applyFill="1" applyBorder="1" applyAlignment="1">
      <alignment horizontal="center" vertical="center"/>
    </xf>
    <xf numFmtId="0" fontId="47" fillId="0" borderId="11" xfId="0" applyNumberFormat="1" applyFont="1" applyFill="1" applyBorder="1" applyAlignment="1">
      <alignment horizontal="center" vertical="center" wrapText="1"/>
    </xf>
    <xf numFmtId="0" fontId="3" fillId="0" borderId="43" xfId="0" applyFont="1" applyFill="1" applyBorder="1" applyAlignment="1">
      <alignment horizontal="center" vertical="center"/>
    </xf>
    <xf numFmtId="0" fontId="47" fillId="0" borderId="44" xfId="0" applyNumberFormat="1" applyFont="1" applyFill="1" applyBorder="1" applyAlignment="1">
      <alignment horizontal="center" vertical="center" wrapText="1"/>
    </xf>
    <xf numFmtId="0" fontId="47" fillId="0" borderId="15" xfId="0" applyNumberFormat="1" applyFont="1" applyFill="1" applyBorder="1" applyAlignment="1">
      <alignment horizontal="center" vertical="center" wrapText="1"/>
    </xf>
    <xf numFmtId="0" fontId="50" fillId="57" borderId="45" xfId="0" applyFont="1" applyFill="1" applyBorder="1" applyAlignment="1">
      <alignment horizontal="left" vertical="center" wrapText="1"/>
    </xf>
    <xf numFmtId="0" fontId="49" fillId="57" borderId="46" xfId="0" applyFont="1" applyFill="1" applyBorder="1" applyAlignment="1">
      <alignment horizontal="center" vertical="center" wrapText="1"/>
    </xf>
    <xf numFmtId="0" fontId="49" fillId="57" borderId="47" xfId="0" applyFont="1" applyFill="1" applyBorder="1" applyAlignment="1">
      <alignment horizontal="center" vertical="center" wrapText="1"/>
    </xf>
    <xf numFmtId="0" fontId="50" fillId="57" borderId="47" xfId="0" applyFont="1" applyFill="1" applyBorder="1" applyAlignment="1">
      <alignment horizontal="left" vertical="center" wrapText="1"/>
    </xf>
    <xf numFmtId="49" fontId="47" fillId="0" borderId="13" xfId="0" applyNumberFormat="1" applyFont="1" applyFill="1" applyBorder="1" applyAlignment="1">
      <alignment horizontal="left" vertical="center" wrapText="1"/>
    </xf>
    <xf numFmtId="0" fontId="47" fillId="0" borderId="13" xfId="0" applyNumberFormat="1" applyFont="1" applyFill="1" applyBorder="1" applyAlignment="1">
      <alignment horizontal="center" vertical="center"/>
    </xf>
    <xf numFmtId="0" fontId="47" fillId="0" borderId="47" xfId="0" applyNumberFormat="1" applyFont="1" applyFill="1" applyBorder="1" applyAlignment="1">
      <alignment horizontal="center" vertical="center" wrapText="1"/>
    </xf>
    <xf numFmtId="49" fontId="47" fillId="0" borderId="47" xfId="0" applyNumberFormat="1" applyFont="1" applyFill="1" applyBorder="1" applyAlignment="1">
      <alignment horizontal="left" vertical="center" wrapText="1"/>
    </xf>
    <xf numFmtId="0" fontId="47" fillId="0" borderId="47" xfId="0" applyNumberFormat="1" applyFont="1" applyFill="1" applyBorder="1" applyAlignment="1">
      <alignment horizontal="center" vertical="center"/>
    </xf>
    <xf numFmtId="0" fontId="47" fillId="0" borderId="12" xfId="0" applyNumberFormat="1" applyFont="1" applyFill="1" applyBorder="1" applyAlignment="1">
      <alignment horizontal="center" vertical="center"/>
    </xf>
    <xf numFmtId="0" fontId="48" fillId="0" borderId="45" xfId="0" applyFont="1" applyFill="1" applyBorder="1" applyAlignment="1">
      <alignment horizontal="center" vertical="center"/>
    </xf>
    <xf numFmtId="0" fontId="47" fillId="0" borderId="13" xfId="512" applyNumberFormat="1" applyFont="1" applyFill="1" applyBorder="1" applyAlignment="1" applyProtection="1">
      <alignment horizontal="center" vertical="center" wrapText="1"/>
    </xf>
    <xf numFmtId="0" fontId="47" fillId="0" borderId="48" xfId="512" applyNumberFormat="1" applyFont="1" applyFill="1" applyBorder="1" applyAlignment="1" applyProtection="1">
      <alignment horizontal="center" vertical="center" wrapText="1"/>
    </xf>
    <xf numFmtId="0" fontId="47" fillId="0" borderId="13" xfId="0" applyFont="1" applyFill="1" applyBorder="1" applyAlignment="1">
      <alignment horizontal="left" vertical="center" wrapText="1"/>
    </xf>
    <xf numFmtId="0" fontId="45" fillId="51" borderId="49" xfId="0" applyFont="1" applyFill="1" applyBorder="1" applyAlignment="1">
      <alignment horizontal="center" vertical="center"/>
    </xf>
    <xf numFmtId="0" fontId="45" fillId="51" borderId="50" xfId="0" applyFont="1" applyFill="1" applyBorder="1" applyAlignment="1">
      <alignment horizontal="center" vertical="center"/>
    </xf>
    <xf numFmtId="0" fontId="46" fillId="51" borderId="50" xfId="0" applyNumberFormat="1" applyFont="1" applyFill="1" applyBorder="1" applyAlignment="1">
      <alignment horizontal="left" vertical="center" wrapText="1"/>
    </xf>
    <xf numFmtId="0" fontId="47" fillId="0" borderId="45" xfId="0" applyFont="1" applyFill="1" applyBorder="1" applyAlignment="1">
      <alignment horizontal="left" vertical="center" wrapText="1"/>
    </xf>
    <xf numFmtId="0" fontId="47" fillId="0" borderId="51" xfId="512" applyNumberFormat="1" applyFont="1" applyFill="1" applyBorder="1" applyAlignment="1" applyProtection="1">
      <alignment horizontal="center" vertical="center" wrapText="1"/>
    </xf>
    <xf numFmtId="0" fontId="47" fillId="0" borderId="52" xfId="512" applyNumberFormat="1" applyFont="1" applyFill="1" applyBorder="1" applyAlignment="1" applyProtection="1">
      <alignment horizontal="center" vertical="center" wrapText="1"/>
    </xf>
    <xf numFmtId="0" fontId="1" fillId="0" borderId="13" xfId="0" applyFont="1" applyFill="1" applyBorder="1" applyAlignment="1">
      <alignment vertical="center" wrapText="1"/>
    </xf>
    <xf numFmtId="164" fontId="48" fillId="0" borderId="13" xfId="433" applyNumberFormat="1" applyFont="1" applyFill="1" applyBorder="1" applyAlignment="1" applyProtection="1">
      <alignment horizontal="center" vertical="center"/>
    </xf>
    <xf numFmtId="0" fontId="63" fillId="0" borderId="13" xfId="0" applyFont="1" applyFill="1" applyBorder="1" applyAlignment="1">
      <alignment horizontal="center" vertical="center"/>
    </xf>
    <xf numFmtId="0" fontId="63" fillId="0" borderId="45" xfId="0" applyFont="1" applyFill="1" applyBorder="1" applyAlignment="1">
      <alignment horizontal="center" vertical="center"/>
    </xf>
    <xf numFmtId="0" fontId="65" fillId="0" borderId="15" xfId="0" applyFont="1" applyFill="1" applyBorder="1" applyAlignment="1">
      <alignment horizontal="center" vertical="center" wrapText="1"/>
    </xf>
    <xf numFmtId="0" fontId="64" fillId="0" borderId="13" xfId="0" applyFont="1" applyFill="1" applyBorder="1" applyAlignment="1">
      <alignment horizontal="center" vertical="center" wrapText="1"/>
    </xf>
    <xf numFmtId="0" fontId="44" fillId="0" borderId="19" xfId="0" applyFont="1" applyBorder="1"/>
    <xf numFmtId="0" fontId="47" fillId="0" borderId="46" xfId="0" applyNumberFormat="1" applyFont="1" applyFill="1" applyBorder="1" applyAlignment="1">
      <alignment horizontal="center" vertical="center" wrapText="1"/>
    </xf>
    <xf numFmtId="0" fontId="44" fillId="0" borderId="18" xfId="0" applyFont="1" applyBorder="1"/>
    <xf numFmtId="0" fontId="44" fillId="0" borderId="0" xfId="0" applyFont="1" applyBorder="1"/>
    <xf numFmtId="0" fontId="60" fillId="0" borderId="0" xfId="0" applyFont="1" applyBorder="1"/>
    <xf numFmtId="0" fontId="44" fillId="0" borderId="53" xfId="0" applyFont="1" applyBorder="1"/>
    <xf numFmtId="0" fontId="44" fillId="0" borderId="54" xfId="0" applyFont="1" applyBorder="1"/>
    <xf numFmtId="0" fontId="44" fillId="0" borderId="55" xfId="0" applyFont="1" applyBorder="1"/>
    <xf numFmtId="0" fontId="3" fillId="0" borderId="18" xfId="0" applyFont="1" applyFill="1" applyBorder="1" applyAlignment="1">
      <alignment horizontal="center" vertical="center"/>
    </xf>
    <xf numFmtId="0" fontId="3" fillId="0" borderId="0" xfId="0" applyFont="1" applyFill="1" applyBorder="1" applyAlignment="1">
      <alignment horizontal="center" vertical="center"/>
    </xf>
    <xf numFmtId="164" fontId="48" fillId="58" borderId="0" xfId="433" applyFont="1" applyFill="1" applyBorder="1" applyAlignment="1" applyProtection="1">
      <alignment horizontal="center" vertical="center"/>
    </xf>
    <xf numFmtId="0" fontId="3" fillId="0" borderId="19" xfId="0" applyFont="1" applyFill="1" applyBorder="1" applyAlignment="1">
      <alignment horizontal="center" vertical="center"/>
    </xf>
    <xf numFmtId="0" fontId="3" fillId="0" borderId="57" xfId="0" applyFont="1" applyFill="1" applyBorder="1" applyAlignment="1">
      <alignment horizontal="center" vertical="center" wrapText="1"/>
    </xf>
    <xf numFmtId="4" fontId="45" fillId="59" borderId="58" xfId="0" applyNumberFormat="1" applyFont="1" applyFill="1" applyBorder="1" applyAlignment="1">
      <alignment horizontal="right" vertical="center" wrapText="1"/>
    </xf>
    <xf numFmtId="0" fontId="47" fillId="0" borderId="59" xfId="0" applyFont="1" applyFill="1" applyBorder="1" applyAlignment="1">
      <alignment vertical="center"/>
    </xf>
    <xf numFmtId="0" fontId="74" fillId="0" borderId="59" xfId="0" applyFont="1" applyFill="1" applyBorder="1" applyAlignment="1">
      <alignment vertical="center"/>
    </xf>
    <xf numFmtId="0" fontId="44" fillId="0" borderId="60" xfId="0" applyFont="1" applyBorder="1"/>
    <xf numFmtId="0" fontId="54" fillId="53" borderId="17" xfId="324" applyFont="1" applyFill="1" applyBorder="1" applyAlignment="1">
      <alignment horizontal="center" vertical="center" wrapText="1"/>
    </xf>
    <xf numFmtId="10" fontId="59" fillId="52" borderId="17" xfId="389" applyNumberFormat="1" applyFont="1" applyFill="1" applyBorder="1" applyAlignment="1">
      <alignment vertical="top" wrapText="1"/>
    </xf>
    <xf numFmtId="0" fontId="0" fillId="0" borderId="0" xfId="0" applyAlignment="1">
      <alignment horizontal="center"/>
    </xf>
    <xf numFmtId="0" fontId="0" fillId="0" borderId="61" xfId="0" applyBorder="1"/>
    <xf numFmtId="0" fontId="44" fillId="0" borderId="0" xfId="0" applyFont="1" applyBorder="1" applyAlignment="1">
      <alignment vertical="center"/>
    </xf>
    <xf numFmtId="0" fontId="44" fillId="0" borderId="54" xfId="0" applyFont="1" applyBorder="1" applyAlignment="1">
      <alignment vertical="center"/>
    </xf>
    <xf numFmtId="0" fontId="44" fillId="0" borderId="60" xfId="0" applyFont="1" applyBorder="1" applyAlignment="1">
      <alignment vertical="center"/>
    </xf>
    <xf numFmtId="0" fontId="44" fillId="0" borderId="0" xfId="0" applyFont="1" applyAlignment="1">
      <alignment vertical="center"/>
    </xf>
    <xf numFmtId="0" fontId="1" fillId="0" borderId="13" xfId="0" applyFont="1" applyFill="1" applyBorder="1" applyAlignment="1">
      <alignment horizontal="center" vertical="center" wrapText="1"/>
    </xf>
    <xf numFmtId="0" fontId="47" fillId="0" borderId="13" xfId="349" applyFont="1" applyBorder="1" applyAlignment="1" applyProtection="1">
      <alignment horizontal="center" vertical="center" wrapText="1"/>
      <protection locked="0"/>
    </xf>
    <xf numFmtId="0" fontId="47" fillId="0" borderId="13" xfId="0" applyFont="1" applyBorder="1" applyAlignment="1">
      <alignment horizontal="left" vertical="center" wrapText="1"/>
    </xf>
    <xf numFmtId="0" fontId="47" fillId="0" borderId="13" xfId="0" applyFont="1" applyBorder="1" applyAlignment="1">
      <alignment horizontal="center" vertical="center"/>
    </xf>
    <xf numFmtId="0" fontId="47" fillId="0" borderId="13" xfId="0" applyFont="1" applyBorder="1" applyAlignment="1">
      <alignment vertical="center" wrapText="1"/>
    </xf>
    <xf numFmtId="0" fontId="47" fillId="0" borderId="13" xfId="0" applyFont="1" applyBorder="1" applyAlignment="1">
      <alignment horizontal="center" vertical="center" wrapText="1"/>
    </xf>
    <xf numFmtId="49" fontId="47" fillId="0" borderId="13" xfId="0" applyNumberFormat="1" applyFont="1" applyBorder="1" applyAlignment="1">
      <alignment vertical="center" wrapText="1"/>
    </xf>
    <xf numFmtId="49" fontId="47" fillId="0" borderId="13" xfId="349" applyNumberFormat="1" applyFont="1" applyBorder="1" applyAlignment="1" applyProtection="1">
      <alignment horizontal="center" vertical="center" wrapText="1"/>
      <protection locked="0"/>
    </xf>
    <xf numFmtId="0" fontId="44" fillId="0" borderId="0" xfId="0" applyFont="1" applyFill="1"/>
    <xf numFmtId="0" fontId="55" fillId="0" borderId="0" xfId="0" applyFont="1" applyBorder="1" applyAlignment="1">
      <alignment horizontal="right"/>
    </xf>
    <xf numFmtId="0" fontId="44" fillId="0" borderId="0" xfId="0" applyFont="1" applyAlignment="1">
      <alignment horizontal="center" vertical="center"/>
    </xf>
    <xf numFmtId="4" fontId="68" fillId="64" borderId="13" xfId="347" applyNumberFormat="1" applyFont="1" applyFill="1" applyBorder="1" applyAlignment="1">
      <alignment horizontal="center" vertical="center" wrapText="1"/>
    </xf>
    <xf numFmtId="0" fontId="68" fillId="65" borderId="13" xfId="347" applyFont="1" applyFill="1" applyBorder="1" applyAlignment="1">
      <alignment horizontal="center" vertical="center" wrapText="1"/>
    </xf>
    <xf numFmtId="0" fontId="68" fillId="65" borderId="13" xfId="347" applyNumberFormat="1" applyFont="1" applyFill="1" applyBorder="1" applyAlignment="1">
      <alignment horizontal="center" vertical="center" wrapText="1"/>
    </xf>
    <xf numFmtId="0" fontId="68" fillId="65" borderId="13" xfId="347" applyFont="1" applyFill="1" applyBorder="1" applyAlignment="1">
      <alignment horizontal="left" vertical="center" wrapText="1"/>
    </xf>
    <xf numFmtId="4" fontId="68" fillId="65" borderId="13" xfId="347" applyNumberFormat="1" applyFont="1" applyFill="1" applyBorder="1" applyAlignment="1">
      <alignment horizontal="center" vertical="center" wrapText="1"/>
    </xf>
    <xf numFmtId="0" fontId="69" fillId="60" borderId="13" xfId="347" applyFont="1" applyFill="1" applyBorder="1" applyAlignment="1">
      <alignment horizontal="center" vertical="center" wrapText="1"/>
    </xf>
    <xf numFmtId="0" fontId="69" fillId="0" borderId="13" xfId="347" applyFont="1" applyFill="1" applyBorder="1" applyAlignment="1">
      <alignment horizontal="left" vertical="center" wrapText="1"/>
    </xf>
    <xf numFmtId="0" fontId="69" fillId="0" borderId="13" xfId="347" applyFont="1" applyFill="1" applyBorder="1" applyAlignment="1">
      <alignment horizontal="center" vertical="center" wrapText="1"/>
    </xf>
    <xf numFmtId="4" fontId="47" fillId="66" borderId="13" xfId="0" applyNumberFormat="1" applyFont="1" applyFill="1" applyBorder="1" applyAlignment="1">
      <alignment horizontal="center" vertical="center" wrapText="1"/>
    </xf>
    <xf numFmtId="0" fontId="44" fillId="0" borderId="13" xfId="0" applyFont="1" applyBorder="1" applyAlignment="1">
      <alignment horizontal="center" vertical="center"/>
    </xf>
    <xf numFmtId="0" fontId="69" fillId="60" borderId="13" xfId="347" applyFont="1" applyFill="1" applyBorder="1" applyAlignment="1">
      <alignment horizontal="left" vertical="center" wrapText="1"/>
    </xf>
    <xf numFmtId="43" fontId="3" fillId="0" borderId="13" xfId="0" applyNumberFormat="1" applyFont="1" applyBorder="1" applyAlignment="1">
      <alignment horizontal="center" vertical="center" wrapText="1"/>
    </xf>
    <xf numFmtId="0" fontId="3" fillId="0" borderId="13" xfId="0" applyFont="1" applyBorder="1" applyAlignment="1">
      <alignment horizontal="center" vertical="center"/>
    </xf>
    <xf numFmtId="0" fontId="69" fillId="60" borderId="13" xfId="347" applyNumberFormat="1" applyFont="1" applyFill="1" applyBorder="1" applyAlignment="1">
      <alignment horizontal="center" vertical="center" wrapText="1"/>
    </xf>
    <xf numFmtId="4" fontId="69" fillId="60" borderId="13" xfId="347" applyNumberFormat="1" applyFont="1" applyFill="1" applyBorder="1" applyAlignment="1">
      <alignment horizontal="center" vertical="center" wrapText="1"/>
    </xf>
    <xf numFmtId="2" fontId="69" fillId="60" borderId="13" xfId="347" applyNumberFormat="1" applyFont="1" applyFill="1" applyBorder="1" applyAlignment="1">
      <alignment horizontal="center" vertical="center" wrapText="1"/>
    </xf>
    <xf numFmtId="173" fontId="69" fillId="60" borderId="13" xfId="347" applyNumberFormat="1" applyFont="1" applyFill="1" applyBorder="1" applyAlignment="1">
      <alignment horizontal="center" vertical="center" wrapText="1"/>
    </xf>
    <xf numFmtId="0" fontId="62" fillId="67" borderId="13" xfId="0" applyFont="1" applyFill="1" applyBorder="1" applyAlignment="1">
      <alignment vertical="center" wrapText="1"/>
    </xf>
    <xf numFmtId="172" fontId="62" fillId="67" borderId="13" xfId="447" applyFont="1" applyFill="1" applyBorder="1" applyAlignment="1">
      <alignment horizontal="center" vertical="center" wrapText="1"/>
    </xf>
    <xf numFmtId="2" fontId="68" fillId="67" borderId="13" xfId="347" applyNumberFormat="1" applyFont="1" applyFill="1" applyBorder="1" applyAlignment="1">
      <alignment horizontal="center" vertical="center" wrapText="1"/>
    </xf>
    <xf numFmtId="4" fontId="68" fillId="67" borderId="13" xfId="347" applyNumberFormat="1" applyFont="1" applyFill="1" applyBorder="1" applyAlignment="1">
      <alignment horizontal="center" vertical="center" wrapText="1"/>
    </xf>
    <xf numFmtId="0" fontId="44" fillId="0" borderId="0" xfId="323" applyFont="1"/>
    <xf numFmtId="0" fontId="70" fillId="0" borderId="0" xfId="0" applyFont="1" applyAlignment="1">
      <alignment horizontal="left"/>
    </xf>
    <xf numFmtId="0" fontId="70" fillId="0" borderId="0" xfId="0" applyFont="1" applyAlignment="1">
      <alignment horizontal="right"/>
    </xf>
    <xf numFmtId="0" fontId="70" fillId="0" borderId="0" xfId="0" applyNumberFormat="1" applyFont="1" applyAlignment="1">
      <alignment horizontal="left"/>
    </xf>
    <xf numFmtId="0" fontId="56" fillId="52" borderId="23" xfId="324" applyFont="1" applyFill="1" applyBorder="1" applyAlignment="1">
      <alignment vertical="center"/>
    </xf>
    <xf numFmtId="0" fontId="56" fillId="52" borderId="14" xfId="324" applyFont="1" applyFill="1" applyBorder="1" applyAlignment="1">
      <alignment vertical="center"/>
    </xf>
    <xf numFmtId="10" fontId="1" fillId="0" borderId="0" xfId="382" applyNumberFormat="1" applyFont="1"/>
    <xf numFmtId="0" fontId="47" fillId="0" borderId="59" xfId="512" applyNumberFormat="1" applyFont="1" applyFill="1" applyBorder="1" applyAlignment="1" applyProtection="1">
      <alignment horizontal="center" vertical="center" wrapText="1"/>
    </xf>
    <xf numFmtId="0" fontId="47" fillId="0" borderId="59" xfId="0" applyFont="1" applyFill="1" applyBorder="1" applyAlignment="1">
      <alignment horizontal="left" vertical="center" wrapText="1"/>
    </xf>
    <xf numFmtId="0" fontId="47" fillId="0" borderId="62" xfId="0" applyFont="1" applyFill="1" applyBorder="1" applyAlignment="1">
      <alignment horizontal="center" vertical="center" wrapText="1"/>
    </xf>
    <xf numFmtId="0" fontId="49" fillId="57" borderId="47" xfId="0" applyFont="1" applyFill="1" applyBorder="1" applyAlignment="1">
      <alignment horizontal="center" vertical="center"/>
    </xf>
    <xf numFmtId="0" fontId="63" fillId="0" borderId="13" xfId="0" applyFont="1" applyFill="1" applyBorder="1" applyAlignment="1">
      <alignment horizontal="center" vertical="center" wrapText="1"/>
    </xf>
    <xf numFmtId="0" fontId="47" fillId="0" borderId="13" xfId="0" applyFont="1" applyFill="1" applyBorder="1" applyAlignment="1">
      <alignment vertical="center" wrapText="1"/>
    </xf>
    <xf numFmtId="43" fontId="47" fillId="0" borderId="13" xfId="448" applyFont="1" applyFill="1" applyBorder="1" applyAlignment="1">
      <alignment horizontal="center" vertical="center" wrapText="1"/>
    </xf>
    <xf numFmtId="0" fontId="0" fillId="0" borderId="0" xfId="0" applyFill="1"/>
    <xf numFmtId="0" fontId="44" fillId="0" borderId="0" xfId="323" applyFont="1" applyFill="1"/>
    <xf numFmtId="0" fontId="47" fillId="0" borderId="13" xfId="0" applyFont="1" applyFill="1" applyBorder="1" applyAlignment="1">
      <alignment horizontal="center" vertical="center"/>
    </xf>
    <xf numFmtId="0" fontId="55" fillId="0" borderId="0" xfId="0" applyFont="1" applyBorder="1" applyAlignment="1">
      <alignment horizontal="right" vertical="top"/>
    </xf>
    <xf numFmtId="0" fontId="44" fillId="0" borderId="18" xfId="0" applyFont="1" applyBorder="1" applyAlignment="1">
      <alignment horizontal="left" vertical="top"/>
    </xf>
    <xf numFmtId="0" fontId="44" fillId="0" borderId="0" xfId="0" applyFont="1" applyBorder="1" applyAlignment="1">
      <alignment horizontal="left" vertical="top" wrapText="1"/>
    </xf>
    <xf numFmtId="0" fontId="44" fillId="0" borderId="19" xfId="0" applyFont="1" applyBorder="1" applyAlignment="1">
      <alignment horizontal="left" vertical="top" wrapText="1"/>
    </xf>
    <xf numFmtId="0" fontId="44" fillId="0" borderId="0" xfId="0" applyFont="1" applyAlignment="1">
      <alignment horizontal="left" vertical="top"/>
    </xf>
    <xf numFmtId="4" fontId="59" fillId="52" borderId="17" xfId="324" applyNumberFormat="1" applyFont="1" applyFill="1" applyBorder="1" applyAlignment="1">
      <alignment vertical="top" wrapText="1"/>
    </xf>
    <xf numFmtId="4" fontId="3" fillId="66" borderId="13" xfId="324" applyNumberFormat="1" applyFont="1" applyFill="1" applyBorder="1" applyAlignment="1">
      <alignment horizontal="center" vertical="top" wrapText="1"/>
    </xf>
    <xf numFmtId="3" fontId="47" fillId="0" borderId="15" xfId="0" applyNumberFormat="1" applyFont="1" applyFill="1" applyBorder="1" applyAlignment="1">
      <alignment horizontal="center" vertical="center" wrapText="1"/>
    </xf>
    <xf numFmtId="4" fontId="44" fillId="0" borderId="0" xfId="0" applyNumberFormat="1" applyFont="1" applyBorder="1" applyAlignment="1">
      <alignment horizontal="center" vertical="center"/>
    </xf>
    <xf numFmtId="0" fontId="44" fillId="0" borderId="0" xfId="0" applyFont="1" applyFill="1" applyAlignment="1">
      <alignment horizontal="center" vertical="center"/>
    </xf>
    <xf numFmtId="4" fontId="44" fillId="0" borderId="0" xfId="0" applyNumberFormat="1" applyFont="1" applyAlignment="1">
      <alignment horizontal="center" vertical="center"/>
    </xf>
    <xf numFmtId="4" fontId="44" fillId="0" borderId="0" xfId="0" applyNumberFormat="1" applyFont="1" applyFill="1" applyAlignment="1">
      <alignment horizontal="center" vertical="center"/>
    </xf>
    <xf numFmtId="4" fontId="44" fillId="0" borderId="0" xfId="0" applyNumberFormat="1" applyFont="1" applyAlignment="1">
      <alignment horizontal="center" vertical="center" wrapText="1"/>
    </xf>
    <xf numFmtId="0" fontId="54" fillId="53" borderId="16" xfId="324" applyFont="1" applyFill="1" applyBorder="1" applyAlignment="1">
      <alignment horizontal="center" vertical="center"/>
    </xf>
    <xf numFmtId="0" fontId="1" fillId="0" borderId="0" xfId="348" applyAlignment="1">
      <alignment horizontal="center" vertical="center"/>
    </xf>
    <xf numFmtId="0" fontId="3" fillId="0" borderId="0" xfId="0" applyFont="1" applyBorder="1" applyAlignment="1">
      <alignment horizontal="center"/>
    </xf>
    <xf numFmtId="0" fontId="44" fillId="0" borderId="0" xfId="0" applyFont="1" applyBorder="1" applyAlignment="1">
      <alignment horizontal="center"/>
    </xf>
    <xf numFmtId="0" fontId="46" fillId="59" borderId="63" xfId="0" applyFont="1" applyFill="1" applyBorder="1" applyAlignment="1">
      <alignment horizontal="center" vertical="center" wrapText="1"/>
    </xf>
    <xf numFmtId="174" fontId="27" fillId="0" borderId="47" xfId="512" applyNumberFormat="1" applyFill="1" applyBorder="1" applyAlignment="1" applyProtection="1">
      <alignment horizontal="right" vertical="center"/>
    </xf>
    <xf numFmtId="175" fontId="27" fillId="0" borderId="47" xfId="512" applyNumberFormat="1" applyFill="1" applyBorder="1" applyAlignment="1" applyProtection="1">
      <alignment horizontal="right" vertical="center"/>
    </xf>
    <xf numFmtId="0" fontId="3" fillId="0" borderId="65" xfId="0" applyFont="1" applyFill="1" applyBorder="1" applyAlignment="1">
      <alignment horizontal="center" vertical="center" wrapText="1"/>
    </xf>
    <xf numFmtId="175" fontId="27" fillId="0" borderId="0" xfId="512" applyNumberFormat="1" applyFill="1" applyBorder="1" applyAlignment="1">
      <alignment horizontal="right" vertical="center" wrapText="1"/>
    </xf>
    <xf numFmtId="0" fontId="44" fillId="0" borderId="0" xfId="0" applyFont="1" applyBorder="1" applyAlignment="1">
      <alignment horizontal="center" wrapText="1"/>
    </xf>
    <xf numFmtId="0" fontId="44" fillId="0" borderId="0" xfId="0" applyFont="1" applyFill="1" applyBorder="1" applyAlignment="1">
      <alignment horizontal="center"/>
    </xf>
    <xf numFmtId="0" fontId="45" fillId="61" borderId="0" xfId="0" applyFont="1" applyFill="1" applyBorder="1" applyAlignment="1">
      <alignment horizontal="center" vertical="center"/>
    </xf>
    <xf numFmtId="0" fontId="3" fillId="0" borderId="0" xfId="0" applyFont="1" applyFill="1" applyBorder="1" applyAlignment="1">
      <alignment horizontal="left" vertical="center"/>
    </xf>
    <xf numFmtId="14" fontId="3" fillId="0" borderId="0" xfId="0" applyNumberFormat="1" applyFont="1" applyFill="1" applyBorder="1" applyAlignment="1">
      <alignment horizontal="left" vertical="center"/>
    </xf>
    <xf numFmtId="10" fontId="3" fillId="62" borderId="0" xfId="0" applyNumberFormat="1" applyFont="1" applyFill="1" applyBorder="1" applyAlignment="1">
      <alignment horizontal="center" vertical="center"/>
    </xf>
    <xf numFmtId="0" fontId="3" fillId="0" borderId="0" xfId="0" applyFont="1" applyFill="1" applyBorder="1" applyAlignment="1">
      <alignment horizontal="center" vertical="center" wrapText="1"/>
    </xf>
    <xf numFmtId="175" fontId="67" fillId="51" borderId="0" xfId="512" applyNumberFormat="1" applyFont="1" applyFill="1" applyBorder="1" applyAlignment="1">
      <alignment horizontal="right" vertical="center" wrapText="1"/>
    </xf>
    <xf numFmtId="175" fontId="27" fillId="52" borderId="0" xfId="512" applyNumberFormat="1" applyFill="1" applyBorder="1" applyAlignment="1">
      <alignment horizontal="right" vertical="center" wrapText="1"/>
    </xf>
    <xf numFmtId="164" fontId="45" fillId="51" borderId="11" xfId="0" applyNumberFormat="1" applyFont="1" applyFill="1" applyBorder="1" applyAlignment="1">
      <alignment horizontal="center" vertical="center"/>
    </xf>
    <xf numFmtId="164" fontId="27" fillId="51" borderId="11" xfId="512" applyNumberFormat="1" applyFill="1" applyBorder="1" applyAlignment="1">
      <alignment horizontal="right" vertical="center" wrapText="1"/>
    </xf>
    <xf numFmtId="164" fontId="27" fillId="51" borderId="66" xfId="512" applyNumberFormat="1" applyFill="1" applyBorder="1" applyAlignment="1">
      <alignment horizontal="right" vertical="center" wrapText="1"/>
    </xf>
    <xf numFmtId="164" fontId="67" fillId="51" borderId="67" xfId="512" applyNumberFormat="1" applyFont="1" applyFill="1" applyBorder="1" applyAlignment="1">
      <alignment horizontal="right" vertical="center" wrapText="1"/>
    </xf>
    <xf numFmtId="164" fontId="47" fillId="0" borderId="11" xfId="0" applyNumberFormat="1" applyFont="1" applyFill="1" applyBorder="1" applyAlignment="1" applyProtection="1">
      <alignment horizontal="right" vertical="center" wrapText="1"/>
    </xf>
    <xf numFmtId="164" fontId="27" fillId="0" borderId="11" xfId="512" applyNumberFormat="1" applyFill="1" applyBorder="1" applyAlignment="1">
      <alignment horizontal="right" vertical="center" wrapText="1"/>
    </xf>
    <xf numFmtId="164" fontId="27" fillId="0" borderId="13" xfId="512" applyNumberFormat="1" applyFill="1" applyBorder="1" applyAlignment="1">
      <alignment horizontal="right" vertical="center" wrapText="1"/>
    </xf>
    <xf numFmtId="164" fontId="27" fillId="0" borderId="0" xfId="512" applyNumberFormat="1" applyFill="1" applyBorder="1" applyAlignment="1">
      <alignment horizontal="right" vertical="center" wrapText="1"/>
    </xf>
    <xf numFmtId="164" fontId="27" fillId="0" borderId="67" xfId="512" applyNumberFormat="1" applyFill="1" applyBorder="1" applyAlignment="1">
      <alignment horizontal="right" vertical="center" wrapText="1"/>
    </xf>
    <xf numFmtId="164" fontId="27" fillId="0" borderId="0" xfId="512" applyNumberFormat="1" applyAlignment="1">
      <alignment vertical="center"/>
    </xf>
    <xf numFmtId="164" fontId="27" fillId="0" borderId="11" xfId="512" applyNumberFormat="1" applyBorder="1" applyAlignment="1">
      <alignment vertical="center"/>
    </xf>
    <xf numFmtId="164" fontId="27" fillId="0" borderId="11" xfId="512" applyNumberFormat="1" applyFill="1" applyBorder="1" applyAlignment="1" applyProtection="1">
      <alignment horizontal="right" vertical="center" wrapText="1"/>
    </xf>
    <xf numFmtId="164" fontId="47" fillId="0" borderId="13" xfId="439" applyNumberFormat="1" applyFont="1" applyFill="1" applyBorder="1" applyAlignment="1">
      <alignment horizontal="right" vertical="center"/>
    </xf>
    <xf numFmtId="164" fontId="47" fillId="66" borderId="13" xfId="0" applyNumberFormat="1" applyFont="1" applyFill="1" applyBorder="1" applyAlignment="1">
      <alignment horizontal="right" vertical="center" wrapText="1"/>
    </xf>
    <xf numFmtId="164" fontId="47" fillId="0" borderId="13" xfId="0" applyNumberFormat="1" applyFont="1" applyBorder="1" applyAlignment="1">
      <alignment vertical="center" wrapText="1"/>
    </xf>
    <xf numFmtId="164" fontId="47" fillId="0" borderId="62" xfId="0" applyNumberFormat="1" applyFont="1" applyBorder="1" applyAlignment="1">
      <alignment horizontal="right" vertical="center" wrapText="1"/>
    </xf>
    <xf numFmtId="164" fontId="50" fillId="57" borderId="45" xfId="0" applyNumberFormat="1" applyFont="1" applyFill="1" applyBorder="1" applyAlignment="1">
      <alignment horizontal="left" vertical="center" wrapText="1"/>
    </xf>
    <xf numFmtId="164" fontId="27" fillId="57" borderId="45" xfId="512" applyNumberFormat="1" applyFill="1" applyBorder="1" applyAlignment="1">
      <alignment horizontal="right" vertical="center" wrapText="1"/>
    </xf>
    <xf numFmtId="164" fontId="67" fillId="51" borderId="68" xfId="512" applyNumberFormat="1" applyFont="1" applyFill="1" applyBorder="1" applyAlignment="1">
      <alignment horizontal="right" vertical="center" wrapText="1"/>
    </xf>
    <xf numFmtId="164" fontId="47" fillId="0" borderId="13" xfId="0" applyNumberFormat="1" applyFont="1" applyFill="1" applyBorder="1" applyAlignment="1" applyProtection="1">
      <alignment horizontal="right" vertical="center" wrapText="1"/>
    </xf>
    <xf numFmtId="164" fontId="27" fillId="0" borderId="13" xfId="512" applyNumberFormat="1" applyFill="1" applyBorder="1" applyAlignment="1" applyProtection="1">
      <alignment horizontal="right" vertical="center"/>
    </xf>
    <xf numFmtId="164" fontId="47" fillId="0" borderId="12" xfId="0" applyNumberFormat="1" applyFont="1" applyFill="1" applyBorder="1" applyAlignment="1" applyProtection="1">
      <alignment horizontal="right" vertical="center" wrapText="1"/>
    </xf>
    <xf numFmtId="164" fontId="47" fillId="0" borderId="47" xfId="0" applyNumberFormat="1" applyFont="1" applyFill="1" applyBorder="1" applyAlignment="1" applyProtection="1">
      <alignment horizontal="right" vertical="center" wrapText="1"/>
    </xf>
    <xf numFmtId="164" fontId="27" fillId="0" borderId="47" xfId="512" applyNumberFormat="1" applyFill="1" applyBorder="1" applyAlignment="1" applyProtection="1">
      <alignment horizontal="right" vertical="center"/>
    </xf>
    <xf numFmtId="164" fontId="50" fillId="57" borderId="47" xfId="0" applyNumberFormat="1" applyFont="1" applyFill="1" applyBorder="1" applyAlignment="1">
      <alignment horizontal="left" vertical="center" wrapText="1"/>
    </xf>
    <xf numFmtId="164" fontId="27" fillId="57" borderId="47" xfId="512" applyNumberFormat="1" applyFill="1" applyBorder="1" applyAlignment="1">
      <alignment horizontal="right" vertical="center" wrapText="1"/>
    </xf>
    <xf numFmtId="164" fontId="47" fillId="0" borderId="13" xfId="448" applyNumberFormat="1" applyFont="1" applyFill="1" applyBorder="1" applyAlignment="1">
      <alignment vertical="center" wrapText="1"/>
    </xf>
    <xf numFmtId="164" fontId="48" fillId="0" borderId="47" xfId="433" applyNumberFormat="1" applyFont="1" applyFill="1" applyBorder="1" applyAlignment="1" applyProtection="1">
      <alignment horizontal="center" vertical="center"/>
    </xf>
    <xf numFmtId="164" fontId="67" fillId="51" borderId="69" xfId="512" applyNumberFormat="1" applyFont="1" applyFill="1" applyBorder="1" applyAlignment="1">
      <alignment horizontal="right" vertical="center" wrapText="1"/>
    </xf>
    <xf numFmtId="164" fontId="48" fillId="0" borderId="45" xfId="433" applyNumberFormat="1" applyFont="1" applyFill="1" applyBorder="1" applyAlignment="1" applyProtection="1">
      <alignment horizontal="center" vertical="center"/>
    </xf>
    <xf numFmtId="164" fontId="27" fillId="0" borderId="45" xfId="512" applyNumberFormat="1" applyFill="1" applyBorder="1" applyAlignment="1">
      <alignment horizontal="right" vertical="center" wrapText="1"/>
    </xf>
    <xf numFmtId="164" fontId="27" fillId="0" borderId="12" xfId="512" applyNumberFormat="1" applyFill="1" applyBorder="1" applyAlignment="1">
      <alignment horizontal="right" vertical="center" wrapText="1"/>
    </xf>
    <xf numFmtId="164" fontId="47" fillId="0" borderId="70" xfId="0" applyNumberFormat="1" applyFont="1" applyFill="1" applyBorder="1" applyAlignment="1" applyProtection="1">
      <alignment horizontal="right" vertical="center" wrapText="1"/>
    </xf>
    <xf numFmtId="164" fontId="49" fillId="57" borderId="47" xfId="0" applyNumberFormat="1" applyFont="1" applyFill="1" applyBorder="1" applyAlignment="1">
      <alignment horizontal="center" vertical="center"/>
    </xf>
    <xf numFmtId="164" fontId="27" fillId="57" borderId="13" xfId="512" applyNumberFormat="1" applyFill="1" applyBorder="1" applyAlignment="1" applyProtection="1">
      <alignment horizontal="center" vertical="center"/>
    </xf>
    <xf numFmtId="164" fontId="27" fillId="0" borderId="13" xfId="512" applyNumberFormat="1" applyFill="1" applyBorder="1" applyAlignment="1">
      <alignment vertical="center"/>
    </xf>
    <xf numFmtId="164" fontId="1" fillId="0" borderId="13" xfId="0" applyNumberFormat="1" applyFont="1" applyFill="1" applyBorder="1" applyAlignment="1">
      <alignment vertical="center"/>
    </xf>
    <xf numFmtId="164" fontId="45" fillId="51" borderId="50" xfId="0" applyNumberFormat="1" applyFont="1" applyFill="1" applyBorder="1" applyAlignment="1">
      <alignment horizontal="center" vertical="center"/>
    </xf>
    <xf numFmtId="164" fontId="27" fillId="51" borderId="50" xfId="512" applyNumberFormat="1" applyFill="1" applyBorder="1" applyAlignment="1">
      <alignment horizontal="right" vertical="center" wrapText="1"/>
    </xf>
    <xf numFmtId="164" fontId="27" fillId="52" borderId="11" xfId="512" applyNumberFormat="1" applyFill="1" applyBorder="1" applyAlignment="1">
      <alignment horizontal="right" vertical="center" wrapText="1"/>
    </xf>
    <xf numFmtId="164" fontId="27" fillId="66" borderId="13" xfId="512" applyNumberFormat="1" applyFill="1" applyBorder="1" applyAlignment="1">
      <alignment horizontal="right" vertical="center" wrapText="1"/>
    </xf>
    <xf numFmtId="0" fontId="3" fillId="0" borderId="71" xfId="0" applyFont="1" applyFill="1" applyBorder="1" applyAlignment="1">
      <alignment horizontal="center" vertical="center"/>
    </xf>
    <xf numFmtId="164" fontId="27" fillId="66" borderId="11" xfId="512" applyNumberFormat="1" applyFill="1" applyBorder="1" applyAlignment="1">
      <alignment horizontal="right" vertical="center" wrapText="1"/>
    </xf>
    <xf numFmtId="164" fontId="27" fillId="66" borderId="13" xfId="512" applyNumberFormat="1" applyFill="1" applyBorder="1" applyAlignment="1" applyProtection="1">
      <alignment horizontal="right" vertical="center"/>
    </xf>
    <xf numFmtId="0" fontId="47" fillId="66" borderId="15" xfId="0" applyNumberFormat="1" applyFont="1" applyFill="1" applyBorder="1" applyAlignment="1">
      <alignment horizontal="center" vertical="center" wrapText="1"/>
    </xf>
    <xf numFmtId="0" fontId="47" fillId="66" borderId="13" xfId="0" applyNumberFormat="1" applyFont="1" applyFill="1" applyBorder="1" applyAlignment="1">
      <alignment horizontal="center" vertical="center" wrapText="1"/>
    </xf>
    <xf numFmtId="49" fontId="47" fillId="66" borderId="13" xfId="0" applyNumberFormat="1" applyFont="1" applyFill="1" applyBorder="1" applyAlignment="1">
      <alignment horizontal="left" vertical="center" wrapText="1"/>
    </xf>
    <xf numFmtId="0" fontId="47" fillId="66" borderId="13" xfId="0" applyNumberFormat="1" applyFont="1" applyFill="1" applyBorder="1" applyAlignment="1">
      <alignment horizontal="center" vertical="center"/>
    </xf>
    <xf numFmtId="164" fontId="47" fillId="66" borderId="13" xfId="0" applyNumberFormat="1" applyFont="1" applyFill="1" applyBorder="1" applyAlignment="1" applyProtection="1">
      <alignment horizontal="right" vertical="center" wrapText="1"/>
    </xf>
    <xf numFmtId="164" fontId="27" fillId="66" borderId="0" xfId="512" applyNumberFormat="1" applyFill="1" applyBorder="1" applyAlignment="1">
      <alignment horizontal="right" vertical="center" wrapText="1"/>
    </xf>
    <xf numFmtId="164" fontId="27" fillId="66" borderId="11" xfId="512" applyNumberFormat="1" applyFill="1" applyBorder="1" applyAlignment="1" applyProtection="1">
      <alignment horizontal="right" vertical="center"/>
    </xf>
    <xf numFmtId="164" fontId="27" fillId="66" borderId="12" xfId="512" applyNumberFormat="1" applyFill="1" applyBorder="1" applyAlignment="1" applyProtection="1">
      <alignment horizontal="right" vertical="center"/>
    </xf>
    <xf numFmtId="0" fontId="47" fillId="66" borderId="47" xfId="0" applyNumberFormat="1" applyFont="1" applyFill="1" applyBorder="1" applyAlignment="1">
      <alignment horizontal="center" vertical="center" wrapText="1"/>
    </xf>
    <xf numFmtId="164" fontId="27" fillId="66" borderId="47" xfId="512" applyNumberFormat="1" applyFill="1" applyBorder="1" applyAlignment="1" applyProtection="1">
      <alignment horizontal="right" vertical="center"/>
    </xf>
    <xf numFmtId="164" fontId="48" fillId="66" borderId="13" xfId="433" applyNumberFormat="1" applyFont="1" applyFill="1" applyBorder="1" applyAlignment="1" applyProtection="1">
      <alignment horizontal="center" vertical="center"/>
    </xf>
    <xf numFmtId="176" fontId="44" fillId="0" borderId="0" xfId="0" applyNumberFormat="1" applyFont="1" applyBorder="1"/>
    <xf numFmtId="0" fontId="3" fillId="0" borderId="72" xfId="0" applyFont="1" applyFill="1" applyBorder="1" applyAlignment="1">
      <alignment horizontal="left" vertical="center"/>
    </xf>
    <xf numFmtId="0" fontId="3" fillId="0" borderId="73" xfId="0" applyFont="1" applyFill="1" applyBorder="1" applyAlignment="1">
      <alignment horizontal="left" vertical="center"/>
    </xf>
    <xf numFmtId="0" fontId="3" fillId="0" borderId="74" xfId="0" applyFont="1" applyFill="1" applyBorder="1" applyAlignment="1">
      <alignment horizontal="center" vertical="center"/>
    </xf>
    <xf numFmtId="0" fontId="3" fillId="0" borderId="64" xfId="0" applyFont="1" applyFill="1" applyBorder="1" applyAlignment="1">
      <alignment horizontal="left" vertical="center"/>
    </xf>
    <xf numFmtId="0" fontId="3" fillId="0" borderId="26" xfId="0" applyFont="1" applyFill="1" applyBorder="1" applyAlignment="1">
      <alignment horizontal="left" vertical="center"/>
    </xf>
    <xf numFmtId="4" fontId="3" fillId="0" borderId="0" xfId="0" applyNumberFormat="1" applyFont="1" applyAlignment="1">
      <alignment horizontal="center" vertical="center"/>
    </xf>
    <xf numFmtId="164" fontId="54" fillId="0" borderId="0" xfId="512" applyNumberFormat="1" applyFont="1" applyFill="1" applyBorder="1" applyAlignment="1">
      <alignment horizontal="right" vertical="center" wrapText="1"/>
    </xf>
    <xf numFmtId="175" fontId="54" fillId="0" borderId="0" xfId="512" applyNumberFormat="1" applyFont="1" applyFill="1" applyBorder="1" applyAlignment="1">
      <alignment horizontal="right" vertical="center" wrapText="1"/>
    </xf>
    <xf numFmtId="0" fontId="3" fillId="0" borderId="0" xfId="0" applyFont="1"/>
    <xf numFmtId="164" fontId="71" fillId="58" borderId="0" xfId="433" applyFont="1" applyFill="1" applyBorder="1" applyAlignment="1" applyProtection="1">
      <alignment horizontal="center" vertical="center"/>
    </xf>
    <xf numFmtId="164" fontId="27" fillId="0" borderId="47" xfId="512" applyNumberFormat="1" applyFont="1" applyFill="1" applyBorder="1" applyAlignment="1" applyProtection="1">
      <alignment horizontal="right" vertical="center"/>
    </xf>
    <xf numFmtId="164" fontId="27" fillId="0" borderId="0" xfId="512" applyNumberFormat="1" applyFont="1" applyFill="1" applyBorder="1" applyAlignment="1">
      <alignment horizontal="right" vertical="center" wrapText="1"/>
    </xf>
    <xf numFmtId="164" fontId="27" fillId="0" borderId="13" xfId="512" applyNumberFormat="1" applyFont="1" applyFill="1" applyBorder="1" applyAlignment="1">
      <alignment horizontal="right" vertical="center" wrapText="1"/>
    </xf>
    <xf numFmtId="164" fontId="0" fillId="0" borderId="13" xfId="512" applyNumberFormat="1" applyFont="1" applyFill="1" applyBorder="1" applyAlignment="1">
      <alignment horizontal="right" vertical="center" wrapText="1"/>
    </xf>
    <xf numFmtId="164" fontId="0" fillId="0" borderId="0" xfId="512" applyNumberFormat="1" applyFont="1" applyFill="1" applyBorder="1" applyAlignment="1">
      <alignment horizontal="right" vertical="center" wrapText="1"/>
    </xf>
    <xf numFmtId="0" fontId="48" fillId="66" borderId="13" xfId="0" applyFont="1" applyFill="1" applyBorder="1" applyAlignment="1">
      <alignment horizontal="center" vertical="center" wrapText="1"/>
    </xf>
    <xf numFmtId="0" fontId="63" fillId="66" borderId="45" xfId="0" applyFont="1" applyFill="1" applyBorder="1" applyAlignment="1">
      <alignment horizontal="center" vertical="center"/>
    </xf>
    <xf numFmtId="0" fontId="47" fillId="0" borderId="75" xfId="0" applyNumberFormat="1" applyFont="1" applyFill="1" applyBorder="1" applyAlignment="1">
      <alignment horizontal="center" vertical="center" wrapText="1"/>
    </xf>
    <xf numFmtId="0" fontId="47" fillId="0" borderId="13" xfId="0" applyFont="1" applyFill="1" applyBorder="1" applyAlignment="1">
      <alignment horizontal="center" vertical="center" wrapText="1"/>
    </xf>
    <xf numFmtId="4" fontId="47" fillId="0" borderId="13" xfId="0" applyNumberFormat="1" applyFont="1" applyFill="1" applyBorder="1" applyAlignment="1" applyProtection="1">
      <alignment horizontal="right" vertical="center" wrapText="1"/>
    </xf>
    <xf numFmtId="164" fontId="27" fillId="0" borderId="45" xfId="512" applyFill="1" applyBorder="1" applyAlignment="1">
      <alignment horizontal="right" vertical="center" wrapText="1"/>
    </xf>
    <xf numFmtId="164" fontId="47" fillId="0" borderId="13" xfId="0" applyNumberFormat="1" applyFont="1" applyFill="1" applyBorder="1" applyAlignment="1">
      <alignment horizontal="right" vertical="center" wrapText="1"/>
    </xf>
    <xf numFmtId="164" fontId="27" fillId="0" borderId="67" xfId="512" applyNumberFormat="1" applyFont="1" applyFill="1" applyBorder="1" applyAlignment="1">
      <alignment horizontal="right" vertical="center" wrapText="1"/>
    </xf>
    <xf numFmtId="164" fontId="27" fillId="0" borderId="68" xfId="512" applyNumberFormat="1" applyFill="1" applyBorder="1" applyAlignment="1">
      <alignment horizontal="right" vertical="center" wrapText="1"/>
    </xf>
    <xf numFmtId="164" fontId="27" fillId="0" borderId="69" xfId="512" applyNumberFormat="1" applyFill="1" applyBorder="1" applyAlignment="1">
      <alignment horizontal="right" vertical="center" wrapText="1"/>
    </xf>
    <xf numFmtId="10" fontId="44" fillId="0" borderId="0" xfId="0" applyNumberFormat="1" applyFont="1" applyAlignment="1">
      <alignment horizontal="center" vertical="center"/>
    </xf>
    <xf numFmtId="43" fontId="44" fillId="0" borderId="0" xfId="0" applyNumberFormat="1" applyFont="1" applyAlignment="1">
      <alignment horizontal="center" vertical="center"/>
    </xf>
    <xf numFmtId="43" fontId="3" fillId="0" borderId="0" xfId="0" applyNumberFormat="1" applyFont="1" applyAlignment="1">
      <alignment horizontal="center" vertical="center"/>
    </xf>
    <xf numFmtId="4" fontId="45" fillId="59" borderId="58" xfId="0" applyNumberFormat="1" applyFont="1" applyFill="1" applyBorder="1" applyAlignment="1">
      <alignment horizontal="center" vertical="center" wrapText="1"/>
    </xf>
    <xf numFmtId="44" fontId="44" fillId="0" borderId="19" xfId="532" applyFont="1" applyBorder="1" applyAlignment="1">
      <alignment horizontal="left" vertical="top" wrapText="1"/>
    </xf>
    <xf numFmtId="4" fontId="44" fillId="0" borderId="0" xfId="0" applyNumberFormat="1" applyFont="1" applyBorder="1" applyAlignment="1">
      <alignment horizontal="left" vertical="top" wrapText="1"/>
    </xf>
    <xf numFmtId="0" fontId="3" fillId="0" borderId="0" xfId="0" applyFont="1" applyBorder="1" applyAlignment="1">
      <alignment horizontal="center"/>
    </xf>
    <xf numFmtId="0" fontId="44" fillId="0" borderId="0" xfId="0" applyFont="1" applyBorder="1" applyAlignment="1">
      <alignment horizontal="left" vertical="top" wrapText="1"/>
    </xf>
    <xf numFmtId="0" fontId="44" fillId="0" borderId="19" xfId="0" applyFont="1" applyBorder="1" applyAlignment="1">
      <alignment horizontal="left" vertical="top" wrapText="1"/>
    </xf>
    <xf numFmtId="10" fontId="3" fillId="0" borderId="76" xfId="0" applyNumberFormat="1" applyFont="1" applyFill="1" applyBorder="1" applyAlignment="1">
      <alignment horizontal="center" vertical="center"/>
    </xf>
    <xf numFmtId="10" fontId="3" fillId="0" borderId="26" xfId="0" applyNumberFormat="1" applyFont="1" applyFill="1" applyBorder="1" applyAlignment="1">
      <alignment horizontal="center" vertical="center"/>
    </xf>
    <xf numFmtId="10" fontId="3" fillId="0" borderId="27" xfId="0" applyNumberFormat="1" applyFont="1" applyFill="1" applyBorder="1" applyAlignment="1">
      <alignment horizontal="center" vertical="center"/>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44" fillId="0" borderId="80" xfId="0" applyFont="1" applyBorder="1" applyAlignment="1">
      <alignment horizontal="center"/>
    </xf>
    <xf numFmtId="0" fontId="44" fillId="0" borderId="81" xfId="0" applyFont="1" applyBorder="1" applyAlignment="1">
      <alignment horizontal="center"/>
    </xf>
    <xf numFmtId="0" fontId="44" fillId="0" borderId="82" xfId="0" applyFont="1" applyBorder="1" applyAlignment="1">
      <alignment horizontal="center" wrapText="1"/>
    </xf>
    <xf numFmtId="0" fontId="44" fillId="0" borderId="60" xfId="0" applyFont="1" applyBorder="1" applyAlignment="1">
      <alignment horizontal="center" wrapText="1"/>
    </xf>
    <xf numFmtId="0" fontId="44" fillId="0" borderId="83" xfId="0" applyFont="1" applyBorder="1" applyAlignment="1">
      <alignment horizontal="center" wrapText="1"/>
    </xf>
    <xf numFmtId="0" fontId="44" fillId="0" borderId="84" xfId="0" applyFont="1" applyFill="1" applyBorder="1" applyAlignment="1">
      <alignment horizontal="center"/>
    </xf>
    <xf numFmtId="0" fontId="44" fillId="0" borderId="85" xfId="0" applyFont="1" applyFill="1" applyBorder="1" applyAlignment="1">
      <alignment horizontal="center"/>
    </xf>
    <xf numFmtId="0" fontId="44" fillId="0" borderId="86" xfId="0" applyFont="1" applyFill="1" applyBorder="1" applyAlignment="1">
      <alignment horizontal="center"/>
    </xf>
    <xf numFmtId="0" fontId="44" fillId="0" borderId="87" xfId="0" applyFont="1" applyFill="1" applyBorder="1" applyAlignment="1">
      <alignment horizontal="center"/>
    </xf>
    <xf numFmtId="0" fontId="45" fillId="61" borderId="88" xfId="0" applyFont="1" applyFill="1" applyBorder="1" applyAlignment="1">
      <alignment horizontal="center" vertical="center"/>
    </xf>
    <xf numFmtId="0" fontId="45" fillId="61" borderId="89" xfId="0" applyFont="1" applyFill="1" applyBorder="1" applyAlignment="1">
      <alignment horizontal="center" vertical="center"/>
    </xf>
    <xf numFmtId="0" fontId="45" fillId="61" borderId="90" xfId="0" applyFont="1" applyFill="1" applyBorder="1" applyAlignment="1">
      <alignment horizontal="center" vertical="center"/>
    </xf>
    <xf numFmtId="0" fontId="3" fillId="0" borderId="91" xfId="0" applyFont="1" applyFill="1" applyBorder="1" applyAlignment="1">
      <alignment horizontal="left" vertical="center"/>
    </xf>
    <xf numFmtId="0" fontId="3" fillId="0" borderId="92" xfId="0" applyFont="1" applyFill="1" applyBorder="1" applyAlignment="1">
      <alignment horizontal="left" vertical="center"/>
    </xf>
    <xf numFmtId="0" fontId="44" fillId="0" borderId="0" xfId="0" applyFont="1" applyBorder="1" applyAlignment="1">
      <alignment horizontal="center"/>
    </xf>
    <xf numFmtId="0" fontId="55" fillId="0" borderId="0" xfId="0" applyFont="1" applyBorder="1" applyAlignment="1">
      <alignment horizontal="right" vertical="center"/>
    </xf>
    <xf numFmtId="0" fontId="44" fillId="0" borderId="0" xfId="0" applyFont="1" applyBorder="1" applyAlignment="1">
      <alignment horizontal="right" vertical="center"/>
    </xf>
    <xf numFmtId="0" fontId="3" fillId="0" borderId="97" xfId="0" applyFont="1" applyFill="1" applyBorder="1" applyAlignment="1">
      <alignment horizontal="left" vertical="center"/>
    </xf>
    <xf numFmtId="0" fontId="3" fillId="0" borderId="98" xfId="0" applyFont="1" applyFill="1" applyBorder="1" applyAlignment="1">
      <alignment horizontal="left" vertical="center"/>
    </xf>
    <xf numFmtId="0" fontId="3" fillId="0" borderId="99" xfId="0" applyFont="1" applyFill="1" applyBorder="1" applyAlignment="1">
      <alignment horizontal="left" vertical="center"/>
    </xf>
    <xf numFmtId="0" fontId="3" fillId="0" borderId="44" xfId="0" applyFont="1" applyFill="1" applyBorder="1" applyAlignment="1">
      <alignment horizontal="left" vertical="center" wrapText="1"/>
    </xf>
    <xf numFmtId="0" fontId="3" fillId="0" borderId="96" xfId="0" applyFont="1" applyFill="1" applyBorder="1" applyAlignment="1">
      <alignment horizontal="left" vertical="center" wrapText="1"/>
    </xf>
    <xf numFmtId="0" fontId="3" fillId="0" borderId="44" xfId="0" applyFont="1" applyFill="1" applyBorder="1" applyAlignment="1">
      <alignment horizontal="left" vertical="center"/>
    </xf>
    <xf numFmtId="0" fontId="3" fillId="0" borderId="96" xfId="0" applyFont="1" applyFill="1" applyBorder="1" applyAlignment="1">
      <alignment horizontal="left" vertical="center"/>
    </xf>
    <xf numFmtId="0" fontId="3" fillId="0" borderId="100" xfId="0" applyFont="1" applyFill="1" applyBorder="1" applyAlignment="1">
      <alignment horizontal="center" vertical="center" wrapText="1"/>
    </xf>
    <xf numFmtId="0" fontId="3" fillId="0" borderId="101" xfId="0" applyFont="1" applyFill="1" applyBorder="1" applyAlignment="1">
      <alignment horizontal="center" vertical="center" wrapText="1"/>
    </xf>
    <xf numFmtId="0" fontId="3" fillId="0" borderId="102" xfId="0" applyFont="1" applyFill="1" applyBorder="1" applyAlignment="1">
      <alignment horizontal="center" vertical="center" wrapText="1"/>
    </xf>
    <xf numFmtId="0" fontId="3" fillId="0" borderId="103" xfId="0" applyFont="1" applyFill="1" applyBorder="1" applyAlignment="1">
      <alignment horizontal="center" vertical="center" wrapText="1"/>
    </xf>
    <xf numFmtId="0" fontId="46" fillId="59" borderId="104" xfId="0" applyFont="1" applyFill="1" applyBorder="1" applyAlignment="1">
      <alignment horizontal="center" vertical="center" wrapText="1"/>
    </xf>
    <xf numFmtId="0" fontId="46" fillId="59" borderId="63" xfId="0" applyFont="1" applyFill="1" applyBorder="1" applyAlignment="1">
      <alignment horizontal="center" vertical="center" wrapText="1"/>
    </xf>
    <xf numFmtId="0" fontId="46" fillId="59" borderId="105" xfId="0" applyFont="1" applyFill="1" applyBorder="1" applyAlignment="1">
      <alignment horizontal="center" vertical="center" wrapText="1"/>
    </xf>
    <xf numFmtId="0" fontId="3" fillId="0" borderId="71" xfId="0" applyFont="1" applyFill="1" applyBorder="1" applyAlignment="1">
      <alignment horizontal="left" vertical="center"/>
    </xf>
    <xf numFmtId="0" fontId="3" fillId="0" borderId="95" xfId="0" applyFont="1" applyFill="1" applyBorder="1" applyAlignment="1">
      <alignment horizontal="left" vertical="center"/>
    </xf>
    <xf numFmtId="0" fontId="3" fillId="0" borderId="93" xfId="0" applyFont="1" applyFill="1" applyBorder="1" applyAlignment="1">
      <alignment horizontal="left" vertical="center"/>
    </xf>
    <xf numFmtId="0" fontId="3" fillId="0" borderId="66" xfId="0" applyFont="1" applyFill="1" applyBorder="1" applyAlignment="1">
      <alignment horizontal="left" vertical="center"/>
    </xf>
    <xf numFmtId="0" fontId="3" fillId="0" borderId="67" xfId="0" applyFont="1" applyFill="1" applyBorder="1" applyAlignment="1">
      <alignment horizontal="left" vertical="center"/>
    </xf>
    <xf numFmtId="0" fontId="3" fillId="0" borderId="41" xfId="0" applyFont="1" applyFill="1" applyBorder="1" applyAlignment="1">
      <alignment horizontal="center" vertical="center"/>
    </xf>
    <xf numFmtId="0" fontId="3" fillId="0" borderId="64" xfId="0" applyFont="1" applyFill="1" applyBorder="1" applyAlignment="1">
      <alignment horizontal="center" vertical="center"/>
    </xf>
    <xf numFmtId="0" fontId="3" fillId="0" borderId="56" xfId="0" applyFont="1" applyFill="1" applyBorder="1" applyAlignment="1">
      <alignment horizontal="center" vertical="center"/>
    </xf>
    <xf numFmtId="0" fontId="3" fillId="0" borderId="79" xfId="0" applyFont="1" applyFill="1" applyBorder="1" applyAlignment="1">
      <alignment horizontal="center" vertical="center"/>
    </xf>
    <xf numFmtId="0" fontId="3" fillId="0" borderId="71" xfId="0" applyFont="1" applyFill="1" applyBorder="1" applyAlignment="1">
      <alignment horizontal="center" vertical="center"/>
    </xf>
    <xf numFmtId="14" fontId="3" fillId="0" borderId="93" xfId="0" applyNumberFormat="1" applyFont="1" applyFill="1" applyBorder="1" applyAlignment="1">
      <alignment horizontal="left" vertical="center"/>
    </xf>
    <xf numFmtId="14" fontId="3" fillId="0" borderId="66" xfId="0" applyNumberFormat="1" applyFont="1" applyFill="1" applyBorder="1" applyAlignment="1">
      <alignment horizontal="left" vertical="center"/>
    </xf>
    <xf numFmtId="14" fontId="3" fillId="0" borderId="67" xfId="0" applyNumberFormat="1" applyFont="1" applyFill="1" applyBorder="1" applyAlignment="1">
      <alignment horizontal="left" vertical="center"/>
    </xf>
    <xf numFmtId="0" fontId="3" fillId="0" borderId="94" xfId="0" applyFont="1" applyFill="1" applyBorder="1" applyAlignment="1">
      <alignment horizontal="left" vertical="center"/>
    </xf>
    <xf numFmtId="0" fontId="27" fillId="52" borderId="18" xfId="324" applyFont="1" applyFill="1" applyBorder="1" applyAlignment="1">
      <alignment horizontal="center" wrapText="1"/>
    </xf>
    <xf numFmtId="0" fontId="27" fillId="52" borderId="0" xfId="324" applyFont="1" applyFill="1" applyBorder="1" applyAlignment="1">
      <alignment horizontal="center" wrapText="1"/>
    </xf>
    <xf numFmtId="0" fontId="27" fillId="52" borderId="19" xfId="324" applyFont="1" applyFill="1" applyBorder="1" applyAlignment="1">
      <alignment horizontal="center" wrapText="1"/>
    </xf>
    <xf numFmtId="0" fontId="60" fillId="0" borderId="18" xfId="350" applyFont="1" applyBorder="1" applyAlignment="1">
      <alignment horizontal="right" vertical="center"/>
    </xf>
    <xf numFmtId="0" fontId="60" fillId="0" borderId="0" xfId="350" applyFont="1" applyBorder="1" applyAlignment="1">
      <alignment horizontal="right" vertical="center"/>
    </xf>
    <xf numFmtId="0" fontId="60" fillId="0" borderId="19" xfId="350" applyFont="1" applyBorder="1" applyAlignment="1">
      <alignment horizontal="right" vertical="center"/>
    </xf>
    <xf numFmtId="0" fontId="60" fillId="0" borderId="53" xfId="350" applyFont="1" applyBorder="1" applyAlignment="1">
      <alignment horizontal="right" vertical="center"/>
    </xf>
    <xf numFmtId="0" fontId="60" fillId="0" borderId="54" xfId="350" applyFont="1" applyBorder="1" applyAlignment="1">
      <alignment horizontal="right" vertical="center"/>
    </xf>
    <xf numFmtId="0" fontId="60" fillId="0" borderId="55" xfId="350" applyFont="1" applyBorder="1" applyAlignment="1">
      <alignment horizontal="right" vertical="center"/>
    </xf>
    <xf numFmtId="0" fontId="27" fillId="52" borderId="75" xfId="324" applyNumberFormat="1" applyFont="1" applyFill="1" applyBorder="1" applyAlignment="1">
      <alignment horizontal="center" vertical="center" wrapText="1"/>
    </xf>
    <xf numFmtId="0" fontId="27" fillId="52" borderId="46" xfId="324" applyNumberFormat="1" applyFont="1" applyFill="1" applyBorder="1" applyAlignment="1">
      <alignment horizontal="center" vertical="center" wrapText="1"/>
    </xf>
    <xf numFmtId="0" fontId="27" fillId="52" borderId="45" xfId="324" applyFont="1" applyFill="1" applyBorder="1" applyAlignment="1">
      <alignment horizontal="left" vertical="center" wrapText="1"/>
    </xf>
    <xf numFmtId="0" fontId="27" fillId="52" borderId="47" xfId="324" applyFont="1" applyFill="1" applyBorder="1" applyAlignment="1">
      <alignment horizontal="left" vertical="center" wrapText="1"/>
    </xf>
    <xf numFmtId="0" fontId="27" fillId="52" borderId="15" xfId="324" applyNumberFormat="1" applyFont="1" applyFill="1" applyBorder="1" applyAlignment="1">
      <alignment horizontal="center" vertical="center" wrapText="1"/>
    </xf>
    <xf numFmtId="0" fontId="27" fillId="52" borderId="13" xfId="324" applyNumberFormat="1" applyFont="1" applyFill="1" applyBorder="1" applyAlignment="1">
      <alignment vertical="center" wrapText="1"/>
    </xf>
    <xf numFmtId="0" fontId="54" fillId="52" borderId="18" xfId="324" applyFont="1" applyFill="1" applyBorder="1" applyAlignment="1">
      <alignment horizontal="center" wrapText="1"/>
    </xf>
    <xf numFmtId="0" fontId="54" fillId="52" borderId="0" xfId="324" applyFont="1" applyFill="1" applyBorder="1" applyAlignment="1">
      <alignment horizontal="center" wrapText="1"/>
    </xf>
    <xf numFmtId="0" fontId="54" fillId="52" borderId="19" xfId="324" applyFont="1" applyFill="1" applyBorder="1" applyAlignment="1">
      <alignment horizontal="center" wrapText="1"/>
    </xf>
    <xf numFmtId="0" fontId="58" fillId="52" borderId="18" xfId="324" applyFont="1" applyFill="1" applyBorder="1" applyAlignment="1">
      <alignment horizontal="center" wrapText="1"/>
    </xf>
    <xf numFmtId="0" fontId="58" fillId="52" borderId="0" xfId="324" applyFont="1" applyFill="1" applyBorder="1" applyAlignment="1">
      <alignment horizontal="center" wrapText="1"/>
    </xf>
    <xf numFmtId="0" fontId="58" fillId="52" borderId="19" xfId="324" applyFont="1" applyFill="1" applyBorder="1" applyAlignment="1">
      <alignment horizontal="center" wrapText="1"/>
    </xf>
    <xf numFmtId="0" fontId="54" fillId="52" borderId="15" xfId="324" applyFont="1" applyFill="1" applyBorder="1" applyAlignment="1">
      <alignment horizontal="center" vertical="center" wrapText="1"/>
    </xf>
    <xf numFmtId="0" fontId="54" fillId="52" borderId="13" xfId="324" applyFont="1" applyFill="1" applyBorder="1" applyAlignment="1">
      <alignment horizontal="center" vertical="center" wrapText="1"/>
    </xf>
    <xf numFmtId="0" fontId="60" fillId="0" borderId="18" xfId="350" applyFont="1" applyBorder="1" applyAlignment="1">
      <alignment horizontal="center" vertical="center"/>
    </xf>
    <xf numFmtId="0" fontId="60" fillId="0" borderId="0" xfId="350" applyFont="1" applyBorder="1" applyAlignment="1">
      <alignment horizontal="center" vertical="center"/>
    </xf>
    <xf numFmtId="0" fontId="60" fillId="0" borderId="19" xfId="350" applyFont="1" applyBorder="1" applyAlignment="1">
      <alignment horizontal="center" vertical="center"/>
    </xf>
    <xf numFmtId="0" fontId="27" fillId="52" borderId="13" xfId="324" applyFont="1" applyFill="1" applyBorder="1" applyAlignment="1">
      <alignment vertical="center" wrapText="1"/>
    </xf>
    <xf numFmtId="0" fontId="15" fillId="63" borderId="80" xfId="324" applyFont="1" applyFill="1" applyBorder="1" applyAlignment="1">
      <alignment horizontal="center" vertical="center"/>
    </xf>
    <xf numFmtId="0" fontId="15" fillId="63" borderId="60" xfId="324" applyFont="1" applyFill="1" applyBorder="1" applyAlignment="1">
      <alignment horizontal="center" vertical="center"/>
    </xf>
    <xf numFmtId="0" fontId="15" fillId="63" borderId="83" xfId="324" applyFont="1" applyFill="1" applyBorder="1" applyAlignment="1">
      <alignment horizontal="center" vertical="center"/>
    </xf>
    <xf numFmtId="0" fontId="54" fillId="52" borderId="28" xfId="324" applyFont="1" applyFill="1" applyBorder="1" applyAlignment="1">
      <alignment horizontal="center" vertical="center"/>
    </xf>
    <xf numFmtId="0" fontId="55" fillId="0" borderId="106" xfId="348" applyFont="1" applyBorder="1"/>
    <xf numFmtId="0" fontId="55" fillId="0" borderId="107" xfId="348" applyFont="1" applyBorder="1"/>
    <xf numFmtId="0" fontId="52" fillId="52" borderId="20" xfId="324" applyFont="1" applyFill="1" applyBorder="1" applyAlignment="1">
      <alignment horizontal="center" vertical="center"/>
    </xf>
    <xf numFmtId="0" fontId="66" fillId="0" borderId="21" xfId="348" applyFont="1" applyBorder="1"/>
    <xf numFmtId="0" fontId="66" fillId="0" borderId="22" xfId="348" applyFont="1" applyBorder="1"/>
    <xf numFmtId="0" fontId="3" fillId="0" borderId="108" xfId="348" applyFont="1" applyBorder="1" applyAlignment="1">
      <alignment horizontal="center" vertical="center" wrapText="1"/>
    </xf>
    <xf numFmtId="0" fontId="3" fillId="0" borderId="106" xfId="348" applyFont="1" applyBorder="1" applyAlignment="1">
      <alignment horizontal="center" vertical="center" wrapText="1"/>
    </xf>
    <xf numFmtId="0" fontId="3" fillId="0" borderId="107" xfId="348" applyFont="1" applyBorder="1" applyAlignment="1">
      <alignment horizontal="center" vertical="center" wrapText="1"/>
    </xf>
    <xf numFmtId="0" fontId="3" fillId="0" borderId="109" xfId="348" applyFont="1" applyBorder="1" applyAlignment="1">
      <alignment horizontal="center" vertical="center" wrapText="1"/>
    </xf>
    <xf numFmtId="0" fontId="3" fillId="0" borderId="26" xfId="348" applyFont="1" applyBorder="1" applyAlignment="1">
      <alignment horizontal="center" vertical="center" wrapText="1"/>
    </xf>
    <xf numFmtId="0" fontId="3" fillId="0" borderId="27" xfId="348" applyFont="1" applyBorder="1" applyAlignment="1">
      <alignment horizontal="center" vertical="center" wrapText="1"/>
    </xf>
    <xf numFmtId="0" fontId="56" fillId="52" borderId="23" xfId="324" applyFont="1" applyFill="1" applyBorder="1" applyAlignment="1">
      <alignment horizontal="center" vertical="center"/>
    </xf>
    <xf numFmtId="0" fontId="56" fillId="52" borderId="14" xfId="324" applyFont="1" applyFill="1" applyBorder="1" applyAlignment="1">
      <alignment horizontal="center" vertical="center"/>
    </xf>
    <xf numFmtId="0" fontId="56" fillId="52" borderId="16" xfId="324" applyFont="1" applyFill="1" applyBorder="1" applyAlignment="1">
      <alignment horizontal="center" vertical="center"/>
    </xf>
    <xf numFmtId="10" fontId="53" fillId="55" borderId="110" xfId="350" applyNumberFormat="1" applyFill="1" applyBorder="1" applyAlignment="1">
      <alignment horizontal="left" vertical="center"/>
    </xf>
    <xf numFmtId="0" fontId="53" fillId="55" borderId="111" xfId="350" applyFill="1" applyBorder="1" applyAlignment="1">
      <alignment horizontal="left" vertical="center"/>
    </xf>
    <xf numFmtId="0" fontId="53" fillId="55" borderId="112" xfId="350" applyFill="1" applyBorder="1" applyAlignment="1">
      <alignment horizontal="left" vertical="center"/>
    </xf>
    <xf numFmtId="0" fontId="32" fillId="55" borderId="25" xfId="350" applyFont="1" applyFill="1" applyBorder="1" applyAlignment="1" applyProtection="1">
      <alignment horizontal="center" vertical="center"/>
      <protection locked="0"/>
    </xf>
    <xf numFmtId="0" fontId="32" fillId="55" borderId="26" xfId="350" applyFont="1" applyFill="1" applyBorder="1" applyAlignment="1" applyProtection="1">
      <alignment horizontal="center" vertical="center"/>
      <protection locked="0"/>
    </xf>
    <xf numFmtId="0" fontId="32" fillId="55" borderId="27" xfId="350" applyFont="1" applyFill="1" applyBorder="1" applyAlignment="1" applyProtection="1">
      <alignment horizontal="center" vertical="center"/>
      <protection locked="0"/>
    </xf>
    <xf numFmtId="0" fontId="54" fillId="0" borderId="113" xfId="350" applyFont="1" applyBorder="1" applyAlignment="1">
      <alignment horizontal="left" vertical="center" wrapText="1"/>
    </xf>
    <xf numFmtId="0" fontId="54" fillId="0" borderId="114" xfId="350" applyFont="1" applyBorder="1" applyAlignment="1">
      <alignment horizontal="left" vertical="center" wrapText="1"/>
    </xf>
    <xf numFmtId="0" fontId="54" fillId="0" borderId="115" xfId="350" applyFont="1" applyBorder="1" applyAlignment="1">
      <alignment horizontal="left" vertical="center" wrapText="1"/>
    </xf>
    <xf numFmtId="0" fontId="53" fillId="0" borderId="116" xfId="350" applyBorder="1" applyAlignment="1">
      <alignment horizontal="center"/>
    </xf>
    <xf numFmtId="0" fontId="53" fillId="0" borderId="117" xfId="350" applyBorder="1" applyAlignment="1">
      <alignment horizontal="center"/>
    </xf>
    <xf numFmtId="0" fontId="53" fillId="0" borderId="118" xfId="350" applyBorder="1" applyAlignment="1">
      <alignment horizontal="center"/>
    </xf>
    <xf numFmtId="0" fontId="53" fillId="56" borderId="38" xfId="350" applyFill="1" applyBorder="1" applyAlignment="1">
      <alignment horizontal="center"/>
    </xf>
    <xf numFmtId="0" fontId="53" fillId="56" borderId="14" xfId="350" applyFill="1" applyBorder="1" applyAlignment="1">
      <alignment horizontal="center"/>
    </xf>
    <xf numFmtId="0" fontId="53" fillId="56" borderId="16" xfId="350" applyFill="1" applyBorder="1" applyAlignment="1">
      <alignment horizontal="center"/>
    </xf>
    <xf numFmtId="0" fontId="27" fillId="0" borderId="38" xfId="350" applyFont="1" applyBorder="1" applyAlignment="1">
      <alignment horizontal="center"/>
    </xf>
    <xf numFmtId="0" fontId="27" fillId="0" borderId="14" xfId="350" applyFont="1" applyBorder="1" applyAlignment="1">
      <alignment horizontal="center"/>
    </xf>
    <xf numFmtId="0" fontId="27" fillId="0" borderId="24" xfId="350" applyFont="1" applyBorder="1" applyAlignment="1">
      <alignment horizontal="center"/>
    </xf>
    <xf numFmtId="0" fontId="54" fillId="55" borderId="23" xfId="350" applyFont="1" applyFill="1" applyBorder="1" applyAlignment="1">
      <alignment horizontal="center"/>
    </xf>
    <xf numFmtId="0" fontId="54" fillId="55" borderId="14" xfId="350" applyFont="1" applyFill="1" applyBorder="1" applyAlignment="1">
      <alignment horizontal="center"/>
    </xf>
    <xf numFmtId="0" fontId="54" fillId="55" borderId="24" xfId="350" applyFont="1" applyFill="1" applyBorder="1" applyAlignment="1">
      <alignment horizontal="center"/>
    </xf>
    <xf numFmtId="10" fontId="53" fillId="55" borderId="38" xfId="350" applyNumberFormat="1" applyFill="1" applyBorder="1" applyAlignment="1">
      <alignment horizontal="left" vertical="center"/>
    </xf>
    <xf numFmtId="0" fontId="53" fillId="55" borderId="14" xfId="350" applyFill="1" applyBorder="1" applyAlignment="1">
      <alignment horizontal="left" vertical="center"/>
    </xf>
    <xf numFmtId="0" fontId="53" fillId="55" borderId="24" xfId="350" applyFill="1" applyBorder="1" applyAlignment="1">
      <alignment horizontal="left" vertical="center"/>
    </xf>
    <xf numFmtId="10" fontId="58" fillId="54" borderId="23" xfId="350" applyNumberFormat="1" applyFont="1" applyFill="1" applyBorder="1" applyAlignment="1" applyProtection="1">
      <alignment horizontal="center" vertical="center"/>
    </xf>
    <xf numFmtId="10" fontId="58" fillId="54" borderId="14" xfId="350" applyNumberFormat="1" applyFont="1" applyFill="1" applyBorder="1" applyAlignment="1" applyProtection="1">
      <alignment horizontal="center" vertical="center"/>
    </xf>
    <xf numFmtId="10" fontId="58" fillId="54" borderId="24" xfId="350" applyNumberFormat="1" applyFont="1" applyFill="1" applyBorder="1" applyAlignment="1" applyProtection="1">
      <alignment horizontal="center" vertical="center"/>
    </xf>
    <xf numFmtId="0" fontId="53" fillId="0" borderId="119" xfId="350" applyBorder="1" applyAlignment="1">
      <alignment horizontal="center"/>
    </xf>
    <xf numFmtId="0" fontId="53" fillId="0" borderId="35" xfId="350" applyBorder="1" applyAlignment="1">
      <alignment horizontal="center"/>
    </xf>
    <xf numFmtId="0" fontId="53" fillId="0" borderId="120" xfId="350" applyBorder="1" applyAlignment="1">
      <alignment horizontal="center"/>
    </xf>
    <xf numFmtId="10" fontId="58" fillId="55" borderId="35" xfId="350" applyNumberFormat="1" applyFont="1" applyFill="1" applyBorder="1" applyAlignment="1" applyProtection="1">
      <alignment horizontal="center" vertical="center"/>
    </xf>
    <xf numFmtId="10" fontId="58" fillId="55" borderId="121" xfId="350" applyNumberFormat="1" applyFont="1" applyFill="1" applyBorder="1" applyAlignment="1" applyProtection="1">
      <alignment horizontal="center" vertical="center"/>
    </xf>
    <xf numFmtId="10" fontId="58" fillId="55" borderId="14" xfId="350" applyNumberFormat="1" applyFont="1" applyFill="1" applyBorder="1" applyAlignment="1" applyProtection="1">
      <alignment horizontal="center" vertical="center"/>
    </xf>
    <xf numFmtId="10" fontId="58" fillId="55" borderId="16" xfId="350" applyNumberFormat="1" applyFont="1" applyFill="1" applyBorder="1" applyAlignment="1" applyProtection="1">
      <alignment horizontal="center" vertical="center"/>
    </xf>
    <xf numFmtId="0" fontId="53" fillId="0" borderId="122" xfId="350" applyBorder="1" applyAlignment="1">
      <alignment horizontal="center"/>
    </xf>
    <xf numFmtId="0" fontId="53" fillId="0" borderId="31" xfId="350" applyBorder="1" applyAlignment="1">
      <alignment horizontal="center"/>
    </xf>
    <xf numFmtId="0" fontId="53" fillId="0" borderId="123" xfId="350" applyBorder="1" applyAlignment="1">
      <alignment horizontal="center"/>
    </xf>
    <xf numFmtId="10" fontId="58" fillId="55" borderId="31" xfId="350" applyNumberFormat="1" applyFont="1" applyFill="1" applyBorder="1" applyAlignment="1" applyProtection="1">
      <alignment horizontal="center" vertical="center"/>
    </xf>
    <xf numFmtId="10" fontId="58" fillId="55" borderId="124" xfId="350" applyNumberFormat="1" applyFont="1" applyFill="1" applyBorder="1" applyAlignment="1" applyProtection="1">
      <alignment horizontal="center" vertical="center"/>
    </xf>
    <xf numFmtId="0" fontId="52" fillId="0" borderId="0" xfId="350" applyFont="1" applyAlignment="1">
      <alignment horizontal="center"/>
    </xf>
    <xf numFmtId="0" fontId="53" fillId="0" borderId="28" xfId="350" applyBorder="1" applyAlignment="1">
      <alignment horizontal="center" vertical="center"/>
    </xf>
    <xf numFmtId="0" fontId="53" fillId="0" borderId="106" xfId="350" applyBorder="1" applyAlignment="1">
      <alignment horizontal="center" vertical="center"/>
    </xf>
    <xf numFmtId="0" fontId="53" fillId="0" borderId="107" xfId="350" applyBorder="1" applyAlignment="1">
      <alignment horizontal="center" vertical="center"/>
    </xf>
    <xf numFmtId="0" fontId="53" fillId="0" borderId="25" xfId="350" applyBorder="1" applyAlignment="1">
      <alignment horizontal="center" vertical="center"/>
    </xf>
    <xf numFmtId="0" fontId="53" fillId="0" borderId="26" xfId="350" applyBorder="1" applyAlignment="1">
      <alignment horizontal="center" vertical="center"/>
    </xf>
    <xf numFmtId="0" fontId="53" fillId="0" borderId="27" xfId="350" applyBorder="1" applyAlignment="1">
      <alignment horizontal="center" vertical="center"/>
    </xf>
    <xf numFmtId="0" fontId="27" fillId="55" borderId="23" xfId="350" applyFont="1" applyFill="1" applyBorder="1" applyAlignment="1">
      <alignment horizontal="center"/>
    </xf>
    <xf numFmtId="0" fontId="27" fillId="55" borderId="14" xfId="350" applyFont="1" applyFill="1" applyBorder="1" applyAlignment="1">
      <alignment horizontal="center"/>
    </xf>
    <xf numFmtId="0" fontId="27" fillId="55" borderId="24" xfId="350" applyFont="1" applyFill="1" applyBorder="1" applyAlignment="1">
      <alignment horizontal="center"/>
    </xf>
    <xf numFmtId="0" fontId="56" fillId="54" borderId="108" xfId="350" applyFont="1" applyFill="1" applyBorder="1" applyAlignment="1" applyProtection="1">
      <alignment horizontal="center" vertical="center" wrapText="1"/>
    </xf>
    <xf numFmtId="0" fontId="56" fillId="54" borderId="106" xfId="350" applyFont="1" applyFill="1" applyBorder="1" applyAlignment="1" applyProtection="1">
      <alignment horizontal="center" vertical="center" wrapText="1"/>
    </xf>
    <xf numFmtId="0" fontId="56" fillId="54" borderId="125" xfId="350" applyFont="1" applyFill="1" applyBorder="1" applyAlignment="1" applyProtection="1">
      <alignment horizontal="center" vertical="center" wrapText="1"/>
    </xf>
    <xf numFmtId="0" fontId="56" fillId="54" borderId="109" xfId="350" applyFont="1" applyFill="1" applyBorder="1" applyAlignment="1" applyProtection="1">
      <alignment horizontal="center" vertical="center" wrapText="1"/>
    </xf>
    <xf numFmtId="0" fontId="56" fillId="54" borderId="26" xfId="350" applyFont="1" applyFill="1" applyBorder="1" applyAlignment="1" applyProtection="1">
      <alignment horizontal="center" vertical="center" wrapText="1"/>
    </xf>
    <xf numFmtId="0" fontId="56" fillId="54" borderId="126" xfId="350" applyFont="1" applyFill="1" applyBorder="1" applyAlignment="1" applyProtection="1">
      <alignment horizontal="center" vertical="center" wrapText="1"/>
    </xf>
    <xf numFmtId="0" fontId="56" fillId="54" borderId="108" xfId="350" applyFont="1" applyFill="1" applyBorder="1" applyAlignment="1" applyProtection="1">
      <alignment horizontal="center" vertical="center"/>
    </xf>
    <xf numFmtId="0" fontId="56" fillId="54" borderId="107" xfId="350" applyFont="1" applyFill="1" applyBorder="1" applyAlignment="1" applyProtection="1">
      <alignment horizontal="center" vertical="center"/>
    </xf>
    <xf numFmtId="0" fontId="56" fillId="54" borderId="109" xfId="350" applyFont="1" applyFill="1" applyBorder="1" applyAlignment="1" applyProtection="1">
      <alignment horizontal="center" vertical="center"/>
    </xf>
    <xf numFmtId="0" fontId="56" fillId="54" borderId="27" xfId="350" applyFont="1" applyFill="1" applyBorder="1" applyAlignment="1" applyProtection="1">
      <alignment horizontal="center" vertical="center"/>
    </xf>
    <xf numFmtId="0" fontId="44" fillId="0" borderId="13" xfId="0" applyFont="1" applyBorder="1" applyAlignment="1">
      <alignment horizontal="center"/>
    </xf>
    <xf numFmtId="0" fontId="44" fillId="0" borderId="0" xfId="0" applyFont="1" applyAlignment="1">
      <alignment horizontal="center" vertical="center" wrapText="1"/>
    </xf>
    <xf numFmtId="0" fontId="45" fillId="63" borderId="13" xfId="0" applyFont="1" applyFill="1" applyBorder="1" applyAlignment="1">
      <alignment horizontal="center" vertical="center"/>
    </xf>
    <xf numFmtId="0" fontId="70" fillId="0" borderId="0" xfId="0" applyFont="1" applyAlignment="1">
      <alignment horizontal="left" wrapText="1"/>
    </xf>
    <xf numFmtId="0" fontId="0" fillId="0" borderId="0" xfId="0"/>
    <xf numFmtId="0" fontId="1" fillId="69" borderId="45" xfId="348" applyFill="1" applyBorder="1" applyAlignment="1">
      <alignment horizontal="center" vertical="center"/>
    </xf>
    <xf numFmtId="0" fontId="1" fillId="69" borderId="47" xfId="348" applyFill="1" applyBorder="1" applyAlignment="1">
      <alignment horizontal="center" vertical="center"/>
    </xf>
    <xf numFmtId="0" fontId="1" fillId="68" borderId="45" xfId="348" applyFill="1" applyBorder="1" applyAlignment="1">
      <alignment horizontal="center" vertical="center"/>
    </xf>
    <xf numFmtId="0" fontId="1" fillId="68" borderId="47" xfId="348" applyFill="1" applyBorder="1" applyAlignment="1">
      <alignment horizontal="center" vertical="center"/>
    </xf>
    <xf numFmtId="0" fontId="1" fillId="0" borderId="45" xfId="348" applyBorder="1" applyAlignment="1">
      <alignment horizontal="center" vertical="center"/>
    </xf>
    <xf numFmtId="0" fontId="1" fillId="0" borderId="47" xfId="348" applyBorder="1" applyAlignment="1">
      <alignment horizontal="center" vertical="center"/>
    </xf>
    <xf numFmtId="0" fontId="27" fillId="52" borderId="125" xfId="324" applyNumberFormat="1" applyFont="1" applyFill="1" applyBorder="1" applyAlignment="1">
      <alignment horizontal="center" vertical="center" wrapText="1"/>
    </xf>
    <xf numFmtId="0" fontId="27" fillId="52" borderId="126" xfId="324" applyNumberFormat="1" applyFont="1" applyFill="1" applyBorder="1" applyAlignment="1">
      <alignment horizontal="center" vertical="center" wrapText="1"/>
    </xf>
    <xf numFmtId="0" fontId="27" fillId="52" borderId="16" xfId="324" applyNumberFormat="1" applyFont="1" applyFill="1" applyBorder="1" applyAlignment="1">
      <alignment horizontal="center" vertical="center" wrapText="1"/>
    </xf>
    <xf numFmtId="0" fontId="75" fillId="52" borderId="0" xfId="350" applyFont="1" applyFill="1"/>
    <xf numFmtId="0" fontId="0" fillId="52" borderId="0" xfId="350" applyFont="1" applyFill="1"/>
    <xf numFmtId="10" fontId="75" fillId="52" borderId="0" xfId="382" applyNumberFormat="1" applyFont="1" applyFill="1"/>
    <xf numFmtId="10" fontId="75" fillId="0" borderId="0" xfId="382" applyNumberFormat="1" applyFont="1"/>
  </cellXfs>
  <cellStyles count="533">
    <cellStyle name="20% - Accent1" xfId="1"/>
    <cellStyle name="20% - Accent1 2" xfId="2"/>
    <cellStyle name="20% - Accent2" xfId="3"/>
    <cellStyle name="20% - Accent2 2" xfId="4"/>
    <cellStyle name="20% - Accent3" xfId="5"/>
    <cellStyle name="20% - Accent3 2" xfId="6"/>
    <cellStyle name="20% - Accent4" xfId="7"/>
    <cellStyle name="20% - Accent4 2" xfId="8"/>
    <cellStyle name="20% - Accent5" xfId="9"/>
    <cellStyle name="20% - Accent5 2" xfId="10"/>
    <cellStyle name="20% - Accent6" xfId="11"/>
    <cellStyle name="20% - Accent6 2" xfId="12"/>
    <cellStyle name="20% - Ênfase1" xfId="13" builtinId="30" customBuiltin="1"/>
    <cellStyle name="20% - Ênfase1 2" xfId="14"/>
    <cellStyle name="20% - Ênfase1 2 2" xfId="15"/>
    <cellStyle name="20% - Ênfase1 3" xfId="16"/>
    <cellStyle name="20% - Ênfase1 3 2" xfId="17"/>
    <cellStyle name="20% - Ênfase2" xfId="18" builtinId="34" customBuiltin="1"/>
    <cellStyle name="20% - Ênfase2 2" xfId="19"/>
    <cellStyle name="20% - Ênfase2 2 2" xfId="20"/>
    <cellStyle name="20% - Ênfase2 3" xfId="21"/>
    <cellStyle name="20% - Ênfase2 3 2" xfId="22"/>
    <cellStyle name="20% - Ênfase3" xfId="23" builtinId="38" customBuiltin="1"/>
    <cellStyle name="20% - Ênfase3 2" xfId="24"/>
    <cellStyle name="20% - Ênfase3 2 2" xfId="25"/>
    <cellStyle name="20% - Ênfase3 3" xfId="26"/>
    <cellStyle name="20% - Ênfase3 3 2" xfId="27"/>
    <cellStyle name="20% - Ênfase4" xfId="28" builtinId="42" customBuiltin="1"/>
    <cellStyle name="20% - Ênfase4 2" xfId="29"/>
    <cellStyle name="20% - Ênfase4 2 2" xfId="30"/>
    <cellStyle name="20% - Ênfase4 3" xfId="31"/>
    <cellStyle name="20% - Ênfase4 3 2" xfId="32"/>
    <cellStyle name="20% - Ênfase5" xfId="33" builtinId="46" customBuiltin="1"/>
    <cellStyle name="20% - Ênfase5 2" xfId="34"/>
    <cellStyle name="20% - Ênfase5 2 2" xfId="35"/>
    <cellStyle name="20% - Ênfase5 3" xfId="36"/>
    <cellStyle name="20% - Ênfase5 3 2" xfId="37"/>
    <cellStyle name="20% - Ênfase6" xfId="38" builtinId="50" customBuiltin="1"/>
    <cellStyle name="20% - Ênfase6 2" xfId="39"/>
    <cellStyle name="20% - Ênfase6 2 2" xfId="40"/>
    <cellStyle name="20% - Ênfase6 3" xfId="41"/>
    <cellStyle name="20% - Ênfase6 3 2" xfId="42"/>
    <cellStyle name="40% - Accent1" xfId="43"/>
    <cellStyle name="40% - Accent1 2" xfId="44"/>
    <cellStyle name="40% - Accent2" xfId="45"/>
    <cellStyle name="40% - Accent2 2" xfId="46"/>
    <cellStyle name="40% - Accent3" xfId="47"/>
    <cellStyle name="40% - Accent3 2" xfId="48"/>
    <cellStyle name="40% - Accent4" xfId="49"/>
    <cellStyle name="40% - Accent4 2" xfId="50"/>
    <cellStyle name="40% - Accent5" xfId="51"/>
    <cellStyle name="40% - Accent5 2" xfId="52"/>
    <cellStyle name="40% - Accent6" xfId="53"/>
    <cellStyle name="40% - Accent6 2" xfId="54"/>
    <cellStyle name="40% - Ênfase1" xfId="55" builtinId="31" customBuiltin="1"/>
    <cellStyle name="40% - Ênfase1 2" xfId="56"/>
    <cellStyle name="40% - Ênfase1 2 2" xfId="57"/>
    <cellStyle name="40% - Ênfase1 3" xfId="58"/>
    <cellStyle name="40% - Ênfase1 3 2" xfId="59"/>
    <cellStyle name="40% - Ênfase2" xfId="60" builtinId="35" customBuiltin="1"/>
    <cellStyle name="40% - Ênfase2 2" xfId="61"/>
    <cellStyle name="40% - Ênfase2 2 2" xfId="62"/>
    <cellStyle name="40% - Ênfase2 3" xfId="63"/>
    <cellStyle name="40% - Ênfase2 3 2" xfId="64"/>
    <cellStyle name="40% - Ênfase3" xfId="65" builtinId="39" customBuiltin="1"/>
    <cellStyle name="40% - Ênfase3 2" xfId="66"/>
    <cellStyle name="40% - Ênfase3 2 2" xfId="67"/>
    <cellStyle name="40% - Ênfase3 3" xfId="68"/>
    <cellStyle name="40% - Ênfase3 3 2" xfId="69"/>
    <cellStyle name="40% - Ênfase4" xfId="70" builtinId="43" customBuiltin="1"/>
    <cellStyle name="40% - Ênfase4 2" xfId="71"/>
    <cellStyle name="40% - Ênfase4 2 2" xfId="72"/>
    <cellStyle name="40% - Ênfase4 3" xfId="73"/>
    <cellStyle name="40% - Ênfase4 3 2" xfId="74"/>
    <cellStyle name="40% - Ênfase5" xfId="75" builtinId="47" customBuiltin="1"/>
    <cellStyle name="40% - Ênfase5 2" xfId="76"/>
    <cellStyle name="40% - Ênfase5 2 2" xfId="77"/>
    <cellStyle name="40% - Ênfase5 3" xfId="78"/>
    <cellStyle name="40% - Ênfase5 3 2" xfId="79"/>
    <cellStyle name="40% - Ênfase6" xfId="80" builtinId="51" customBuiltin="1"/>
    <cellStyle name="40% - Ênfase6 2" xfId="81"/>
    <cellStyle name="40% - Ênfase6 2 2" xfId="82"/>
    <cellStyle name="40% - Ênfase6 3" xfId="83"/>
    <cellStyle name="40% - Ênfase6 3 2" xfId="84"/>
    <cellStyle name="60% - Accent1" xfId="85"/>
    <cellStyle name="60% - Accent1 2" xfId="86"/>
    <cellStyle name="60% - Accent2" xfId="87"/>
    <cellStyle name="60% - Accent2 2" xfId="88"/>
    <cellStyle name="60% - Accent3" xfId="89"/>
    <cellStyle name="60% - Accent3 2" xfId="90"/>
    <cellStyle name="60% - Accent4" xfId="91"/>
    <cellStyle name="60% - Accent4 2" xfId="92"/>
    <cellStyle name="60% - Accent5" xfId="93"/>
    <cellStyle name="60% - Accent5 2" xfId="94"/>
    <cellStyle name="60% - Accent6" xfId="95"/>
    <cellStyle name="60% - Accent6 2" xfId="96"/>
    <cellStyle name="60% - Ênfase1" xfId="97" builtinId="32" customBuiltin="1"/>
    <cellStyle name="60% - Ênfase1 2" xfId="98"/>
    <cellStyle name="60% - Ênfase1 2 2" xfId="99"/>
    <cellStyle name="60% - Ênfase1 3" xfId="100"/>
    <cellStyle name="60% - Ênfase1 3 2" xfId="101"/>
    <cellStyle name="60% - Ênfase2" xfId="102" builtinId="36" customBuiltin="1"/>
    <cellStyle name="60% - Ênfase2 2" xfId="103"/>
    <cellStyle name="60% - Ênfase2 2 2" xfId="104"/>
    <cellStyle name="60% - Ênfase2 3" xfId="105"/>
    <cellStyle name="60% - Ênfase2 3 2" xfId="106"/>
    <cellStyle name="60% - Ênfase3" xfId="107" builtinId="40" customBuiltin="1"/>
    <cellStyle name="60% - Ênfase3 2" xfId="108"/>
    <cellStyle name="60% - Ênfase3 2 2" xfId="109"/>
    <cellStyle name="60% - Ênfase3 3" xfId="110"/>
    <cellStyle name="60% - Ênfase3 3 2" xfId="111"/>
    <cellStyle name="60% - Ênfase4" xfId="112" builtinId="44" customBuiltin="1"/>
    <cellStyle name="60% - Ênfase4 2" xfId="113"/>
    <cellStyle name="60% - Ênfase4 2 2" xfId="114"/>
    <cellStyle name="60% - Ênfase4 3" xfId="115"/>
    <cellStyle name="60% - Ênfase4 3 2" xfId="116"/>
    <cellStyle name="60% - Ênfase5" xfId="117" builtinId="48" customBuiltin="1"/>
    <cellStyle name="60% - Ênfase5 2" xfId="118"/>
    <cellStyle name="60% - Ênfase5 2 2" xfId="119"/>
    <cellStyle name="60% - Ênfase5 3" xfId="120"/>
    <cellStyle name="60% - Ênfase5 3 2" xfId="121"/>
    <cellStyle name="60% - Ênfase6" xfId="122" builtinId="52" customBuiltin="1"/>
    <cellStyle name="60% - Ênfase6 2" xfId="123"/>
    <cellStyle name="60% - Ênfase6 2 2" xfId="124"/>
    <cellStyle name="60% - Ênfase6 3" xfId="125"/>
    <cellStyle name="60% - Ênfase6 3 2" xfId="126"/>
    <cellStyle name="Accent" xfId="127"/>
    <cellStyle name="Accent 1" xfId="128"/>
    <cellStyle name="Accent 1 2" xfId="129"/>
    <cellStyle name="Accent 2" xfId="130"/>
    <cellStyle name="Accent 2 2" xfId="131"/>
    <cellStyle name="Accent 3" xfId="132"/>
    <cellStyle name="Accent 3 2" xfId="133"/>
    <cellStyle name="Accent 4" xfId="134"/>
    <cellStyle name="Accent_Planilha Orçamentária - Conde Dolabela - Gustavo Barbi" xfId="135"/>
    <cellStyle name="Accent1" xfId="136"/>
    <cellStyle name="Accent1 2" xfId="137"/>
    <cellStyle name="Accent2" xfId="138"/>
    <cellStyle name="Accent2 2" xfId="139"/>
    <cellStyle name="Accent3" xfId="140"/>
    <cellStyle name="Accent3 2" xfId="141"/>
    <cellStyle name="Accent4" xfId="142"/>
    <cellStyle name="Accent4 2" xfId="143"/>
    <cellStyle name="Accent5" xfId="144"/>
    <cellStyle name="Accent5 2" xfId="145"/>
    <cellStyle name="Accent6" xfId="146"/>
    <cellStyle name="Accent6 2" xfId="147"/>
    <cellStyle name="Bad" xfId="148"/>
    <cellStyle name="Bad 2" xfId="149"/>
    <cellStyle name="Bad 2 2" xfId="150"/>
    <cellStyle name="Bad 3" xfId="151"/>
    <cellStyle name="Bad_Planilha Orçamentária - Conde Dolabela - Gustavo Barbi" xfId="152"/>
    <cellStyle name="Bom" xfId="153" builtinId="26" customBuiltin="1"/>
    <cellStyle name="Bom 2" xfId="154"/>
    <cellStyle name="Bom 2 2" xfId="155"/>
    <cellStyle name="Bom 3" xfId="156"/>
    <cellStyle name="Bom 3 2" xfId="157"/>
    <cellStyle name="Bom 4" xfId="158"/>
    <cellStyle name="Calculation" xfId="159"/>
    <cellStyle name="Calculation 2" xfId="160"/>
    <cellStyle name="Calculation_Planilha Orçamentária - DRENAGEM - OUTROS - R1" xfId="161"/>
    <cellStyle name="Cálculo" xfId="162" builtinId="22" customBuiltin="1"/>
    <cellStyle name="Cálculo 2" xfId="163"/>
    <cellStyle name="Cálculo 2 2" xfId="164"/>
    <cellStyle name="Cálculo 2_Planilha Orçamentária - DRENAGEM - OUTROS - R1" xfId="165"/>
    <cellStyle name="Cálculo 3" xfId="166"/>
    <cellStyle name="Cálculo 3 2" xfId="167"/>
    <cellStyle name="Cálculo 3_Planilha Orçamentária - DRENAGEM - OUTROS - R1" xfId="168"/>
    <cellStyle name="Cancel" xfId="169"/>
    <cellStyle name="Cancel 2" xfId="170"/>
    <cellStyle name="Cancel 3" xfId="171"/>
    <cellStyle name="Célula de Verificação" xfId="172" builtinId="23" customBuiltin="1"/>
    <cellStyle name="Célula de Verificação 2" xfId="173"/>
    <cellStyle name="Célula de Verificação 2 2" xfId="174"/>
    <cellStyle name="Célula de Verificação 2_Planilha Orçamentária - DRENAGEM - OUTROS - R1" xfId="175"/>
    <cellStyle name="Célula de Verificação 3" xfId="176"/>
    <cellStyle name="Célula de Verificação 3 2" xfId="177"/>
    <cellStyle name="Célula de Verificação 3_Planilha Orçamentária - DRENAGEM - OUTROS - R1" xfId="178"/>
    <cellStyle name="Célula Vinculada" xfId="179" builtinId="24" customBuiltin="1"/>
    <cellStyle name="Célula Vinculada 2" xfId="180"/>
    <cellStyle name="Célula Vinculada 2 2" xfId="181"/>
    <cellStyle name="Célula Vinculada 2_Planilha Orçamentária - DRENAGEM - OUTROS - R1" xfId="182"/>
    <cellStyle name="Célula Vinculada 3" xfId="183"/>
    <cellStyle name="Célula Vinculada 3 2" xfId="184"/>
    <cellStyle name="Célula Vinculada 3_Planilha Orçamentária - DRENAGEM - OUTROS - R1" xfId="185"/>
    <cellStyle name="Check Cell" xfId="186"/>
    <cellStyle name="Check Cell 2" xfId="187"/>
    <cellStyle name="Check Cell_Planilha Orçamentária - DRENAGEM - OUTROS - R1" xfId="188"/>
    <cellStyle name="Data" xfId="189"/>
    <cellStyle name="Data 2" xfId="190"/>
    <cellStyle name="Data 2 2" xfId="191"/>
    <cellStyle name="Data_Planilha Orçamentária - Conde Dolabela - Gustavo Barbi" xfId="192"/>
    <cellStyle name="Ênfase1" xfId="193" builtinId="29" customBuiltin="1"/>
    <cellStyle name="Ênfase1 2" xfId="194"/>
    <cellStyle name="Ênfase1 2 2" xfId="195"/>
    <cellStyle name="Ênfase1 3" xfId="196"/>
    <cellStyle name="Ênfase1 3 2" xfId="197"/>
    <cellStyle name="Ênfase2" xfId="198" builtinId="33" customBuiltin="1"/>
    <cellStyle name="Ênfase2 2" xfId="199"/>
    <cellStyle name="Ênfase2 2 2" xfId="200"/>
    <cellStyle name="Ênfase2 3" xfId="201"/>
    <cellStyle name="Ênfase2 3 2" xfId="202"/>
    <cellStyle name="Ênfase3" xfId="203" builtinId="37" customBuiltin="1"/>
    <cellStyle name="Ênfase3 2" xfId="204"/>
    <cellStyle name="Ênfase3 2 2" xfId="205"/>
    <cellStyle name="Ênfase3 3" xfId="206"/>
    <cellStyle name="Ênfase3 3 2" xfId="207"/>
    <cellStyle name="Ênfase4" xfId="208" builtinId="41" customBuiltin="1"/>
    <cellStyle name="Ênfase4 2" xfId="209"/>
    <cellStyle name="Ênfase4 2 2" xfId="210"/>
    <cellStyle name="Ênfase4 3" xfId="211"/>
    <cellStyle name="Ênfase4 3 2" xfId="212"/>
    <cellStyle name="Ênfase5" xfId="213" builtinId="45" customBuiltin="1"/>
    <cellStyle name="Ênfase5 2" xfId="214"/>
    <cellStyle name="Ênfase5 2 2" xfId="215"/>
    <cellStyle name="Ênfase5 3" xfId="216"/>
    <cellStyle name="Ênfase5 3 2" xfId="217"/>
    <cellStyle name="Ênfase6" xfId="218" builtinId="49" customBuiltin="1"/>
    <cellStyle name="Ênfase6 2" xfId="219"/>
    <cellStyle name="Ênfase6 2 2" xfId="220"/>
    <cellStyle name="Ênfase6 3" xfId="221"/>
    <cellStyle name="Ênfase6 3 2" xfId="222"/>
    <cellStyle name="Entrada" xfId="223" builtinId="20" customBuiltin="1"/>
    <cellStyle name="Entrada 2" xfId="224"/>
    <cellStyle name="Entrada 2 2" xfId="225"/>
    <cellStyle name="Entrada 2_Planilha Orçamentária - DRENAGEM - OUTROS - R1" xfId="226"/>
    <cellStyle name="Entrada 3" xfId="227"/>
    <cellStyle name="Entrada 3 2" xfId="228"/>
    <cellStyle name="Entrada 3_Planilha Orçamentária - DRENAGEM - OUTROS - R1" xfId="229"/>
    <cellStyle name="Error" xfId="230"/>
    <cellStyle name="Error 2" xfId="231"/>
    <cellStyle name="Excel Built-in Good" xfId="232"/>
    <cellStyle name="Excel Built-in Normal" xfId="233"/>
    <cellStyle name="Excel Built-in Normal 1" xfId="234"/>
    <cellStyle name="Excel Built-in Normal 2" xfId="235"/>
    <cellStyle name="Excel Built-in Normal 3" xfId="236"/>
    <cellStyle name="Explanatory Text" xfId="237"/>
    <cellStyle name="Fixo" xfId="238"/>
    <cellStyle name="Fixo 2" xfId="239"/>
    <cellStyle name="Fixo 2 2" xfId="240"/>
    <cellStyle name="Fixo_Planilha Orçamentária - Conde Dolabela - Gustavo Barbi" xfId="241"/>
    <cellStyle name="Footnote" xfId="242"/>
    <cellStyle name="Footnote 2" xfId="243"/>
    <cellStyle name="Good" xfId="244"/>
    <cellStyle name="Good 2" xfId="245"/>
    <cellStyle name="Good 2 2" xfId="246"/>
    <cellStyle name="Good_Planilha Orçamentária - Conde Dolabela - Gustavo Barbi" xfId="247"/>
    <cellStyle name="Heading" xfId="248"/>
    <cellStyle name="Heading 1" xfId="249"/>
    <cellStyle name="Heading 1 2" xfId="250"/>
    <cellStyle name="Heading 1 2 2" xfId="251"/>
    <cellStyle name="Heading 1_Planilha Orçamentária - Conde Dolabela - Gustavo Barbi" xfId="252"/>
    <cellStyle name="Heading 2" xfId="253"/>
    <cellStyle name="Heading 2 2" xfId="254"/>
    <cellStyle name="Heading 2 2 2" xfId="255"/>
    <cellStyle name="Heading 2_Planilha Orçamentária - Conde Dolabela - Gustavo Barbi" xfId="256"/>
    <cellStyle name="Heading 3" xfId="257"/>
    <cellStyle name="Heading 4" xfId="258"/>
    <cellStyle name="Heading 5" xfId="259"/>
    <cellStyle name="Heading_Planilha Orçamentária - Conde Dolabela - Gustavo Barbi" xfId="260"/>
    <cellStyle name="Hiperlink 2" xfId="261"/>
    <cellStyle name="Incorreto 2" xfId="262"/>
    <cellStyle name="Incorreto 2 2" xfId="263"/>
    <cellStyle name="Incorreto 3" xfId="264"/>
    <cellStyle name="Incorreto 3 2" xfId="265"/>
    <cellStyle name="Input" xfId="266"/>
    <cellStyle name="Input 2" xfId="267"/>
    <cellStyle name="Input_Planilha Orçamentária - DRENAGEM - OUTROS - R1" xfId="268"/>
    <cellStyle name="Linked Cell" xfId="269"/>
    <cellStyle name="Moeda" xfId="532" builtinId="4"/>
    <cellStyle name="Moeda 10" xfId="270"/>
    <cellStyle name="Moeda 11" xfId="271"/>
    <cellStyle name="Moeda 2" xfId="272"/>
    <cellStyle name="Moeda 2 2" xfId="273"/>
    <cellStyle name="Moeda 2 2 2" xfId="274"/>
    <cellStyle name="Moeda 2 2 2 2" xfId="275"/>
    <cellStyle name="Moeda 2 2 3" xfId="276"/>
    <cellStyle name="Moeda 2 2 4" xfId="277"/>
    <cellStyle name="Moeda 2 2 5" xfId="278"/>
    <cellStyle name="Moeda 2 3" xfId="279"/>
    <cellStyle name="Moeda 2 3 2" xfId="280"/>
    <cellStyle name="Moeda 2 4" xfId="281"/>
    <cellStyle name="Moeda 2_ÁLVARO JOSÉ DOS SANTOS" xfId="282"/>
    <cellStyle name="Moeda 3" xfId="283"/>
    <cellStyle name="Moeda 3 2" xfId="284"/>
    <cellStyle name="Moeda 3 2 2" xfId="285"/>
    <cellStyle name="Moeda 4" xfId="286"/>
    <cellStyle name="Moeda 4 2" xfId="287"/>
    <cellStyle name="Moeda 5" xfId="288"/>
    <cellStyle name="Moeda 5 2" xfId="289"/>
    <cellStyle name="Moeda 5 3" xfId="290"/>
    <cellStyle name="Moeda 6" xfId="291"/>
    <cellStyle name="Moeda 6 2" xfId="292"/>
    <cellStyle name="Moeda 7" xfId="293"/>
    <cellStyle name="Moeda 7 2" xfId="294"/>
    <cellStyle name="Moeda 8" xfId="295"/>
    <cellStyle name="Moeda 8 2" xfId="296"/>
    <cellStyle name="Moeda 9" xfId="297"/>
    <cellStyle name="Moeda 9 2" xfId="298"/>
    <cellStyle name="Neutra 2" xfId="299"/>
    <cellStyle name="Neutra 2 2" xfId="300"/>
    <cellStyle name="Neutra 3" xfId="301"/>
    <cellStyle name="Neutra 3 2" xfId="302"/>
    <cellStyle name="Neutra 4" xfId="303"/>
    <cellStyle name="Neutral" xfId="304"/>
    <cellStyle name="Neutral 2" xfId="305"/>
    <cellStyle name="Neutral 2 2" xfId="306"/>
    <cellStyle name="Neutral_Planilha Orçamentária - Conde Dolabela - Gustavo Barbi" xfId="307"/>
    <cellStyle name="Normal" xfId="0" builtinId="0"/>
    <cellStyle name="Normal 10" xfId="308"/>
    <cellStyle name="Normal 141" xfId="309"/>
    <cellStyle name="Normal 142" xfId="310"/>
    <cellStyle name="Normal 147" xfId="311"/>
    <cellStyle name="Normal 152" xfId="312"/>
    <cellStyle name="Normal 153" xfId="313"/>
    <cellStyle name="Normal 155" xfId="314"/>
    <cellStyle name="Normal 156" xfId="315"/>
    <cellStyle name="Normal 158" xfId="316"/>
    <cellStyle name="Normal 159" xfId="317"/>
    <cellStyle name="Normal 160" xfId="318"/>
    <cellStyle name="Normal 161" xfId="319"/>
    <cellStyle name="Normal 165" xfId="320"/>
    <cellStyle name="Normal 166" xfId="321"/>
    <cellStyle name="Normal 173" xfId="322"/>
    <cellStyle name="Normal 2" xfId="323"/>
    <cellStyle name="Normal 2 2" xfId="324"/>
    <cellStyle name="Normal 2 2 2" xfId="325"/>
    <cellStyle name="Normal 2 2 3" xfId="326"/>
    <cellStyle name="Normal 2 3" xfId="327"/>
    <cellStyle name="Normal 2 3 2" xfId="328"/>
    <cellStyle name="Normal 2 4" xfId="329"/>
    <cellStyle name="Normal 2_022-007-ORC-R2 - 19NOV2014" xfId="330"/>
    <cellStyle name="Normal 3" xfId="331"/>
    <cellStyle name="Normal 3 2" xfId="332"/>
    <cellStyle name="Normal 3 3" xfId="333"/>
    <cellStyle name="Normal 3_ASCAMARE 01-2016 -terraplanagem - 22.05.17" xfId="334"/>
    <cellStyle name="Normal 4" xfId="335"/>
    <cellStyle name="Normal 5" xfId="336"/>
    <cellStyle name="Normal 5 2" xfId="337"/>
    <cellStyle name="Normal 6" xfId="338"/>
    <cellStyle name="Normal 6 2" xfId="339"/>
    <cellStyle name="Normal 7" xfId="340"/>
    <cellStyle name="Normal 8" xfId="341"/>
    <cellStyle name="Normal 8 2" xfId="342"/>
    <cellStyle name="Normal 85" xfId="343"/>
    <cellStyle name="Normal 87" xfId="344"/>
    <cellStyle name="Normal 9" xfId="345"/>
    <cellStyle name="Normal 9 2" xfId="346"/>
    <cellStyle name="Normal_Pesquisa no referencial 10 de maio de 2013" xfId="347"/>
    <cellStyle name="Normal_PLANILHA - LICITAÇÃO CHIQUINHO DE CARVALHO" xfId="348"/>
    <cellStyle name="Normal_Planilha com Declaração RT" xfId="349"/>
    <cellStyle name="Normal_Planilha Orçamentária - DRENAGEM - OUTROS - R1" xfId="350"/>
    <cellStyle name="Nota" xfId="351" builtinId="10" customBuiltin="1"/>
    <cellStyle name="Nota 2" xfId="352"/>
    <cellStyle name="Nota 2 2" xfId="353"/>
    <cellStyle name="Nota 2 2 2" xfId="354"/>
    <cellStyle name="Nota 2 3" xfId="355"/>
    <cellStyle name="Nota 2_ÁLVARO JOSÉ DOS SANTOS" xfId="356"/>
    <cellStyle name="Nota 3" xfId="357"/>
    <cellStyle name="Nota 3 2" xfId="358"/>
    <cellStyle name="Nota 3 3" xfId="359"/>
    <cellStyle name="Nota 3_Planilha Orçamentária - DRENAGEM - OUTROS - R1" xfId="360"/>
    <cellStyle name="Nota 4" xfId="361"/>
    <cellStyle name="Nota 5" xfId="362"/>
    <cellStyle name="Nota 6" xfId="363"/>
    <cellStyle name="Nota 7" xfId="364"/>
    <cellStyle name="Nota 8" xfId="365"/>
    <cellStyle name="Nota 9" xfId="366"/>
    <cellStyle name="Note" xfId="367"/>
    <cellStyle name="Note 2" xfId="368"/>
    <cellStyle name="Note 2 2" xfId="369"/>
    <cellStyle name="Note_Planilha Orçamentária - Conde Dolabela - Gustavo Barbi" xfId="370"/>
    <cellStyle name="Output" xfId="371"/>
    <cellStyle name="Output 2" xfId="372"/>
    <cellStyle name="Output_Planilha Orçamentária - DRENAGEM - OUTROS - R1" xfId="373"/>
    <cellStyle name="Percentual" xfId="374"/>
    <cellStyle name="Percentual 2" xfId="375"/>
    <cellStyle name="Percentual 2 2" xfId="376"/>
    <cellStyle name="Percentual_Planilha Orçamentária - Conde Dolabela - Gustavo Barbi" xfId="377"/>
    <cellStyle name="Ponto" xfId="378"/>
    <cellStyle name="Ponto 2" xfId="379"/>
    <cellStyle name="Ponto 2 2" xfId="380"/>
    <cellStyle name="Ponto_Planilha Orçamentária - Conde Dolabela - Gustavo Barbi" xfId="381"/>
    <cellStyle name="Porcentagem" xfId="382" builtinId="5"/>
    <cellStyle name="Porcentagem 10" xfId="383"/>
    <cellStyle name="Porcentagem 2" xfId="384"/>
    <cellStyle name="Porcentagem 2 2" xfId="385"/>
    <cellStyle name="Porcentagem 2 2 2" xfId="386"/>
    <cellStyle name="Porcentagem 2 3" xfId="387"/>
    <cellStyle name="Porcentagem 2_ÁLVARO JOSÉ DOS SANTOS" xfId="388"/>
    <cellStyle name="Porcentagem 2_RUA MADEMOSELE, PELICANO FRADE E TV ASAS" xfId="389"/>
    <cellStyle name="Porcentagem 3" xfId="390"/>
    <cellStyle name="Porcentagem 3 2" xfId="391"/>
    <cellStyle name="Porcentagem 3 2 2" xfId="392"/>
    <cellStyle name="Porcentagem 3 3" xfId="393"/>
    <cellStyle name="Porcentagem 4" xfId="394"/>
    <cellStyle name="Porcentagem 4 2" xfId="395"/>
    <cellStyle name="Porcentagem 5" xfId="396"/>
    <cellStyle name="Porcentagem 5 2" xfId="397"/>
    <cellStyle name="Porcentagem 5 3" xfId="398"/>
    <cellStyle name="Porcentagem 6" xfId="399"/>
    <cellStyle name="Porcentagem 6 2" xfId="400"/>
    <cellStyle name="Porcentagem 7" xfId="401"/>
    <cellStyle name="Porcentagem 7 2" xfId="402"/>
    <cellStyle name="Porcentagem 8" xfId="403"/>
    <cellStyle name="Porcentagem 9" xfId="404"/>
    <cellStyle name="Porcentagem_Planilha Orçamentária - DRENAGEM - OUTROS - R1" xfId="405"/>
    <cellStyle name="Saída" xfId="406" builtinId="21" customBuiltin="1"/>
    <cellStyle name="Saída 2" xfId="407"/>
    <cellStyle name="Saída 2 2" xfId="408"/>
    <cellStyle name="Saída 2_Planilha Orçamentária - DRENAGEM - OUTROS - R1" xfId="409"/>
    <cellStyle name="Saída 3" xfId="410"/>
    <cellStyle name="Saída 3 2" xfId="411"/>
    <cellStyle name="Saída 3_Planilha Orçamentária - DRENAGEM - OUTROS - R1" xfId="412"/>
    <cellStyle name="Separador de m" xfId="413"/>
    <cellStyle name="Separador de m 2" xfId="414"/>
    <cellStyle name="Separador de m 2 2" xfId="415"/>
    <cellStyle name="Separador de m_Planilha Orçamentária - Conde Dolabela - Gustavo Barbi" xfId="416"/>
    <cellStyle name="Separador de milhares" xfId="512" builtinId="3"/>
    <cellStyle name="Separador de milhares 10" xfId="417"/>
    <cellStyle name="Separador de milhares 10 2" xfId="418"/>
    <cellStyle name="Separador de milhares 10 2 2" xfId="419"/>
    <cellStyle name="Separador de milhares 10 3" xfId="420"/>
    <cellStyle name="Separador de milhares 2" xfId="421"/>
    <cellStyle name="Separador de milhares 2 2" xfId="422"/>
    <cellStyle name="Separador de milhares 2 2 2" xfId="423"/>
    <cellStyle name="Separador de milhares 2 2 3" xfId="424"/>
    <cellStyle name="Separador de milhares 2 3" xfId="425"/>
    <cellStyle name="Separador de milhares 2 3 2" xfId="426"/>
    <cellStyle name="Separador de milhares 2 4" xfId="427"/>
    <cellStyle name="Separador de milhares 2_ÁLVARO JOSÉ DOS SANTOS" xfId="428"/>
    <cellStyle name="Separador de milhares 3" xfId="429"/>
    <cellStyle name="Separador de milhares 3 2" xfId="430"/>
    <cellStyle name="Separador de milhares 3 2 2" xfId="431"/>
    <cellStyle name="Separador de milhares 3 3" xfId="432"/>
    <cellStyle name="Separador de milhares 3 4" xfId="433"/>
    <cellStyle name="Separador de milhares 3_ÁLVARO JOSÉ DOS SANTOS" xfId="434"/>
    <cellStyle name="Separador de milhares 4" xfId="435"/>
    <cellStyle name="Separador de milhares 4 2" xfId="436"/>
    <cellStyle name="Separador de milhares 4 2 2" xfId="437"/>
    <cellStyle name="Separador de milhares 4_ÁLVARO JOSÉ DOS SANTOS" xfId="438"/>
    <cellStyle name="Separador de milhares 5" xfId="439"/>
    <cellStyle name="Separador de milhares 5 2" xfId="440"/>
    <cellStyle name="Separador de milhares 5 2 2" xfId="441"/>
    <cellStyle name="Separador de milhares 5 3" xfId="442"/>
    <cellStyle name="Separador de milhares 5 3 2" xfId="443"/>
    <cellStyle name="Separador de milhares 5 4" xfId="444"/>
    <cellStyle name="Separador de milhares 5_ÁLVARO JOSÉ DOS SANTOS" xfId="445"/>
    <cellStyle name="Separador de milhares 6" xfId="446"/>
    <cellStyle name="Separador de milhares_UBS DA CONCORDIA REVISADO R1-1" xfId="447"/>
    <cellStyle name="Separador de milhares_UBS DA CONCORDIA REVISADO R1-1 2" xfId="448"/>
    <cellStyle name="Status" xfId="449"/>
    <cellStyle name="Status 2" xfId="450"/>
    <cellStyle name="Text" xfId="451"/>
    <cellStyle name="Text 2" xfId="452"/>
    <cellStyle name="Texto de Aviso" xfId="453" builtinId="11" customBuiltin="1"/>
    <cellStyle name="Texto de Aviso 2" xfId="454"/>
    <cellStyle name="Texto de Aviso 2 2" xfId="455"/>
    <cellStyle name="Texto de Aviso 3" xfId="456"/>
    <cellStyle name="Texto de Aviso 3 2" xfId="457"/>
    <cellStyle name="Texto Explicativo" xfId="458" builtinId="53" customBuiltin="1"/>
    <cellStyle name="Texto Explicativo 2" xfId="459"/>
    <cellStyle name="Texto Explicativo 2 2" xfId="460"/>
    <cellStyle name="Texto Explicativo 3" xfId="461"/>
    <cellStyle name="Texto Explicativo 3 2" xfId="462"/>
    <cellStyle name="Title" xfId="463"/>
    <cellStyle name="Título" xfId="464" builtinId="15" customBuiltin="1"/>
    <cellStyle name="Título 1" xfId="465" builtinId="16" customBuiltin="1"/>
    <cellStyle name="Título 1 1" xfId="466"/>
    <cellStyle name="Título 1 2" xfId="467"/>
    <cellStyle name="Título 1 2 2" xfId="468"/>
    <cellStyle name="Título 1 2_Planilha Orçamentária - DRENAGEM - OUTROS - R1" xfId="469"/>
    <cellStyle name="Título 1 3" xfId="470"/>
    <cellStyle name="Título 1 3 2" xfId="471"/>
    <cellStyle name="Título 1 3_Planilha Orçamentária - DRENAGEM - OUTROS - R1" xfId="472"/>
    <cellStyle name="Título 2" xfId="473" builtinId="17" customBuiltin="1"/>
    <cellStyle name="Título 2 2" xfId="474"/>
    <cellStyle name="Título 2 2 2" xfId="475"/>
    <cellStyle name="Título 2 2_Planilha Orçamentária - DRENAGEM - OUTROS - R1" xfId="476"/>
    <cellStyle name="Título 2 3" xfId="477"/>
    <cellStyle name="Título 2 3 2" xfId="478"/>
    <cellStyle name="Título 2 3_Planilha Orçamentária - DRENAGEM - OUTROS - R1" xfId="479"/>
    <cellStyle name="Título 3" xfId="480" builtinId="18" customBuiltin="1"/>
    <cellStyle name="Título 3 2" xfId="481"/>
    <cellStyle name="Título 3 2 2" xfId="482"/>
    <cellStyle name="Título 3 2_Planilha Orçamentária - DRENAGEM - OUTROS - R1" xfId="483"/>
    <cellStyle name="Título 3 3" xfId="484"/>
    <cellStyle name="Título 3 3 2" xfId="485"/>
    <cellStyle name="Título 3 3_Planilha Orçamentária - DRENAGEM - OUTROS - R1" xfId="486"/>
    <cellStyle name="Título 4" xfId="487" builtinId="19" customBuiltin="1"/>
    <cellStyle name="Título 4 2" xfId="488"/>
    <cellStyle name="Título 4 2 2" xfId="489"/>
    <cellStyle name="Título 4 3" xfId="490"/>
    <cellStyle name="Título 4 3 2" xfId="491"/>
    <cellStyle name="Título 5" xfId="492"/>
    <cellStyle name="Título 5 2" xfId="493"/>
    <cellStyle name="Título 5 3" xfId="494"/>
    <cellStyle name="Título 6" xfId="495"/>
    <cellStyle name="Título 6 2" xfId="496"/>
    <cellStyle name="Titulo1" xfId="497"/>
    <cellStyle name="Titulo1 2" xfId="498"/>
    <cellStyle name="Titulo1 2 2" xfId="499"/>
    <cellStyle name="Titulo1_Planilha Orçamentária - Conde Dolabela - Gustavo Barbi" xfId="500"/>
    <cellStyle name="Titulo2" xfId="501"/>
    <cellStyle name="Titulo2 2" xfId="502"/>
    <cellStyle name="Titulo2 2 2" xfId="503"/>
    <cellStyle name="Titulo2_Planilha Orçamentária - Conde Dolabela - Gustavo Barbi" xfId="504"/>
    <cellStyle name="Total" xfId="505" builtinId="25" customBuiltin="1"/>
    <cellStyle name="Total 2" xfId="506"/>
    <cellStyle name="Total 2 2" xfId="507"/>
    <cellStyle name="Total 2_Planilha Orçamentária - DRENAGEM - OUTROS - R1" xfId="508"/>
    <cellStyle name="Total 3" xfId="509"/>
    <cellStyle name="Total 3 2" xfId="510"/>
    <cellStyle name="Total 3_Planilha Orçamentária - DRENAGEM - OUTROS - R1" xfId="511"/>
    <cellStyle name="Vírgula 2" xfId="513"/>
    <cellStyle name="Vírgula 2 2" xfId="514"/>
    <cellStyle name="Vírgula 2 2 2" xfId="515"/>
    <cellStyle name="Vírgula 2 2 3" xfId="516"/>
    <cellStyle name="Vírgula 2 3" xfId="517"/>
    <cellStyle name="Vírgula 2 4" xfId="518"/>
    <cellStyle name="Vírgula 2 5" xfId="519"/>
    <cellStyle name="Vírgula 2_ÁLVARO JOSÉ DOS SANTOS" xfId="520"/>
    <cellStyle name="Vírgula 3" xfId="521"/>
    <cellStyle name="Vírgula 3 2" xfId="522"/>
    <cellStyle name="Vírgula 3 2 2" xfId="523"/>
    <cellStyle name="Vírgula 3 3" xfId="524"/>
    <cellStyle name="Vírgula 4" xfId="525"/>
    <cellStyle name="Vírgula 4 2" xfId="526"/>
    <cellStyle name="Vírgula 5" xfId="527"/>
    <cellStyle name="Warning" xfId="528"/>
    <cellStyle name="Warning 2" xfId="529"/>
    <cellStyle name="Warning Text" xfId="530"/>
    <cellStyle name="Warning_Planilha Orçamentária - Conde Dolabela - Gustavo Barbi" xfId="531"/>
  </cellStyles>
  <dxfs count="139">
    <dxf>
      <font>
        <b/>
        <i val="0"/>
        <condense val="0"/>
        <extend val="0"/>
        <color auto="1"/>
      </font>
      <fill>
        <patternFill>
          <bgColor indexed="55"/>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patternType="gray125">
          <bgColor indexed="51"/>
        </patternFill>
      </fill>
    </dxf>
    <dxf>
      <font>
        <condense val="0"/>
        <extend val="0"/>
        <color indexed="10"/>
      </font>
      <fill>
        <patternFill>
          <bgColor indexed="51"/>
        </patternFill>
      </fill>
    </dxf>
    <dxf>
      <font>
        <condense val="0"/>
        <extend val="0"/>
        <color indexed="12"/>
      </font>
      <fill>
        <patternFill>
          <bgColor indexed="27"/>
        </patternFill>
      </fill>
    </dxf>
    <dxf>
      <font>
        <b/>
        <i/>
        <condense val="0"/>
        <extend val="0"/>
        <color indexed="10"/>
      </font>
    </dxf>
    <dxf>
      <fill>
        <patternFill patternType="gray0625">
          <bgColor indexed="51"/>
        </patternFill>
      </fill>
    </dxf>
    <dxf>
      <font>
        <b/>
        <i val="0"/>
        <condense val="0"/>
        <extend val="0"/>
        <color auto="1"/>
      </font>
      <fill>
        <patternFill>
          <bgColor indexed="55"/>
        </patternFill>
      </fill>
    </dxf>
    <dxf>
      <font>
        <condense val="0"/>
        <extend val="0"/>
        <color indexed="10"/>
      </font>
    </dxf>
    <dxf>
      <font>
        <b val="0"/>
        <condense val="0"/>
        <extend val="0"/>
        <color indexed="10"/>
      </font>
    </dxf>
  </dxfs>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externalLink" Target="externalLinks/externalLink8.xml"/><Relationship Id="rId10" Type="http://schemas.openxmlformats.org/officeDocument/2006/relationships/externalLink" Target="externalLinks/externalLink3.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3</xdr:col>
      <xdr:colOff>1590675</xdr:colOff>
      <xdr:row>0</xdr:row>
      <xdr:rowOff>104775</xdr:rowOff>
    </xdr:from>
    <xdr:to>
      <xdr:col>7</xdr:col>
      <xdr:colOff>581025</xdr:colOff>
      <xdr:row>0</xdr:row>
      <xdr:rowOff>742950</xdr:rowOff>
    </xdr:to>
    <xdr:sp macro="" textlink="" fLocksText="0">
      <xdr:nvSpPr>
        <xdr:cNvPr id="2" name="Text Box 6"/>
        <xdr:cNvSpPr txBox="1">
          <a:spLocks noChangeArrowheads="1"/>
        </xdr:cNvSpPr>
      </xdr:nvSpPr>
      <xdr:spPr bwMode="auto">
        <a:xfrm>
          <a:off x="3228975" y="104775"/>
          <a:ext cx="4305300" cy="638175"/>
        </a:xfrm>
        <a:prstGeom prst="rect">
          <a:avLst/>
        </a:prstGeom>
        <a:noFill/>
        <a:ln>
          <a:noFill/>
        </a:ln>
        <a:effectLst/>
      </xdr:spPr>
      <xdr:txBody>
        <a:bodyPr vertOverflow="clip" wrap="square" lIns="27360" tIns="22680" rIns="0" bIns="0" anchor="t"/>
        <a:lstStyle/>
        <a:p>
          <a:pPr algn="ctr" rtl="0">
            <a:defRPr sz="1000"/>
          </a:pPr>
          <a:r>
            <a:rPr lang="pt-BR" sz="1100" b="1" i="0" u="none" strike="noStrike" baseline="0">
              <a:solidFill>
                <a:srgbClr val="000000"/>
              </a:solidFill>
              <a:latin typeface="Arial"/>
              <a:cs typeface="Arial"/>
            </a:rPr>
            <a:t>PREFEITURA MUNICIPAL DE LAGOA SANTA</a:t>
          </a:r>
        </a:p>
        <a:p>
          <a:pPr algn="ctr" rtl="0">
            <a:defRPr sz="1000"/>
          </a:pPr>
          <a:r>
            <a:rPr lang="pt-BR" sz="1100" b="0" i="0" u="none" strike="noStrike" baseline="0">
              <a:solidFill>
                <a:srgbClr val="000000"/>
              </a:solidFill>
              <a:latin typeface="Arial"/>
              <a:cs typeface="Arial"/>
            </a:rPr>
            <a:t>Secretaria Municipal de desenvolvimento Urbano</a:t>
          </a:r>
        </a:p>
        <a:p>
          <a:pPr algn="ctr" rtl="0">
            <a:defRPr sz="1000"/>
          </a:pPr>
          <a:r>
            <a:rPr lang="pt-BR" sz="1100" b="0" i="0" u="none" strike="noStrike" baseline="0">
              <a:solidFill>
                <a:srgbClr val="000000"/>
              </a:solidFill>
              <a:latin typeface="Arial"/>
              <a:cs typeface="Arial"/>
            </a:rPr>
            <a:t>Diretoria de Obras</a:t>
          </a:r>
        </a:p>
      </xdr:txBody>
    </xdr:sp>
    <xdr:clientData/>
  </xdr:twoCellAnchor>
  <xdr:twoCellAnchor>
    <xdr:from>
      <xdr:col>1</xdr:col>
      <xdr:colOff>66675</xdr:colOff>
      <xdr:row>0</xdr:row>
      <xdr:rowOff>38100</xdr:rowOff>
    </xdr:from>
    <xdr:to>
      <xdr:col>2</xdr:col>
      <xdr:colOff>676275</xdr:colOff>
      <xdr:row>0</xdr:row>
      <xdr:rowOff>762000</xdr:rowOff>
    </xdr:to>
    <xdr:pic>
      <xdr:nvPicPr>
        <xdr:cNvPr id="7989" name="Picture 1"/>
        <xdr:cNvPicPr>
          <a:picLocks noChangeAspect="1" noChangeArrowheads="1"/>
        </xdr:cNvPicPr>
      </xdr:nvPicPr>
      <xdr:blipFill>
        <a:blip xmlns:r="http://schemas.openxmlformats.org/officeDocument/2006/relationships" r:embed="rId1"/>
        <a:srcRect/>
        <a:stretch>
          <a:fillRect/>
        </a:stretch>
      </xdr:blipFill>
      <xdr:spPr bwMode="auto">
        <a:xfrm>
          <a:off x="1266825" y="38100"/>
          <a:ext cx="1085850" cy="7239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85725</xdr:colOff>
      <xdr:row>2</xdr:row>
      <xdr:rowOff>38100</xdr:rowOff>
    </xdr:from>
    <xdr:to>
      <xdr:col>1</xdr:col>
      <xdr:colOff>247650</xdr:colOff>
      <xdr:row>2</xdr:row>
      <xdr:rowOff>552450</xdr:rowOff>
    </xdr:to>
    <xdr:pic>
      <xdr:nvPicPr>
        <xdr:cNvPr id="10621"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85725" y="733425"/>
          <a:ext cx="771525" cy="514350"/>
        </a:xfrm>
        <a:prstGeom prst="rect">
          <a:avLst/>
        </a:prstGeom>
        <a:noFill/>
        <a:ln w="9525">
          <a:no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9</xdr:col>
      <xdr:colOff>609600</xdr:colOff>
      <xdr:row>1</xdr:row>
      <xdr:rowOff>428625</xdr:rowOff>
    </xdr:to>
    <xdr:pic>
      <xdr:nvPicPr>
        <xdr:cNvPr id="3759" name="Picture 1" descr="Cabecalho_Timbrado_PB"/>
        <xdr:cNvPicPr>
          <a:picLocks noChangeAspect="1" noChangeArrowheads="1"/>
        </xdr:cNvPicPr>
      </xdr:nvPicPr>
      <xdr:blipFill>
        <a:blip xmlns:r="http://schemas.openxmlformats.org/officeDocument/2006/relationships" r:embed="rId1"/>
        <a:srcRect/>
        <a:stretch>
          <a:fillRect/>
        </a:stretch>
      </xdr:blipFill>
      <xdr:spPr bwMode="auto">
        <a:xfrm>
          <a:off x="219075" y="104775"/>
          <a:ext cx="5286375" cy="7620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3295650</xdr:colOff>
      <xdr:row>0</xdr:row>
      <xdr:rowOff>104775</xdr:rowOff>
    </xdr:from>
    <xdr:to>
      <xdr:col>6</xdr:col>
      <xdr:colOff>809625</xdr:colOff>
      <xdr:row>0</xdr:row>
      <xdr:rowOff>733425</xdr:rowOff>
    </xdr:to>
    <xdr:pic>
      <xdr:nvPicPr>
        <xdr:cNvPr id="11601" name="Picture 6" descr="Cabecalho_Obras_PrefeituraMunicipal"/>
        <xdr:cNvPicPr>
          <a:picLocks noChangeAspect="1" noChangeArrowheads="1"/>
        </xdr:cNvPicPr>
      </xdr:nvPicPr>
      <xdr:blipFill>
        <a:blip xmlns:r="http://schemas.openxmlformats.org/officeDocument/2006/relationships" r:embed="rId1"/>
        <a:srcRect t="2" b="8333"/>
        <a:stretch>
          <a:fillRect/>
        </a:stretch>
      </xdr:blipFill>
      <xdr:spPr bwMode="auto">
        <a:xfrm>
          <a:off x="5438775" y="104775"/>
          <a:ext cx="4895850" cy="628650"/>
        </a:xfrm>
        <a:prstGeom prst="rect">
          <a:avLst/>
        </a:prstGeom>
        <a:noFill/>
        <a:ln w="9525">
          <a:noFill/>
          <a:miter lim="800000"/>
          <a:headEnd/>
          <a:tailEnd/>
        </a:ln>
      </xdr:spPr>
    </xdr:pic>
    <xdr:clientData/>
  </xdr:twoCellAnchor>
  <xdr:twoCellAnchor editAs="oneCell">
    <xdr:from>
      <xdr:col>1</xdr:col>
      <xdr:colOff>200025</xdr:colOff>
      <xdr:row>0</xdr:row>
      <xdr:rowOff>95250</xdr:rowOff>
    </xdr:from>
    <xdr:to>
      <xdr:col>2</xdr:col>
      <xdr:colOff>1590675</xdr:colOff>
      <xdr:row>0</xdr:row>
      <xdr:rowOff>742950</xdr:rowOff>
    </xdr:to>
    <xdr:pic>
      <xdr:nvPicPr>
        <xdr:cNvPr id="11602" name="Imagem 2"/>
        <xdr:cNvPicPr>
          <a:picLocks noChangeAspect="1" noChangeArrowheads="1"/>
        </xdr:cNvPicPr>
      </xdr:nvPicPr>
      <xdr:blipFill>
        <a:blip xmlns:r="http://schemas.openxmlformats.org/officeDocument/2006/relationships" r:embed="rId2" cstate="print"/>
        <a:srcRect/>
        <a:stretch>
          <a:fillRect/>
        </a:stretch>
      </xdr:blipFill>
      <xdr:spPr bwMode="auto">
        <a:xfrm>
          <a:off x="1076325" y="95250"/>
          <a:ext cx="2657475" cy="64770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28575</xdr:colOff>
      <xdr:row>52</xdr:row>
      <xdr:rowOff>76200</xdr:rowOff>
    </xdr:to>
    <xdr:pic>
      <xdr:nvPicPr>
        <xdr:cNvPr id="12483"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1001375" cy="849630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85725</xdr:colOff>
      <xdr:row>2</xdr:row>
      <xdr:rowOff>38100</xdr:rowOff>
    </xdr:from>
    <xdr:to>
      <xdr:col>2</xdr:col>
      <xdr:colOff>247650</xdr:colOff>
      <xdr:row>2</xdr:row>
      <xdr:rowOff>552450</xdr:rowOff>
    </xdr:to>
    <xdr:pic>
      <xdr:nvPicPr>
        <xdr:cNvPr id="1438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95325" y="733425"/>
          <a:ext cx="771525" cy="514350"/>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sandramoura/Downloads/COTA&#199;&#213;ES%20-%20MEDIAN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PMLS\MODELO%20PLANILHA%20E%20BDI%20ATUALIZADO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Gustavo/Documents/TRABALHO/Trabalho%20Prefeitura/Revis&#227;o%20Final%20Obra%20CIAAR/Volume%2011%20-%20Or&#231;amento/Planilha%20Or&#231;amentaria%20e%20Cronograma%20CIAAR%20Modificado%20-%20Gustavo.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lan1"/>
      <sheetName val="Plan1 (2)"/>
      <sheetName val="Plan2"/>
      <sheetName val="Plan3"/>
    </sheetNames>
    <sheetDataSet>
      <sheetData sheetId="0" refreshError="1"/>
      <sheetData sheetId="1" refreshError="1">
        <row r="3">
          <cell r="F3">
            <v>28333.333333333332</v>
          </cell>
        </row>
        <row r="5">
          <cell r="F5">
            <v>98.833333333333329</v>
          </cell>
        </row>
        <row r="6">
          <cell r="F6">
            <v>203.43333333333331</v>
          </cell>
        </row>
        <row r="7">
          <cell r="F7">
            <v>46.666666666666664</v>
          </cell>
        </row>
        <row r="8">
          <cell r="F8">
            <v>888.66666666666663</v>
          </cell>
        </row>
      </sheetData>
      <sheetData sheetId="2" refreshError="1"/>
      <sheetData sheetId="3"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lanilha Geral_R1_12_19"/>
      <sheetName val="Cronograma Geral"/>
      <sheetName val="COMPOSIÇÕES INTERNAS"/>
      <sheetName val="ENCARGOS"/>
      <sheetName val="SINAPI NOV COMP SINTETICO"/>
      <sheetName val="SETOP AGO SINTÉTICO"/>
      <sheetName val="SINAPI NOV INSUMOS"/>
    </sheetNames>
    <sheetDataSet>
      <sheetData sheetId="0"/>
      <sheetData sheetId="1"/>
      <sheetData sheetId="2"/>
      <sheetData sheetId="3"/>
      <sheetData sheetId="4">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t="str">
            <v>5,35</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t="str">
            <v>5,96</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t="str">
            <v>7,50</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t="str">
            <v>9,03</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t="str">
            <v>10,57</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t="str">
            <v>12,10</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t="str">
            <v>13,67</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t="str">
            <v>15,20</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t="str">
            <v>16,76</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t="str">
            <v>20,38</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t="str">
            <v>23,79</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t="str">
            <v>27,07</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t="str">
            <v>30,42</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t="str">
            <v>33,78</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t="str">
            <v>37,16</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t="str">
            <v>44,15</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t="str">
            <v>3,23</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t="str">
            <v>3,61</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t="str">
            <v>4,55</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t="str">
            <v>5,47</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t="str">
            <v>6,41</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t="str">
            <v>7,36</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t="str">
            <v>8,32</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t="str">
            <v>9,25</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t="str">
            <v>10,21</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t="str">
            <v>12,43</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t="str">
            <v>14,52</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t="str">
            <v>16,48</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t="str">
            <v>18,51</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t="str">
            <v>20,58</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t="str">
            <v>22,64</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t="str">
            <v>27,01</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t="str">
            <v>24,33</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t="str">
            <v>28,17</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t="str">
            <v>32,00</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t="str">
            <v>35,82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t="str">
            <v>43,49</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t="str">
            <v>51,15</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t="str">
            <v>58,83</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t="str">
            <v>66,48</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t="str">
            <v>76,64</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t="str">
            <v>84,57</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t="str">
            <v>20,13</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t="str">
            <v>23,35</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t="str">
            <v>26,56</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t="str">
            <v>29,80</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t="str">
            <v>36,23</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t="str">
            <v>42,67</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t="str">
            <v>49,13</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t="str">
            <v>55,56</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t="str">
            <v>63,88</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t="str">
            <v>70,53</v>
          </cell>
        </row>
        <row r="59">
          <cell r="G59">
            <v>90694</v>
          </cell>
          <cell r="H59" t="str">
            <v>TUBO DE PVC PARA REDE COLETORA DE ESGOTO DE PAREDE MACIÇA, DN 100 MM, JUNTA ELÁSTICA, INSTALADO EM LOCAL COM NÍVEL BAIXO DE INTERFERÊNCIAS - FORNECIMENTO E ASSENTAMENTO. AF_06/2015</v>
          </cell>
          <cell r="I59" t="str">
            <v>M</v>
          </cell>
          <cell r="J59" t="str">
            <v>COEFICIENTE DE REPRESENTATIVIDADE</v>
          </cell>
          <cell r="K59" t="str">
            <v>14,47</v>
          </cell>
        </row>
        <row r="60">
          <cell r="G60">
            <v>90695</v>
          </cell>
          <cell r="H60" t="str">
            <v>TUBO DE PVC PARA REDE COLETORA DE ESGOTO DE PAREDE MACIÇA, DN 150 MM, JUNTA ELÁSTICA, INSTALADO EM LOCAL COM NÍVEL BAIXO DE INTERFERÊNCIAS - FORNECIMENTO E ASSENTAMENTO. AF_06/2015</v>
          </cell>
          <cell r="I60" t="str">
            <v>M</v>
          </cell>
          <cell r="J60" t="str">
            <v>COEFICIENTE DE REPRESENTATIVIDADE</v>
          </cell>
          <cell r="K60" t="str">
            <v>29,44</v>
          </cell>
        </row>
        <row r="61">
          <cell r="G61">
            <v>90696</v>
          </cell>
          <cell r="H61" t="str">
            <v>TUBO DE PVC PARA REDE COLETORA DE ESGOTO DE PAREDE MACIÇA, DN 200 MM, JUNTA ELÁSTICA, INSTALADO EM LOCAL COM NÍVEL BAIXO DE INTERFERÊNCIAS - FORNECIMENTO E ASSENTAMENTO. AF_06/2015</v>
          </cell>
          <cell r="I61" t="str">
            <v>M</v>
          </cell>
          <cell r="J61" t="str">
            <v>COEFICIENTE DE REPRESENTATIVIDADE</v>
          </cell>
          <cell r="K61" t="str">
            <v>43,45</v>
          </cell>
        </row>
        <row r="62">
          <cell r="G62">
            <v>90697</v>
          </cell>
          <cell r="H62" t="str">
            <v>TUBO DE PVC PARA REDE COLETORA DE ESGOTO DE PAREDE MACIÇA, DN 250 MM, JUNTA ELÁSTICA, INSTALADO EM LOCAL COM NÍVEL BAIXO DE INTERFERÊNCIAS - FORNECIMENTO E ASSENTAMENTO. AF_06/2015</v>
          </cell>
          <cell r="I62" t="str">
            <v>M</v>
          </cell>
          <cell r="J62" t="str">
            <v>COEFICIENTE DE REPRESENTATIVIDADE</v>
          </cell>
          <cell r="K62" t="str">
            <v>72,59</v>
          </cell>
        </row>
        <row r="63">
          <cell r="G63">
            <v>90698</v>
          </cell>
          <cell r="H63" t="str">
            <v>TUBO DE PVC PARA REDE COLETORA DE ESGOTO DE PAREDE MACIÇA, DN 300 MM, JUNTA ELÁSTICA, INSTALADO EM LOCAL COM NÍVEL BAIXO DE INTERFERÊNCIAS - FORNECIMENTO E ASSENTAMENTO. AF_06/2015</v>
          </cell>
          <cell r="I63" t="str">
            <v>M</v>
          </cell>
          <cell r="J63" t="str">
            <v>COEFICIENTE DE REPRESENTATIVIDADE</v>
          </cell>
          <cell r="K63" t="str">
            <v>115,70</v>
          </cell>
        </row>
        <row r="64">
          <cell r="G64">
            <v>90699</v>
          </cell>
          <cell r="H64" t="str">
            <v>TUBO DE PVC PARA REDE COLETORA DE ESGOTO DE PAREDE MACIÇA, DN 350 MM, JUNTA ELÁSTICA, INSTALADO EM LOCAL COM NÍVEL BAIXO DE INTERFERÊNCIAS - FORNECIMENTO E ASSENTAMENTO. AF_06/2015</v>
          </cell>
          <cell r="I64" t="str">
            <v>M</v>
          </cell>
          <cell r="J64" t="str">
            <v>COEFICIENTE DE REPRESENTATIVIDADE</v>
          </cell>
          <cell r="K64" t="str">
            <v>142,86</v>
          </cell>
        </row>
        <row r="65">
          <cell r="G65">
            <v>90700</v>
          </cell>
          <cell r="H65" t="str">
            <v>TUBO DE PVC PARA REDE COLETORA DE ESGOTO DE PAREDE MACIÇA, DN 400 MM, JUNTA ELÁSTICA, INSTALADO EM LOCAL COM NÍVEL BAIXO DE INTERFERÊNCIAS - FORNECIMENTO E ASSENTAMENTO. AF_06/2015</v>
          </cell>
          <cell r="I65" t="str">
            <v>M</v>
          </cell>
          <cell r="J65" t="str">
            <v>COEFICIENTE DE REPRESENTATIVIDADE</v>
          </cell>
          <cell r="K65" t="str">
            <v>189,21</v>
          </cell>
        </row>
        <row r="66">
          <cell r="G66">
            <v>90701</v>
          </cell>
          <cell r="H66" t="str">
            <v>TUBO DE PVC CORRUGADO DE DUPLA PAREDE PARA REDE COLETORA DE ESGOTO, DN 150 MM, JUNTA ELÁSTICA, INSTALADO EM LOCAL COM NÍVEL BAIXO DE INTERFERÊNCIAS - FORNECIMENTO E ASSENTAMENTO. AF_06/2015</v>
          </cell>
          <cell r="I66" t="str">
            <v>M</v>
          </cell>
          <cell r="J66" t="str">
            <v>COEFICIENTE DE REPRESENTATIVIDADE</v>
          </cell>
          <cell r="K66" t="str">
            <v>26,25</v>
          </cell>
        </row>
        <row r="67">
          <cell r="G67">
            <v>90702</v>
          </cell>
          <cell r="H67" t="str">
            <v>TUBO DE PVC CORRUGADO DE DUPLA PAREDE PARA REDE COLETORA DE ESGOTO, DN 200 MM, JUNTA ELÁSTICA, INSTALADO EM LOCAL COM NÍVEL BAIXO DE INTERFERÊNCIAS - FORNECIMENTO E ASSENTAMENTO. AF_06/2015</v>
          </cell>
          <cell r="I67" t="str">
            <v>M</v>
          </cell>
          <cell r="J67" t="str">
            <v>COEFICIENTE DE REPRESENTATIVIDADE</v>
          </cell>
          <cell r="K67" t="str">
            <v>40,27</v>
          </cell>
        </row>
        <row r="68">
          <cell r="G68">
            <v>90703</v>
          </cell>
          <cell r="H68" t="str">
            <v>TUBO DE PVC CORRUGADO DE DUPLA PAREDE PARA REDE COLETORA DE ESGOTO, DN 250 MM, JUNTA ELÁSTICA, INSTALADO EM LOCAL COM NÍVEL BAIXO DE INTERFERÊNCIAS - FORNECIMENTO E ASSENTAMENTO. AF_06/2015</v>
          </cell>
          <cell r="I68" t="str">
            <v>M</v>
          </cell>
          <cell r="J68" t="str">
            <v>COEFICIENTE DE REPRESENTATIVIDADE</v>
          </cell>
          <cell r="K68" t="str">
            <v>64,46</v>
          </cell>
        </row>
        <row r="69">
          <cell r="G69">
            <v>90704</v>
          </cell>
          <cell r="H69" t="str">
            <v>TUBO DE PVC CORRUGADO DE DUPLA PAREDE PARA REDE COLETORA DE ESGOTO, DN 300 MM, JUNTA ELÁSTICA, INSTALADO EM LOCAL COM NÍVEL BAIXO DE INTERFERÊNCIAS - FORNECIMENTO E ASSENTAMENTO. AF_06/2015</v>
          </cell>
          <cell r="I69" t="str">
            <v>M</v>
          </cell>
          <cell r="J69" t="str">
            <v>COEFICIENTE DE REPRESENTATIVIDADE</v>
          </cell>
          <cell r="K69" t="str">
            <v>88,14</v>
          </cell>
        </row>
        <row r="70">
          <cell r="G70">
            <v>90705</v>
          </cell>
          <cell r="H70" t="str">
            <v>TUBO DE PVC CORRUGADO DE DUPLA PAREDE PARA REDE COLETORA DE ESGOTO, DN 350 MM, JUNTA ELÁSTICA, INSTALADO EM LOCAL COM NÍVEL BAIXO DE INTERFERÊNCIAS - FORNECIMENTO E ASSENTAMENTO. AF_06/2015</v>
          </cell>
          <cell r="I70" t="str">
            <v>M</v>
          </cell>
          <cell r="J70" t="str">
            <v>COEFICIENTE DE REPRESENTATIVIDADE</v>
          </cell>
          <cell r="K70" t="str">
            <v>122,97</v>
          </cell>
        </row>
        <row r="71">
          <cell r="G71">
            <v>90706</v>
          </cell>
          <cell r="H71" t="str">
            <v>TUBO DE PVC CORRUGADO DE DUPLA PAREDE PARA REDE COLETORA DE ESGOTO, DN 400 MM, JUNTA ELÁSTICA, INSTALADO EM LOCAL COM NÍVEL BAIXO DE INTERFERÊNCIAS - FORNECIMENTO E ASSENTAMENTO. AF_06/2015</v>
          </cell>
          <cell r="I71" t="str">
            <v>M</v>
          </cell>
          <cell r="J71" t="str">
            <v>COEFICIENTE DE REPRESENTATIVIDADE</v>
          </cell>
          <cell r="K71" t="str">
            <v>149,76</v>
          </cell>
        </row>
        <row r="72">
          <cell r="G72">
            <v>90708</v>
          </cell>
          <cell r="H72" t="str">
            <v>TUBO DE PEAD CORRUGADO DE DUPLA PAREDE PARA REDE COLETORA DE ESGOTO, DN 600 MM, JUNTA ELÁSTICA INTEGRADA, INSTALADO EM LOCAL COM NÍVEL BAIXO DE INTERFERÊNCIAS - FORNECIMENTO E ASSENTAMENTO. AF_06/2015</v>
          </cell>
          <cell r="I72" t="str">
            <v>M</v>
          </cell>
          <cell r="J72" t="str">
            <v>COEFICIENTE DE REPRESENTATIVIDADE</v>
          </cell>
          <cell r="K72" t="str">
            <v>392,76</v>
          </cell>
        </row>
        <row r="73">
          <cell r="G73">
            <v>90709</v>
          </cell>
          <cell r="H73" t="str">
            <v>TUBO DE PVC PARA REDE COLETORA DE ESGOTO DE PAREDE MACIÇA, DN 100 MM, JUNTA ELÁSTICA, INSTALADO EM LOCAL COM NÍVEL ALTO DE INTERFERÊNCIAS - FORNECIMENTO E ASSENTAMENTO. AF_06/2015</v>
          </cell>
          <cell r="I73" t="str">
            <v>M</v>
          </cell>
          <cell r="J73" t="str">
            <v>COEFICIENTE DE REPRESENTATIVIDADE</v>
          </cell>
          <cell r="K73" t="str">
            <v>15,89</v>
          </cell>
        </row>
        <row r="74">
          <cell r="G74">
            <v>90710</v>
          </cell>
          <cell r="H74" t="str">
            <v>TUBO DE PVC PARA REDE COLETORA DE ESGOTO DE PAREDE MACIÇA, DN 150 MM, JUNTA ELÁSTICA, INSTALADO EM LOCAL COM NÍVEL ALTO DE INTERFERÊNCIAS - FORNECIMENTO E ASSENTAMENTO. AF_06/2015</v>
          </cell>
          <cell r="I74" t="str">
            <v>M</v>
          </cell>
          <cell r="J74" t="str">
            <v>COEFICIENTE DE REPRESENTATIVIDADE</v>
          </cell>
          <cell r="K74" t="str">
            <v>30,87</v>
          </cell>
        </row>
        <row r="75">
          <cell r="G75">
            <v>90711</v>
          </cell>
          <cell r="H75" t="str">
            <v>TUBO DE PVC PARA REDE COLETORA DE ESGOTO DE PAREDE MACIÇA, DN 200 MM, JUNTA ELÁSTICA, INSTALADO EM LOCAL COM NÍVEL ALTO DE INTERFERÊNCIAS - FORNECIMENTO E ASSENTAMENTO. AF_06/2015</v>
          </cell>
          <cell r="I75" t="str">
            <v>M</v>
          </cell>
          <cell r="J75" t="str">
            <v>COEFICIENTE DE REPRESENTATIVIDADE</v>
          </cell>
          <cell r="K75" t="str">
            <v>44,86</v>
          </cell>
        </row>
        <row r="76">
          <cell r="G76">
            <v>90712</v>
          </cell>
          <cell r="H76" t="str">
            <v>TUBO DE PVC PARA REDE COLETORA DE ESGOTO DE PAREDE MACIÇA, DN 250 MM, JUNTA ELÁSTICA, INSTALADO EM LOCAL COM NÍVEL ALTO DE INTERFERÊNCIAS - FORNECIMENTO E ASSENTAMENTO. AF_06/2015</v>
          </cell>
          <cell r="I76" t="str">
            <v>M</v>
          </cell>
          <cell r="J76" t="str">
            <v>COEFICIENTE DE REPRESENTATIVIDADE</v>
          </cell>
          <cell r="K76" t="str">
            <v>74,01</v>
          </cell>
        </row>
        <row r="77">
          <cell r="G77">
            <v>90713</v>
          </cell>
          <cell r="H77" t="str">
            <v>TUBO DE PVC PARA REDE COLETORA DE ESGOTO DE PAREDE MACIÇA, DN 300 MM, JUNTA ELÁSTICA, INSTALADO EM LOCAL COM NÍVEL ALTO DE INTERFERÊNCIAS - FORNECIMENTO E ASSENTAMENTO. AF_06/2015</v>
          </cell>
          <cell r="I77" t="str">
            <v>M</v>
          </cell>
          <cell r="J77" t="str">
            <v>COEFICIENTE DE REPRESENTATIVIDADE</v>
          </cell>
          <cell r="K77" t="str">
            <v>117,11</v>
          </cell>
        </row>
        <row r="78">
          <cell r="G78">
            <v>90714</v>
          </cell>
          <cell r="H78" t="str">
            <v>TUBO DE PVC PARA REDE COLETORA DE ESGOTO DE PAREDE MACIÇA, DN 350 MM, JUNTA ELÁSTICA, INSTALADO EM LOCAL COM NÍVEL ALTO DE INTERFERÊNCIAS - FORNECIMENTO E ASSENTAMENTO. AF_06/2015</v>
          </cell>
          <cell r="I78" t="str">
            <v>M</v>
          </cell>
          <cell r="J78" t="str">
            <v>COEFICIENTE DE REPRESENTATIVIDADE</v>
          </cell>
          <cell r="K78" t="str">
            <v>144,27</v>
          </cell>
        </row>
        <row r="79">
          <cell r="G79">
            <v>90715</v>
          </cell>
          <cell r="H79" t="str">
            <v>TUBO DE PVC PARA REDE COLETORA DE ESGOTO DE PAREDE MACIÇA, DN 400 MM, JUNTA ELÁSTICA, INSTALADO EM LOCAL COM NÍVEL ALTO DE INTERFERÊNCIAS - FORNECIMENTO E ASSENTAMENTO. AF_06/2015</v>
          </cell>
          <cell r="I79" t="str">
            <v>M</v>
          </cell>
          <cell r="J79" t="str">
            <v>COEFICIENTE DE REPRESENTATIVIDADE</v>
          </cell>
          <cell r="K79" t="str">
            <v>192,32</v>
          </cell>
        </row>
        <row r="80">
          <cell r="G80">
            <v>90716</v>
          </cell>
          <cell r="H80" t="str">
            <v>TUBO DE PVC CORRUGADO DE DUPLA PAREDE PARA REDE COLETORA DE ESGOTO, DN 150 MM, JUNTA ELÁSTICA, INSTALADO EM LOCAL COM NÍVEL ALTO DE INTERFERÊNCIAS - FORNECIMENTO E ASSENTAMENTO. AF_06/2015</v>
          </cell>
          <cell r="I80" t="str">
            <v>M</v>
          </cell>
          <cell r="J80" t="str">
            <v>COEFICIENTE DE REPRESENTATIVIDADE</v>
          </cell>
          <cell r="K80" t="str">
            <v>27,66</v>
          </cell>
        </row>
        <row r="81">
          <cell r="G81">
            <v>90717</v>
          </cell>
          <cell r="H81" t="str">
            <v>TUBO DE PVC CORRUGADO DE DUPLA PAREDE PARA REDE COLETORA DE ESGOTO, DN 200 MM, JUNTA ELÁSTICA, INSTALADO EM LOCAL COM NÍVEL ALTO DE INTERFERÊNCIAS - FORNECIMENTO E ASSENTAMENTO. AF_06/2015</v>
          </cell>
          <cell r="I81" t="str">
            <v>M</v>
          </cell>
          <cell r="J81" t="str">
            <v>COEFICIENTE DE REPRESENTATIVIDADE</v>
          </cell>
          <cell r="K81" t="str">
            <v>41,68</v>
          </cell>
        </row>
        <row r="82">
          <cell r="G82">
            <v>90718</v>
          </cell>
          <cell r="H82" t="str">
            <v>TUBO DE PVC CORRUGADO DE DUPLA PAREDE PARA REDE COLETORA DE ESGOTO, DN 250 MM, JUNTA ELÁSTICA, INSTALADO EM LOCAL COM NÍVEL ALTO DE INTERFERÊNCIAS - FORNECIMENTO E ASSENTAMENTO. AF_06/2015</v>
          </cell>
          <cell r="I82" t="str">
            <v>M</v>
          </cell>
          <cell r="J82" t="str">
            <v>COEFICIENTE DE REPRESENTATIVIDADE</v>
          </cell>
          <cell r="K82" t="str">
            <v>65,88</v>
          </cell>
        </row>
        <row r="83">
          <cell r="G83">
            <v>90719</v>
          </cell>
          <cell r="H83" t="str">
            <v>TUBO DE PVC CORRUGADO DE DUPLA PAREDE PARA REDE COLETORA DE ESGOTO, DN 300 MM, JUNTA ELÁSTICA, INSTALADO EM LOCAL COM NÍVEL ALTO DE INTERFERÊNCIAS - FORNECIMENTO E ASSENTAMENTO. AF_06/2015</v>
          </cell>
          <cell r="I83" t="str">
            <v>M</v>
          </cell>
          <cell r="J83" t="str">
            <v>COEFICIENTE DE REPRESENTATIVIDADE</v>
          </cell>
          <cell r="K83" t="str">
            <v>89,54</v>
          </cell>
        </row>
        <row r="84">
          <cell r="G84">
            <v>90720</v>
          </cell>
          <cell r="H84" t="str">
            <v>TUBO DE PVC CORRUGADO DE DUPLA PAREDE PARA REDE COLETORA DE ESGOTO, DN 350 MM, JUNTA ELÁSTICA, INSTALADO EM LOCAL COM NÍVEL ALTO DE INTERFERÊNCIAS - FORNECIMENTO E ASSENTAMENTO. AF_06/2015</v>
          </cell>
          <cell r="I84" t="str">
            <v>M</v>
          </cell>
          <cell r="J84" t="str">
            <v>COEFICIENTE DE REPRESENTATIVIDADE</v>
          </cell>
          <cell r="K84" t="str">
            <v>124,38</v>
          </cell>
        </row>
        <row r="85">
          <cell r="G85">
            <v>90721</v>
          </cell>
          <cell r="H85" t="str">
            <v>TUBO DE PVC CORRUGADO DE DUPLA PAREDE PARA REDE COLETORA DE ESGOTO, DN 400 MM, EM JUNTA ELÁSTICA, INSTALADO EM LOCAL COM NÍVEL ALTO DE INTERFERÊNCIAS - FORNECIMENTO E ASSENTAMENTO. AF_06/2015</v>
          </cell>
          <cell r="I85" t="str">
            <v>M</v>
          </cell>
          <cell r="J85" t="str">
            <v>COEFICIENTE DE REPRESENTATIVIDADE</v>
          </cell>
          <cell r="K85" t="str">
            <v>152,86</v>
          </cell>
        </row>
        <row r="86">
          <cell r="G86">
            <v>90723</v>
          </cell>
          <cell r="H86" t="str">
            <v>TUBO DE PEAD CORRUGADO DE DUPLA PAREDE PARA REDE COLETORA DE ESGOTO, DN 600 MM, JUNTA ELÁSTICA INTEGRADA, INSTALADO EM LOCAL COM NÍVEL ALTO DE INTERFERÊNCIAS - FORNECIMENTO E ASSENTAMENTO. AF_06/2015</v>
          </cell>
          <cell r="I86" t="str">
            <v>M</v>
          </cell>
          <cell r="J86" t="str">
            <v>COEFICIENTE DE REPRESENTATIVIDADE</v>
          </cell>
          <cell r="K86" t="str">
            <v>394,69</v>
          </cell>
        </row>
        <row r="87">
          <cell r="G87">
            <v>90724</v>
          </cell>
          <cell r="H87" t="str">
            <v>JUNTA ARGAMASSADA ENTRE TUBO DN 100 MM E O POÇO DE VISITA/ CAIXA DE CONCRETO OU ALVENARIA EM REDES DE ESGOTO. AF_06/2015</v>
          </cell>
          <cell r="I87" t="str">
            <v>UN</v>
          </cell>
          <cell r="J87" t="str">
            <v>COEFICIENTE DE REPRESENTATIVIDADE</v>
          </cell>
          <cell r="K87" t="str">
            <v>16,48</v>
          </cell>
        </row>
        <row r="88">
          <cell r="G88">
            <v>90725</v>
          </cell>
          <cell r="H88" t="str">
            <v>JUNTA ARGAMASSADA ENTRE TUBO DN 150 MM E O POÇO DE VISITA/ CAIXA DE CONCRETO OU ALVENARIA EM REDES DE ESGOTO. AF_06/2015</v>
          </cell>
          <cell r="I88" t="str">
            <v>UN</v>
          </cell>
          <cell r="J88" t="str">
            <v>COEFICIENTE DE REPRESENTATIVIDADE</v>
          </cell>
          <cell r="K88" t="str">
            <v>20,36</v>
          </cell>
        </row>
        <row r="89">
          <cell r="G89">
            <v>90726</v>
          </cell>
          <cell r="H89" t="str">
            <v>JUNTA ARGAMASSADA ENTRE TUBO DN 200 MM E O POÇO/ CAIXA DE CONCRETO OU ALVENARIA EM REDES DE ESGOTO. AF_06/2015</v>
          </cell>
          <cell r="I89" t="str">
            <v>UN</v>
          </cell>
          <cell r="J89" t="str">
            <v>COEFICIENTE DE REPRESENTATIVIDADE</v>
          </cell>
          <cell r="K89" t="str">
            <v>24,23</v>
          </cell>
        </row>
        <row r="90">
          <cell r="G90">
            <v>90727</v>
          </cell>
          <cell r="H90" t="str">
            <v>JUNTA ARGAMASSADA ENTRE TUBO DN 250 MM E O POÇO DE VISITA/ CAIXA DE CONCRETO OU ALVENARIA EM REDES DE ESGOTO. AF_06/2015</v>
          </cell>
          <cell r="I90" t="str">
            <v>UN</v>
          </cell>
          <cell r="J90" t="str">
            <v>COEFICIENTE DE REPRESENTATIVIDADE</v>
          </cell>
          <cell r="K90" t="str">
            <v>28,12</v>
          </cell>
        </row>
        <row r="91">
          <cell r="G91">
            <v>90728</v>
          </cell>
          <cell r="H91" t="str">
            <v>JUNTA ARGAMASSADA ENTRE TUBO DN 300 MM E O POÇO DE VISITA/ CAIXA DE CONCRETO OU ALVENARIA EM REDES DE ESGOTO. AF_06/2015</v>
          </cell>
          <cell r="I91" t="str">
            <v>UN</v>
          </cell>
          <cell r="J91" t="str">
            <v>COEFICIENTE DE REPRESENTATIVIDADE</v>
          </cell>
          <cell r="K91" t="str">
            <v>31,99</v>
          </cell>
        </row>
        <row r="92">
          <cell r="G92">
            <v>90729</v>
          </cell>
          <cell r="H92" t="str">
            <v>JUNTA ARGAMASSADA ENTRE TUBO DN 350 MM E O POÇO DE VISITA/ CAIXA DE CONCRETO OU ALVENARIA EM REDES DE ESGOTO. AF_06/2015</v>
          </cell>
          <cell r="I92" t="str">
            <v>UN</v>
          </cell>
          <cell r="J92" t="str">
            <v>COEFICIENTE DE REPRESENTATIVIDADE</v>
          </cell>
          <cell r="K92" t="str">
            <v>35,87</v>
          </cell>
        </row>
        <row r="93">
          <cell r="G93">
            <v>90730</v>
          </cell>
          <cell r="H93" t="str">
            <v>JUNTA ARGAMASSADA ENTRE TUBO DN 400 MM E O POÇO DE VISITA/ CAIXA DE CONCRETO OU ALVENARIA EM REDES DE ESGOTO. AF_06/2015</v>
          </cell>
          <cell r="I93" t="str">
            <v>UN</v>
          </cell>
          <cell r="J93" t="str">
            <v>COEFICIENTE DE REPRESENTATIVIDADE</v>
          </cell>
          <cell r="K93" t="str">
            <v>39,78</v>
          </cell>
        </row>
        <row r="94">
          <cell r="G94">
            <v>90731</v>
          </cell>
          <cell r="H94" t="str">
            <v>JUNTA ARGAMASSADA ENTRE TUBO DN 450 MM E O POÇO DE VISITA/ CAIXA DE CONCRETO OU ALVENARIA EM REDES DE ESGOTO. AF_06/2015</v>
          </cell>
          <cell r="I94" t="str">
            <v>UN</v>
          </cell>
          <cell r="J94" t="str">
            <v>COEFICIENTE DE REPRESENTATIVIDADE</v>
          </cell>
          <cell r="K94" t="str">
            <v>43,66</v>
          </cell>
        </row>
        <row r="95">
          <cell r="G95">
            <v>90732</v>
          </cell>
          <cell r="H95" t="str">
            <v>JUNTA ARGAMASSADA ENTRE TUBO DN 600 MM E O POÇO DE VISITA/ CAIXA DE CONCRETO OU ALVENARIA EM REDES DE ESGOTO. AF_06/2015</v>
          </cell>
          <cell r="I95" t="str">
            <v>UN</v>
          </cell>
          <cell r="J95" t="str">
            <v>COEFICIENTE DE REPRESENTATIVIDADE</v>
          </cell>
          <cell r="K95" t="str">
            <v>55,30</v>
          </cell>
        </row>
        <row r="96">
          <cell r="G96">
            <v>90733</v>
          </cell>
          <cell r="H96" t="str">
            <v>ASSENTAMENTO DE TUBO DE PVC PARA REDE COLETORA DE ESGOTO DE PAREDE MACIÇA, DN 100 MM, JUNTA ELÁSTICA, INSTALADO EM LOCAL COM NÍVEL BAIXO DE INTERFERÊNCIAS (NÃO INCLUI FORNECIMENTO). AF_06/2015</v>
          </cell>
          <cell r="I96" t="str">
            <v>M</v>
          </cell>
          <cell r="J96" t="str">
            <v>COEFICIENTE DE REPRESENTATIVIDADE</v>
          </cell>
          <cell r="K96" t="str">
            <v>1,77</v>
          </cell>
        </row>
        <row r="97">
          <cell r="G97">
            <v>90734</v>
          </cell>
          <cell r="H97" t="str">
            <v>ASSENTAMENTO DE TUBO DE PVC PARA REDE COLETORA DE ESGOTO DE PAREDE MACIÇA, DN 150 MM, JUNTA ELÁSTICA, INSTALADO EM LOCAL COM NÍVEL BAIXO DE INTERFERÊNCIAS (NÃO INCLUI FORNECIMENTO). AF_06/2015</v>
          </cell>
          <cell r="I97" t="str">
            <v>M</v>
          </cell>
          <cell r="J97" t="str">
            <v>COEFICIENTE DE REPRESENTATIVIDADE</v>
          </cell>
          <cell r="K97" t="str">
            <v>2,16</v>
          </cell>
        </row>
        <row r="98">
          <cell r="G98">
            <v>90735</v>
          </cell>
          <cell r="H98" t="str">
            <v>ASSENTAMENTO DE TUBO DE PVC PARA REDE COLETORA DE ESGOTO DE PAREDE MACIÇA, DN 200 MM, JUNTA ELÁSTICA, INSTALADO EM LOCAL COM NÍVEL BAIXO DE INTERFERÊNCIAS (NÃO INCLUI FORNECIMENTO). AF_06/2015</v>
          </cell>
          <cell r="I98" t="str">
            <v>M</v>
          </cell>
          <cell r="J98" t="str">
            <v>COEFICIENTE DE REPRESENTATIVIDADE</v>
          </cell>
          <cell r="K98" t="str">
            <v>2,57</v>
          </cell>
        </row>
        <row r="99">
          <cell r="G99">
            <v>90736</v>
          </cell>
          <cell r="H99" t="str">
            <v>ASSENTAMENTO DE TUBO DE PVC PARA REDE COLETORA DE ESGOTO DE PAREDE MACIÇA, DN 250 MM, JUNTA ELÁSTICA, INSTALADO EM LOCAL COM NÍVEL BAIXO DE INTERFERÊNCIAS (NÃO INCLUI FORNECIMENTO). AF_06/2015</v>
          </cell>
          <cell r="I99" t="str">
            <v>M</v>
          </cell>
          <cell r="J99" t="str">
            <v>COEFICIENTE DE REPRESENTATIVIDADE</v>
          </cell>
          <cell r="K99" t="str">
            <v>2,97</v>
          </cell>
        </row>
        <row r="100">
          <cell r="G100">
            <v>90737</v>
          </cell>
          <cell r="H100" t="str">
            <v>ASSENTAMENTO DE TUBO DE PVC PARA REDE COLETORA DE ESGOTO DE PAREDE MACIÇA, DN 300 MM, JUNTA ELÁSTICA, INSTALADO EM LOCAL COM NÍVEL BAIXO DE INTERFERÊNCIAS (NÃO INCLUI FORNECIMENTO). AF_06/2015</v>
          </cell>
          <cell r="I100" t="str">
            <v>M</v>
          </cell>
          <cell r="J100" t="str">
            <v>COEFICIENTE DE REPRESENTATIVIDADE</v>
          </cell>
          <cell r="K100" t="str">
            <v>3,37</v>
          </cell>
        </row>
        <row r="101">
          <cell r="G101">
            <v>90738</v>
          </cell>
          <cell r="H101" t="str">
            <v>ASSENTAMENTO DE TUBO DE PVC PARA REDE COLETORA DE ESGOTO DE PAREDE MACIÇA, DN 350 MM, JUNTA ELÁSTICA, INSTALADO EM LOCAL COM NÍVEL BAIXO DE INTERFERÊNCIAS (NÃO INCLUI FORNECIMENTO). AF_06/2015</v>
          </cell>
          <cell r="I101" t="str">
            <v>M</v>
          </cell>
          <cell r="J101" t="str">
            <v>COEFICIENTE DE REPRESENTATIVIDADE</v>
          </cell>
          <cell r="K101" t="str">
            <v>3,77</v>
          </cell>
        </row>
        <row r="102">
          <cell r="G102">
            <v>90739</v>
          </cell>
          <cell r="H102" t="str">
            <v>ASSENTAMENTO DE TUBO DE PVC PARA REDE COLETORA DE ESGOTO DE PAREDE MACIÇA, DN 400 MM, JUNTA ELÁSTICA, INSTALADO EM LOCAL COM NÍVEL BAIXO DE INTERFERÊNCIAS (NÃO INCLUI FORNECIMENTO). AF_06/2015</v>
          </cell>
          <cell r="I102" t="str">
            <v>M</v>
          </cell>
          <cell r="J102" t="str">
            <v>COEFICIENTE DE REPRESENTATIVIDADE</v>
          </cell>
          <cell r="K102" t="str">
            <v>9,12</v>
          </cell>
        </row>
        <row r="103">
          <cell r="G103">
            <v>90740</v>
          </cell>
          <cell r="H103" t="str">
            <v>ASSENTAMENTO DE TUBO DE PVC CORRUGADO DE DUPLA PAREDE PARA REDE COLETORA DE ESGOTO, DN 150 MM, JUNTA ELÁSTICA, INSTALADO EM LOCAL COM NÍVEL BAIXO DE INTERFERÊNCIAS (NÃO INCLUI FORNECIMENTO). AF_06/2015</v>
          </cell>
          <cell r="I103" t="str">
            <v>M</v>
          </cell>
          <cell r="J103" t="str">
            <v>COEFICIENTE DE REPRESENTATIVIDADE</v>
          </cell>
          <cell r="K103" t="str">
            <v>3,97</v>
          </cell>
        </row>
        <row r="104">
          <cell r="G104">
            <v>90741</v>
          </cell>
          <cell r="H104" t="str">
            <v>ASSENTAMENTO DE TUBO DE PVC CORRUGADO DE DUPLA PAREDE PARA REDE COLETORA DE ESGOTO, DN 200 MM, JUNTA ELÁSTICA, INSTALADO EM LOCAL COM NÍVEL BAIXO DE INTERFERÊNCIAS (NÃO INCLUI FORNECIMENTO). AF_06/2015</v>
          </cell>
          <cell r="I104" t="str">
            <v>M</v>
          </cell>
          <cell r="J104" t="str">
            <v>COEFICIENTE DE REPRESENTATIVIDADE</v>
          </cell>
          <cell r="K104" t="str">
            <v>4,37</v>
          </cell>
        </row>
        <row r="105">
          <cell r="G105">
            <v>90742</v>
          </cell>
          <cell r="H105" t="str">
            <v>ASSENTAMENTO DE TUBO DE PVC CORRUGADO DE DUPLA PAREDE PARA REDE COLETORA DE ESGOTO, DN 250 MM, JUNTA ELÁSTICA, INSTALADO EM LOCAL COM NÍVEL BAIXO DE INTERFERÊNCIAS (NÃO INCLUI FORNECIMENTO). AF_06/2015</v>
          </cell>
          <cell r="I105" t="str">
            <v>M</v>
          </cell>
          <cell r="J105" t="str">
            <v>COEFICIENTE DE REPRESENTATIVIDADE</v>
          </cell>
          <cell r="K105" t="str">
            <v>4,76</v>
          </cell>
        </row>
        <row r="106">
          <cell r="G106">
            <v>90743</v>
          </cell>
          <cell r="H106" t="str">
            <v>ASSENTAMENTO DE TUBO DE PVC CORRUGADO DE DUPLA PAREDE PARA REDE COLETORA DE ESGOTO, DN 300 MM, JUNTA ELÁSTICA, INSTALADO EM LOCAL COM NÍVEL BAIXO DE INTERFERÊNCIAS (NÃO INCLUI FORNECIMENTO). AF_06/2015</v>
          </cell>
          <cell r="I106" t="str">
            <v>M</v>
          </cell>
          <cell r="J106" t="str">
            <v>COEFICIENTE DE REPRESENTATIVIDADE</v>
          </cell>
          <cell r="K106" t="str">
            <v>5,17</v>
          </cell>
        </row>
        <row r="107">
          <cell r="G107">
            <v>90744</v>
          </cell>
          <cell r="H107" t="str">
            <v>ASSENTAMENTO DE TUBO DE PVC CORRUGADO DE DUPLA PAREDE PARA REDE COLETORA DE ESGOTO, DN 350 MM, JUNTA ELÁSTICA, INSTALADO EM LOCAL COM NÍVEL BAIXO DE INTERFERÊNCIAS (NÃO INCLUI FORNECIMENTO). AF_06/2015</v>
          </cell>
          <cell r="I107" t="str">
            <v>M</v>
          </cell>
          <cell r="J107" t="str">
            <v>COEFICIENTE DE REPRESENTATIVIDADE</v>
          </cell>
          <cell r="K107" t="str">
            <v>5,56</v>
          </cell>
        </row>
        <row r="108">
          <cell r="G108">
            <v>90745</v>
          </cell>
          <cell r="H108" t="str">
            <v>ASSENTAMENTO DE TUBO DE PVC CORRUGADO DE DUPLA PAREDE PARA REDE COLETORA DE ESGOTO, DN 400 MM, JUNTA ELÁSTICA, INSTALADO EM LOCAL COM NÍVEL BAIXO DE INTERFERÊNCIAS (NÃO INCLUI FORNECIMENTO). AF_06/2015</v>
          </cell>
          <cell r="I108" t="str">
            <v>M</v>
          </cell>
          <cell r="J108" t="str">
            <v>COEFICIENTE DE REPRESENTATIVIDADE</v>
          </cell>
          <cell r="K108" t="str">
            <v>13,06</v>
          </cell>
        </row>
        <row r="109">
          <cell r="G109">
            <v>90746</v>
          </cell>
          <cell r="H109" t="str">
            <v>ASSENTAMENTO DE TUBO DE PEAD CORRUGADO DE DUPLA PAREDE PARA REDE COLETORA DE ESGOTO, DN 450 MM, JUNTA ELÁSTICA INTEGRADA, INSTALADO EM LOCAL COM NÍVEL BAIXO DE INTERFERÊNCIAS (NÃO INCLUI FORNECIMENTO). AF_06/2015</v>
          </cell>
          <cell r="I109" t="str">
            <v>M</v>
          </cell>
          <cell r="J109" t="str">
            <v>COEFICIENTE DE REPRESENTATIVIDADE</v>
          </cell>
          <cell r="K109" t="str">
            <v>2,41</v>
          </cell>
        </row>
        <row r="110">
          <cell r="G110">
            <v>90747</v>
          </cell>
          <cell r="H110" t="str">
            <v>ASSENTAMENTO DE TUBO DE PEAD CORRUGADO DE DUPLA PAREDE PARA REDE COLETORA DE ESGOTO, DN 600 MM, JUNTA ELÁSTICA INTEGRADA, INSTALADO EM LOCAL COM NÍVEL BAIXO DE INTERFERÊNCIAS (NÃO INCLUI FORNECIMENTO). AF_06/2015</v>
          </cell>
          <cell r="I110" t="str">
            <v>M</v>
          </cell>
          <cell r="J110" t="str">
            <v>COEFICIENTE DE REPRESENTATIVIDADE</v>
          </cell>
          <cell r="K110" t="str">
            <v>10,03</v>
          </cell>
        </row>
        <row r="111">
          <cell r="G111">
            <v>90748</v>
          </cell>
          <cell r="H111" t="str">
            <v>ASSENTAMENTO DE TUBO DE PVC PARA REDE COLETORA DE ESGOTO DE PAREDE MACIÇA, DN 100 MM, JUNTA ELÁSTICA, INSTALADO EM LOCAL COM NÍVEL ALTO DE INTERFERÊNCIAS (NÃO INCLUI FORNECIMENTO). AF_06/2015</v>
          </cell>
          <cell r="I111" t="str">
            <v>M</v>
          </cell>
          <cell r="J111" t="str">
            <v>COEFICIENTE DE REPRESENTATIVIDADE</v>
          </cell>
          <cell r="K111" t="str">
            <v>3,19</v>
          </cell>
        </row>
        <row r="112">
          <cell r="G112">
            <v>90749</v>
          </cell>
          <cell r="H112" t="str">
            <v>ASSENTAMENTO DE TUBO DE PVC PARA REDE COLETORA DE ESGOTO DE PAREDE MACIÇA, DN 150 MM, JUNTA ELÁSTICA, INSTALADO EM LOCAL COM NÍVEL ALTO DE INTERFERÊNCIAS (NÃO INCLUI FORNECIMENTO). AF_06/2015</v>
          </cell>
          <cell r="I112" t="str">
            <v>M</v>
          </cell>
          <cell r="J112" t="str">
            <v>COEFICIENTE DE REPRESENTATIVIDADE</v>
          </cell>
          <cell r="K112" t="str">
            <v>3,59</v>
          </cell>
        </row>
        <row r="113">
          <cell r="G113">
            <v>90750</v>
          </cell>
          <cell r="H113" t="str">
            <v>ASSENTAMENTO DE TUBO DE PVC PARA REDE COLETORA DE ESGOTO DE PAREDE MACIÇA, DN 200 MM, JUNTA ELÁSTICA, INSTALADO EM LOCAL COM NÍVEL ALTO DE INTERFERÊNCIAS (NÃO INCLUI FORNECIMENTO). AF_06/2015</v>
          </cell>
          <cell r="I113" t="str">
            <v>M</v>
          </cell>
          <cell r="J113" t="str">
            <v>COEFICIENTE DE REPRESENTATIVIDADE</v>
          </cell>
          <cell r="K113" t="str">
            <v>3,98</v>
          </cell>
        </row>
        <row r="114">
          <cell r="G114">
            <v>90751</v>
          </cell>
          <cell r="H114" t="str">
            <v>ASSENTAMENTO DE TUBO DE PVC PARA REDE COLETORA DE ESGOTO DE PAREDE MACIÇA, DN 250 MM, JUNTA ELÁSTICA, INSTALADO EM LOCAL COM NÍVEL ALTO DE INTERFERÊNCIAS (NÃO INCLUI FORNECIMENTO). AF_06/2015</v>
          </cell>
          <cell r="I114" t="str">
            <v>M</v>
          </cell>
          <cell r="J114" t="str">
            <v>COEFICIENTE DE REPRESENTATIVIDADE</v>
          </cell>
          <cell r="K114" t="str">
            <v>4,39</v>
          </cell>
        </row>
        <row r="115">
          <cell r="G115">
            <v>90752</v>
          </cell>
          <cell r="H115" t="str">
            <v>ASSENTAMENTO DE TUBO DE PVC PARA REDE COLETORA DE ESGOTO DE PAREDE MACIÇA, DN 300 MM, JUNTA ELÁSTICA, INSTALADO EM LOCAL COM NÍVEL ALTO DE INTERFERÊNCIAS (NÃO INCLUI FORNECIMENTO). AF_06/2015</v>
          </cell>
          <cell r="I115" t="str">
            <v>M</v>
          </cell>
          <cell r="J115" t="str">
            <v>COEFICIENTE DE REPRESENTATIVIDADE</v>
          </cell>
          <cell r="K115" t="str">
            <v>4,78</v>
          </cell>
        </row>
        <row r="116">
          <cell r="G116">
            <v>90753</v>
          </cell>
          <cell r="H116" t="str">
            <v>ASSENTAMENTO DE TUBO DE PVC PARA REDE COLETORA DE ESGOTO DE PAREDE MACIÇA, DN 350 MM, JUNTA ELÁSTICA, INSTALADO EM LOCAL COM NÍVEL ALTO DE INTERFERÊNCIAS (NÃO INCLUI FORNECIMENTO). AF_06/2015</v>
          </cell>
          <cell r="I116" t="str">
            <v>M</v>
          </cell>
          <cell r="J116" t="str">
            <v>COEFICIENTE DE REPRESENTATIVIDADE</v>
          </cell>
          <cell r="K116" t="str">
            <v>5,18</v>
          </cell>
        </row>
        <row r="117">
          <cell r="G117">
            <v>90754</v>
          </cell>
          <cell r="H117" t="str">
            <v>ASSENTAMENTO DE TUBO DE PVC PARA REDE COLETORA DE ESGOTO DE PAREDE MACIÇA, DN 400 MM, JUNTA ELÁSTICA, INSTALADO EM LOCAL COM NÍVEL ALTO DE INTERFERÊNCIAS (NÃO INCLUI FORNECIMENTO). AF_06/2015</v>
          </cell>
          <cell r="I117" t="str">
            <v>M</v>
          </cell>
          <cell r="J117" t="str">
            <v>COEFICIENTE DE REPRESENTATIVIDADE</v>
          </cell>
          <cell r="K117" t="str">
            <v>12,23</v>
          </cell>
        </row>
        <row r="118">
          <cell r="G118">
            <v>90755</v>
          </cell>
          <cell r="H118" t="str">
            <v>ASSENTAMENTO DE TUBO DE PVC CORRUGADO DE DUPLA PAREDE PARA REDE COLETORA DE ESGOTO, DN 150 MM, JUNTA ELÁSTICA, INSTALADO EM LOCAL COM NÍVEL ALTO DE INTERFERÊNCIAS (NÃO INCLUI FORNECIMENTO). AF_06/2015</v>
          </cell>
          <cell r="I118" t="str">
            <v>M</v>
          </cell>
          <cell r="J118" t="str">
            <v>COEFICIENTE DE REPRESENTATIVIDADE</v>
          </cell>
          <cell r="K118" t="str">
            <v>5,38</v>
          </cell>
        </row>
        <row r="119">
          <cell r="G119">
            <v>90756</v>
          </cell>
          <cell r="H119" t="str">
            <v>ASSENTAMENTO DE TUBO DE PVC CORRUGADO DE DUPLA PAREDE PARA REDE COLETORA DE ESGOTO, DN 200 MM, JUNTA ELÁSTICA, INSTALADO EM LOCAL COM NÍVEL ALTO DE INTERFERÊNCIAS (NÃO INCLUI FORNECIMENTO). AF_06/2015</v>
          </cell>
          <cell r="I119" t="str">
            <v>M</v>
          </cell>
          <cell r="J119" t="str">
            <v>COEFICIENTE DE REPRESENTATIVIDADE</v>
          </cell>
          <cell r="K119" t="str">
            <v>5,78</v>
          </cell>
        </row>
        <row r="120">
          <cell r="G120">
            <v>90757</v>
          </cell>
          <cell r="H120" t="str">
            <v>ASSENTAMENTO DE TUBO DE PVC CORRUGADO DE DUPLA PAREDE PARA REDE COLETORA DE ESGOTO, DN 250 MM, JUNTA ELÁSTICA, INSTALADO EM LOCAL COM NÍVEL ALTO DE INTERFERÊNCIAS (NÃO INCLUI FORNECIMENTO). AF_06/2015</v>
          </cell>
          <cell r="I120" t="str">
            <v>M</v>
          </cell>
          <cell r="J120" t="str">
            <v>COEFICIENTE DE REPRESENTATIVIDADE</v>
          </cell>
          <cell r="K120" t="str">
            <v>6,18</v>
          </cell>
        </row>
        <row r="121">
          <cell r="G121">
            <v>90758</v>
          </cell>
          <cell r="H121" t="str">
            <v>ASSENTAMENTO DE TUBO DE PVC CORRUGADO DE DUPLA PAREDE PARA REDE COLETORA DE ESGOTO, DN 300 MM, JUNTA ELÁSTICA, INSTALADO EM LOCAL COM NÍVEL ALTO DE INTERFERÊNCIAS (NÃO INCLUI FORNECIMENTO). AF_06/2015</v>
          </cell>
          <cell r="I121" t="str">
            <v>M</v>
          </cell>
          <cell r="J121" t="str">
            <v>COEFICIENTE DE REPRESENTATIVIDADE</v>
          </cell>
          <cell r="K121" t="str">
            <v>6,57</v>
          </cell>
        </row>
        <row r="122">
          <cell r="G122">
            <v>90759</v>
          </cell>
          <cell r="H122" t="str">
            <v>ASSENTAMENTO DE TUBO DE PVC CORRUGADO DE DUPLA PAREDE PARA REDE COLETORA DE ESGOTO, DN 350 MM, JUNTA ELÁSTICA, INSTALADO EM LOCAL COM NÍVEL ALTO DE INTERFERÊNCIAS (NÃO INCLUI FORNECIMENTO). AF_06/2015</v>
          </cell>
          <cell r="I122" t="str">
            <v>M</v>
          </cell>
          <cell r="J122" t="str">
            <v>COEFICIENTE DE REPRESENTATIVIDADE</v>
          </cell>
          <cell r="K122" t="str">
            <v>6,97</v>
          </cell>
        </row>
        <row r="123">
          <cell r="G123">
            <v>90760</v>
          </cell>
          <cell r="H123" t="str">
            <v>ASSENTAMENTO DE TUBO DE PVC CORRUGADO DE DUPLA PAREDE PARA REDE COLETORA DE ESGOTO, DN 400 MM, EM JUNTA ELÁSTICA, INSTALADO EM LOCAL COM NÍVEL ALTO DE INTERFERÊNCIAS (NÃO INCLUI FORNECIMENTO). AF_06/2015</v>
          </cell>
          <cell r="I123" t="str">
            <v>M</v>
          </cell>
          <cell r="J123" t="str">
            <v>COEFICIENTE DE REPRESENTATIVIDADE</v>
          </cell>
          <cell r="K123" t="str">
            <v>16,16</v>
          </cell>
        </row>
        <row r="124">
          <cell r="G124">
            <v>90761</v>
          </cell>
          <cell r="H124" t="str">
            <v>ASSENTAMENTO DE TUBO DE PEAD CORRUGADO DE DUPLA PAREDE PARA REDE COLETORA DE ESGOTO, DN 450 MM, JUNTA ELÁSTICA INTEGRADA, INSTALADO EM LOCAL COM NÍVEL ALTO DE INTERFERÊNCIAS (NÃO INCLUI FORNECIMENTO). AF_06/2015</v>
          </cell>
          <cell r="I124" t="str">
            <v>M</v>
          </cell>
          <cell r="J124" t="str">
            <v>COEFICIENTE DE REPRESENTATIVIDADE</v>
          </cell>
          <cell r="K124" t="str">
            <v>2,96</v>
          </cell>
        </row>
        <row r="125">
          <cell r="G125">
            <v>90762</v>
          </cell>
          <cell r="H125" t="str">
            <v>ASSENTAMENTO DE TUBO DE PEAD CORRUGADO DE DUPLA PAREDE PARA REDE COLETORA DE ESGOTO, DN 600 MM, JUNTA ELÁSTICA INTEGRADA, INSTALADO EM LOCAL COM NÍVEL ALTO DE INTERFERÊNCIAS (NÃO INCLUI FORNECIMENTO). AF_06/2015</v>
          </cell>
          <cell r="I125" t="str">
            <v>M</v>
          </cell>
          <cell r="J125" t="str">
            <v>COEFICIENTE DE REPRESENTATIVIDADE</v>
          </cell>
          <cell r="K125" t="str">
            <v>11,96</v>
          </cell>
        </row>
        <row r="126">
          <cell r="G126">
            <v>94869</v>
          </cell>
          <cell r="H126" t="str">
            <v>TUBO DE PEAD CORRUGADO DE DUPLA PAREDE PARA REDE COLETORA DE ESGOTO, DN 250 MM, JUNTA ELÁSTICA INTEGRADA, INSTALADO EM LOCAL COM NÍVEL BAIXO DE INTERFERÊNCIAS - FORNECIMENTO E ASSENTAMENTO. AF_06/2016</v>
          </cell>
          <cell r="I126" t="str">
            <v>M</v>
          </cell>
          <cell r="J126" t="str">
            <v>COEFICIENTE DE REPRESENTATIVIDADE</v>
          </cell>
          <cell r="K126" t="str">
            <v>79,42</v>
          </cell>
        </row>
        <row r="127">
          <cell r="G127">
            <v>94870</v>
          </cell>
          <cell r="H127" t="str">
            <v>ASSENTAMENTO DE TUBO DE PEAD CORRUGADO DE DUPLA PAREDE PARA REDE COLETORA DE ESGOTO, DN 250 MM, JUNTA ELÁSTICA INTEGRADA, INSTALADO EM LOCAL COM NÍVEL BAIXO DE INTERFERÊNCIAS (NÃO INCLUI FORNECIMENTO). AF_06/2016</v>
          </cell>
          <cell r="I127" t="str">
            <v>M</v>
          </cell>
          <cell r="J127" t="str">
            <v>COEFICIENTE DE REPRESENTATIVIDADE</v>
          </cell>
          <cell r="K127" t="str">
            <v>0,58</v>
          </cell>
        </row>
        <row r="128">
          <cell r="G128">
            <v>94871</v>
          </cell>
          <cell r="H128" t="str">
            <v>TUBO DE PEAD CORRUGADO DE DUPLA PAREDE PARA REDE COLETORA DE ESGOTO, DN 300 MM, JUNTA ELÁSTICA INTEGRADA, INSTALADO EM LOCAL COM NÍVEL BAIXO DE INTERFERÊNCIAS - FORNECIMENTO E ASSENTAMENTO. AF_06/2016</v>
          </cell>
          <cell r="I128" t="str">
            <v>M</v>
          </cell>
          <cell r="J128" t="str">
            <v>COEFICIENTE DE REPRESENTATIVIDADE</v>
          </cell>
          <cell r="K128" t="str">
            <v>94,23</v>
          </cell>
        </row>
        <row r="129">
          <cell r="G129">
            <v>94872</v>
          </cell>
          <cell r="H129" t="str">
            <v>ASSENTAMENTO DE TUBO DE PEAD CORRUGADO DE DUPLA PAREDE PARA REDE COLETORA DE ESGOTO, DN 300 MM, JUNTA ELÁSTICA INTEGRADA, INSTALADO EM LOCAL COM NÍVEL BAIXO DE INTERFERÊNCIAS (NÃO INCLUI FORNECIMENTO). AF_06/2016</v>
          </cell>
          <cell r="I129" t="str">
            <v>M</v>
          </cell>
          <cell r="J129" t="str">
            <v>COEFICIENTE DE REPRESENTATIVIDADE</v>
          </cell>
          <cell r="K129" t="str">
            <v>1,03</v>
          </cell>
        </row>
        <row r="130">
          <cell r="G130">
            <v>94875</v>
          </cell>
          <cell r="H130" t="str">
            <v>TUBO DE PEAD CORRUGADO DE DUPLA PAREDE PARA REDE COLETORA DE ESGOTO, DN 750 MM, JUNTA ELÁSTICA INTEGRADA, INSTALADO EM LOCAL COM NÍVEL BAIXO DE INTERFERÊNCIAS - FORNECIMENTO E ASSENTAMENTO. AF_06/2016</v>
          </cell>
          <cell r="I130" t="str">
            <v>M</v>
          </cell>
          <cell r="J130" t="str">
            <v>COEFICIENTE DE REPRESENTATIVIDADE</v>
          </cell>
          <cell r="K130" t="str">
            <v>555,42</v>
          </cell>
        </row>
        <row r="131">
          <cell r="G131">
            <v>94876</v>
          </cell>
          <cell r="H131" t="str">
            <v>ASSENTAMENTO DE TUBO DE PEAD CORRUGADO DE DUPLA PAREDE PARA REDE COLETORA DE ESGOTO, DN 750 MM, JUNTA ELÁSTICA INTEGRADA, INSTALADO EM LOCAL COM NÍVEL BAIXO DE INTERFERÊNCIAS (NÃO INCLUI FORNECIMENTO). AF_06/2016</v>
          </cell>
          <cell r="I131" t="str">
            <v>M</v>
          </cell>
          <cell r="J131" t="str">
            <v>COEFICIENTE DE REPRESENTATIVIDADE</v>
          </cell>
          <cell r="K131" t="str">
            <v>15,20</v>
          </cell>
        </row>
        <row r="132">
          <cell r="G132">
            <v>94878</v>
          </cell>
          <cell r="H132" t="str">
            <v>ASSENTAMENTO DE TUBO DE PEAD CORRUGADO DE DUPLA PAREDE PARA REDE COLETORA DE ESGOTO, DN 900 MM, JUNTA ELÁSTICA INTEGRADA, INSTALADO EM LOCAL COM NÍVEL BAIXO DE INTERFERÊNCIAS (NÃO INCLUI FORNECIMENTO). AF_06/2016</v>
          </cell>
          <cell r="I132" t="str">
            <v>M</v>
          </cell>
          <cell r="J132" t="str">
            <v>COEFICIENTE DE REPRESENTATIVIDADE</v>
          </cell>
          <cell r="K132" t="str">
            <v>17,84</v>
          </cell>
        </row>
        <row r="133">
          <cell r="G133">
            <v>94879</v>
          </cell>
          <cell r="H133" t="str">
            <v>TUBO DE PEAD CORRUGADO DE DUPLA PAREDE PARA REDE COLETORA DE ESGOTO, DN 1000 MM, JUNTA ELÁSTICA INTEGRADA, INSTALADO EM LOCAL COM NÍVEL BAIXO DE INTERFERÊNCIAS - FORNECIMENTO E ASSENTAMENTO. AF_06/2016</v>
          </cell>
          <cell r="I133" t="str">
            <v>M</v>
          </cell>
          <cell r="J133" t="str">
            <v>COEFICIENTE DE REPRESENTATIVIDADE</v>
          </cell>
          <cell r="K133" t="str">
            <v>740,91</v>
          </cell>
        </row>
        <row r="134">
          <cell r="G134">
            <v>94880</v>
          </cell>
          <cell r="H134" t="str">
            <v>ASSENTAMENTO DE TUBO DE PEAD CORRUGADO DE DUPLA PAREDE PARA REDE COLETORA DE ESGOTO, DN 1000 MM, JUNTA ELÁSTICA INTEGRADA, INSTALADO EM LOCAL COM NÍVEL BAIXO DE INTERFERÊNCIAS (NÃO INCLUI FORNECIMENTO). AF_06/2016</v>
          </cell>
          <cell r="I134" t="str">
            <v>M</v>
          </cell>
          <cell r="J134" t="str">
            <v>COEFICIENTE DE REPRESENTATIVIDADE</v>
          </cell>
          <cell r="K134" t="str">
            <v>21,85</v>
          </cell>
        </row>
        <row r="135">
          <cell r="G135">
            <v>94881</v>
          </cell>
          <cell r="H135" t="str">
            <v>TUBO DE PEAD CORRUGADO DE DUPLA PAREDE PARA REDE COLETORA DE ESGOTO, DN 1200 MM, JUNTA ELÁSTICA INTEGRADA, INSTALADO EM LOCAL COM NÍVEL BAIXO DE INTERFERÊNCIAS - FORNECIMENTO E ASSENTAMENTO. AF_06/2016</v>
          </cell>
          <cell r="I135" t="str">
            <v>M</v>
          </cell>
          <cell r="J135" t="str">
            <v>COEFICIENTE DE REPRESENTATIVIDADE</v>
          </cell>
          <cell r="K135" t="str">
            <v>1.152,73</v>
          </cell>
        </row>
        <row r="136">
          <cell r="G136">
            <v>94882</v>
          </cell>
          <cell r="H136" t="str">
            <v>ASSENTAMENTO DE TUBO DE PEAD CORRUGADO DE DUPLA PAREDE PARA REDE COLETORA DE ESGOTO, DN 1200 MM, JUNTA ELÁSTICA INTEGRADA, INSTALADO EM LOCAL COM NÍVEL BAIXO DE INTERFERÊNCIAS (NÃO INCLUI FORNECIMENTO). AF_06/2016</v>
          </cell>
          <cell r="I136" t="str">
            <v>M</v>
          </cell>
          <cell r="J136" t="str">
            <v>COEFICIENTE DE REPRESENTATIVIDADE</v>
          </cell>
          <cell r="K136" t="str">
            <v>25,92</v>
          </cell>
        </row>
        <row r="137">
          <cell r="G137">
            <v>94884</v>
          </cell>
          <cell r="H137" t="str">
            <v>ASSENTAMENTO DE TUBO DE PEAD CORRUGADO DE DUPLA PAREDE PARA REDE COLETORA DE ESGOTO, DN 1500 MM, JUNTA ELÁSTICA INTEGRADA, INSTALADO EM LOCAL COM NÍVEL BAIXO DE INTERFERÊNCIAS (NÃO INCLUI FORNECIMENTO). AF_06/2016</v>
          </cell>
          <cell r="I137" t="str">
            <v>M</v>
          </cell>
          <cell r="J137" t="str">
            <v>COEFICIENTE DE REPRESENTATIVIDADE</v>
          </cell>
          <cell r="K137" t="str">
            <v>34,18</v>
          </cell>
        </row>
        <row r="138">
          <cell r="G138">
            <v>94885</v>
          </cell>
          <cell r="H138" t="str">
            <v>TUBO DE PEAD CORRUGADO DE DUPLA PAREDE PARA REDE COLETORA DE ESGOTO, DN 250 MM, JUNTA ELÁSTICA INTEGRADA, INSTALADO EM LOCAL COM NÍVEL ALTO DE INTERFERÊNCIAS - FORNECIMENTO E ASSENTAMENTO. AF_06/2016</v>
          </cell>
          <cell r="I138" t="str">
            <v>M</v>
          </cell>
          <cell r="J138" t="str">
            <v>COEFICIENTE DE REPRESENTATIVIDADE</v>
          </cell>
          <cell r="K138" t="str">
            <v>79,60</v>
          </cell>
        </row>
        <row r="139">
          <cell r="G139">
            <v>94886</v>
          </cell>
          <cell r="H139" t="str">
            <v>ASSENTAMENTO DE TUBO DE PEAD CORRUGADO DE DUPLA PAREDE PARA REDE COLETORA DE ESGOTO, DN 250 MM, JUNTA ELÁSTICA INTEGRADA, INSTALADO EM LOCAL COM NÍVEL ALTO DE INTERFERÊNCIAS (NÃO INCLUI FORNECIMENTO). AF_06/2016</v>
          </cell>
          <cell r="I139" t="str">
            <v>M</v>
          </cell>
          <cell r="J139" t="str">
            <v>COEFICIENTE DE REPRESENTATIVIDADE</v>
          </cell>
          <cell r="K139" t="str">
            <v>0,76</v>
          </cell>
        </row>
        <row r="140">
          <cell r="G140">
            <v>94887</v>
          </cell>
          <cell r="H140" t="str">
            <v>TUBO DE PEAD CORRUGADO DE DUPLA PAREDE PARA REDE COLETORA DE ESGOTO, DN 300 MM, JUNTA ELÁSTICA INTEGRADA, INSTALADO EM LOCAL COM NÍVEL ALTO DE INTERFERÊNCIAS - FORNECIMENTO E ASSENTAMENTO. AF_06/2016</v>
          </cell>
          <cell r="I140" t="str">
            <v>M</v>
          </cell>
          <cell r="J140" t="str">
            <v>COEFICIENTE DE REPRESENTATIVIDADE</v>
          </cell>
          <cell r="K140" t="str">
            <v>94,51</v>
          </cell>
        </row>
        <row r="141">
          <cell r="G141">
            <v>94888</v>
          </cell>
          <cell r="H141" t="str">
            <v>ASSENTAMENTO DE TUBO DE PEAD CORRUGADO DE DUPLA PAREDE PARA REDE COLETORA DE ESGOTO, DN 300 MM, JUNTA ELÁSTICA INTEGRADA, INSTALADO EM LOCAL COM NÍVEL ALTO DE INTERFERÊNCIAS (NÃO INCLUI FORNECIMENTO). AF_06/2016</v>
          </cell>
          <cell r="I141" t="str">
            <v>M</v>
          </cell>
          <cell r="J141" t="str">
            <v>COEFICIENTE DE REPRESENTATIVIDADE</v>
          </cell>
          <cell r="K141" t="str">
            <v>1,31</v>
          </cell>
        </row>
        <row r="142">
          <cell r="G142">
            <v>94891</v>
          </cell>
          <cell r="H142" t="str">
            <v>TUBO DE PEAD CORRUGADO DE DUPLA PAREDE PARA REDE COLETORA DE ESGOTO, DN 750 MM, JUNTA ELÁSTICA INTEGRADA, INSTALADO EM LOCAL COM NÍVEL ALTO DE INTERFERÊNCIAS - FORNECIMENTO E ASSENTAMENTO. AF_06/2016</v>
          </cell>
          <cell r="I142" t="str">
            <v>M</v>
          </cell>
          <cell r="J142" t="str">
            <v>COEFICIENTE DE REPRESENTATIVIDADE</v>
          </cell>
          <cell r="K142" t="str">
            <v>557,87</v>
          </cell>
        </row>
        <row r="143">
          <cell r="G143">
            <v>94892</v>
          </cell>
          <cell r="H143" t="str">
            <v>ASSENTAMENTO DE TUBO DE PEAD CORRUGADO DE DUPLA PAREDE PARA REDE COLETORA DE ESGOTO, DN 750 MM, JUNTA ELÁSTICA INTEGRADA, INSTALADO EM LOCAL COM NÍVEL ALTO DE INTERFERÊNCIAS (NÃO INCLUI FORNECIMENTO). AF_06/2016</v>
          </cell>
          <cell r="I143" t="str">
            <v>M</v>
          </cell>
          <cell r="J143" t="str">
            <v>COEFICIENTE DE REPRESENTATIVIDADE</v>
          </cell>
          <cell r="K143" t="str">
            <v>17,65</v>
          </cell>
        </row>
        <row r="144">
          <cell r="G144">
            <v>94894</v>
          </cell>
          <cell r="H144" t="str">
            <v>ASSENTAMENTO DE TUBO DE PEAD CORRUGADO DE DUPLA PAREDE PARA REDE COLETORA DE ESGOTO, DN 900 MM, JUNTA ELÁSTICA INTEGRADA, INSTALADO EM LOCAL COM NÍVEL ALTO DE INTERFERÊNCIAS (NÃO INCLUI FORNECIMENTO). AF_06/2016</v>
          </cell>
          <cell r="I144" t="str">
            <v>M</v>
          </cell>
          <cell r="J144" t="str">
            <v>COEFICIENTE DE REPRESENTATIVIDADE</v>
          </cell>
          <cell r="K144" t="str">
            <v>20,50</v>
          </cell>
        </row>
        <row r="145">
          <cell r="G145">
            <v>94895</v>
          </cell>
          <cell r="H145" t="str">
            <v>TUBO DE PEAD CORRUGADO DE DUPLA PAREDE PARA REDE COLETORA DE ESGOTO, DN 1000 MM, JUNTA ELÁSTICA INTEGRADA, INSTALADO EM LOCAL COM NÍVEL ALTO DE INTERFERÊNCIAS - FORNECIMENTO E ASSENTAMENTO. AF_06/2016</v>
          </cell>
          <cell r="I145" t="str">
            <v>M</v>
          </cell>
          <cell r="J145" t="str">
            <v>COEFICIENTE DE REPRESENTATIVIDADE</v>
          </cell>
          <cell r="K145" t="str">
            <v>743,84</v>
          </cell>
        </row>
        <row r="146">
          <cell r="G146">
            <v>94896</v>
          </cell>
          <cell r="H146" t="str">
            <v>ASSENTAMENTO DE TUBO DE PEAD CORRUGADO DE DUPLA PAREDE PARA REDE COLETORA DE ESGOTO, DN 1000 MM, JUNTA ELÁSTICA INTEGRADA, INSTALADO EM LOCAL COM NÍVEL ALTO DE INTERFERÊNCIAS (NÃO INCLUI FORNECIMENTO). AF_06/2016</v>
          </cell>
          <cell r="I146" t="str">
            <v>M</v>
          </cell>
          <cell r="J146" t="str">
            <v>COEFICIENTE DE REPRESENTATIVIDADE</v>
          </cell>
          <cell r="K146" t="str">
            <v>24,78</v>
          </cell>
        </row>
        <row r="147">
          <cell r="G147">
            <v>94897</v>
          </cell>
          <cell r="H147" t="str">
            <v>TUBO DE PEAD CORRUGADO DE DUPLA PAREDE PARA REDE COLETORA DE ESGOTO, DN 1200 MM, JUNTA ELÁSTICA INTEGRADA, INSTALADO EM LOCAL COM NÍVEL ALTO DE INTERFERÊNCIAS - FORNECIMENTO E ASSENTAMENTO. AF_06/2016</v>
          </cell>
          <cell r="I147" t="str">
            <v>M</v>
          </cell>
          <cell r="J147" t="str">
            <v>COEFICIENTE DE REPRESENTATIVIDADE</v>
          </cell>
          <cell r="K147" t="str">
            <v>1.155,86</v>
          </cell>
        </row>
        <row r="148">
          <cell r="G148">
            <v>94898</v>
          </cell>
          <cell r="H148" t="str">
            <v>ASSENTAMENTO DE TUBO DE PEAD CORRUGADO DE DUPLA PAREDE PARA REDE COLETORA DE ESGOTO, DN 1200 MM, JUNTA ELÁSTICA INTEGRADA, INSTALADO EM LOCAL COM NÍVEL ALTO DE INTERFERÊNCIAS (NÃO INCLUI FORNECIMENTO). AF_06/2016</v>
          </cell>
          <cell r="I148" t="str">
            <v>M</v>
          </cell>
          <cell r="J148" t="str">
            <v>COEFICIENTE DE REPRESENTATIVIDADE</v>
          </cell>
          <cell r="K148" t="str">
            <v>29,05</v>
          </cell>
        </row>
        <row r="149">
          <cell r="G149">
            <v>94900</v>
          </cell>
          <cell r="H149" t="str">
            <v>ASSENTAMENTO DE TUBO DE PEAD CORRUGADO DE DUPLA PAREDE PARA REDE COLETORA DE ESGOTO, DN 1500 MM, JUNTA ELÁSTICA INTEGRADA, INSTALADO EM LOCAL COM NÍVEL ALTO DE INTERFERÊNCIAS (NÃO INCLUI FORNECIMENTO). AF_06/2016</v>
          </cell>
          <cell r="I149" t="str">
            <v>M</v>
          </cell>
          <cell r="J149" t="str">
            <v>COEFICIENTE DE REPRESENTATIVIDADE</v>
          </cell>
          <cell r="K149" t="str">
            <v>37,61</v>
          </cell>
        </row>
        <row r="150">
          <cell r="G150">
            <v>97121</v>
          </cell>
          <cell r="H150" t="str">
            <v>ASSENTAMENTO DE TUBO DE PVC PBA PARA REDE DE ÁGUA, DN 50 MM, JUNTA ELÁSTICA INTEGRADA, INSTALADO EM LOCAL COM NÍVEL ALTO DE INTERFERÊNCIAS (NÃO INCLUI FORNECIMENTO). AF_11/2017</v>
          </cell>
          <cell r="I150" t="str">
            <v>M</v>
          </cell>
          <cell r="J150" t="str">
            <v>COEFICIENTE DE REPRESENTATIVIDADE</v>
          </cell>
          <cell r="K150" t="str">
            <v>1,32</v>
          </cell>
        </row>
        <row r="151">
          <cell r="G151">
            <v>97122</v>
          </cell>
          <cell r="H151" t="str">
            <v>ASSENTAMENTO DE TUBO DE PVC PBA PARA REDE DE ÁGUA, DN 75 MM, JUNTA ELÁSTICA INTEGRADA, INSTALADO EM LOCAL COM NÍVEL ALTO DE INTERFERÊNCIAS (NÃO INCLUI FORNECIMENTO). AF_11/2017</v>
          </cell>
          <cell r="I151" t="str">
            <v>M</v>
          </cell>
          <cell r="J151" t="str">
            <v>COEFICIENTE DE REPRESENTATIVIDADE</v>
          </cell>
          <cell r="K151" t="str">
            <v>1,83</v>
          </cell>
        </row>
        <row r="152">
          <cell r="G152">
            <v>97123</v>
          </cell>
          <cell r="H152" t="str">
            <v>ASSENTAMENTO DE TUBO DE PVC PBA PARA REDE DE ÁGUA, DN 100 MM, JUNTA ELÁSTICA INTEGRADA, INSTALADO EM LOCAL COM NÍVEL ALTO DE INTERFERÊNCIAS (NÃO INCLUI FORNECIMENTO). AF_11/2017</v>
          </cell>
          <cell r="I152" t="str">
            <v>M</v>
          </cell>
          <cell r="J152" t="str">
            <v>COEFICIENTE DE REPRESENTATIVIDADE</v>
          </cell>
          <cell r="K152" t="str">
            <v>2,33</v>
          </cell>
        </row>
        <row r="153">
          <cell r="G153">
            <v>97124</v>
          </cell>
          <cell r="H153" t="str">
            <v>ASSENTAMENTO DE TUBO DE PVC PBA PARA REDE DE ÁGUA, DN 50 MM, JUNTA ELÁSTICA INTEGRADA, INSTALADO EM LOCAL COM NÍVEL BAIXO DE INTERFERÊNCIAS (NÃO INCLUI FORNECIMENTO). AF_11/2017</v>
          </cell>
          <cell r="I153" t="str">
            <v>M</v>
          </cell>
          <cell r="J153" t="str">
            <v>COEFICIENTE DE REPRESENTATIVIDADE</v>
          </cell>
          <cell r="K153" t="str">
            <v>0,57</v>
          </cell>
        </row>
        <row r="154">
          <cell r="G154">
            <v>97125</v>
          </cell>
          <cell r="H154" t="str">
            <v>ASSENTAMENTO DE TUBO DE PVC PBA PARA REDE DE ÁGUA, DN 75 MM, JUNTA ELÁSTICA INTEGRADA, INSTALADO EM LOCAL COM NÍVEL BAIXO DE INTERFERÊNCIAS (NÃO INCLUI FORNECIMENTO). AF_11/2017</v>
          </cell>
          <cell r="I154" t="str">
            <v>M</v>
          </cell>
          <cell r="J154" t="str">
            <v>COEFICIENTE DE REPRESENTATIVIDADE</v>
          </cell>
          <cell r="K154" t="str">
            <v>0,82</v>
          </cell>
        </row>
        <row r="155">
          <cell r="G155">
            <v>97126</v>
          </cell>
          <cell r="H155" t="str">
            <v>ASSENTAMENTO DE TUBO DE PVC PBA PARA REDE DE ÁGUA, DN 100 MM, JUNTA ELÁSTICA INTEGRADA, INSTALADO EM LOCAL COM NÍVEL BAIXO DE INTERFERÊNCIAS (NÃO INCLUI FORNECIMENTO). AF_11/2017</v>
          </cell>
          <cell r="I155" t="str">
            <v>M</v>
          </cell>
          <cell r="J155" t="str">
            <v>COEFICIENTE DE REPRESENTATIVIDADE</v>
          </cell>
          <cell r="K155" t="str">
            <v>1,04</v>
          </cell>
        </row>
        <row r="156">
          <cell r="G156">
            <v>92833</v>
          </cell>
          <cell r="H156" t="str">
            <v>TUBO DE CONCRETO PARA REDES COLETORAS DE ESGOTO SANITÁRIO, DIÂMETRO DE 300 MM, JUNTA ELÁSTICA, INSTALADO EM LOCAL COM BAIXO NÍVEL DE INTERFERÊNCIAS - FORNECIMENTO E ASSENTAMENTO. AF_12/2015</v>
          </cell>
          <cell r="I156" t="str">
            <v>M</v>
          </cell>
          <cell r="J156" t="str">
            <v>COEFICIENTE DE REPRESENTATIVIDADE</v>
          </cell>
          <cell r="K156" t="str">
            <v>98,97</v>
          </cell>
        </row>
        <row r="157">
          <cell r="G157">
            <v>92834</v>
          </cell>
          <cell r="H157" t="str">
            <v>ASSENTAMENTO DE TUBO DE CONCRETO PARA REDES COLETORAS DE ESGOTO SANITÁRIO, DIÂMETRO DE 300 MM, JUNTA ELÁSTICA, INSTALADO EM LOCAL COM BAIXO NÍVEL DE INTERFERÊNCIAS (NÃO INCLUI FORNECIMENTO). AF_12/2015</v>
          </cell>
          <cell r="I157" t="str">
            <v>M</v>
          </cell>
          <cell r="J157" t="str">
            <v>COEFICIENTE DE REPRESENTATIVIDADE</v>
          </cell>
          <cell r="K157" t="str">
            <v>5,46</v>
          </cell>
        </row>
        <row r="158">
          <cell r="G158">
            <v>92835</v>
          </cell>
          <cell r="H158" t="str">
            <v>TUBO DE CONCRETO PARA REDES COLETORAS DE ESGOTO SANITÁRIO, DIÂMETRO DE 400 MM, JUNTA ELÁSTICA, INSTALADO EM LOCAL COM BAIXO NÍVEL DE INTERFERÊNCIAS - FORNECIMENTO E ASSENTAMENTO. AF_12/2015</v>
          </cell>
          <cell r="I158" t="str">
            <v>M</v>
          </cell>
          <cell r="J158" t="str">
            <v>COEFICIENTE DE REPRESENTATIVIDADE</v>
          </cell>
          <cell r="K158" t="str">
            <v>130,16</v>
          </cell>
        </row>
        <row r="159">
          <cell r="G159">
            <v>92836</v>
          </cell>
          <cell r="H159" t="str">
            <v>ASSENTAMENTO DE TUBO DE CONCRETO PARA REDES COLETORAS DE ESGOTO SANITÁRIO, DIÂMETRO DE 400 MM, JUNTA ELÁSTICA, INSTALADO EM LOCAL COM BAIXO NÍVEL DE INTERFERÊNCIAS (NÃO INCLUI FORNECIMENTO). AF_12/2015</v>
          </cell>
          <cell r="I159" t="str">
            <v>M</v>
          </cell>
          <cell r="J159" t="str">
            <v>COEFICIENTE DE REPRESENTATIVIDADE</v>
          </cell>
          <cell r="K159" t="str">
            <v>6,99</v>
          </cell>
        </row>
        <row r="160">
          <cell r="G160">
            <v>92837</v>
          </cell>
          <cell r="H160" t="str">
            <v>TUBO DE CONCRETO PARA REDES COLETORAS DE ESGOTO SANITÁRIO, DIÂMETRO DE 500 MM, JUNTA ELÁSTICA, INSTALADO EM LOCAL COM BAIXO NÍVEL DE INTERFERÊNCIAS - FORNECIMENTO E ASSENTAMENTO. AF_12/2015</v>
          </cell>
          <cell r="I160" t="str">
            <v>M</v>
          </cell>
          <cell r="J160" t="str">
            <v>COEFICIENTE DE REPRESENTATIVIDADE</v>
          </cell>
          <cell r="K160" t="str">
            <v>164,00</v>
          </cell>
        </row>
        <row r="161">
          <cell r="G161">
            <v>92838</v>
          </cell>
          <cell r="H161" t="str">
            <v>ASSENTAMENTO DE TUBO DE CONCRETO PARA REDES COLETORAS DE ESGOTO SANITÁRIO, DIÂMETRO DE 500 MM, JUNTA ELÁSTICA, INSTALADO EM LOCAL COM BAIXO NÍVEL DE INTERFERÊNCIAS (NÃO INCLUI FORNECIMENTO). AF_12/2015</v>
          </cell>
          <cell r="I161" t="str">
            <v>M</v>
          </cell>
          <cell r="J161" t="str">
            <v>COEFICIENTE DE REPRESENTATIVIDADE</v>
          </cell>
          <cell r="K161" t="str">
            <v>8,39</v>
          </cell>
        </row>
        <row r="162">
          <cell r="G162">
            <v>92839</v>
          </cell>
          <cell r="H162" t="str">
            <v>TUBO DE CONCRETO PARA REDES COLETORAS DE ESGOTO SANITÁRIO, DIÂMETRO DE 600 MM, JUNTA ELÁSTICA, INSTALADO EM LOCAL COM BAIXO NÍVEL DE INTERFERÊNCIAS - FORNECIMENTO E ASSENTAMENTO. AF_12/2015</v>
          </cell>
          <cell r="I162" t="str">
            <v>M</v>
          </cell>
          <cell r="J162" t="str">
            <v>COEFICIENTE DE REPRESENTATIVIDADE</v>
          </cell>
          <cell r="K162" t="str">
            <v>215,02</v>
          </cell>
        </row>
        <row r="163">
          <cell r="G163">
            <v>92840</v>
          </cell>
          <cell r="H163" t="str">
            <v>ASSENTAMENTO DE TUBO DE CONCRETO PARA REDES COLETORAS DE ESGOTO SANITÁRIO, DIÂMETRO DE 600 MM, JUNTA ELÁSTICA, INSTALADO EM LOCAL COM BAIXO NÍVEL DE INTERFERÊNCIAS (NÃO INCLUI FORNECIMENTO). AF_12/2015</v>
          </cell>
          <cell r="I163" t="str">
            <v>M</v>
          </cell>
          <cell r="J163" t="str">
            <v>COEFICIENTE DE REPRESENTATIVIDADE</v>
          </cell>
          <cell r="K163" t="str">
            <v>9,94</v>
          </cell>
        </row>
        <row r="164">
          <cell r="G164">
            <v>92841</v>
          </cell>
          <cell r="H164" t="str">
            <v>TUBO DE CONCRETO PARA REDES COLETORAS DE ESGOTO SANITÁRIO, DIÂMETRO DE 700 MM, JUNTA ELÁSTICA, INSTALADO EM LOCAL COM BAIXO NÍVEL DE INTERFERÊNCIAS - FORNECIMENTO E ASSENTAMENTO. AF_12/2015</v>
          </cell>
          <cell r="I164" t="str">
            <v>M</v>
          </cell>
          <cell r="J164" t="str">
            <v>COEFICIENTE DE REPRESENTATIVIDADE</v>
          </cell>
          <cell r="K164" t="str">
            <v>243,43</v>
          </cell>
        </row>
        <row r="165">
          <cell r="G165">
            <v>92842</v>
          </cell>
          <cell r="H165" t="str">
            <v>ASSENTAMENTO DE TUBO DE CONCRETO PARA REDES COLETORAS DE ESGOTO SANITÁRIO, DIÂMETRO DE 700 MM, JUNTA ELÁSTICA, INSTALADO EM LOCAL COM BAIXO NÍVEL DE INTERFERÊNCIAS (NÃO INCLUI FORNECIMENTO). AF_12/2015</v>
          </cell>
          <cell r="I165" t="str">
            <v>M</v>
          </cell>
          <cell r="J165" t="str">
            <v>COEFICIENTE DE REPRESENTATIVIDADE</v>
          </cell>
          <cell r="K165" t="str">
            <v>11,35</v>
          </cell>
        </row>
        <row r="166">
          <cell r="G166">
            <v>92844</v>
          </cell>
          <cell r="H166" t="str">
            <v>ASSENTAMENTO DE TUBO DE CONCRETO PARA REDES COLETORAS DE ESGOTO SANITÁRIO, DIÂMETRO DE 800 MM, JUNTA ELÁSTICA, INSTALADO EM LOCAL COM BAIXO NÍVEL DE INTERFERÊNCIAS (NÃO INCLUI FORNECIMENTO). AF_12/2015</v>
          </cell>
          <cell r="I166" t="str">
            <v>M</v>
          </cell>
          <cell r="J166" t="str">
            <v>COEFICIENTE DE REPRESENTATIVIDADE</v>
          </cell>
          <cell r="K166" t="str">
            <v>12,91</v>
          </cell>
        </row>
        <row r="167">
          <cell r="G167">
            <v>92846</v>
          </cell>
          <cell r="H167" t="str">
            <v>ASSENTAMENTO DE TUBO DE CONCRETO PARA REDES COLETORAS DE ESGOTO SANITÁRIO, DIÂMETRO DE 900 MM, JUNTA ELÁSTICA, INSTALADO EM LOCAL COM BAIXO NÍVEL DE INTERFERÊNCIAS (NÃO INCLUI FORNECIMENTO). AF_12/2015</v>
          </cell>
          <cell r="I167" t="str">
            <v>M</v>
          </cell>
          <cell r="J167" t="str">
            <v>COEFICIENTE DE REPRESENTATIVIDADE</v>
          </cell>
          <cell r="K167" t="str">
            <v>14,30</v>
          </cell>
        </row>
        <row r="168">
          <cell r="G168">
            <v>92847</v>
          </cell>
          <cell r="H168" t="str">
            <v>TUBO DE CONCRETO PARA REDES COLETORAS DE ESGOTO SANITÁRIO, DIÂMETRO DE 1000 MM, JUNTA ELÁSTICA, INSTALADO EM LOCAL COM BAIXO NÍVEL DE INTERFERÊNCIAS - FORNECIMENTO E ASSENTAMENTO. AF_12/2015</v>
          </cell>
          <cell r="I168" t="str">
            <v>M</v>
          </cell>
          <cell r="J168" t="str">
            <v>COEFICIENTE DE REPRESENTATIVIDADE</v>
          </cell>
          <cell r="K168" t="str">
            <v>423,86</v>
          </cell>
        </row>
        <row r="169">
          <cell r="G169">
            <v>92848</v>
          </cell>
          <cell r="H169" t="str">
            <v>ASSENTAMENTO DE TUBO DE CONCRETO PARA REDES COLETORAS DE ESGOTO SANITÁRIO, DIÂMETRO DE 1000 MM, JUNTA ELÁSTICA, INSTALADO EM LOCAL COM BAIXO NÍVEL DE INTERFERÊNCIAS (NÃO INCLUI FORNECIMENTO). AF_12/2015</v>
          </cell>
          <cell r="I169" t="str">
            <v>M</v>
          </cell>
          <cell r="J169" t="str">
            <v>COEFICIENTE DE REPRESENTATIVIDADE</v>
          </cell>
          <cell r="K169" t="str">
            <v>15,86</v>
          </cell>
        </row>
        <row r="170">
          <cell r="G170">
            <v>92849</v>
          </cell>
          <cell r="H170" t="str">
            <v>TUBO DE CONCRETO PARA REDES COLETORAS DE ESGOTO SANITÁRIO, DIÂMETRO DE 300 MM, JUNTA ELÁSTICA, INSTALADO EM LOCAL COM ALTO NÍVEL DE INTERFERÊNCIAS - FORNECIMENTO E ASSENTAMENTO. AF_12/2015</v>
          </cell>
          <cell r="I170" t="str">
            <v>M</v>
          </cell>
          <cell r="J170" t="str">
            <v>COEFICIENTE DE REPRESENTATIVIDADE</v>
          </cell>
          <cell r="K170" t="str">
            <v>103,95</v>
          </cell>
        </row>
        <row r="171">
          <cell r="G171">
            <v>92850</v>
          </cell>
          <cell r="H171" t="str">
            <v>ASSENTAMENTO DE TUBO DE CONCRETO PARA REDES COLETORAS DE ESGOTO SANITÁRIO, DIÂMETRO DE 300 MM, JUNTA ELÁSTICA, INSTALADO EM LOCAL COM ALTO NÍVEL DE INTERFERÊNCIAS (NÃO INCLUI FORNECIMENTO). AF_12/2015</v>
          </cell>
          <cell r="I171" t="str">
            <v>M</v>
          </cell>
          <cell r="J171" t="str">
            <v>COEFICIENTE DE REPRESENTATIVIDADE</v>
          </cell>
          <cell r="K171" t="str">
            <v>10,35</v>
          </cell>
        </row>
        <row r="172">
          <cell r="G172">
            <v>92851</v>
          </cell>
          <cell r="H172" t="str">
            <v>TUBO DE CONCRETO PARA REDES COLETORAS DE ESGOTO SANITÁRIO, DIÂMETRO DE 400 MM, JUNTA ELÁSTICA, INSTALADO EM LOCAL COM ALTO NÍVEL DE INTERFERÊNCIAS - FORNECIMENTO E ASSENTAMENTO. AF_12/2015</v>
          </cell>
          <cell r="I172" t="str">
            <v>M</v>
          </cell>
          <cell r="J172" t="str">
            <v>COEFICIENTE DE REPRESENTATIVIDADE</v>
          </cell>
          <cell r="K172" t="str">
            <v>136,36</v>
          </cell>
        </row>
        <row r="173">
          <cell r="G173">
            <v>92852</v>
          </cell>
          <cell r="H173" t="str">
            <v>ASSENTAMENTO DE TUBO DE CONCRETO PARA REDES COLETORAS DE ESGOTO SANITÁRIO, DIÂMETRO DE 400 MM, JUNTA ELÁSTICA, INSTALADO EM LOCAL COM ALTO NÍVEL DE INTERFERÊNCIAS (NÃO INCLUI FORNECIMENTO). AF_12/2015</v>
          </cell>
          <cell r="I173" t="str">
            <v>M</v>
          </cell>
          <cell r="J173" t="str">
            <v>COEFICIENTE DE REPRESENTATIVIDADE</v>
          </cell>
          <cell r="K173" t="str">
            <v>13,08</v>
          </cell>
        </row>
        <row r="174">
          <cell r="G174">
            <v>92853</v>
          </cell>
          <cell r="H174" t="str">
            <v>TUBO DE CONCRETO PARA REDES COLETORAS DE ESGOTO SANITÁRIO, DIÂMETRO DE 500 MM, JUNTA ELÁSTICA, INSTALADO EM LOCAL COM ALTO NÍVEL DE INTERFERÊNCIAS - FORNECIMENTO E ASSENTAMENTO. AF_12/2015</v>
          </cell>
          <cell r="I174" t="str">
            <v>M</v>
          </cell>
          <cell r="J174" t="str">
            <v>COEFICIENTE DE REPRESENTATIVIDADE</v>
          </cell>
          <cell r="K174" t="str">
            <v>171,66</v>
          </cell>
        </row>
        <row r="175">
          <cell r="G175">
            <v>92854</v>
          </cell>
          <cell r="H175" t="str">
            <v>ASSENTAMENTO DE TUBO DE CONCRETO PARA REDES COLETORAS DE ESGOTO SANITÁRIO, DIÂMETRO DE 500 MM, JUNTA ELÁSTICA, INSTALADO EM LOCAL COM ALTO NÍVEL DE INTERFERÊNCIAS (NÃO INCLUI FORNECIMENTO). AF_12/2015</v>
          </cell>
          <cell r="I175" t="str">
            <v>M</v>
          </cell>
          <cell r="J175" t="str">
            <v>COEFICIENTE DE REPRESENTATIVIDADE</v>
          </cell>
          <cell r="K175" t="str">
            <v>15,92</v>
          </cell>
        </row>
        <row r="176">
          <cell r="G176">
            <v>92855</v>
          </cell>
          <cell r="H176" t="str">
            <v>TUBO DE CONCRETO PARA REDES COLETORAS DE ESGOTO SANITÁRIO, DIÂMETRO DE 600 MM, JUNTA ELÁSTICA, INSTALADO EM LOCAL COM ALTO NÍVEL DE INTERFERÊNCIAS - FORNECIMENTO E ASSENTAMENTO. AF_12/2015</v>
          </cell>
          <cell r="I176" t="str">
            <v>M</v>
          </cell>
          <cell r="J176" t="str">
            <v>COEFICIENTE DE REPRESENTATIVIDADE</v>
          </cell>
          <cell r="K176" t="str">
            <v>224,02</v>
          </cell>
        </row>
        <row r="177">
          <cell r="G177">
            <v>92856</v>
          </cell>
          <cell r="H177" t="str">
            <v>ASSENTAMENTO DE TUBO DE CONCRETO PARA REDES COLETORAS DE ESGOTO SANITÁRIO, DIÂMETRO DE 600 MM, JUNTA ELÁSTICA, INSTALADO EM LOCAL COM ALTO NÍVEL DE INTERFERÊNCIAS (NÃO INCLUI FORNECIMENTO). AF_12/2015</v>
          </cell>
          <cell r="I177" t="str">
            <v>M</v>
          </cell>
          <cell r="J177" t="str">
            <v>COEFICIENTE DE REPRESENTATIVIDADE</v>
          </cell>
          <cell r="K177" t="str">
            <v>18,78</v>
          </cell>
        </row>
        <row r="178">
          <cell r="G178">
            <v>92857</v>
          </cell>
          <cell r="H178" t="str">
            <v>TUBO DE CONCRETO PARA REDES COLETORAS DE ESGOTO SANITÁRIO, DIÂMETRO DE 700 MM, JUNTA ELÁSTICA, INSTALADO EM LOCAL COM ALTO NÍVEL DE INTERFERÊNCIAS - FORNECIMENTO E ASSENTAMENTO. AF_12/2015</v>
          </cell>
          <cell r="I178" t="str">
            <v>M</v>
          </cell>
          <cell r="J178" t="str">
            <v>COEFICIENTE DE REPRESENTATIVIDADE</v>
          </cell>
          <cell r="K178" t="str">
            <v>253,76</v>
          </cell>
        </row>
        <row r="179">
          <cell r="G179">
            <v>92858</v>
          </cell>
          <cell r="H179" t="str">
            <v>ASSENTAMENTO DE TUBO DE CONCRETO PARA REDES COLETORAS DE ESGOTO SANITÁRIO, DIÂMETRO DE 700 MM, JUNTA ELÁSTICA, INSTALADO EM LOCAL COM ALTO NÍVEL DE INTERFERÊNCIAS (NÃO INCLUI FORNECIMENTO). AF_12/2015</v>
          </cell>
          <cell r="I179" t="str">
            <v>M</v>
          </cell>
          <cell r="J179" t="str">
            <v>COEFICIENTE DE REPRESENTATIVIDADE</v>
          </cell>
          <cell r="K179" t="str">
            <v>21,49</v>
          </cell>
        </row>
        <row r="180">
          <cell r="G180">
            <v>92860</v>
          </cell>
          <cell r="H180" t="str">
            <v>ASSENTAMENTO DE TUBO DE CONCRETO PARA REDES COLETORAS DE ESGOTO SANITÁRIO, DIÂMETRO DE 800 MM, JUNTA ELÁSTICA, INSTALADO EM LOCAL COM ALTO NÍVEL DE INTERFERÊNCIAS (NÃO INCLUI FORNECIMENTO). AF_12/2015</v>
          </cell>
          <cell r="I180" t="str">
            <v>M</v>
          </cell>
          <cell r="J180" t="str">
            <v>COEFICIENTE DE REPRESENTATIVIDADE</v>
          </cell>
          <cell r="K180" t="str">
            <v>24,40</v>
          </cell>
        </row>
        <row r="181">
          <cell r="G181">
            <v>92862</v>
          </cell>
          <cell r="H181" t="str">
            <v>ASSENTAMENTO DE TUBO DE CONCRETO PARA REDES COLETORAS DE ESGOTO SANITÁRIO, DIÂMETRO DE 900 MM, JUNTA ELÁSTICA, INSTALADO EM LOCAL COM ALTO NÍVEL DE INTERFERÊNCIAS (NÃO INCLUI FORNECIMENTO). AF_12/2015</v>
          </cell>
          <cell r="I181" t="str">
            <v>M</v>
          </cell>
          <cell r="J181" t="str">
            <v>COEFICIENTE DE REPRESENTATIVIDADE</v>
          </cell>
          <cell r="K181" t="str">
            <v>27,23</v>
          </cell>
        </row>
        <row r="182">
          <cell r="G182">
            <v>92863</v>
          </cell>
          <cell r="H182" t="str">
            <v>TUBO DE CONCRETO PARA REDES COLETORAS DE ESGOTO SANITÁRIO, DIÂMETRO DE 1000 MM, JUNTA ELÁSTICA, INSTALADO EM LOCAL COM ALTO NÍVEL DE INTERFERÊNCIAS - FORNECIMENTO E ASSENTAMENTO. AF_12/2015</v>
          </cell>
          <cell r="I182" t="str">
            <v>M</v>
          </cell>
          <cell r="J182" t="str">
            <v>COEFICIENTE DE REPRESENTATIVIDADE</v>
          </cell>
          <cell r="K182" t="str">
            <v>438,33</v>
          </cell>
        </row>
        <row r="183">
          <cell r="G183">
            <v>92864</v>
          </cell>
          <cell r="H183" t="str">
            <v>ASSENTAMENTO DE TUBO DE CONCRETO PARA REDES COLETORAS DE ESGOTO SANITÁRIO, DIÂMETRO DE 1000 MM, JUNTA ELÁSTICA, INSTALADO EM LOCAL COM ALTO NÍVEL DE INTERFERÊNCIAS (NÃO INCLUI FORNECIMENTO). AF_12/2015</v>
          </cell>
          <cell r="I183" t="str">
            <v>M</v>
          </cell>
          <cell r="J183" t="str">
            <v>COEFICIENTE DE REPRESENTATIVIDADE</v>
          </cell>
          <cell r="K183" t="str">
            <v>30,07</v>
          </cell>
        </row>
        <row r="184">
          <cell r="G184">
            <v>92210</v>
          </cell>
          <cell r="H184" t="str">
            <v>TUBO DE CONCRETO PARA REDES COLETORAS DE ÁGUAS PLUVIAIS, DIÂMETRO DE 400 MM, JUNTA RÍGIDA, INSTALADO EM LOCAL COM BAIXO NÍVEL DE INTERFERÊNCIAS - FORNECIMENTO E ASSENTAMENTO. AF_12/2015</v>
          </cell>
          <cell r="I184" t="str">
            <v>M</v>
          </cell>
          <cell r="J184" t="str">
            <v>COEFICIENTE DE REPRESENTATIVIDADE</v>
          </cell>
          <cell r="K184" t="str">
            <v>83,49</v>
          </cell>
        </row>
        <row r="185">
          <cell r="G185">
            <v>92211</v>
          </cell>
          <cell r="H185" t="str">
            <v>TUBO DE CONCRETO PARA REDES COLETORAS DE ÁGUAS PLUVIAIS, DIÂMETRO DE 500 MM, JUNTA RÍGIDA, INSTALADO EM LOCAL COM BAIXO NÍVEL DE INTERFERÊNCIAS - FORNECIMENTO E ASSENTAMENTO. AF_12/2015</v>
          </cell>
          <cell r="I185" t="str">
            <v>M</v>
          </cell>
          <cell r="J185" t="str">
            <v>COEFICIENTE DE REPRESENTATIVIDADE</v>
          </cell>
          <cell r="K185" t="str">
            <v>106,97</v>
          </cell>
        </row>
        <row r="186">
          <cell r="G186">
            <v>92212</v>
          </cell>
          <cell r="H186" t="str">
            <v>TUBO DE CONCRETO PARA REDES COLETORAS DE ÁGUAS PLUVIAIS, DIÂMETRO DE 600 MM, JUNTA RÍGIDA, INSTALADO EM LOCAL COM BAIXO NÍVEL DE INTERFERÊNCIAS - FORNECIMENTO E ASSENTAMENTO. AF_12/2015</v>
          </cell>
          <cell r="I186" t="str">
            <v>M</v>
          </cell>
          <cell r="J186" t="str">
            <v>COEFICIENTE DE REPRESENTATIVIDADE</v>
          </cell>
          <cell r="K186" t="str">
            <v>136,40</v>
          </cell>
        </row>
        <row r="187">
          <cell r="G187">
            <v>92213</v>
          </cell>
          <cell r="H187" t="str">
            <v>TUBO DE CONCRETO PARA REDES COLETORAS DE ÁGUAS PLUVIAIS, DIÂMETRO DE 700 MM, JUNTA RÍGIDA, INSTALADO EM LOCAL COM BAIXO NÍVEL DE INTERFERÊNCIAS - FORNECIMENTO E ASSENTAMENTO. AF_12/2015</v>
          </cell>
          <cell r="I187" t="str">
            <v>M</v>
          </cell>
          <cell r="J187" t="str">
            <v>COEFICIENTE DE REPRESENTATIVIDADE</v>
          </cell>
          <cell r="K187" t="str">
            <v>180,20</v>
          </cell>
        </row>
        <row r="188">
          <cell r="G188">
            <v>92214</v>
          </cell>
          <cell r="H188" t="str">
            <v>TUBO DE CONCRETO PARA REDES COLETORAS DE ÁGUAS PLUVIAIS, DIÂMETRO DE 800 MM, JUNTA RÍGIDA, INSTALADO EM LOCAL COM BAIXO NÍVEL DE INTERFERÊNCIAS - FORNECIMENTO E ASSENTAMENTO. AF_12/2015</v>
          </cell>
          <cell r="I188" t="str">
            <v>M</v>
          </cell>
          <cell r="J188" t="str">
            <v>COEFICIENTE DE REPRESENTATIVIDADE</v>
          </cell>
          <cell r="K188" t="str">
            <v>205,66</v>
          </cell>
        </row>
        <row r="189">
          <cell r="G189">
            <v>92215</v>
          </cell>
          <cell r="H189" t="str">
            <v>TUBO DE CONCRETO PARA REDES COLETORAS DE ÁGUAS PLUVIAIS, DIÂMETRO DE 900 MM, JUNTA RÍGIDA, INSTALADO EM LOCAL COM BAIXO NÍVEL DE INTERFERÊNCIAS - FORNECIMENTO E ASSENTAMENTO. AF_12/2015</v>
          </cell>
          <cell r="I189" t="str">
            <v>M</v>
          </cell>
          <cell r="J189" t="str">
            <v>COEFICIENTE DE REPRESENTATIVIDADE</v>
          </cell>
          <cell r="K189" t="str">
            <v>248,27</v>
          </cell>
        </row>
        <row r="190">
          <cell r="G190">
            <v>92216</v>
          </cell>
          <cell r="H190" t="str">
            <v>TUBO DE CONCRETO PARA REDES COLETORAS DE ÁGUAS PLUVIAIS, DIÂMETRO DE 1000 MM, JUNTA RÍGIDA, INSTALADO EM LOCAL COM BAIXO NÍVEL DE INTERFERÊNCIAS - FORNECIMENTO E ASSENTAMENTO. AF_12/2015</v>
          </cell>
          <cell r="I190" t="str">
            <v>M</v>
          </cell>
          <cell r="J190" t="str">
            <v>COEFICIENTE DE REPRESENTATIVIDADE</v>
          </cell>
          <cell r="K190" t="str">
            <v>278,22</v>
          </cell>
        </row>
        <row r="191">
          <cell r="G191">
            <v>92219</v>
          </cell>
          <cell r="H191" t="str">
            <v>TUBO DE CONCRETO PARA REDES COLETORAS DE ÁGUAS PLUVIAIS, DIÂMETRO DE 400 MM, JUNTA RÍGIDA, INSTALADO EM LOCAL COM ALTO NÍVEL DE INTERFERÊNCIAS - FORNECIMENTO E ASSENTAMENTO. AF_12/2015</v>
          </cell>
          <cell r="I191" t="str">
            <v>M</v>
          </cell>
          <cell r="J191" t="str">
            <v>COEFICIENTE DE REPRESENTATIVIDADE</v>
          </cell>
          <cell r="K191" t="str">
            <v>89,57</v>
          </cell>
        </row>
        <row r="192">
          <cell r="G192">
            <v>92220</v>
          </cell>
          <cell r="H192" t="str">
            <v>TUBO DE CONCRETO PARA REDES COLETORAS DE ÁGUAS PLUVIAIS, DIÂMETRO DE 500 MM, JUNTA RÍGIDA, INSTALADO EM LOCAL COM ALTO NÍVEL DE INTERFERÊNCIAS - FORNECIMENTO E ASSENTAMENTO. AF_12/2015</v>
          </cell>
          <cell r="I192" t="str">
            <v>M</v>
          </cell>
          <cell r="J192" t="str">
            <v>COEFICIENTE DE REPRESENTATIVIDADE</v>
          </cell>
          <cell r="K192" t="str">
            <v>114,51</v>
          </cell>
        </row>
        <row r="193">
          <cell r="G193">
            <v>92221</v>
          </cell>
          <cell r="H193" t="str">
            <v>TUBO DE CONCRETO PARA REDES COLETORAS DE ÁGUAS PLUVIAIS, DIÂMETRO DE 600 MM, JUNTA RÍGIDA, INSTALADO EM LOCAL COM ALTO NÍVEL DE INTERFERÊNCIAS - FORNECIMENTO E ASSENTAMENTO. AF_12/2015</v>
          </cell>
          <cell r="I193" t="str">
            <v>M</v>
          </cell>
          <cell r="J193" t="str">
            <v>COEFICIENTE DE REPRESENTATIVIDADE</v>
          </cell>
          <cell r="K193" t="str">
            <v>145,25</v>
          </cell>
        </row>
        <row r="194">
          <cell r="G194">
            <v>92222</v>
          </cell>
          <cell r="H194" t="str">
            <v>TUBO DE CONCRETO PARA REDES COLETORAS DE ÁGUAS PLUVIAIS, DIÂMETRO DE 700 MM, JUNTA RÍGIDA, INSTALADO EM LOCAL COM ALTO NÍVEL DE INTERFERÊNCIAS - FORNECIMENTO E ASSENTAMENTO. AF_12/2015</v>
          </cell>
          <cell r="I194" t="str">
            <v>M</v>
          </cell>
          <cell r="J194" t="str">
            <v>COEFICIENTE DE REPRESENTATIVIDADE</v>
          </cell>
          <cell r="K194" t="str">
            <v>190,47</v>
          </cell>
        </row>
        <row r="195">
          <cell r="G195">
            <v>92223</v>
          </cell>
          <cell r="H195" t="str">
            <v>TUBO DE CONCRETO PARA REDES COLETORAS DE ÁGUAS PLUVIAIS, DIÂMETRO DE 800 MM, JUNTA RÍGIDA, INSTALADO EM LOCAL COM ALTO NÍVEL DE INTERFERÊNCIAS - FORNECIMENTO E ASSENTAMENTO. AF_12/2015</v>
          </cell>
          <cell r="I195" t="str">
            <v>M</v>
          </cell>
          <cell r="J195" t="str">
            <v>COEFICIENTE DE REPRESENTATIVIDADE</v>
          </cell>
          <cell r="K195" t="str">
            <v>217,14</v>
          </cell>
        </row>
        <row r="196">
          <cell r="G196">
            <v>92224</v>
          </cell>
          <cell r="H196" t="str">
            <v>TUBO DE CONCRETO PARA REDES COLETORAS DE ÁGUAS PLUVIAIS, DIÂMETRO DE 900 MM, JUNTA RÍGIDA, INSTALADO EM LOCAL COM ALTO NÍVEL DE INTERFERÊNCIAS - FORNECIMENTO E ASSENTAMENTO. AF_12/2015</v>
          </cell>
          <cell r="I196" t="str">
            <v>M</v>
          </cell>
          <cell r="J196" t="str">
            <v>COEFICIENTE DE REPRESENTATIVIDADE</v>
          </cell>
          <cell r="K196" t="str">
            <v>261,04</v>
          </cell>
        </row>
        <row r="197">
          <cell r="G197">
            <v>92226</v>
          </cell>
          <cell r="H197" t="str">
            <v>TUBO DE CONCRETO PARA REDES COLETORAS DE ÁGUAS PLUVIAIS, DIÂMETRO DE 1000 MM, JUNTA RÍGIDA, INSTALADO EM LOCAL COM ALTO NÍVEL DE INTERFERÊNCIAS - FORNECIMENTO E ASSENTAMENTO. AF_12/2015</v>
          </cell>
          <cell r="I197" t="str">
            <v>M</v>
          </cell>
          <cell r="J197" t="str">
            <v>COEFICIENTE DE REPRESENTATIVIDADE</v>
          </cell>
          <cell r="K197" t="str">
            <v>292,49</v>
          </cell>
        </row>
        <row r="198">
          <cell r="G198">
            <v>92808</v>
          </cell>
          <cell r="H198" t="str">
            <v>ASSENTAMENTO DE TUBO DE CONCRETO PARA REDES COLETORAS DE ÁGUAS PLUVIAIS, DIÂMETRO DE 300 MM, JUNTA RÍGIDA, INSTALADO EM LOCAL COM BAIXO NÍVEL DE INTERFERÊNCIAS (NÃO INCLUI FORNECIMENTO). AF_12/2015</v>
          </cell>
          <cell r="I198" t="str">
            <v>M</v>
          </cell>
          <cell r="J198" t="str">
            <v>COEFICIENTE DE REPRESENTATIVIDADE</v>
          </cell>
          <cell r="K198" t="str">
            <v>24,66</v>
          </cell>
        </row>
        <row r="199">
          <cell r="G199">
            <v>92809</v>
          </cell>
          <cell r="H199" t="str">
            <v>ASSENTAMENTO DE TUBO DE CONCRETO PARA REDES COLETORAS DE ÁGUAS PLUVIAIS, DIÂMETRO DE 400 MM, JUNTA RÍGIDA, INSTALADO EM LOCAL COM BAIXO NÍVEL DE INTERFERÊNCIAS (NÃO INCLUI FORNECIMENTO). AF_12/2015</v>
          </cell>
          <cell r="I199" t="str">
            <v>M</v>
          </cell>
          <cell r="J199" t="str">
            <v>COEFICIENTE DE REPRESENTATIVIDADE</v>
          </cell>
          <cell r="K199" t="str">
            <v>31,61</v>
          </cell>
        </row>
        <row r="200">
          <cell r="G200">
            <v>92810</v>
          </cell>
          <cell r="H200" t="str">
            <v>ASSENTAMENTO DE TUBO DE CONCRETO PARA REDES COLETORAS DE ÁGUAS PLUVIAIS, DIÂMETRO DE 500 MM, JUNTA RÍGIDA, INSTALADO EM LOCAL COM BAIXO NÍVEL DE INTERFERÊNCIAS (NÃO INCLUI FORNECIMENTO). AF_12/2015</v>
          </cell>
          <cell r="I200" t="str">
            <v>M</v>
          </cell>
          <cell r="J200" t="str">
            <v>COEFICIENTE DE REPRESENTATIVIDADE</v>
          </cell>
          <cell r="K200" t="str">
            <v>38,46</v>
          </cell>
        </row>
        <row r="201">
          <cell r="G201">
            <v>92811</v>
          </cell>
          <cell r="H201" t="str">
            <v>ASSENTAMENTO DE TUBO DE CONCRETO PARA REDES COLETORAS DE ÁGUAS PLUVIAIS, DIÂMETRO DE 600 MM, JUNTA RÍGIDA, INSTALADO EM LOCAL COM BAIXO NÍVEL DE INTERFERÊNCIAS (NÃO INCLUI FORNECIMENTO). AF_12/2015</v>
          </cell>
          <cell r="I201" t="str">
            <v>M</v>
          </cell>
          <cell r="J201" t="str">
            <v>COEFICIENTE DE REPRESENTATIVIDADE</v>
          </cell>
          <cell r="K201" t="str">
            <v>45,76</v>
          </cell>
        </row>
        <row r="202">
          <cell r="G202">
            <v>92812</v>
          </cell>
          <cell r="H202" t="str">
            <v>ASSENTAMENTO DE TUBO DE CONCRETO PARA REDES COLETORAS DE ÁGUAS PLUVIAIS, DIÂMETRO DE 700 MM, JUNTA RÍGIDA, INSTALADO EM LOCAL COM BAIXO NÍVEL DE INTERFERÊNCIAS (NÃO INCLUI FORNECIMENTO). AF_12/2015</v>
          </cell>
          <cell r="I202" t="str">
            <v>M</v>
          </cell>
          <cell r="J202" t="str">
            <v>COEFICIENTE DE REPRESENTATIVIDADE</v>
          </cell>
          <cell r="K202" t="str">
            <v>52,98</v>
          </cell>
        </row>
        <row r="203">
          <cell r="G203">
            <v>92813</v>
          </cell>
          <cell r="H203" t="str">
            <v>ASSENTAMENTO DE TUBO DE CONCRETO PARA REDES COLETORAS DE ÁGUAS PLUVIAIS, DIÂMETRO DE 800 MM, JUNTA RÍGIDA, INSTALADO EM LOCAL COM BAIXO NÍVEL DE INTERFERÊNCIAS (NÃO INCLUI FORNECIMENTO). AF_12/2015</v>
          </cell>
          <cell r="I203" t="str">
            <v>M</v>
          </cell>
          <cell r="J203" t="str">
            <v>COEFICIENTE DE REPRESENTATIVIDADE</v>
          </cell>
          <cell r="K203" t="str">
            <v>61,39</v>
          </cell>
        </row>
        <row r="204">
          <cell r="G204">
            <v>92814</v>
          </cell>
          <cell r="H204" t="str">
            <v>ASSENTAMENTO DE TUBO DE CONCRETO PARA REDES COLETORAS DE ÁGUAS PLUVIAIS, DIÂMETRO DE 900 MM, JUNTA RÍGIDA, INSTALADO EM LOCAL COM BAIXO NÍVEL DE INTERFERÊNCIAS (NÃO INCLUI FORNECIMENTO). AF_12/2015</v>
          </cell>
          <cell r="I204" t="str">
            <v>M</v>
          </cell>
          <cell r="J204" t="str">
            <v>COEFICIENTE DE REPRESENTATIVIDADE</v>
          </cell>
          <cell r="K204" t="str">
            <v>70,16</v>
          </cell>
        </row>
        <row r="205">
          <cell r="G205">
            <v>92815</v>
          </cell>
          <cell r="H205" t="str">
            <v>ASSENTAMENTO DE TUBO DE CONCRETO PARA REDES COLETORAS DE ÁGUAS PLUVIAIS, DIÂMETRO DE 1000 MM, JUNTA RÍGIDA, INSTALADO EM LOCAL COM BAIXO NÍVEL DE INTERFERÊNCIAS (NÃO INCLUI FORNECIMENTO). AF_12/2015</v>
          </cell>
          <cell r="I205" t="str">
            <v>M</v>
          </cell>
          <cell r="J205" t="str">
            <v>COEFICIENTE DE REPRESENTATIVIDADE</v>
          </cell>
          <cell r="K205" t="str">
            <v>80,20</v>
          </cell>
        </row>
        <row r="206">
          <cell r="G206">
            <v>92816</v>
          </cell>
          <cell r="H206" t="str">
            <v>TUBO DE CONCRETO PARA REDES COLETORAS DE ÁGUAS PLUVIAIS, DIÂMETRO DE 1200 MM, JUNTA RÍGIDA, INSTALADO EM LOCAL COM BAIXO NÍVEL DE INTERFERÊNCIAS - FORNECIMENTO E ASSENTAMENTO. AF_12/2015</v>
          </cell>
          <cell r="I206" t="str">
            <v>M</v>
          </cell>
          <cell r="J206" t="str">
            <v>COEFICIENTE DE REPRESENTATIVIDADE</v>
          </cell>
          <cell r="K206" t="str">
            <v>381,00</v>
          </cell>
        </row>
        <row r="207">
          <cell r="G207">
            <v>92817</v>
          </cell>
          <cell r="H207" t="str">
            <v>ASSENTAMENTO DE TUBO DE CONCRETO PARA REDES COLETORAS DE ÁGUAS PLUVIAIS, DIÂMETRO DE 1200 MM, JUNTA RÍGIDA, INSTALADO EM LOCAL COM BAIXO NÍVEL DE INTERFERÊNCIAS (NÃO INCLUI FORNECIMENTO). AF_12/2015</v>
          </cell>
          <cell r="I207" t="str">
            <v>M</v>
          </cell>
          <cell r="J207" t="str">
            <v>COEFICIENTE DE REPRESENTATIVIDADE</v>
          </cell>
          <cell r="K207" t="str">
            <v>100,36</v>
          </cell>
        </row>
        <row r="208">
          <cell r="G208">
            <v>92818</v>
          </cell>
          <cell r="H208" t="str">
            <v>TUBO DE CONCRETO PARA REDES COLETORAS DE ÁGUAS PLUVIAIS, DIÂMETRO DE 1500 MM, JUNTA RÍGIDA, INSTALADO EM LOCAL COM BAIXO NÍVEL DE INTERFERÊNCIAS - FORNECIMENTO E ASSENTAMENTO. AF_12/2015</v>
          </cell>
          <cell r="I208" t="str">
            <v>M</v>
          </cell>
          <cell r="J208" t="str">
            <v>COEFICIENTE DE REPRESENTATIVIDADE</v>
          </cell>
          <cell r="K208" t="str">
            <v>552,52</v>
          </cell>
        </row>
        <row r="209">
          <cell r="G209">
            <v>92819</v>
          </cell>
          <cell r="H209" t="str">
            <v>ASSENTAMENTO DE TUBO DE CONCRETO PARA REDES COLETORAS DE ÁGUAS PLUVIAIS, DIÂMETRO DE 1500 MM, JUNTA RÍGIDA, INSTALADO EM LOCAL COM BAIXO NÍVEL DE INTERFERÊNCIAS (NÃO INCLUI FORNECIMENTO). AF_12/2015</v>
          </cell>
          <cell r="I209" t="str">
            <v>M</v>
          </cell>
          <cell r="J209" t="str">
            <v>COEFICIENTE DE REPRESENTATIVIDADE</v>
          </cell>
          <cell r="K209" t="str">
            <v>135,09</v>
          </cell>
        </row>
        <row r="210">
          <cell r="G210">
            <v>92820</v>
          </cell>
          <cell r="H210" t="str">
            <v>ASSENTAMENTO DE TUBO DE CONCRETO PARA REDES COLETORAS DE ÁGUAS PLUVIAIS, DIÂMETRO DE 300 MM, JUNTA RÍGIDA, INSTALADO EM LOCAL COM ALTO NÍVEL DE INTERFERÊNCIAS (NÃO INCLUI FORNECIMENTO). AF_12/2015</v>
          </cell>
          <cell r="I210" t="str">
            <v>M</v>
          </cell>
          <cell r="J210" t="str">
            <v>COEFICIENTE DE REPRESENTATIVIDADE</v>
          </cell>
          <cell r="K210" t="str">
            <v>29,41</v>
          </cell>
        </row>
        <row r="211">
          <cell r="G211">
            <v>92821</v>
          </cell>
          <cell r="H211" t="str">
            <v>ASSENTAMENTO DE TUBO DE CONCRETO PARA REDES COLETORAS DE ÁGUAS PLUVIAIS, DIÂMETRO DE 400 MM, JUNTA RÍGIDA, INSTALADO EM LOCAL COM ALTO NÍVEL DE INTERFERÊNCIAS (NÃO INCLUI FORNECIMENTO). AF_12/2015</v>
          </cell>
          <cell r="I211" t="str">
            <v>M</v>
          </cell>
          <cell r="J211" t="str">
            <v>COEFICIENTE DE REPRESENTATIVIDADE</v>
          </cell>
          <cell r="K211" t="str">
            <v>37,69</v>
          </cell>
        </row>
        <row r="212">
          <cell r="G212">
            <v>92822</v>
          </cell>
          <cell r="H212" t="str">
            <v>ASSENTAMENTO DE TUBO DE CONCRETO PARA REDES COLETORAS DE ÁGUAS PLUVIAIS, DIÂMETRO DE 500 MM, JUNTA RÍGIDA, INSTALADO EM LOCAL COM ALTO NÍVEL DE INTERFERÊNCIAS (NÃO INCLUI FORNECIMENTO). AF_12/2015</v>
          </cell>
          <cell r="I212" t="str">
            <v>M</v>
          </cell>
          <cell r="J212" t="str">
            <v>COEFICIENTE DE REPRESENTATIVIDADE</v>
          </cell>
          <cell r="K212" t="str">
            <v>46,00</v>
          </cell>
        </row>
        <row r="213">
          <cell r="G213">
            <v>92824</v>
          </cell>
          <cell r="H213" t="str">
            <v>ASSENTAMENTO DE TUBO DE CONCRETO PARA REDES COLETORAS DE ÁGUAS PLUVIAIS, DIÂMETRO DE 600 MM, JUNTA RÍGIDA, INSTALADO EM LOCAL COM ALTO NÍVEL DE INTERFERÊNCIAS (NÃO INCLUI FORNECIMENTO). AF_12/2015</v>
          </cell>
          <cell r="I213" t="str">
            <v>M</v>
          </cell>
          <cell r="J213" t="str">
            <v>COEFICIENTE DE REPRESENTATIVIDADE</v>
          </cell>
          <cell r="K213" t="str">
            <v>54,61</v>
          </cell>
        </row>
        <row r="214">
          <cell r="G214">
            <v>92825</v>
          </cell>
          <cell r="H214" t="str">
            <v>ASSENTAMENTO DE TUBO DE CONCRETO PARA REDES COLETORAS DE ÁGUAS PLUVIAIS, DIÂMETRO DE 700 MM, JUNTA RÍGIDA, INSTALADO EM LOCAL COM ALTO NÍVEL DE INTERFERÊNCIAS (NÃO INCLUI FORNECIMENTO). AF_12/2015</v>
          </cell>
          <cell r="I214" t="str">
            <v>M</v>
          </cell>
          <cell r="J214" t="str">
            <v>COEFICIENTE DE REPRESENTATIVIDADE</v>
          </cell>
          <cell r="K214" t="str">
            <v>63,25</v>
          </cell>
        </row>
        <row r="215">
          <cell r="G215">
            <v>92826</v>
          </cell>
          <cell r="H215" t="str">
            <v>ASSENTAMENTO DE TUBO DE CONCRETO PARA REDES COLETORAS DE ÁGUAS PLUVIAIS, DIÂMETRO DE 800 MM, JUNTA RÍGIDA, INSTALADO EM LOCAL COM ALTO NÍVEL DE INTERFERÊNCIAS (NÃO INCLUI FORNECIMENTO). AF_12/2015</v>
          </cell>
          <cell r="I215" t="str">
            <v>M</v>
          </cell>
          <cell r="J215" t="str">
            <v>COEFICIENTE DE REPRESENTATIVIDADE</v>
          </cell>
          <cell r="K215" t="str">
            <v>72,87</v>
          </cell>
        </row>
        <row r="216">
          <cell r="G216">
            <v>92827</v>
          </cell>
          <cell r="H216" t="str">
            <v>ASSENTAMENTO DE TUBO DE CONCRETO PARA REDES COLETORAS DE ÁGUAS PLUVIAIS, DIÂMETRO DE 900 MM, JUNTA RÍGIDA, INSTALADO EM LOCAL COM ALTO NÍVEL DE INTERFERÊNCIAS (NÃO INCLUI FORNECIMENTO). AF_12/2015</v>
          </cell>
          <cell r="I216" t="str">
            <v>M</v>
          </cell>
          <cell r="J216" t="str">
            <v>COEFICIENTE DE REPRESENTATIVIDADE</v>
          </cell>
          <cell r="K216" t="str">
            <v>82,93</v>
          </cell>
        </row>
        <row r="217">
          <cell r="G217">
            <v>92828</v>
          </cell>
          <cell r="H217" t="str">
            <v>ASSENTAMENTO DE TUBO DE CONCRETO PARA REDES COLETORAS DE ÁGUAS PLUVIAIS, DIÂMETRO DE 1000 MM, JUNTA RÍGIDA, INSTALADO EM LOCAL COM ALTO NÍVEL DE INTERFERÊNCIAS (NÃO INCLUI FORNECIMENTO). AF_12/2015</v>
          </cell>
          <cell r="I217" t="str">
            <v>M</v>
          </cell>
          <cell r="J217" t="str">
            <v>COEFICIENTE DE REPRESENTATIVIDADE</v>
          </cell>
          <cell r="K217" t="str">
            <v>94,47</v>
          </cell>
        </row>
        <row r="218">
          <cell r="G218">
            <v>92829</v>
          </cell>
          <cell r="H218" t="str">
            <v>TUBO DE CONCRETO PARA REDES COLETORAS DE ÁGUAS PLUVIAIS, DIÂMETRO DE 1200 MM, JUNTA RÍGIDA, INSTALADO EM LOCAL COM ALTO NÍVEL DE INTERFERÊNCIAS - FORNECIMENTO E ASSENTAMENTO. AF_12/2015</v>
          </cell>
          <cell r="I218" t="str">
            <v>M</v>
          </cell>
          <cell r="J218" t="str">
            <v>COEFICIENTE DE REPRESENTATIVIDADE</v>
          </cell>
          <cell r="K218" t="str">
            <v>397,84</v>
          </cell>
        </row>
        <row r="219">
          <cell r="G219">
            <v>92830</v>
          </cell>
          <cell r="H219" t="str">
            <v>ASSENTAMENTO DE TUBO DE CONCRETO PARA REDES COLETORAS DE ÁGUAS PLUVIAIS, DIÂMETRO DE 1200 MM, JUNTA RÍGIDA, INSTALADO EM LOCAL COM ALTO NÍVEL DE INTERFERÊNCIAS (NÃO INCLUI FORNECIMENTO). AF_12/2015</v>
          </cell>
          <cell r="I219" t="str">
            <v>M</v>
          </cell>
          <cell r="J219" t="str">
            <v>COEFICIENTE DE REPRESENTATIVIDADE</v>
          </cell>
          <cell r="K219" t="str">
            <v>117,20</v>
          </cell>
        </row>
        <row r="220">
          <cell r="G220">
            <v>92831</v>
          </cell>
          <cell r="H220" t="str">
            <v>TUBO DE CONCRETO PARA REDES COLETORAS DE ÁGUAS PLUVIAIS, DIÂMETRO DE 1500 MM, JUNTA RÍGIDA, INSTALADO EM LOCAL COM ALTO NÍVEL DE INTERFERÊNCIAS - FORNECIMENTO E ASSENTAMENTO. AF_12/2015</v>
          </cell>
          <cell r="I220" t="str">
            <v>M</v>
          </cell>
          <cell r="J220" t="str">
            <v>COEFICIENTE DE REPRESENTATIVIDADE</v>
          </cell>
          <cell r="K220" t="str">
            <v>573,22</v>
          </cell>
        </row>
        <row r="221">
          <cell r="G221">
            <v>92832</v>
          </cell>
          <cell r="H221" t="str">
            <v>ASSENTAMENTO DE TUBO DE CONCRETO PARA REDES COLETORAS DE ÁGUAS PLUVIAIS, DIÂMETRO DE 1500 MM, JUNTA RÍGIDA, INSTALADO EM LOCAL COM ALTO NÍVEL DE INTERFERÊNCIAS (NÃO INCLUI FORNECIMENTO). AF_12/2015</v>
          </cell>
          <cell r="I221" t="str">
            <v>M</v>
          </cell>
          <cell r="J221" t="str">
            <v>COEFICIENTE DE REPRESENTATIVIDADE</v>
          </cell>
          <cell r="K221" t="str">
            <v>155,79</v>
          </cell>
        </row>
        <row r="222">
          <cell r="G222">
            <v>95565</v>
          </cell>
          <cell r="H222" t="str">
            <v>TUBO DE CONCRETO PARA REDES COLETORAS DE ÁGUAS PLUVIAIS, DIÂMETRO DE 300MM, JUNTA RÍGIDA, INSTALADO EM LOCAL COM BAIXO NÍVEL DE INTERFERÊNCIAS - FORNECIMENTO E ASSENTAMENTO. AF_12/2015</v>
          </cell>
          <cell r="I222" t="str">
            <v>M</v>
          </cell>
          <cell r="J222" t="str">
            <v>COEFICIENTE DE REPRESENTATIVIDADE</v>
          </cell>
          <cell r="K222" t="str">
            <v>74,21</v>
          </cell>
        </row>
        <row r="223">
          <cell r="G223">
            <v>95566</v>
          </cell>
          <cell r="H223" t="str">
            <v>TUBO DE CONCRETO PARA REDES COLETORAS DE ÁGUAS PLUVIAIS, DIÂMETRO DE 300MM, JUNTA RÍGIDA, INSTALADO EM LOCAL COM ALTO NÍVEL DE INTERFERÊNCIAS - FORNECIMENTO E ASSENTAMENTO. AF_12/2015</v>
          </cell>
          <cell r="I223" t="str">
            <v>M</v>
          </cell>
          <cell r="J223" t="str">
            <v>COEFICIENTE DE REPRESENTATIVIDADE</v>
          </cell>
          <cell r="K223" t="str">
            <v>79,05</v>
          </cell>
        </row>
        <row r="224">
          <cell r="G224">
            <v>95567</v>
          </cell>
          <cell r="H224" t="str">
            <v>TUBO DE CONCRETO (SIMPLES) PARA REDES COLETORAS DE ÁGUAS PLUVIAIS, DIÂMETRO DE 300 MM, JUNTA RÍGIDA, INSTALADO EM LOCAL COM BAIXO NÍVEL DE INTERFERÊNCIAS - FORNECIMENTO E ASSENTAMENTO. AF_12/2015</v>
          </cell>
          <cell r="I224" t="str">
            <v>M</v>
          </cell>
          <cell r="J224" t="str">
            <v>COEFICIENTE DE REPRESENTATIVIDADE</v>
          </cell>
          <cell r="K224" t="str">
            <v>71,46</v>
          </cell>
        </row>
        <row r="225">
          <cell r="G225">
            <v>95568</v>
          </cell>
          <cell r="H225" t="str">
            <v>TUBO DE CONCRETO (SIMPLES) PARA REDES COLETORAS DE ÁGUAS PLUVIAIS, DIÂMETRO DE 400 MM, JUNTA RÍGIDA, INSTALADO EM LOCAL COM BAIXO NÍVEL DE INTERFERÊNCIAS - FORNECIMENTO E ASSENTAMENTO. AF_12/2015</v>
          </cell>
          <cell r="I225" t="str">
            <v>M</v>
          </cell>
          <cell r="J225" t="str">
            <v>COEFICIENTE DE REPRESENTATIVIDADE</v>
          </cell>
          <cell r="K225" t="str">
            <v>93,45</v>
          </cell>
        </row>
        <row r="226">
          <cell r="G226">
            <v>95569</v>
          </cell>
          <cell r="H226" t="str">
            <v>TUBO DE CONCRETO (SIMPLES) PARA REDES COLETORAS DE ÁGUAS PLUVIAIS, DIÂMETRO DE 500 MM, JUNTA RÍGIDA, INSTALADO EM LOCAL COM BAIXO NÍVEL DE INTERFERÊNCIAS - FORNECIMENTO E ASSENTAMENTO. AF_12/2015</v>
          </cell>
          <cell r="I226" t="str">
            <v>M</v>
          </cell>
          <cell r="J226" t="str">
            <v>COEFICIENTE DE REPRESENTATIVIDADE</v>
          </cell>
          <cell r="K226" t="str">
            <v>127,92</v>
          </cell>
        </row>
        <row r="227">
          <cell r="G227">
            <v>95570</v>
          </cell>
          <cell r="H227" t="str">
            <v>TUBO DE CONCRETO (SIMPLES) PARA REDES COLETORAS DE ÁGUAS PLUVIAIS, DIÂMETRO DE 300 MM, JUNTA RÍGIDA, INSTALADO EM LOCAL COM ALTO NÍVEL DE INTERFERÊNCIAS - FORNECIMENTO E ASSENTAMENTO. AF_12/2015</v>
          </cell>
          <cell r="I227" t="str">
            <v>M</v>
          </cell>
          <cell r="J227" t="str">
            <v>COEFICIENTE DE REPRESENTATIVIDADE</v>
          </cell>
          <cell r="K227" t="str">
            <v>76,30</v>
          </cell>
        </row>
        <row r="228">
          <cell r="G228">
            <v>95571</v>
          </cell>
          <cell r="H228" t="str">
            <v>TUBO DE CONCRETO (SIMPLES) PARA REDES COLETORAS DE ÁGUAS PLUVIAIS, DIÂMETRO DE 400 MM, JUNTA RÍGIDA, INSTALADO EM LOCAL COM ALTO NÍVEL DE INTERFERÊNCIAS - FORNECIMENTO E ASSENTAMENTO. AF_12/2015</v>
          </cell>
          <cell r="I228" t="str">
            <v>M</v>
          </cell>
          <cell r="J228" t="str">
            <v>COEFICIENTE DE REPRESENTATIVIDADE</v>
          </cell>
          <cell r="K228" t="str">
            <v>99,65</v>
          </cell>
        </row>
        <row r="229">
          <cell r="G229">
            <v>95572</v>
          </cell>
          <cell r="H229" t="str">
            <v>TUBO DE CONCRETO (SIMPLES) PARA REDES COLETORAS DE ÁGUAS PLUVIAIS, DIÂMETRO DE 500 MM, JUNTA RÍGIDA, INSTALADO EM LOCAL COM ALTO NÍVEL DE INTERFERÊNCIAS - FORNECIMENTO E ASSENTAMENTO. AF_12/2015</v>
          </cell>
          <cell r="I229" t="str">
            <v>M</v>
          </cell>
          <cell r="J229" t="str">
            <v>COEFICIENTE DE REPRESENTATIVIDADE</v>
          </cell>
          <cell r="K229" t="str">
            <v>135,59</v>
          </cell>
        </row>
        <row r="230">
          <cell r="G230">
            <v>73606</v>
          </cell>
          <cell r="H230" t="str">
            <v>ASSENTAMENTO DE TAMPAO DE FERRO FUNDIDO 900 MM</v>
          </cell>
          <cell r="I230" t="str">
            <v>UN</v>
          </cell>
          <cell r="J230" t="str">
            <v>COEFICIENTE DE REPRESENTATIVIDADE</v>
          </cell>
          <cell r="K230" t="str">
            <v>105,01</v>
          </cell>
        </row>
        <row r="231">
          <cell r="G231">
            <v>73607</v>
          </cell>
          <cell r="H231" t="str">
            <v>ASSENTAMENTO DE TAMPAO DE FERRO FUNDIDO 600 MM</v>
          </cell>
          <cell r="I231" t="str">
            <v>UN</v>
          </cell>
          <cell r="J231" t="str">
            <v>COEFICIENTE DE REPRESENTATIVIDADE</v>
          </cell>
          <cell r="K231" t="str">
            <v>70,00</v>
          </cell>
        </row>
        <row r="232">
          <cell r="G232">
            <v>83623</v>
          </cell>
          <cell r="H232" t="str">
            <v>GRELHA DE FERRO FUNDIDO PARA CANALETA LARG = 30CM, FORNECIMENTO E ASSENTAMENTO</v>
          </cell>
          <cell r="I232" t="str">
            <v>M</v>
          </cell>
          <cell r="J232" t="str">
            <v>COEFICIENTE DE REPRESENTATIVIDADE</v>
          </cell>
          <cell r="K232" t="str">
            <v>189,22</v>
          </cell>
        </row>
        <row r="233">
          <cell r="G233">
            <v>83624</v>
          </cell>
          <cell r="H233" t="str">
            <v>GRELHA DE FERRO FUNDIDO PARA CANALETA LARG = 20CM, FORNECIMENTO E ASSENTAMENTO</v>
          </cell>
          <cell r="I233" t="str">
            <v>M</v>
          </cell>
          <cell r="J233" t="str">
            <v>COEFICIENTE DE REPRESENTATIVIDADE</v>
          </cell>
          <cell r="K233" t="str">
            <v>133,29</v>
          </cell>
        </row>
        <row r="234">
          <cell r="G234">
            <v>83626</v>
          </cell>
          <cell r="H234" t="str">
            <v>GRELHA DE FERRO FUNDIDO PARA CANALETA LARG = 15CM, FORNECIMENTO E ASSENTAMENTO</v>
          </cell>
          <cell r="I234" t="str">
            <v>M</v>
          </cell>
          <cell r="J234" t="str">
            <v>COEFICIENTE DE REPRESENTATIVIDADE</v>
          </cell>
          <cell r="K234" t="str">
            <v>105,32</v>
          </cell>
        </row>
        <row r="235">
          <cell r="G235">
            <v>83627</v>
          </cell>
          <cell r="H235" t="str">
            <v>TAMPAO FOFO ARTICULADO, CLASSE B125 CARGA MAX 12,5 T, REDONDO TAMPA 600 MM, REDE PLUVIAL/ESGOTO, P = CHAMINE CX AREIA / POCO VISITA ASSENTADO COM ARG CIM/AREIA 1:4, FORNECIMENTO E ASSENTAMENTO</v>
          </cell>
          <cell r="I235" t="str">
            <v>UN</v>
          </cell>
          <cell r="J235" t="str">
            <v>COEFICIENTE DE REPRESENTATIVIDADE</v>
          </cell>
          <cell r="K235" t="str">
            <v>368,94</v>
          </cell>
        </row>
        <row r="236">
          <cell r="G236">
            <v>83724</v>
          </cell>
          <cell r="H236" t="str">
            <v>ASSENTAMENTO DE PECAS, CONEXOES, APARELHOS E ACESSORIOS DE FERRO FUNDIDO DUCTIL, JUNTA ELASTICA, MECANICA OU FLANGEADA, COM DIAMETROS DE 50 A 300 MM.</v>
          </cell>
          <cell r="I236" t="str">
            <v>KG</v>
          </cell>
          <cell r="J236" t="str">
            <v>COEFICIENTE DE REPRESENTATIVIDADE</v>
          </cell>
          <cell r="K236" t="str">
            <v>1,32</v>
          </cell>
        </row>
        <row r="237">
          <cell r="G237">
            <v>83725</v>
          </cell>
          <cell r="H237" t="str">
            <v>ASSENTAMENTO DE PECAS, CONEXOES, APARELHOS E ACESSORIOS DE FERRO FUNDIDO DUCTIL, JUNTA ELASTICA, MECANICA OU FLANGEADA, COM DIAMETROS DE 350 A 600 MM.</v>
          </cell>
          <cell r="I237" t="str">
            <v>KG</v>
          </cell>
          <cell r="J237" t="str">
            <v>ATRIBUÍDO SÃO PAULO</v>
          </cell>
          <cell r="K237" t="str">
            <v>0,89</v>
          </cell>
        </row>
        <row r="238">
          <cell r="G238">
            <v>83726</v>
          </cell>
          <cell r="H238" t="str">
            <v>ASSENTAMENTO DE PECAS, CONEXOES, APARELHOS E ACESSORIOS DE FERRO FUNDIDO DUCTIL, JUNTA ELASTICA, MECANICA OU FLANGEADA, COM DIAMETROS DE 700 A 1200 MM.</v>
          </cell>
          <cell r="I238" t="str">
            <v>KG</v>
          </cell>
          <cell r="J238" t="str">
            <v>ATRIBUÍDO SÃO PAULO</v>
          </cell>
          <cell r="K238" t="str">
            <v>0,64</v>
          </cell>
        </row>
        <row r="239">
          <cell r="G239">
            <v>97127</v>
          </cell>
          <cell r="H239" t="str">
            <v>ASSENTAMENTO DE TUBO DE PVC DEFOFO OU PRFV OU RPVC PARA REDE DE ÁGUA, DN 150 MM, JUNTA ELÁSTICA INTEGRADA, INSTALADO EM LOCAL COM NÍVEL ALTO DE INTERFERÊNCIAS (NÃO INCLUI FORNECIMENTO). AF_11/2017</v>
          </cell>
          <cell r="I239" t="str">
            <v>M</v>
          </cell>
          <cell r="J239" t="str">
            <v>COEFICIENTE DE REPRESENTATIVIDADE</v>
          </cell>
          <cell r="K239" t="str">
            <v>3,34</v>
          </cell>
        </row>
        <row r="240">
          <cell r="G240">
            <v>97128</v>
          </cell>
          <cell r="H240" t="str">
            <v>ASSENTAMENTO DE TUBO DE PVC DEFOFO OU PRFV OU RPVC PARA REDE DE ÁGUA, DN 200 MM, JUNTA ELÁSTICA INTEGRADA, INSTALADO EM LOCAL COM NÍVEL ALTO DE INTERFERÊNCIAS (NÃO INCLUI FORNECIMENTO). AF_11/2017</v>
          </cell>
          <cell r="I240" t="str">
            <v>M</v>
          </cell>
          <cell r="J240" t="str">
            <v>COEFICIENTE DE REPRESENTATIVIDADE</v>
          </cell>
          <cell r="K240" t="str">
            <v>6,59</v>
          </cell>
        </row>
        <row r="241">
          <cell r="G241">
            <v>97129</v>
          </cell>
          <cell r="H241" t="str">
            <v>ASSENTAMENTO DE TUBO DE PVC DEFOFO OU PRFV OU RPVC PARA REDE DE ÁGUA, DN 250 MM, JUNTA ELÁSTICA INTEGRADA, INSTALADO EM LOCAL COM NÍVEL ALTO DE INTERFERÊNCIAS (NÃO INCLUI FORNECIMENTO). AF_11/2017</v>
          </cell>
          <cell r="I241" t="str">
            <v>M</v>
          </cell>
          <cell r="J241" t="str">
            <v>COEFICIENTE DE REPRESENTATIVIDADE</v>
          </cell>
          <cell r="K241" t="str">
            <v>8,10</v>
          </cell>
        </row>
        <row r="242">
          <cell r="G242">
            <v>97130</v>
          </cell>
          <cell r="H242" t="str">
            <v>ASSENTAMENTO DE TUBO DE PVC DEFOFO OU PRFV OU RPVC PARA REDE DE ÁGUA, DN 300 MM, JUNTA ELÁSTICA INTEGRADA, INSTALADO EM LOCAL COM NÍVEL ALTO DE INTERFERÊNCIAS (NÃO INCLUI FORNECIMENTO). AF_11/2017</v>
          </cell>
          <cell r="I242" t="str">
            <v>M</v>
          </cell>
          <cell r="J242" t="str">
            <v>COEFICIENTE DE REPRESENTATIVIDADE</v>
          </cell>
          <cell r="K242" t="str">
            <v>9,62</v>
          </cell>
        </row>
        <row r="243">
          <cell r="G243">
            <v>97131</v>
          </cell>
          <cell r="H243" t="str">
            <v>ASSENTAMENTO DE TUBO DE PVC DEFOFO OU PRFV OU RPVC PARA REDE DE ÁGUA, DN 350 MM, JUNTA ELÁSTICA INTEGRADA, INSTALADO EM LOCAL COM NÍVEL ALTO DE INTERFERÊNCIAS (NÃO INCLUI FORNECIMENTO). AF_11/2017</v>
          </cell>
          <cell r="I243" t="str">
            <v>M</v>
          </cell>
          <cell r="J243" t="str">
            <v>COEFICIENTE DE REPRESENTATIVIDADE</v>
          </cell>
          <cell r="K243" t="str">
            <v>11,12</v>
          </cell>
        </row>
        <row r="244">
          <cell r="G244">
            <v>97132</v>
          </cell>
          <cell r="H244" t="str">
            <v>ASSENTAMENTO DE TUBO DE PVC DEFOFO OU PRFV OU RPVC PARA REDE DE ÁGUA, DN 400 MM, JUNTA ELÁSTICA INTEGRADA, INSTALADO EM LOCAL COM NÍVEL ALTO DE INTERFERÊNCIAS (NÃO INCLUI FORNECIMENTO). AF_11/2017</v>
          </cell>
          <cell r="I244" t="str">
            <v>M</v>
          </cell>
          <cell r="J244" t="str">
            <v>COEFICIENTE DE REPRESENTATIVIDADE</v>
          </cell>
          <cell r="K244" t="str">
            <v>12,63</v>
          </cell>
        </row>
        <row r="245">
          <cell r="G245">
            <v>97133</v>
          </cell>
          <cell r="H245" t="str">
            <v>ASSENTAMENTO DE TUBO DE PVC DEFOFO OU PRFV OU RPVC PARA REDE DE ÁGUA, DN 500 MM, JUNTA ELÁSTICA INTEGRADA, INSTALADO EM LOCAL COM NÍVEL ALTO DE INTERFERÊNCIAS (NÃO INCLUI FORNECIMENTO). AF_11/2017</v>
          </cell>
          <cell r="I245" t="str">
            <v>M</v>
          </cell>
          <cell r="J245" t="str">
            <v>COEFICIENTE DE REPRESENTATIVIDADE</v>
          </cell>
          <cell r="K245" t="str">
            <v>15,66</v>
          </cell>
        </row>
        <row r="246">
          <cell r="G246">
            <v>97134</v>
          </cell>
          <cell r="H246" t="str">
            <v>ASSENTAMENTO DE TUBO DE PVC DEFOFO OU PRFV OU RPVC PARA REDE DE ÁGUA, DN 150 MM, JUNTA ELÁSTICA INTEGRADA, INSTALADO EM LOCAL COM NÍVEL BAIXO DE INTERFERÊNCIAS (NÃO INCLUI FORNECIMENTO). AF_11/2017</v>
          </cell>
          <cell r="I246" t="str">
            <v>M</v>
          </cell>
          <cell r="J246" t="str">
            <v>COEFICIENTE DE REPRESENTATIVIDADE</v>
          </cell>
          <cell r="K246" t="str">
            <v>1,50</v>
          </cell>
        </row>
        <row r="247">
          <cell r="G247">
            <v>97135</v>
          </cell>
          <cell r="H247" t="str">
            <v>ASSENTAMENTO DE TUBO DE PVC DEFOFO OU PRFV OU RPVC PARA REDE DE ÁGUA, DN 200 MM, JUNTA ELÁSTICA INTEGRADA, INSTALADO EM LOCAL COM NÍVEL BAIXO DE INTERFERÊNCIAS (NÃO INCLUI FORNECIMENTO). AF_11/2017</v>
          </cell>
          <cell r="I247" t="str">
            <v>M</v>
          </cell>
          <cell r="J247" t="str">
            <v>COEFICIENTE DE REPRESENTATIVIDADE</v>
          </cell>
          <cell r="K247" t="str">
            <v>3,29</v>
          </cell>
        </row>
        <row r="248">
          <cell r="G248">
            <v>97136</v>
          </cell>
          <cell r="H248" t="str">
            <v>ASSENTAMENTO DE TUBO DE PVC DEFOFO OU PRFV OU RPVC PARA REDE DE ÁGUA, DN 250 MM, JUNTA ELÁSTICA INTEGRADA, INSTALADO EM LOCAL COM NÍVEL BAIXO DE INTERFERÊNCIAS (NÃO INCLUI FORNECIMENTO). AF_11/2017</v>
          </cell>
          <cell r="I248" t="str">
            <v>M</v>
          </cell>
          <cell r="J248" t="str">
            <v>COEFICIENTE DE REPRESENTATIVIDADE</v>
          </cell>
          <cell r="K248" t="str">
            <v>4,05</v>
          </cell>
        </row>
        <row r="249">
          <cell r="G249">
            <v>97137</v>
          </cell>
          <cell r="H249" t="str">
            <v>ASSENTAMENTO DE TUBO DE PVC DEFOFO OU PRFV OU RPVC PARA REDE DE ÁGUA, DN 300 MM, JUNTA ELÁSTICA INTEGRADA, INSTALADO EM LOCAL COM NÍVEL BAIXO DE INTERFERÊNCIAS (NÃO INCLUI FORNECIMENTO). AF_11/2017</v>
          </cell>
          <cell r="I249" t="str">
            <v>M</v>
          </cell>
          <cell r="J249" t="str">
            <v>COEFICIENTE DE REPRESENTATIVIDADE</v>
          </cell>
          <cell r="K249" t="str">
            <v>4,82</v>
          </cell>
        </row>
        <row r="250">
          <cell r="G250">
            <v>97138</v>
          </cell>
          <cell r="H250" t="str">
            <v>ASSENTAMENTO DE TUBO DE PVC DEFOFO OU PRFV OU RPVC PARA REDE DE ÁGUA, DN 350 MM, JUNTA ELÁSTICA INTEGRADA, INSTALADO EM LOCAL COM NÍVEL BAIXO DE INTERFERÊNCIAS (NÃO INCLUI FORNECIMENTO). AF_11/2017</v>
          </cell>
          <cell r="I250" t="str">
            <v>M</v>
          </cell>
          <cell r="J250" t="str">
            <v>COEFICIENTE DE REPRESENTATIVIDADE</v>
          </cell>
          <cell r="K250" t="str">
            <v>5,57</v>
          </cell>
        </row>
        <row r="251">
          <cell r="G251">
            <v>97139</v>
          </cell>
          <cell r="H251" t="str">
            <v>ASSENTAMENTO DE TUBO DE PVC DEFOFO OU PRFV OU RPVC PARA REDE DE ÁGUA, DN 400 MM, JUNTA ELÁSTICA INTEGRADA, INSTALADO EM LOCAL COM NÍVEL BAIXO DE INTERFERÊNCIAS (NÃO INCLUI FORNECIMENTO). AF_11/2017</v>
          </cell>
          <cell r="I251" t="str">
            <v>M</v>
          </cell>
          <cell r="J251" t="str">
            <v>COEFICIENTE DE REPRESENTATIVIDADE</v>
          </cell>
          <cell r="K251" t="str">
            <v>6,34</v>
          </cell>
        </row>
        <row r="252">
          <cell r="G252">
            <v>97140</v>
          </cell>
          <cell r="H252" t="str">
            <v>ASSENTAMENTO DE TUBO DE PVC DEFOFO OU PRFV OU RPVC PARA REDE DE ÁGUA, DN 500 MM, JUNTA ELÁSTICA INTEGRADA, INSTALADO EM LOCAL COM NÍVEL BAIXO DE INTERFERÊNCIAS (NÃO INCLUI FORNECIMENTO). AF_11/2017</v>
          </cell>
          <cell r="I252" t="str">
            <v>M</v>
          </cell>
          <cell r="J252" t="str">
            <v>COEFICIENTE DE REPRESENTATIVIDADE</v>
          </cell>
          <cell r="K252" t="str">
            <v>7,86</v>
          </cell>
        </row>
        <row r="253">
          <cell r="G253">
            <v>83520</v>
          </cell>
          <cell r="H253" t="str">
            <v>TE PVC PARA COLETOR ESGOTO, EB644, D=100MM, COM JUNTA ELASTICA.</v>
          </cell>
          <cell r="I253" t="str">
            <v>UN</v>
          </cell>
          <cell r="J253" t="str">
            <v>COEFICIENTE DE REPRESENTATIVIDADE</v>
          </cell>
          <cell r="K253" t="str">
            <v>60,87</v>
          </cell>
        </row>
        <row r="254">
          <cell r="G254">
            <v>83531</v>
          </cell>
          <cell r="H254" t="str">
            <v>CURVA PARA REDE COLETOR ESGOTO, EB 644, 90GR, DN=200MM, COM JUNTA ELASTICA</v>
          </cell>
          <cell r="I254" t="str">
            <v>UN</v>
          </cell>
          <cell r="J254" t="str">
            <v>COEFICIENTE DE REPRESENTATIVIDADE</v>
          </cell>
          <cell r="K254" t="str">
            <v>235,66</v>
          </cell>
        </row>
        <row r="255">
          <cell r="G255">
            <v>83535</v>
          </cell>
          <cell r="H255" t="str">
            <v>CURVA PVC PARA REDE COLETOR ESGOTO, EB-644, 45 GR, 200 MM, COM JUNTA ELASTICA.</v>
          </cell>
          <cell r="I255" t="str">
            <v>UN</v>
          </cell>
          <cell r="J255" t="str">
            <v>COEFICIENTE DE REPRESENTATIVIDADE</v>
          </cell>
          <cell r="K255" t="str">
            <v>196,13</v>
          </cell>
        </row>
        <row r="256">
          <cell r="G256">
            <v>92235</v>
          </cell>
          <cell r="H256" t="str">
            <v>FECHAMENTO DE CONSTRUÇÃO TEMPORÁRIA EM CHAPA DE MADEIRA COMPENSADA E=10MM, COM REAPROVEITAMENTO DE 2X.</v>
          </cell>
          <cell r="I256" t="str">
            <v>M2</v>
          </cell>
          <cell r="J256" t="str">
            <v>COEFICIENTE DE REPRESENTATIVIDADE</v>
          </cell>
          <cell r="K256" t="str">
            <v>47,50</v>
          </cell>
        </row>
        <row r="257">
          <cell r="G257">
            <v>93206</v>
          </cell>
          <cell r="H257" t="str">
            <v>EXECUÇÃO DE ESCRITÓRIO EM CANTEIRO DE OBRA EM ALVENARIA, NÃO INCLUSO MOBILIÁRIO E EQUIPAMENTOS. AF_02/2016</v>
          </cell>
          <cell r="I257" t="str">
            <v>M2</v>
          </cell>
          <cell r="J257" t="str">
            <v>ATRIBUÍDO SÃO PAULO</v>
          </cell>
          <cell r="K257" t="str">
            <v>725,92</v>
          </cell>
        </row>
        <row r="258">
          <cell r="G258">
            <v>93207</v>
          </cell>
          <cell r="H258" t="str">
            <v>EXECUÇÃO DE ESCRITÓRIO EM CANTEIRO DE OBRA EM CHAPA DE MADEIRA COMPENSADA, NÃO INCLUSO MOBILIÁRIO E EQUIPAMENTOS. AF_02/2016</v>
          </cell>
          <cell r="I258" t="str">
            <v>M2</v>
          </cell>
          <cell r="J258" t="str">
            <v>ATRIBUÍDO SÃO PAULO</v>
          </cell>
          <cell r="K258" t="str">
            <v>724,30</v>
          </cell>
        </row>
        <row r="259">
          <cell r="G259">
            <v>93208</v>
          </cell>
          <cell r="H259" t="str">
            <v>EXECUÇÃO DE ALMOXARIFADO EM CANTEIRO DE OBRA EM CHAPA DE MADEIRA COMPENSADA, INCLUSO PRATELEIRAS. AF_02/2016</v>
          </cell>
          <cell r="I259" t="str">
            <v>M2</v>
          </cell>
          <cell r="J259" t="str">
            <v>ATRIBUÍDO SÃO PAULO</v>
          </cell>
          <cell r="K259" t="str">
            <v>568,63</v>
          </cell>
        </row>
        <row r="260">
          <cell r="G260">
            <v>93209</v>
          </cell>
          <cell r="H260" t="str">
            <v>EXECUÇÃO DE ALMOXARIFADO EM CANTEIRO DE OBRA EM ALVENARIA, INCLUSO PRATELEIRAS. AF_02/2016</v>
          </cell>
          <cell r="I260" t="str">
            <v>M2</v>
          </cell>
          <cell r="J260" t="str">
            <v>ATRIBUÍDO SÃO PAULO</v>
          </cell>
          <cell r="K260" t="str">
            <v>583,94</v>
          </cell>
        </row>
        <row r="261">
          <cell r="G261">
            <v>93210</v>
          </cell>
          <cell r="H261" t="str">
            <v>EXECUÇÃO DE REFEITÓRIO EM CANTEIRO DE OBRA EM CHAPA DE MADEIRA COMPENSADA, NÃO INCLUSO MOBILIÁRIO E EQUIPAMENTOS. AF_02/2016</v>
          </cell>
          <cell r="I261" t="str">
            <v>M2</v>
          </cell>
          <cell r="J261" t="str">
            <v>ATRIBUÍDO SÃO PAULO</v>
          </cell>
          <cell r="K261" t="str">
            <v>358,94</v>
          </cell>
        </row>
        <row r="262">
          <cell r="G262">
            <v>93211</v>
          </cell>
          <cell r="H262" t="str">
            <v>EXECUÇÃO DE REFEITÓRIO EM CANTEIRO DE OBRA EM ALVENARIA, NÃO INCLUSO MOBILIÁRIO E EQUIPAMENTOS. AF_02/2016</v>
          </cell>
          <cell r="I262" t="str">
            <v>M2</v>
          </cell>
          <cell r="J262" t="str">
            <v>ATRIBUÍDO SÃO PAULO</v>
          </cell>
          <cell r="K262" t="str">
            <v>355,17</v>
          </cell>
        </row>
        <row r="263">
          <cell r="G263">
            <v>93212</v>
          </cell>
          <cell r="H263" t="str">
            <v>EXECUÇÃO DE SANITÁRIO E VESTIÁRIO EM CANTEIRO DE OBRA EM CHAPA DE MADEIRA COMPENSADA, NÃO INCLUSO MOBILIÁRIO. AF_02/2016</v>
          </cell>
          <cell r="I263" t="str">
            <v>M2</v>
          </cell>
          <cell r="J263" t="str">
            <v>ATRIBUÍDO SÃO PAULO</v>
          </cell>
          <cell r="K263" t="str">
            <v>640,34</v>
          </cell>
        </row>
        <row r="264">
          <cell r="G264">
            <v>93213</v>
          </cell>
          <cell r="H264" t="str">
            <v>EXECUÇÃO DE SANITÁRIO E VESTIÁRIO EM CANTEIRO DE OBRA EM ALVENARIA, NÃO INCLUSO MOBILIÁRIO. AF_02/2016</v>
          </cell>
          <cell r="I264" t="str">
            <v>M2</v>
          </cell>
          <cell r="J264" t="str">
            <v>ATRIBUÍDO SÃO PAULO</v>
          </cell>
          <cell r="K264" t="str">
            <v>642,67</v>
          </cell>
        </row>
        <row r="265">
          <cell r="G265">
            <v>93214</v>
          </cell>
          <cell r="H265" t="str">
            <v>EXECUÇÃO DE RESERVATÓRIO ELEVADO DE ÁGUA (1000 LITROS) EM CANTEIRO DE OBRA, APOIADO EM ESTRUTURA DE MADEIRA. AF_02/2016</v>
          </cell>
          <cell r="I265" t="str">
            <v>UN</v>
          </cell>
          <cell r="J265" t="str">
            <v>COEFICIENTE DE REPRESENTATIVIDADE</v>
          </cell>
          <cell r="K265" t="str">
            <v>4.811,35</v>
          </cell>
        </row>
        <row r="266">
          <cell r="G266">
            <v>93243</v>
          </cell>
          <cell r="H266" t="str">
            <v>EXECUÇÃO DE RESERVATÓRIO ELEVADO DE ÁGUA (2000 LITROS) EM CANTEIRO DE OBRA, APOIADO EM ESTRUTURA DE MADEIRA. AF_02/2016</v>
          </cell>
          <cell r="I266" t="str">
            <v>UN</v>
          </cell>
          <cell r="J266" t="str">
            <v>COEFICIENTE DE REPRESENTATIVIDADE</v>
          </cell>
          <cell r="K266" t="str">
            <v>7.204,30</v>
          </cell>
        </row>
        <row r="267">
          <cell r="G267">
            <v>93582</v>
          </cell>
          <cell r="H267" t="str">
            <v>EXECUÇÃO DE CENTRAL DE ARMADURA EM CANTEIRO DE OBRA, NÃO INCLUSO MOBILIÁRIO E EQUIPAMENTOS. AF_04/2016</v>
          </cell>
          <cell r="I267" t="str">
            <v>M2</v>
          </cell>
          <cell r="J267" t="str">
            <v>ATRIBUÍDO SÃO PAULO</v>
          </cell>
          <cell r="K267" t="str">
            <v>176,60</v>
          </cell>
        </row>
        <row r="268">
          <cell r="G268">
            <v>93583</v>
          </cell>
          <cell r="H268" t="str">
            <v>EXECUÇÃO DE CENTRAL DE FÔRMAS, PRODUÇÃO DE ARGAMASSA OU CONCRETO EM CANTEIRO DE OBRA, NÃO INCLUSO MOBILIÁRIO E EQUIPAMENTOS. AF_04/2016</v>
          </cell>
          <cell r="I268" t="str">
            <v>M2</v>
          </cell>
          <cell r="J268" t="str">
            <v>ATRIBUÍDO SÃO PAULO</v>
          </cell>
          <cell r="K268" t="str">
            <v>285,77</v>
          </cell>
        </row>
        <row r="269">
          <cell r="G269">
            <v>93584</v>
          </cell>
          <cell r="H269" t="str">
            <v>EXECUÇÃO DE DEPÓSITO EM CANTEIRO DE OBRA EM CHAPA DE MADEIRA COMPENSADA, NÃO INCLUSO MOBILIÁRIO. AF_04/2016</v>
          </cell>
          <cell r="I269" t="str">
            <v>M2</v>
          </cell>
          <cell r="J269" t="str">
            <v>ATRIBUÍDO SÃO PAULO</v>
          </cell>
          <cell r="K269" t="str">
            <v>576,54</v>
          </cell>
        </row>
        <row r="270">
          <cell r="G270">
            <v>93585</v>
          </cell>
          <cell r="H270" t="str">
            <v>EXECUÇÃO DE GUARITA EM CANTEIRO DE OBRA EM CHAPA DE MADEIRA COMPENSADA, NÃO INCLUSO MOBILIÁRIO. AF_04/2016</v>
          </cell>
          <cell r="I270" t="str">
            <v>M2</v>
          </cell>
          <cell r="J270" t="str">
            <v>ATRIBUÍDO SÃO PAULO</v>
          </cell>
          <cell r="K270" t="str">
            <v>817,86</v>
          </cell>
        </row>
        <row r="271">
          <cell r="G271">
            <v>98441</v>
          </cell>
          <cell r="H271" t="str">
            <v>PAREDE DE MADEIRA COMPENSADA PARA CONSTRUÇÃO TEMPORÁRIA EM CHAPA SIMPLES, EXTERNA, COM ÁREA LÍQUIDA MAIOR OU IGUAL A 6 M², SEM VÃO. AF_05/2018</v>
          </cell>
          <cell r="I271" t="str">
            <v>M2</v>
          </cell>
          <cell r="J271" t="str">
            <v>COEFICIENTE DE REPRESENTATIVIDADE</v>
          </cell>
          <cell r="K271" t="str">
            <v>99,44</v>
          </cell>
        </row>
        <row r="272">
          <cell r="G272">
            <v>98442</v>
          </cell>
          <cell r="H272" t="str">
            <v>PAREDE DE MADEIRA COMPENSADA PARA CONSTRUÇÃO TEMPORÁRIA EM CHAPA SIMPLES, EXTERNA, COM ÁREA LÍQUIDA MENOR QUE 6 M², SEM VÃO. AF_05/2018</v>
          </cell>
          <cell r="I272" t="str">
            <v>M2</v>
          </cell>
          <cell r="J272" t="str">
            <v>COEFICIENTE DE REPRESENTATIVIDADE</v>
          </cell>
          <cell r="K272" t="str">
            <v>101,66</v>
          </cell>
        </row>
        <row r="273">
          <cell r="G273">
            <v>98443</v>
          </cell>
          <cell r="H273" t="str">
            <v>PAREDE DE MADEIRA COMPENSADA PARA CONSTRUÇÃO TEMPORÁRIA EM CHAPA SIMPLES, INTERNA, COM ÁREA LÍQUIDA MAIOR OU IGUAL A 6 M², SEM VÃO. AF_05/2018</v>
          </cell>
          <cell r="I273" t="str">
            <v>M2</v>
          </cell>
          <cell r="J273" t="str">
            <v>COEFICIENTE DE REPRESENTATIVIDADE</v>
          </cell>
          <cell r="K273" t="str">
            <v>87,67</v>
          </cell>
        </row>
        <row r="274">
          <cell r="G274">
            <v>98444</v>
          </cell>
          <cell r="H274" t="str">
            <v>PAREDE DE MADEIRA COMPENSADA PARA CONSTRUÇÃO TEMPORÁRIA EM CHAPA SIMPLES, INTERNA, COM ÁREA LÍQUIDA MENOR QUE 6 M², SEM VÃO. AF_05/2018</v>
          </cell>
          <cell r="I274" t="str">
            <v>M2</v>
          </cell>
          <cell r="J274" t="str">
            <v>COEFICIENTE DE REPRESENTATIVIDADE</v>
          </cell>
          <cell r="K274" t="str">
            <v>89,24</v>
          </cell>
        </row>
        <row r="275">
          <cell r="G275">
            <v>98445</v>
          </cell>
          <cell r="H275" t="str">
            <v>PAREDE DE MADEIRA COMPENSADA PARA CONSTRUÇÃO TEMPORÁRIA EM CHAPA SIMPLES, EXTERNA, COM ÁREA LÍQUIDA MAIOR OU IGUAL A 6 M², COM VÃO. AF_05/2018</v>
          </cell>
          <cell r="I275" t="str">
            <v>M2</v>
          </cell>
          <cell r="J275" t="str">
            <v>COEFICIENTE DE REPRESENTATIVIDADE</v>
          </cell>
          <cell r="K275" t="str">
            <v>118,69</v>
          </cell>
        </row>
        <row r="276">
          <cell r="G276">
            <v>98446</v>
          </cell>
          <cell r="H276" t="str">
            <v>PAREDE DE MADEIRA COMPENSADA PARA CONSTRUÇÃO TEMPORÁRIA EM CHAPA SIMPLES, EXTERNA, COM ÁREA LÍQUIDA MENOR QUE 6 M², COM VÃO. AF_05/2018</v>
          </cell>
          <cell r="I276" t="str">
            <v>M2</v>
          </cell>
          <cell r="J276" t="str">
            <v>COEFICIENTE DE REPRESENTATIVIDADE</v>
          </cell>
          <cell r="K276" t="str">
            <v>151,26</v>
          </cell>
        </row>
        <row r="277">
          <cell r="G277">
            <v>98447</v>
          </cell>
          <cell r="H277" t="str">
            <v>PAREDE DE MADEIRA COMPENSADA PARA CONSTRUÇÃO TEMPORÁRIA EM CHAPA SIMPLES, INTERNA, COM ÁREA LÍQUIDA MAIOR OU IGUAL A 6 M², COM VÃO. AF_05/2018</v>
          </cell>
          <cell r="I277" t="str">
            <v>M2</v>
          </cell>
          <cell r="J277" t="str">
            <v>COEFICIENTE DE REPRESENTATIVIDADE</v>
          </cell>
          <cell r="K277" t="str">
            <v>102,36</v>
          </cell>
        </row>
        <row r="278">
          <cell r="G278">
            <v>98448</v>
          </cell>
          <cell r="H278" t="str">
            <v>PAREDE DE MADEIRA COMPENSADA PARA CONSTRUÇÃO TEMPORÁRIA EM CHAPA SIMPLES, INTERNA, COM ÁREA LÍQUIDA MENOR QUE 6 M², COM VÃO. AF_05/2018</v>
          </cell>
          <cell r="I278" t="str">
            <v>M2</v>
          </cell>
          <cell r="J278" t="str">
            <v>COEFICIENTE DE REPRESENTATIVIDADE</v>
          </cell>
          <cell r="K278" t="str">
            <v>127,79</v>
          </cell>
        </row>
        <row r="279">
          <cell r="G279">
            <v>98449</v>
          </cell>
          <cell r="H279" t="str">
            <v>PAREDE DE MADEIRA COMPENSADA PARA CONSTRUÇÃO TEMPORÁRIA EM CHAPA DUPLA, EXTERNA, COM ÁREA LÍQUIDA MAIOR OU IGUAL A 6 M², SEM VÃO. AF_05/2018</v>
          </cell>
          <cell r="I279" t="str">
            <v>M2</v>
          </cell>
          <cell r="J279" t="str">
            <v>COEFICIENTE DE REPRESENTATIVIDADE</v>
          </cell>
          <cell r="K279" t="str">
            <v>117,90</v>
          </cell>
        </row>
        <row r="280">
          <cell r="G280">
            <v>98450</v>
          </cell>
          <cell r="H280" t="str">
            <v>PAREDE DE MADEIRA COMPENSADA PARA CONSTRUÇÃO TEMPORÁRIA EM CHAPA DUPLA, EXTERNA, COM ÁREA LÍQUIDA MENOR QUE 6 M², SEM VÃO. AF_05/2018</v>
          </cell>
          <cell r="I280" t="str">
            <v>M2</v>
          </cell>
          <cell r="J280" t="str">
            <v>COEFICIENTE DE REPRESENTATIVIDADE</v>
          </cell>
          <cell r="K280" t="str">
            <v>121,14</v>
          </cell>
        </row>
        <row r="281">
          <cell r="G281">
            <v>98451</v>
          </cell>
          <cell r="H281" t="str">
            <v>PAREDE DE MADEIRA COMPENSADA PARA CONSTRUÇÃO TEMPORÁRIA EM CHAPA DUPLA, INTERNA, COM ÁREA LÍQUIDA MAIOR OU IGUAL A 6 M², SEM VÃO. AF_05/2018</v>
          </cell>
          <cell r="I281" t="str">
            <v>M2</v>
          </cell>
          <cell r="J281" t="str">
            <v>COEFICIENTE DE REPRESENTATIVIDADE</v>
          </cell>
          <cell r="K281" t="str">
            <v>104,21</v>
          </cell>
        </row>
        <row r="282">
          <cell r="G282">
            <v>98452</v>
          </cell>
          <cell r="H282" t="str">
            <v>PAREDE DE MADEIRA COMPENSADA PARA CONSTRUÇÃO TEMPORÁRIA EM CHAPA DUPLA, INTERNA, COM ÁREA LÍQUIDA MENOR QUE 6 M², SEM VÃO. AF_05/2018</v>
          </cell>
          <cell r="I282" t="str">
            <v>M2</v>
          </cell>
          <cell r="J282" t="str">
            <v>COEFICIENTE DE REPRESENTATIVIDADE</v>
          </cell>
          <cell r="K282" t="str">
            <v>106,17</v>
          </cell>
        </row>
        <row r="283">
          <cell r="G283">
            <v>98453</v>
          </cell>
          <cell r="H283" t="str">
            <v>PAREDE DE MADEIRA COMPENSADA PARA CONSTRUÇÃO TEMPORÁRIA EM CHAPA DUPLA, EXTERNA, COM ÁREA LÍQUIDA MAIOR OU IGUAL A QUE 6 M², COM VÃO. AF_05/2018</v>
          </cell>
          <cell r="I283" t="str">
            <v>M2</v>
          </cell>
          <cell r="J283" t="str">
            <v>COEFICIENTE DE REPRESENTATIVIDADE</v>
          </cell>
          <cell r="K283" t="str">
            <v>140,96</v>
          </cell>
        </row>
        <row r="284">
          <cell r="G284">
            <v>98454</v>
          </cell>
          <cell r="H284" t="str">
            <v>PAREDE DE MADEIRA COMPENSADA PARA CONSTRUÇÃO TEMPORÁRIA EM CHAPA DUPLA, EXTERNA, COM ÁREA LÍQUIDA MENOR QUE 6 M², COM VÃO. AF_05/2018</v>
          </cell>
          <cell r="I284" t="str">
            <v>M2</v>
          </cell>
          <cell r="J284" t="str">
            <v>COEFICIENTE DE REPRESENTATIVIDADE</v>
          </cell>
          <cell r="K284" t="str">
            <v>182,77</v>
          </cell>
        </row>
        <row r="285">
          <cell r="G285">
            <v>98455</v>
          </cell>
          <cell r="H285" t="str">
            <v>PAREDE DE MADEIRA COMPENSADA PARA CONSTRUÇÃO TEMPORÁRIA EM CHAPA DUPLA, INTERNA, COM ÁREA LÍQUIDA MAIOR OU IGUAL A 6 M², COM VÃO. AF_05/2018</v>
          </cell>
          <cell r="I285" t="str">
            <v>M2</v>
          </cell>
          <cell r="J285" t="str">
            <v>COEFICIENTE DE REPRESENTATIVIDADE</v>
          </cell>
          <cell r="K285" t="str">
            <v>122,71</v>
          </cell>
        </row>
        <row r="286">
          <cell r="G286">
            <v>98456</v>
          </cell>
          <cell r="H286" t="str">
            <v>PAREDE DE MADEIRA COMPENSADA PARA CONSTRUÇÃO TEMPORÁRIA EM CHAPA DUPLA, INTERNA, COM ÁREA LÍQUIDA MENOR QUE 6 M², COM VÃO. AF_05/2018</v>
          </cell>
          <cell r="I286" t="str">
            <v>M2</v>
          </cell>
          <cell r="J286" t="str">
            <v>COEFICIENTE DE REPRESENTATIVIDADE</v>
          </cell>
          <cell r="K286" t="str">
            <v>156,74</v>
          </cell>
        </row>
        <row r="287">
          <cell r="G287">
            <v>98458</v>
          </cell>
          <cell r="H287" t="str">
            <v>TAPUME COM COMPENSADO DE MADEIRA. AF_05/2018</v>
          </cell>
          <cell r="I287" t="str">
            <v>M2</v>
          </cell>
          <cell r="J287" t="str">
            <v>COEFICIENTE DE REPRESENTATIVIDADE</v>
          </cell>
          <cell r="K287" t="str">
            <v>95,70</v>
          </cell>
        </row>
        <row r="288">
          <cell r="G288">
            <v>98459</v>
          </cell>
          <cell r="H288" t="str">
            <v>TAPUME COM TELHA METÁLICA. AF_05/2018</v>
          </cell>
          <cell r="I288" t="str">
            <v>M2</v>
          </cell>
          <cell r="J288" t="str">
            <v>COEFICIENTE DE REPRESENTATIVIDADE</v>
          </cell>
          <cell r="K288" t="str">
            <v>74,08</v>
          </cell>
        </row>
        <row r="289">
          <cell r="G289">
            <v>98460</v>
          </cell>
          <cell r="H289" t="str">
            <v>PISO PARA CONSTRUÇÃO TEMPORÁRIA EM MADEIRA, SEM REAPROVEITAMENTO. AF_05/2018</v>
          </cell>
          <cell r="I289" t="str">
            <v>M2</v>
          </cell>
          <cell r="J289" t="str">
            <v>COEFICIENTE DE REPRESENTATIVIDADE</v>
          </cell>
          <cell r="K289" t="str">
            <v>77,69</v>
          </cell>
        </row>
        <row r="290">
          <cell r="G290">
            <v>98461</v>
          </cell>
          <cell r="H290" t="str">
            <v>ESTRUTURA DE MADEIRA PROVISÓRIA PARA SUPORTE DE CAIXA DÁGUA ELEVADA DE 1000 LITROS. AF_05/2018</v>
          </cell>
          <cell r="I290" t="str">
            <v>UN</v>
          </cell>
          <cell r="J290" t="str">
            <v>COEFICIENTE DE REPRESENTATIVIDADE</v>
          </cell>
          <cell r="K290" t="str">
            <v>4.259,63</v>
          </cell>
        </row>
        <row r="291">
          <cell r="G291">
            <v>98462</v>
          </cell>
          <cell r="H291" t="str">
            <v>ESTRUTURA DE MADEIRA PROVISÓRIA PARA SUPORTE DE CAIXA DÁGUA ELEVADA DE 3000 LITROS. AF_05/2018</v>
          </cell>
          <cell r="I291" t="str">
            <v>UN</v>
          </cell>
          <cell r="J291" t="str">
            <v>COEFICIENTE DE REPRESENTATIVIDADE</v>
          </cell>
          <cell r="K291" t="str">
            <v>6.223,29</v>
          </cell>
        </row>
        <row r="292">
          <cell r="G292" t="str">
            <v>74209/1</v>
          </cell>
          <cell r="H292" t="str">
            <v>PLACA DE OBRA EM CHAPA DE ACO GALVANIZADO</v>
          </cell>
          <cell r="I292" t="str">
            <v>M2</v>
          </cell>
          <cell r="J292" t="str">
            <v>COEFICIENTE DE REPRESENTATIVIDADE</v>
          </cell>
          <cell r="K292" t="str">
            <v>300,82</v>
          </cell>
        </row>
        <row r="293">
          <cell r="G293">
            <v>5631</v>
          </cell>
          <cell r="H293" t="str">
            <v>ESCAVADEIRA HIDRÁULICA SOBRE ESTEIRAS, CAÇAMBA 0,80 M3, PESO OPERACIONAL 17 T, POTENCIA BRUTA 111 HP - CHP DIURNO. AF_06/2014</v>
          </cell>
          <cell r="I293" t="str">
            <v>CHP</v>
          </cell>
          <cell r="J293" t="str">
            <v>COLETADO</v>
          </cell>
          <cell r="K293" t="str">
            <v>116,56</v>
          </cell>
        </row>
        <row r="294">
          <cell r="G294">
            <v>5678</v>
          </cell>
          <cell r="H294" t="str">
            <v>RETROESCAVADEIRA SOBRE RODAS COM CARREGADEIRA, TRAÇÃO 4X4, POTÊNCIA LÍQ. 88 HP, CAÇAMBA CARREG. CAP. MÍN. 1 M3, CAÇAMBA RETRO CAP. 0,26 M3, PESO OPERACIONAL MÍN. 6.674 KG, PROFUNDIDADE ESCAVAÇÃO MÁX. 4,37 M - CHP DIURNO. AF_06/2014</v>
          </cell>
          <cell r="I294" t="str">
            <v>CHP</v>
          </cell>
          <cell r="J294" t="str">
            <v>COEFICIENTE DE REPRESENTATIVIDADE</v>
          </cell>
          <cell r="K294" t="str">
            <v>86,75</v>
          </cell>
        </row>
        <row r="295">
          <cell r="G295">
            <v>5680</v>
          </cell>
          <cell r="H295" t="str">
            <v>RETROESCAVADEIRA SOBRE RODAS COM CARREGADEIRA, TRAÇÃO 4X2, POTÊNCIA LÍQ. 79 HP, CAÇAMBA CARREG. CAP. MÍN. 1 M3, CAÇAMBA RETRO CAP. 0,20 M3, PESO OPERACIONAL MÍN. 6.570 KG, PROFUNDIDADE ESCAVAÇÃO MÁX. 4,37 M - CHP DIURNO. AF_06/2014</v>
          </cell>
          <cell r="I295" t="str">
            <v>CHP</v>
          </cell>
          <cell r="J295" t="str">
            <v>COEFICIENTE DE REPRESENTATIVIDADE</v>
          </cell>
          <cell r="K295" t="str">
            <v>80,54</v>
          </cell>
        </row>
        <row r="296">
          <cell r="G296">
            <v>5684</v>
          </cell>
          <cell r="H296" t="str">
            <v>ROLO COMPACTADOR VIBRATÓRIO DE UM CILINDRO AÇO LISO, POTÊNCIA 80 HP, PESO OPERACIONAL MÁXIMO 8,1 T, IMPACTO DINÂMICO 16,15 / 9,5 T, LARGURA DE TRABALHO 1,68 M - CHP DIURNO. AF_06/2014</v>
          </cell>
          <cell r="I296" t="str">
            <v>CHP</v>
          </cell>
          <cell r="J296" t="str">
            <v>COEFICIENTE DE REPRESENTATIVIDADE</v>
          </cell>
          <cell r="K296" t="str">
            <v>91,32</v>
          </cell>
        </row>
        <row r="297">
          <cell r="G297">
            <v>5689</v>
          </cell>
          <cell r="H297" t="str">
            <v>GRADE DE DISCO CONTROLE REMOTO REBOCÁVEL, COM 24 DISCOS 24 X 6 MM COM PNEUS PARA TRANSPORTE - CHP DIURNO. AF_06/2014</v>
          </cell>
          <cell r="I297" t="str">
            <v>CHP</v>
          </cell>
          <cell r="J297" t="str">
            <v>ATRIBUÍDO SÃO PAULO</v>
          </cell>
          <cell r="K297" t="str">
            <v>3,35</v>
          </cell>
        </row>
        <row r="298">
          <cell r="G298">
            <v>5795</v>
          </cell>
          <cell r="H298" t="str">
            <v>MARTELETE OU ROMPEDOR PNEUMÁTICO MANUAL, 28 KG, COM SILENCIADOR - CHP DIURNO. AF_07/2016</v>
          </cell>
          <cell r="I298" t="str">
            <v>CHP</v>
          </cell>
          <cell r="J298" t="str">
            <v>COEFICIENTE DE REPRESENTATIVIDADE</v>
          </cell>
          <cell r="K298" t="str">
            <v>16,99</v>
          </cell>
        </row>
        <row r="299">
          <cell r="G299">
            <v>5811</v>
          </cell>
          <cell r="H299" t="str">
            <v>CAMINHÃO BASCULANTE 6 M3, PESO BRUTO TOTAL 16.000 KG, CARGA ÚTIL MÁXIMA 13.071 KG, DISTÂNCIA ENTRE EIXOS 4,80 M, POTÊNCIA 230 CV INCLUSIVE CAÇAMBA METÁLICA - CHP DIURNO. AF_06/2014</v>
          </cell>
          <cell r="I299" t="str">
            <v>CHP</v>
          </cell>
          <cell r="J299" t="str">
            <v>COEFICIENTE DE REPRESENTATIVIDADE</v>
          </cell>
          <cell r="K299" t="str">
            <v>117,56</v>
          </cell>
        </row>
        <row r="300">
          <cell r="G300">
            <v>5823</v>
          </cell>
          <cell r="H300" t="str">
            <v>USINA DE CONCRETO FIXA, CAPACIDADE NOMINAL DE 90 A 120 M3/H, SEM SILO - CHP DIURNO. AF_07/2016</v>
          </cell>
          <cell r="I300" t="str">
            <v>CHP</v>
          </cell>
          <cell r="J300" t="str">
            <v>ATRIBUÍDO SÃO PAULO</v>
          </cell>
          <cell r="K300" t="str">
            <v>159,13</v>
          </cell>
        </row>
        <row r="301">
          <cell r="G301">
            <v>5824</v>
          </cell>
          <cell r="H301" t="str">
            <v>CAMINHÃO TOCO, PBT 16.000 KG, CARGA ÚTIL MÁX. 10.685 KG, DIST. ENTRE EIXOS 4,8 M, POTÊNCIA 189 CV, INCLUSIVE CARROCERIA FIXA ABERTA DE MADEIRA P/ TRANSPORTE GERAL DE CARGA SECA, DIMEN. APROX. 2,5 X 7,00 X 0,50 M - CHP DIURNO. AF_06/2014</v>
          </cell>
          <cell r="I301" t="str">
            <v>CHP</v>
          </cell>
          <cell r="J301" t="str">
            <v>COEFICIENTE DE REPRESENTATIVIDADE</v>
          </cell>
          <cell r="K301" t="str">
            <v>114,09</v>
          </cell>
        </row>
        <row r="302">
          <cell r="G302">
            <v>5835</v>
          </cell>
          <cell r="H302" t="str">
            <v>VIBROACABADORA DE ASFALTO SOBRE ESTEIRAS, LARGURA DE PAVIMENTAÇÃO 1,90 M A 5,30 M, POTÊNCIA 105 HP CAPACIDADE 450 T/H - CHP DIURNO. AF_11/2014</v>
          </cell>
          <cell r="I302" t="str">
            <v>CHP</v>
          </cell>
          <cell r="J302" t="str">
            <v>ATRIBUÍDO SÃO PAULO</v>
          </cell>
          <cell r="K302" t="str">
            <v>265,20</v>
          </cell>
        </row>
        <row r="303">
          <cell r="G303">
            <v>5839</v>
          </cell>
          <cell r="H303" t="str">
            <v>VASSOURA MECÂNICA REBOCÁVEL COM ESCOVA CILÍNDRICA, LARGURA ÚTIL DE VARRIMENTO DE 2,44 M - CHP DIURNO. AF_06/2014</v>
          </cell>
          <cell r="I303" t="str">
            <v>CHP</v>
          </cell>
          <cell r="J303" t="str">
            <v>ATRIBUÍDO SÃO PAULO</v>
          </cell>
          <cell r="K303" t="str">
            <v>4,96</v>
          </cell>
        </row>
        <row r="304">
          <cell r="G304">
            <v>5843</v>
          </cell>
          <cell r="H304" t="str">
            <v>TRATOR DE PNEUS, POTÊNCIA 122 CV, TRAÇÃO 4X4, PESO COM LASTRO DE 4.510 KG - CHP DIURNO. AF_06/2014</v>
          </cell>
          <cell r="I304" t="str">
            <v>CHP</v>
          </cell>
          <cell r="J304" t="str">
            <v>COEFICIENTE DE REPRESENTATIVIDADE</v>
          </cell>
          <cell r="K304" t="str">
            <v>150,64</v>
          </cell>
        </row>
        <row r="305">
          <cell r="G305">
            <v>5847</v>
          </cell>
          <cell r="H305" t="str">
            <v>TRATOR DE ESTEIRAS, POTÊNCIA 170 HP, PESO OPERACIONAL 19 T, CAÇAMBA 5,2 M3 - CHP DIURNO. AF_06/2014</v>
          </cell>
          <cell r="I305" t="str">
            <v>CHP</v>
          </cell>
          <cell r="J305" t="str">
            <v>COEFICIENTE DE REPRESENTATIVIDADE</v>
          </cell>
          <cell r="K305" t="str">
            <v>155,20</v>
          </cell>
        </row>
        <row r="306">
          <cell r="G306">
            <v>5851</v>
          </cell>
          <cell r="H306" t="str">
            <v>TRATOR DE ESTEIRAS, POTÊNCIA 150 HP, PESO OPERACIONAL 16,7 T, COM RODA MOTRIZ ELEVADA E LÂMINA 3,18 M3 - CHP DIURNO. AF_06/2014</v>
          </cell>
          <cell r="I306" t="str">
            <v>CHP</v>
          </cell>
          <cell r="J306" t="str">
            <v>COEFICIENTE DE REPRESENTATIVIDADE</v>
          </cell>
          <cell r="K306" t="str">
            <v>147,77</v>
          </cell>
        </row>
        <row r="307">
          <cell r="G307">
            <v>5855</v>
          </cell>
          <cell r="H307" t="str">
            <v>TRATOR DE ESTEIRAS, POTÊNCIA 347 HP, PESO OPERACIONAL 38,5 T, COM LÂMINA 8,70 M3 - CHP DIURNO. AF_06/2014</v>
          </cell>
          <cell r="I307" t="str">
            <v>CHP</v>
          </cell>
          <cell r="J307" t="str">
            <v>COEFICIENTE DE REPRESENTATIVIDADE</v>
          </cell>
          <cell r="K307" t="str">
            <v>385,55</v>
          </cell>
        </row>
        <row r="308">
          <cell r="G308">
            <v>5863</v>
          </cell>
          <cell r="H308" t="str">
            <v>ROLO COMPACTADOR VIBRATÓRIO REBOCÁVEL, CILINDRO DE AÇO LISO, POTÊNCIA DE TRAÇÃO DE 65 CV, PESO 4,7 T, IMPACTO DINÂMICO 18,3 T, LARGURA DE TRABALHO 1,67 M - CHP DIURNO. AF_02/2016</v>
          </cell>
          <cell r="I308" t="str">
            <v>CHP</v>
          </cell>
          <cell r="J308" t="str">
            <v>COEFICIENTE DE REPRESENTATIVIDADE</v>
          </cell>
          <cell r="K308" t="str">
            <v>12,02</v>
          </cell>
        </row>
        <row r="309">
          <cell r="G309">
            <v>5867</v>
          </cell>
          <cell r="H309" t="str">
            <v>ROLO COMPACTADOR VIBRATÓRIO TANDEM AÇO LISO, POTÊNCIA 58 HP, PESO SEM/COM LASTRO 6,5 / 9,4 T, LARGURA DE TRABALHO 1,2 M - CHP DIURNO. AF_06/2014</v>
          </cell>
          <cell r="I309" t="str">
            <v>CHP</v>
          </cell>
          <cell r="J309" t="str">
            <v>COEFICIENTE DE REPRESENTATIVIDADE</v>
          </cell>
          <cell r="K309" t="str">
            <v>90,52</v>
          </cell>
        </row>
        <row r="310">
          <cell r="G310">
            <v>5875</v>
          </cell>
          <cell r="H310" t="str">
            <v>RETROESCAVADEIRA SOBRE RODAS COM CARREGADEIRA, TRAÇÃO 4X4, POTÊNCIA LÍQ. 72 HP, CAÇAMBA CARREG. CAP. MÍN. 0,79 M3, CAÇAMBA RETRO CAP. 0,18 M3, PESO OPERACIONAL MÍN. 7.140 KG, PROFUNDIDADE ESCAVAÇÃO MÁX. 4,50 M - CHP DIURNO. AF_06/2014</v>
          </cell>
          <cell r="I310" t="str">
            <v>CHP</v>
          </cell>
          <cell r="J310" t="str">
            <v>COLETADO</v>
          </cell>
          <cell r="K310" t="str">
            <v>80,48</v>
          </cell>
        </row>
        <row r="311">
          <cell r="G311">
            <v>5879</v>
          </cell>
          <cell r="H311" t="str">
            <v>ROLO COMPACTADOR VIBRATÓRIO PÉ DE CARNEIRO, OPERADO POR CONTROLE REMOTO, POTÊNCIA 12,5 KW, PESO OPERACIONAL 1,675 T, LARGURA DE TRABALHO 0,85 M - CHP DIURNO. AF_02/2016</v>
          </cell>
          <cell r="I311" t="str">
            <v>CHP</v>
          </cell>
          <cell r="J311" t="str">
            <v>COEFICIENTE DE REPRESENTATIVIDADE</v>
          </cell>
          <cell r="K311" t="str">
            <v>77,55</v>
          </cell>
        </row>
        <row r="312">
          <cell r="G312">
            <v>5882</v>
          </cell>
          <cell r="H312" t="str">
            <v>USINA DE LAMA ASFÁLTICA, PROD 30 A 50 T/H, SILO DE AGREGADO 7 M3, RESERVATÓRIOS PARA EMULSÃO E ÁGUA DE 2,3 M3 CADA, MISTURADOR TIPO PUG MILL A SER MONTADO SOBRE CAMINHÃO - CHP DIURNO. AF_10/2014</v>
          </cell>
          <cell r="I312" t="str">
            <v>CHP</v>
          </cell>
          <cell r="J312" t="str">
            <v>ATRIBUÍDO SÃO PAULO</v>
          </cell>
          <cell r="K312" t="str">
            <v>77,96</v>
          </cell>
        </row>
        <row r="313">
          <cell r="G313">
            <v>5890</v>
          </cell>
          <cell r="H313" t="str">
            <v>CAMINHÃO TOCO, PESO BRUTO TOTAL 14.300 KG, CARGA ÚTIL MÁXIMA 9590 KG, DISTÂNCIA ENTRE EIXOS 4,76 M, POTÊNCIA 185 CV (NÃO INCLUI CARROCERIA) - CHP DIURNO. AF_06/2014</v>
          </cell>
          <cell r="I313" t="str">
            <v>CHP</v>
          </cell>
          <cell r="J313" t="str">
            <v>COEFICIENTE DE REPRESENTATIVIDADE</v>
          </cell>
          <cell r="K313" t="str">
            <v>114,98</v>
          </cell>
        </row>
        <row r="314">
          <cell r="G314">
            <v>5894</v>
          </cell>
          <cell r="H314" t="str">
            <v>CAMINHÃO TOCO, PESO BRUTO TOTAL 16.000 KG, CARGA ÚTIL MÁXIMA DE 10.685 KG, DISTÂNCIA ENTRE EIXOS 4,80 M, POTÊNCIA 189 CV EXCLUSIVE CARROCERIA - CHP DIURNO. AF_06/2014</v>
          </cell>
          <cell r="I314" t="str">
            <v>CHP</v>
          </cell>
          <cell r="J314" t="str">
            <v>COEFICIENTE DE REPRESENTATIVIDADE</v>
          </cell>
          <cell r="K314" t="str">
            <v>112,35</v>
          </cell>
        </row>
        <row r="315">
          <cell r="G315">
            <v>5901</v>
          </cell>
          <cell r="H315" t="str">
            <v>CAMINHÃO PIPA 10.000 L TRUCADO, PESO BRUTO TOTAL 23.000 KG, CARGA ÚTIL MÁXIMA 15.935 KG, DISTÂNCIA ENTRE EIXOS 4,8 M, POTÊNCIA 230 CV, INCLUSIVE TANQUE DE AÇO PARA TRANSPORTE DE ÁGUA - CHP DIURNO. AF_06/2014</v>
          </cell>
          <cell r="I315" t="str">
            <v>CHP</v>
          </cell>
          <cell r="J315" t="str">
            <v>ATRIBUÍDO SÃO PAULO</v>
          </cell>
          <cell r="K315" t="str">
            <v>176,13</v>
          </cell>
        </row>
        <row r="316">
          <cell r="G316">
            <v>5909</v>
          </cell>
          <cell r="H316" t="str">
            <v>ESPARGIDOR DE ASFALTO PRESSURIZADO COM TANQUE DE 2500 L, REBOCÁVEL COM MOTOR A GASOLINA POTÊNCIA 3,4 HP - CHP DIURNO. AF_07/2014</v>
          </cell>
          <cell r="I316" t="str">
            <v>CHP</v>
          </cell>
          <cell r="J316" t="str">
            <v>ATRIBUÍDO SÃO PAULO</v>
          </cell>
          <cell r="K316" t="str">
            <v>21,51</v>
          </cell>
        </row>
        <row r="317">
          <cell r="G317">
            <v>5921</v>
          </cell>
          <cell r="H317" t="str">
            <v>GRADE DE DISCO REBOCÁVEL COM 20 DISCOS 24" X 6 MM COM PNEUS PARA TRANSPORTE - CHP DIURNO. AF_06/2014</v>
          </cell>
          <cell r="I317" t="str">
            <v>CHP</v>
          </cell>
          <cell r="J317" t="str">
            <v>ATRIBUÍDO SÃO PAULO</v>
          </cell>
          <cell r="K317" t="str">
            <v>2,62</v>
          </cell>
        </row>
        <row r="318">
          <cell r="G318">
            <v>5928</v>
          </cell>
          <cell r="H318" t="str">
            <v>GUINDAUTO HIDRÁULICO, CAPACIDADE MÁXIMA DE CARGA 6200 KG, MOMENTO MÁXIMO DE CARGA 11,7 TM, ALCANCE MÁXIMO HORIZONTAL 9,70 M, INCLUSIVE CAMINHÃO TOCO PBT 16.000 KG, POTÊNCIA DE 189 CV - CHP DIURNO. AF_06/2014</v>
          </cell>
          <cell r="I318" t="str">
            <v>CHP</v>
          </cell>
          <cell r="J318" t="str">
            <v>ATRIBUÍDO SÃO PAULO</v>
          </cell>
          <cell r="K318" t="str">
            <v>146,96</v>
          </cell>
        </row>
        <row r="319">
          <cell r="G319">
            <v>5932</v>
          </cell>
          <cell r="H319" t="str">
            <v>MOTONIVELADORA POTÊNCIA BÁSICA LÍQUIDA (PRIMEIRA MARCHA) 125 HP, PESO BRUTO 13032 KG, LARGURA DA LÂMINA DE 3,7 M - CHP DIURNO. AF_06/2014</v>
          </cell>
          <cell r="I319" t="str">
            <v>CHP</v>
          </cell>
          <cell r="J319" t="str">
            <v>COEFICIENTE DE REPRESENTATIVIDADE</v>
          </cell>
          <cell r="K319" t="str">
            <v>137,72</v>
          </cell>
        </row>
        <row r="320">
          <cell r="G320">
            <v>5940</v>
          </cell>
          <cell r="H320" t="str">
            <v>PÁ CARREGADEIRA SOBRE RODAS, POTÊNCIA LÍQUIDA 128 HP, CAPACIDADE DA CAÇAMBA 1,7 A 2,8 M3, PESO OPERACIONAL 11632 KG - CHP DIURNO. AF_06/2014</v>
          </cell>
          <cell r="I320" t="str">
            <v>CHP</v>
          </cell>
          <cell r="J320" t="str">
            <v>COEFICIENTE DE REPRESENTATIVIDADE</v>
          </cell>
          <cell r="K320" t="str">
            <v>123,01</v>
          </cell>
        </row>
        <row r="321">
          <cell r="G321">
            <v>5944</v>
          </cell>
          <cell r="H321" t="str">
            <v>PÁ CARREGADEIRA SOBRE RODAS, POTÊNCIA 197 HP, CAPACIDADE DA CAÇAMBA 2,5 A 3,5 M3, PESO OPERACIONAL 18338 KG - CHP DIURNO. AF_06/2014</v>
          </cell>
          <cell r="I321" t="str">
            <v>CHP</v>
          </cell>
          <cell r="J321" t="str">
            <v>COEFICIENTE DE REPRESENTATIVIDADE</v>
          </cell>
          <cell r="K321" t="str">
            <v>137,28</v>
          </cell>
        </row>
        <row r="322">
          <cell r="G322">
            <v>5953</v>
          </cell>
          <cell r="H322" t="str">
            <v>COMPRESSOR DE AR REBOCÁVEL, VAZÃO 189 PCM, PRESSÃO EFETIVA DE TRABALHO 102 PSI, MOTOR DIESEL, POTÊNCIA 63 CV - CHP DIURNO. AF_06/2015</v>
          </cell>
          <cell r="I322" t="str">
            <v>CHP</v>
          </cell>
          <cell r="J322" t="str">
            <v>ATRIBUÍDO SÃO PAULO</v>
          </cell>
          <cell r="K322" t="str">
            <v>35,48</v>
          </cell>
        </row>
        <row r="323">
          <cell r="G323">
            <v>6259</v>
          </cell>
          <cell r="H323" t="str">
            <v>CAMINHÃO PIPA 6.000 L, PESO BRUTO TOTAL 13.000 KG, DISTÂNCIA ENTRE EIXOS 4,80 M, POTÊNCIA 189 CV INCLUSIVE TANQUE DE AÇO PARA TRANSPORTE DE ÁGUA, CAPACIDADE 6 M3 - CHP DIURNO. AF_06/2014</v>
          </cell>
          <cell r="I323" t="str">
            <v>CHP</v>
          </cell>
          <cell r="J323" t="str">
            <v>ATRIBUÍDO SÃO PAULO</v>
          </cell>
          <cell r="K323" t="str">
            <v>146,14</v>
          </cell>
        </row>
        <row r="324">
          <cell r="G324">
            <v>6879</v>
          </cell>
          <cell r="H324" t="str">
            <v>ROLO COMPACTADOR DE PNEUS ESTÁTICO, PRESSÃO VARIÁVEL, POTÊNCIA 111 HP, PESO SEM/COM LASTRO 9,5 / 26 T, LARGURA DE TRABALHO 1,90 M - CHP DIURNO. AF_07/2014</v>
          </cell>
          <cell r="I324" t="str">
            <v>CHP</v>
          </cell>
          <cell r="J324" t="str">
            <v>COEFICIENTE DE REPRESENTATIVIDADE</v>
          </cell>
          <cell r="K324" t="str">
            <v>118,36</v>
          </cell>
        </row>
        <row r="325">
          <cell r="G325">
            <v>7030</v>
          </cell>
          <cell r="H325" t="str">
            <v>TANQUE DE ASFALTO ESTACIONÁRIO COM SERPENTINA, CAPACIDADE 30.000 L - CHP DIURNO. AF_06/2014</v>
          </cell>
          <cell r="I325" t="str">
            <v>CHP</v>
          </cell>
          <cell r="J325" t="str">
            <v>ATRIBUÍDO SÃO PAULO</v>
          </cell>
          <cell r="K325" t="str">
            <v>143,49</v>
          </cell>
        </row>
        <row r="326">
          <cell r="G326">
            <v>7042</v>
          </cell>
          <cell r="H326" t="str">
            <v>MOTOBOMBA TRASH (PARA ÁGUA SUJA) AUTO ESCORVANTE, MOTOR GASOLINA DE 6,41 HP, DIÂMETROS DE SUCÇÃO X RECALQUE: 3" X 3", HM/Q = 10 MCA / 60 M3/H A 23 MCA / 0 M3/H - CHP DIURNO. AF_10/2014</v>
          </cell>
          <cell r="I326" t="str">
            <v>CHP</v>
          </cell>
          <cell r="J326" t="str">
            <v>COEFICIENTE DE REPRESENTATIVIDADE</v>
          </cell>
          <cell r="K326" t="str">
            <v>8,31</v>
          </cell>
        </row>
        <row r="327">
          <cell r="G327">
            <v>7049</v>
          </cell>
          <cell r="H327" t="str">
            <v>ROLO COMPACTADOR PE DE CARNEIRO VIBRATORIO, POTENCIA 125 HP, PESO OPERACIONAL SEM/COM LASTRO 11,95 / 13,30 T, IMPACTO DINAMICO 38,5 / 22,5 T, LARGURA DE TRABALHO 2,15 M - CHP DIURNO. AF_06/2014</v>
          </cell>
          <cell r="I327" t="str">
            <v>CHP</v>
          </cell>
          <cell r="J327" t="str">
            <v>COEFICIENTE DE REPRESENTATIVIDADE</v>
          </cell>
          <cell r="K327" t="str">
            <v>126,92</v>
          </cell>
        </row>
        <row r="328">
          <cell r="G328">
            <v>67826</v>
          </cell>
          <cell r="H328" t="str">
            <v>CAMINHÃO BASCULANTE 6 M3 TOCO, PESO BRUTO TOTAL 16.000 KG, CARGA ÚTIL MÁXIMA 11.130 KG, DISTÂNCIA ENTRE EIXOS 5,36 M, POTÊNCIA 185 CV, INCLUSIVE CAÇAMBA METÁLICA - CHP DIURNO. AF_06/2014</v>
          </cell>
          <cell r="I328" t="str">
            <v>CHP</v>
          </cell>
          <cell r="J328" t="str">
            <v>COEFICIENTE DE REPRESENTATIVIDADE</v>
          </cell>
          <cell r="K328" t="str">
            <v>103,41</v>
          </cell>
        </row>
        <row r="329">
          <cell r="G329">
            <v>73417</v>
          </cell>
          <cell r="H329" t="str">
            <v>GRUPO GERADOR ESTACIONÁRIO, MOTOR DIESEL POTÊNCIA 170 KVA - CHP DIURNO. AF_02/2016</v>
          </cell>
          <cell r="I329" t="str">
            <v>CHP</v>
          </cell>
          <cell r="J329" t="str">
            <v>COEFICIENTE DE REPRESENTATIVIDADE</v>
          </cell>
          <cell r="K329" t="str">
            <v>117,17</v>
          </cell>
        </row>
        <row r="330">
          <cell r="G330">
            <v>73436</v>
          </cell>
          <cell r="H330" t="str">
            <v>ROLO COMPACTADOR VIBRATÓRIO PÉ DE CARNEIRO PARA SOLOS, POTÊNCIA 80 HP, PESO OPERACIONAL SEM/COM LASTRO 7,4 / 8,8 T, LARGURA DE TRABALHO 1,68 M - CHP DIURNO. AF_02/2016</v>
          </cell>
          <cell r="I330" t="str">
            <v>CHP</v>
          </cell>
          <cell r="J330" t="str">
            <v>COEFICIENTE DE REPRESENTATIVIDADE</v>
          </cell>
          <cell r="K330" t="str">
            <v>124,05</v>
          </cell>
        </row>
        <row r="331">
          <cell r="G331">
            <v>73467</v>
          </cell>
          <cell r="H331" t="str">
            <v>CAMINHÃO TOCO, PBT 14.300 KG, CARGA ÚTIL MÁX. 9.710 KG, DIST. ENTRE EIXOS 3,56 M, POTÊNCIA 185 CV, INCLUSIVE CARROCERIA FIXA ABERTA DE MADEIRA P/ TRANSPORTE GERAL DE CARGA SECA, DIMEN. APROX. 2,50 X 6,50 X 0,50 M - CHP DIURNO. AF_06/2014</v>
          </cell>
          <cell r="I331" t="str">
            <v>CHP</v>
          </cell>
          <cell r="J331" t="str">
            <v>COEFICIENTE DE REPRESENTATIVIDADE</v>
          </cell>
          <cell r="K331" t="str">
            <v>96,62</v>
          </cell>
        </row>
        <row r="332">
          <cell r="G332">
            <v>73536</v>
          </cell>
          <cell r="H332" t="str">
            <v>MOTOBOMBA CENTRÍFUGA, MOTOR A GASOLINA, POTÊNCIA 5,42 HP, BOCAIS 1 1/2" X 1", DIÂMETRO ROTOR 143 MM HM/Q = 6 MCA / 16,8 M3/H A 38 MCA / 6,6 M3/H - CHP DIURNO. AF_06/2014</v>
          </cell>
          <cell r="I332" t="str">
            <v>CHP</v>
          </cell>
          <cell r="J332" t="str">
            <v>COEFICIENTE DE REPRESENTATIVIDADE</v>
          </cell>
          <cell r="K332" t="str">
            <v>7,04</v>
          </cell>
        </row>
        <row r="333">
          <cell r="G333">
            <v>83362</v>
          </cell>
          <cell r="H333" t="str">
            <v>ESPARGIDOR DE ASFALTO PRESSURIZADO, TANQUE 6 M3 COM ISOLAÇÃO TÉRMICA, AQUECIDO COM 2 MAÇARICOS, COM BARRA ESPARGIDORA 3,60 M, MONTADO SOBRE CAMINHÃO  TOCO, PBT 14.300 KG, POTÊNCIA 185 CV - CHP DIURNO. AF_08/2015</v>
          </cell>
          <cell r="I333" t="str">
            <v>CHP</v>
          </cell>
          <cell r="J333" t="str">
            <v>ATRIBUÍDO SÃO PAULO</v>
          </cell>
          <cell r="K333" t="str">
            <v>179,97</v>
          </cell>
        </row>
        <row r="334">
          <cell r="G334">
            <v>83765</v>
          </cell>
          <cell r="H334" t="str">
            <v>GRUPO DE SOLDAGEM COM GERADOR A DIESEL 60 CV PARA SOLDA ELÉTRICA, SOBRE 04 RODAS, COM MOTOR 4 CILINDROS 600 A - CHP DIURNO. AF_02/2016</v>
          </cell>
          <cell r="I334" t="str">
            <v>CHP</v>
          </cell>
          <cell r="J334" t="str">
            <v>COEFICIENTE DE REPRESENTATIVIDADE</v>
          </cell>
          <cell r="K334" t="str">
            <v>64,91</v>
          </cell>
        </row>
        <row r="335">
          <cell r="G335">
            <v>87445</v>
          </cell>
          <cell r="H335" t="str">
            <v>BETONEIRA CAPACIDADE NOMINAL 400 L, CAPACIDADE DE MISTURA 310 L, MOTOR A DIESEL POTÊNCIA 5,0 HP, SEM CARREGADOR - CHP DIURNO. AF_06/2014</v>
          </cell>
          <cell r="I335" t="str">
            <v>CHP</v>
          </cell>
          <cell r="J335" t="str">
            <v>COEFICIENTE DE REPRESENTATIVIDADE</v>
          </cell>
          <cell r="K335" t="str">
            <v>3,28</v>
          </cell>
        </row>
        <row r="336">
          <cell r="G336">
            <v>88386</v>
          </cell>
          <cell r="H336" t="str">
            <v>MISTURADOR DE ARGAMASSA, EIXO HORIZONTAL, CAPACIDADE DE MISTURA 300 KG, MOTOR ELÉTRICO POTÊNCIA 5 CV - CHP DIURNO. AF_06/2014</v>
          </cell>
          <cell r="I336" t="str">
            <v>CHP</v>
          </cell>
          <cell r="J336" t="str">
            <v>COEFICIENTE DE REPRESENTATIVIDADE</v>
          </cell>
          <cell r="K336" t="str">
            <v>3,18</v>
          </cell>
        </row>
        <row r="337">
          <cell r="G337">
            <v>88393</v>
          </cell>
          <cell r="H337" t="str">
            <v>MISTURADOR DE ARGAMASSA, EIXO HORIZONTAL, CAPACIDADE DE MISTURA 600 KG, MOTOR ELÉTRICO POTÊNCIA 7,5 CV - CHP DIURNO. AF_06/2014</v>
          </cell>
          <cell r="I337" t="str">
            <v>CHP</v>
          </cell>
          <cell r="J337" t="str">
            <v>COEFICIENTE DE REPRESENTATIVIDADE</v>
          </cell>
          <cell r="K337" t="str">
            <v>4,35</v>
          </cell>
        </row>
        <row r="338">
          <cell r="G338">
            <v>88399</v>
          </cell>
          <cell r="H338" t="str">
            <v>MISTURADOR DE ARGAMASSA, EIXO HORIZONTAL, CAPACIDADE DE MISTURA 160 KG, MOTOR ELÉTRICO POTÊNCIA 3 CV - CHP DIURNO. AF_06/2014</v>
          </cell>
          <cell r="I338" t="str">
            <v>CHP</v>
          </cell>
          <cell r="J338" t="str">
            <v>COEFICIENTE DE REPRESENTATIVIDADE</v>
          </cell>
          <cell r="K338" t="str">
            <v>2,41</v>
          </cell>
        </row>
        <row r="339">
          <cell r="G339">
            <v>88418</v>
          </cell>
          <cell r="H339" t="str">
            <v>PROJETOR DE ARGAMASSA, CAPACIDADE DE PROJEÇÃO 1,5 M3/H, ALCANCE DE 30 ATÉ 60 M, MOTOR ELÉTRICO POTÊNCIA 7,5 HP - CHP DIURNO. AF_06/2014</v>
          </cell>
          <cell r="I339" t="str">
            <v>CHP</v>
          </cell>
          <cell r="J339" t="str">
            <v>COEFICIENTE DE REPRESENTATIVIDADE</v>
          </cell>
          <cell r="K339" t="str">
            <v>10,91</v>
          </cell>
        </row>
        <row r="340">
          <cell r="G340">
            <v>88433</v>
          </cell>
          <cell r="H340" t="str">
            <v>PROJETOR DE ARGAMASSA, CAPACIDADE DE PROJEÇÃO 2 M3/H, ALCANCE ATÉ 50 M, MOTOR ELÉTRICO POTÊNCIA 7,5 HP - CHP DIURNO. AF_06/2014</v>
          </cell>
          <cell r="I340" t="str">
            <v>CHP</v>
          </cell>
          <cell r="J340" t="str">
            <v>COEFICIENTE DE REPRESENTATIVIDADE</v>
          </cell>
          <cell r="K340" t="str">
            <v>13,58</v>
          </cell>
        </row>
        <row r="341">
          <cell r="G341">
            <v>88830</v>
          </cell>
          <cell r="H341" t="str">
            <v>BETONEIRA CAPACIDADE NOMINAL DE 400 L, CAPACIDADE DE MISTURA 280 L, MOTOR ELÉTRICO TRIFÁSICO POTÊNCIA DE 2 CV, SEM CARREGADOR - CHP DIURNO. AF_10/2014</v>
          </cell>
          <cell r="I341" t="str">
            <v>CHP</v>
          </cell>
          <cell r="J341" t="str">
            <v>COEFICIENTE DE REPRESENTATIVIDADE</v>
          </cell>
          <cell r="K341" t="str">
            <v>1,16</v>
          </cell>
        </row>
        <row r="342">
          <cell r="G342">
            <v>88843</v>
          </cell>
          <cell r="H342" t="str">
            <v>TRATOR DE ESTEIRAS, POTÊNCIA 125 HP, PESO OPERACIONAL 12,9 T, COM LÂMINA 2,7 M3 - CHP DIURNO. AF_10/2014</v>
          </cell>
          <cell r="I342" t="str">
            <v>CHP</v>
          </cell>
          <cell r="J342" t="str">
            <v>COEFICIENTE DE REPRESENTATIVIDADE</v>
          </cell>
          <cell r="K342" t="str">
            <v>124,39</v>
          </cell>
        </row>
        <row r="343">
          <cell r="G343">
            <v>88907</v>
          </cell>
          <cell r="H343" t="str">
            <v>ESCAVADEIRA HIDRÁULICA SOBRE ESTEIRAS, CAÇAMBA 1,20 M3, PESO OPERACIONAL 21 T, POTÊNCIA BRUTA 155 HP - CHP DIURNO. AF_06/2014</v>
          </cell>
          <cell r="I343" t="str">
            <v>CHP</v>
          </cell>
          <cell r="J343" t="str">
            <v>COEFICIENTE DE REPRESENTATIVIDADE</v>
          </cell>
          <cell r="K343" t="str">
            <v>138,86</v>
          </cell>
        </row>
        <row r="344">
          <cell r="G344">
            <v>89021</v>
          </cell>
          <cell r="H344" t="str">
            <v>BOMBA SUBMERSÍVEL ELÉTRICA TRIFÁSICA, POTÊNCIA 2,96 HP, Ø ROTOR 144 MM SEMI-ABERTO, BOCAL DE SAÍDA Ø 2, HM/Q = 2 MCA / 38,8 M3/H A 28 MCA / 5 M3/H - CHP DIURNO. AF_06/2014</v>
          </cell>
          <cell r="I344" t="str">
            <v>CHP</v>
          </cell>
          <cell r="J344" t="str">
            <v>COEFICIENTE DE REPRESENTATIVIDADE</v>
          </cell>
          <cell r="K344" t="str">
            <v>1,67</v>
          </cell>
        </row>
        <row r="345">
          <cell r="G345">
            <v>89028</v>
          </cell>
          <cell r="H345" t="str">
            <v>TANQUE DE ASFALTO ESTACIONÁRIO COM MAÇARICO, CAPACIDADE 20.000 L - CHP DIURNO. AF_06/2014</v>
          </cell>
          <cell r="I345" t="str">
            <v>CHP</v>
          </cell>
          <cell r="J345" t="str">
            <v>ATRIBUÍDO SÃO PAULO</v>
          </cell>
          <cell r="K345" t="str">
            <v>132,61</v>
          </cell>
        </row>
        <row r="346">
          <cell r="G346">
            <v>89032</v>
          </cell>
          <cell r="H346" t="str">
            <v>TRATOR DE ESTEIRAS, POTÊNCIA 100 HP, PESO OPERACIONAL 9,4 T, COM LÂMINA 2,19 M3 - CHP DIURNO. AF_06/2014</v>
          </cell>
          <cell r="I346" t="str">
            <v>CHP</v>
          </cell>
          <cell r="J346" t="str">
            <v>COEFICIENTE DE REPRESENTATIVIDADE</v>
          </cell>
          <cell r="K346" t="str">
            <v>112,00</v>
          </cell>
        </row>
        <row r="347">
          <cell r="G347">
            <v>89035</v>
          </cell>
          <cell r="H347" t="str">
            <v>TRATOR DE PNEUS, POTÊNCIA 85 CV, TRAÇÃO 4X4, PESO COM LASTRO DE 4.675 KG - CHP DIURNO. AF_06/2014</v>
          </cell>
          <cell r="I347" t="str">
            <v>CHP</v>
          </cell>
          <cell r="J347" t="str">
            <v>COEFICIENTE DE REPRESENTATIVIDADE</v>
          </cell>
          <cell r="K347" t="str">
            <v>111,41</v>
          </cell>
        </row>
        <row r="348">
          <cell r="G348">
            <v>89225</v>
          </cell>
          <cell r="H348" t="str">
            <v>BETONEIRA CAPACIDADE NOMINAL DE 600 L, CAPACIDADE DE MISTURA 360 L, MOTOR ELÉTRICO TRIFÁSICO POTÊNCIA DE 4 CV, SEM CARREGADOR - CHP DIURNO. AF_11/2014</v>
          </cell>
          <cell r="I348" t="str">
            <v>CHP</v>
          </cell>
          <cell r="J348" t="str">
            <v>COEFICIENTE DE REPRESENTATIVIDADE</v>
          </cell>
          <cell r="K348" t="str">
            <v>3,31</v>
          </cell>
        </row>
        <row r="349">
          <cell r="G349">
            <v>89234</v>
          </cell>
          <cell r="H349" t="str">
            <v>FRESADORA DE ASFALTO A FRIO SOBRE RODAS, LARGURA FRESAGEM DE 1,0 M, POTÊNCIA 208 HP - CHP DIURNO. AF_11/2014</v>
          </cell>
          <cell r="I349" t="str">
            <v>CHP</v>
          </cell>
          <cell r="J349" t="str">
            <v>ATRIBUÍDO SÃO PAULO</v>
          </cell>
          <cell r="K349" t="str">
            <v>401,21</v>
          </cell>
        </row>
        <row r="350">
          <cell r="G350">
            <v>89242</v>
          </cell>
          <cell r="H350" t="str">
            <v>FRESADORA DE ASFALTO A FRIO SOBRE RODAS, LARGURA FRESAGEM DE 2,0 M, POTÊNCIA 550 HP - CHP DIURNO. AF_11/2014</v>
          </cell>
          <cell r="I350" t="str">
            <v>CHP</v>
          </cell>
          <cell r="J350" t="str">
            <v>ATRIBUÍDO SÃO PAULO</v>
          </cell>
          <cell r="K350" t="str">
            <v>943,70</v>
          </cell>
        </row>
        <row r="351">
          <cell r="G351">
            <v>89250</v>
          </cell>
          <cell r="H351" t="str">
            <v>RECICLADORA DE ASFALTO A FRIO SOBRE RODAS, LARGURA FRESAGEM DE 2,0 M, POTÊNCIA 422 HP - CHP DIURNO. AF_11/2014</v>
          </cell>
          <cell r="I351" t="str">
            <v>CHP</v>
          </cell>
          <cell r="J351" t="str">
            <v>ATRIBUÍDO SÃO PAULO</v>
          </cell>
          <cell r="K351" t="str">
            <v>817,97</v>
          </cell>
        </row>
        <row r="352">
          <cell r="G352">
            <v>89257</v>
          </cell>
          <cell r="H352" t="str">
            <v>VIBROACABADORA DE ASFALTO SOBRE ESTEIRAS, LARGURA DE PAVIMENTAÇÃO 2,13 M A 4,55 M, POTÊNCIA 100 HP CAPACIDADE 400 T/H - CHP DIURNO. AF_11/2014</v>
          </cell>
          <cell r="I352" t="str">
            <v>CHP</v>
          </cell>
          <cell r="J352" t="str">
            <v>ATRIBUÍDO SÃO PAULO</v>
          </cell>
          <cell r="K352" t="str">
            <v>228,26</v>
          </cell>
        </row>
        <row r="353">
          <cell r="G353">
            <v>89272</v>
          </cell>
          <cell r="H353" t="str">
            <v>GUINDASTE HIDRÁULICO AUTOPROPELIDO, COM LANÇA TELESCÓPICA 28,80 M, CAPACIDADE MÁXIMA 30 T, POTÊNCIA 97 KW, TRAÇÃO 4 X 4 - CHP DIURNO. AF_11/2014</v>
          </cell>
          <cell r="I353" t="str">
            <v>CHP</v>
          </cell>
          <cell r="J353" t="str">
            <v>ATRIBUÍDO SÃO PAULO</v>
          </cell>
          <cell r="K353" t="str">
            <v>108,50</v>
          </cell>
        </row>
        <row r="354">
          <cell r="G354">
            <v>89278</v>
          </cell>
          <cell r="H354" t="str">
            <v>BETONEIRA CAPACIDADE NOMINAL DE 600 L, CAPACIDADE DE MISTURA 440 L, MOTOR A DIESEL POTÊNCIA 10 HP, COM CARREGADOR - CHP DIURNO. AF_11/2014</v>
          </cell>
          <cell r="I354" t="str">
            <v>CHP</v>
          </cell>
          <cell r="J354" t="str">
            <v>COEFICIENTE DE REPRESENTATIVIDADE</v>
          </cell>
          <cell r="K354" t="str">
            <v>7,64</v>
          </cell>
        </row>
        <row r="355">
          <cell r="G355">
            <v>89843</v>
          </cell>
          <cell r="H355" t="str">
            <v>BATE-ESTACAS POR GRAVIDADE, POTÊNCIA DE 160 HP, PESO DO MARTELO ATÉ 3 TONELADAS - CHP DIURNO. AF_11/2014</v>
          </cell>
          <cell r="I355" t="str">
            <v>CHP</v>
          </cell>
          <cell r="J355" t="str">
            <v>ATRIBUÍDO SÃO PAULO</v>
          </cell>
          <cell r="K355" t="str">
            <v>131,03</v>
          </cell>
        </row>
        <row r="356">
          <cell r="G356">
            <v>89876</v>
          </cell>
          <cell r="H356" t="str">
            <v>CAMINHÃO BASCULANTE 14 M3, COM CAVALO MECÂNICO DE CAPACIDADE MÁXIMA DE TRAÇÃO COMBINADO DE 36000 KG, POTÊNCIA 286 CV, INCLUSIVE SEMIREBOQUE COM CAÇAMBA METÁLICA - CHP DIURNO. AF_12/2014</v>
          </cell>
          <cell r="I356" t="str">
            <v>CHP</v>
          </cell>
          <cell r="J356" t="str">
            <v>COEFICIENTE DE REPRESENTATIVIDADE</v>
          </cell>
          <cell r="K356" t="str">
            <v>190,59</v>
          </cell>
        </row>
        <row r="357">
          <cell r="G357">
            <v>89883</v>
          </cell>
          <cell r="H357" t="str">
            <v>CAMINHÃO BASCULANTE 18 M3, COM CAVALO MECÂNICO DE CAPACIDADE MÁXIMA DE TRAÇÃO COMBINADO DE 45000 KG, POTÊNCIA 330 CV, INCLUSIVE SEMIREBOQUE COM CAÇAMBA METÁLICA - CHP DIURNO. AF_12/2014</v>
          </cell>
          <cell r="I357" t="str">
            <v>CHP</v>
          </cell>
          <cell r="J357" t="str">
            <v>COEFICIENTE DE REPRESENTATIVIDADE</v>
          </cell>
          <cell r="K357" t="str">
            <v>210,83</v>
          </cell>
        </row>
        <row r="358">
          <cell r="G358">
            <v>90586</v>
          </cell>
          <cell r="H358" t="str">
            <v>VIBRADOR DE IMERSÃO, DIÂMETRO DE PONTEIRA 45MM, MOTOR ELÉTRICO TRIFÁSICO POTÊNCIA DE 2 CV - CHP DIURNO. AF_06/2015</v>
          </cell>
          <cell r="I358" t="str">
            <v>CHP</v>
          </cell>
          <cell r="J358" t="str">
            <v>ATRIBUÍDO SÃO PAULO</v>
          </cell>
          <cell r="K358" t="str">
            <v>1,19</v>
          </cell>
        </row>
        <row r="359">
          <cell r="G359">
            <v>90625</v>
          </cell>
          <cell r="H359" t="str">
            <v>PERFURATRIZ MANUAL, TORQUE MÁXIMO 83 N.M, POTÊNCIA 5 CV, COM DIÂMETRO MÁXIMO 4" - CHP DIURNO. AF_06/2015</v>
          </cell>
          <cell r="I359" t="str">
            <v>CHP</v>
          </cell>
          <cell r="J359" t="str">
            <v>COEFICIENTE DE REPRESENTATIVIDADE</v>
          </cell>
          <cell r="K359" t="str">
            <v>4,35</v>
          </cell>
        </row>
        <row r="360">
          <cell r="G360">
            <v>90631</v>
          </cell>
          <cell r="H360" t="str">
            <v>PERFURATRIZ SOBRE ESTEIRA, TORQUE MÁXIMO 600 KGF, PESO MÉDIO 1000 KG, POTÊNCIA 20 HP, DIÂMETRO MÁXIMO 10" - CHP DIURNO. AF_06/2015</v>
          </cell>
          <cell r="I360" t="str">
            <v>CHP</v>
          </cell>
          <cell r="J360" t="str">
            <v>COEFICIENTE DE REPRESENTATIVIDADE</v>
          </cell>
          <cell r="K360" t="str">
            <v>81,86</v>
          </cell>
        </row>
        <row r="361">
          <cell r="G361">
            <v>90637</v>
          </cell>
          <cell r="H361" t="str">
            <v>MISTURADOR DUPLO HORIZONTAL DE ALTA TURBULÊNCIA, CAPACIDADE / VOLUME 2 X 500 LITROS, MOTORES ELÉTRICOS MÍNIMO 5 CV CADA, PARA NATA CIMENTO, ARGAMASSA E OUTROS - CHP DIURNO. AF_06/2015</v>
          </cell>
          <cell r="I361" t="str">
            <v>CHP</v>
          </cell>
          <cell r="J361" t="str">
            <v>COEFICIENTE DE REPRESENTATIVIDADE</v>
          </cell>
          <cell r="K361" t="str">
            <v>9,87</v>
          </cell>
        </row>
        <row r="362">
          <cell r="G362">
            <v>90643</v>
          </cell>
          <cell r="H362" t="str">
            <v>BOMBA TRIPLEX, PARA INJEÇÃO DE NATA DE CIMENTO, VAZÃO MÁXIMA DE 100 LITROS/MINUTO, PRESSÃO MÁXIMA DE 70 BAR - CHP DIURNO. AF_06/2015</v>
          </cell>
          <cell r="I362" t="str">
            <v>CHP</v>
          </cell>
          <cell r="J362" t="str">
            <v>COEFICIENTE DE REPRESENTATIVIDADE</v>
          </cell>
          <cell r="K362" t="str">
            <v>15,21</v>
          </cell>
        </row>
        <row r="363">
          <cell r="G363">
            <v>90650</v>
          </cell>
          <cell r="H363" t="str">
            <v>BOMBA CENTRÍFUGA MONOESTÁGIO COM MOTOR ELÉTRICO MONOFÁSICO, POTÊNCIA 15 HP, DIÂMETRO DO ROTOR 173 MM, HM/Q = 30 MCA / 90 M3/H A 45 MCA / 55 M3/H - CHP DIURNO. AF_06/2015</v>
          </cell>
          <cell r="I363" t="str">
            <v>CHP</v>
          </cell>
          <cell r="J363" t="str">
            <v>COEFICIENTE DE REPRESENTATIVIDADE</v>
          </cell>
          <cell r="K363" t="str">
            <v>6,94</v>
          </cell>
        </row>
        <row r="364">
          <cell r="G364">
            <v>90656</v>
          </cell>
          <cell r="H364" t="str">
            <v>BOMBA DE PROJEÇÃO DE CONCRETO SECO, POTÊNCIA 10 CV, VAZÃO 3 M3/H - CHP DIURNO. AF_06/2015</v>
          </cell>
          <cell r="I364" t="str">
            <v>CHP</v>
          </cell>
          <cell r="J364" t="str">
            <v>COEFICIENTE DE REPRESENTATIVIDADE</v>
          </cell>
          <cell r="K364" t="str">
            <v>9,75</v>
          </cell>
        </row>
        <row r="365">
          <cell r="G365">
            <v>90662</v>
          </cell>
          <cell r="H365" t="str">
            <v>BOMBA DE PROJEÇÃO DE CONCRETO SECO, POTÊNCIA 10 CV, VAZÃO 6 M3/H - CHP DIURNO. AF_06/2015</v>
          </cell>
          <cell r="I365" t="str">
            <v>CHP</v>
          </cell>
          <cell r="J365" t="str">
            <v>COEFICIENTE DE REPRESENTATIVIDADE</v>
          </cell>
          <cell r="K365" t="str">
            <v>10,19</v>
          </cell>
        </row>
        <row r="366">
          <cell r="G366">
            <v>90668</v>
          </cell>
          <cell r="H366" t="str">
            <v>PROJETOR PNEUMÁTICO DE ARGAMASSA PARA CHAPISCO E REBOCO COM RECIPIENTE ACOPLADO, TIPO CANEQUINHA, COM COMPRESSOR DE AR REBOCÁVEL VAZÃO 89 PCM E MOTOR DIESEL DE 20 CV - CHP DIURNO. AF_06/2015</v>
          </cell>
          <cell r="I366" t="str">
            <v>CHP</v>
          </cell>
          <cell r="J366" t="str">
            <v>ATRIBUÍDO SÃO PAULO</v>
          </cell>
          <cell r="K366" t="str">
            <v>18,12</v>
          </cell>
        </row>
        <row r="367">
          <cell r="G367">
            <v>90674</v>
          </cell>
          <cell r="H367" t="str">
            <v>PERFURATRIZ COM TORRE METÁLICA PARA EXECUÇÃO DE ESTACA HÉLICE CONTÍNUA, PROFUNDIDADE MÁXIMA DE 30 M, DIÂMETRO MÁXIMO DE 800 MM, POTÊNCIA INSTALADA DE 268 HP, MESA ROTATIVA COM TORQUE MÁXIMO DE 170 KNM - CHP DIURNO. AF_06/2015</v>
          </cell>
          <cell r="I367" t="str">
            <v>CHP</v>
          </cell>
          <cell r="J367" t="str">
            <v>COEFICIENTE DE REPRESENTATIVIDADE</v>
          </cell>
          <cell r="K367" t="str">
            <v>354,55</v>
          </cell>
        </row>
        <row r="368">
          <cell r="G368">
            <v>90680</v>
          </cell>
          <cell r="H368" t="str">
            <v>PERFURATRIZ HIDRÁULICA SOBRE CAMINHÃO COM TRADO CURTO ACOPLADO, PROFUNDIDADE MÁXIMA DE 20 M, DIÂMETRO MÁXIMO DE 1500 MM, POTÊNCIA INSTALADA DE 137 HP, MESA ROTATIVA COM TORQUE MÁXIMO DE 30 KNM - CHP DIURNO. AF_06/2015</v>
          </cell>
          <cell r="I368" t="str">
            <v>CHP</v>
          </cell>
          <cell r="J368" t="str">
            <v>COEFICIENTE DE REPRESENTATIVIDADE</v>
          </cell>
          <cell r="K368" t="str">
            <v>215,35</v>
          </cell>
        </row>
        <row r="369">
          <cell r="G369">
            <v>90686</v>
          </cell>
          <cell r="H369" t="str">
            <v>MANIPULADOR TELESCÓPICO, POTÊNCIA DE 85 HP, CAPACIDADE DE CARGA DE 3.500 KG, ALTURA MÁXIMA DE ELEVAÇÃO DE 12,3 M - CHP DIURNO. AF_06/2015</v>
          </cell>
          <cell r="I369" t="str">
            <v>CHP</v>
          </cell>
          <cell r="J369" t="str">
            <v>ATRIBUÍDO SÃO PAULO</v>
          </cell>
          <cell r="K369" t="str">
            <v>108,45</v>
          </cell>
        </row>
        <row r="370">
          <cell r="G370">
            <v>90692</v>
          </cell>
          <cell r="H370" t="str">
            <v>MINICARREGADEIRA SOBRE RODAS, POTÊNCIA LÍQUIDA DE 47 HP, CAPACIDADE NOMINAL DE OPERAÇÃO DE 646 KG - CHP DIURNO. AF_06/2015</v>
          </cell>
          <cell r="I370" t="str">
            <v>CHP</v>
          </cell>
          <cell r="J370" t="str">
            <v>COEFICIENTE DE REPRESENTATIVIDADE</v>
          </cell>
          <cell r="K370" t="str">
            <v>86,23</v>
          </cell>
        </row>
        <row r="371">
          <cell r="G371">
            <v>90964</v>
          </cell>
          <cell r="H371" t="str">
            <v>COMPRESSOR DE AR REBOCÁVEL, VAZÃO 89 PCM, PRESSÃO EFETIVA DE TRABALHO 102 PSI, MOTOR DIESEL, POTÊNCIA 20 CV - CHP DIURNO. AF_06/2015</v>
          </cell>
          <cell r="I371" t="str">
            <v>CHP</v>
          </cell>
          <cell r="J371" t="str">
            <v>ATRIBUÍDO SÃO PAULO</v>
          </cell>
          <cell r="K371" t="str">
            <v>17,21</v>
          </cell>
        </row>
        <row r="372">
          <cell r="G372">
            <v>90972</v>
          </cell>
          <cell r="H372" t="str">
            <v>COMPRESSOR DE AR REBOCAVEL, VAZÃO 250 PCM, PRESSAO DE TRABALHO 102 PSI, MOTOR A DIESEL POTÊNCIA 81 CV - CHP DIURNO. AF_06/2015</v>
          </cell>
          <cell r="I372" t="str">
            <v>CHP</v>
          </cell>
          <cell r="J372" t="str">
            <v>ATRIBUÍDO SÃO PAULO</v>
          </cell>
          <cell r="K372" t="str">
            <v>45,93</v>
          </cell>
        </row>
        <row r="373">
          <cell r="G373">
            <v>90979</v>
          </cell>
          <cell r="H373" t="str">
            <v>COMPRESSOR DE AR REBOCÁVEL, VAZÃO 748 PCM, PRESSÃO EFETIVA DE TRABALHO 102 PSI, MOTOR DIESEL, POTÊNCIA 210 CV - CHP DIURNO. AF_06/2015</v>
          </cell>
          <cell r="I373" t="str">
            <v>CHP</v>
          </cell>
          <cell r="J373" t="str">
            <v>ATRIBUÍDO SÃO PAULO</v>
          </cell>
          <cell r="K373" t="str">
            <v>118,74</v>
          </cell>
        </row>
        <row r="374">
          <cell r="G374">
            <v>90991</v>
          </cell>
          <cell r="H374" t="str">
            <v>ESCAVADEIRA HIDRÁULICA SOBRE ESTEIRAS, CAÇAMBA 0,80 M3, PESO OPERACIONAL 17,8 T, POTÊNCIA LÍQUIDA 110 HP - CHP DIURNO. AF_10/2014</v>
          </cell>
          <cell r="I374" t="str">
            <v>CHP</v>
          </cell>
          <cell r="J374" t="str">
            <v>COEFICIENTE DE REPRESENTATIVIDADE</v>
          </cell>
          <cell r="K374" t="str">
            <v>113,61</v>
          </cell>
        </row>
        <row r="375">
          <cell r="G375">
            <v>90999</v>
          </cell>
          <cell r="H375" t="str">
            <v>COMPRESSOR DE AR REBOCAVEL, VAZÃO 400 PCM, PRESSAO DE TRABALHO 102 PSI, MOTOR A DIESEL POTÊNCIA 110 CV - CHP DIURNO. AF_06/2015</v>
          </cell>
          <cell r="I375" t="str">
            <v>CHP</v>
          </cell>
          <cell r="J375" t="str">
            <v>ATRIBUÍDO SÃO PAULO</v>
          </cell>
          <cell r="K375" t="str">
            <v>61,03</v>
          </cell>
        </row>
        <row r="376">
          <cell r="G376">
            <v>91031</v>
          </cell>
          <cell r="H376" t="str">
            <v>CAMINHÃO TRUCADO (C/ TERCEIRO EIXO) ELETRÔNICO - POTÊNCIA 231CV - PBT = 22000KG - DIST. ENTRE EIXOS 5170 MM - INCLUI CARROCERIA FIXA ABERTA DE MADEIRA - CHP DIURNO. AF_06/2015</v>
          </cell>
          <cell r="I376" t="str">
            <v>CHP</v>
          </cell>
          <cell r="J376" t="str">
            <v>COEFICIENTE DE REPRESENTATIVIDADE</v>
          </cell>
          <cell r="K376" t="str">
            <v>140,32</v>
          </cell>
        </row>
        <row r="377">
          <cell r="G377">
            <v>91277</v>
          </cell>
          <cell r="H377" t="str">
            <v>PLACA VIBRATÓRIA REVERSÍVEL COM MOTOR 4 TEMPOS A GASOLINA, FORÇA CENTRÍFUGA DE 25 KN (2500 KGF), POTÊNCIA 5,5 CV - CHP DIURNO. AF_08/2015</v>
          </cell>
          <cell r="I377" t="str">
            <v>CHP</v>
          </cell>
          <cell r="J377" t="str">
            <v>ATRIBUÍDO SÃO PAULO</v>
          </cell>
          <cell r="K377" t="str">
            <v>7,80</v>
          </cell>
        </row>
        <row r="378">
          <cell r="G378">
            <v>91283</v>
          </cell>
          <cell r="H378" t="str">
            <v>CORTADORA DE PISO COM MOTOR 4 TEMPOS A GASOLINA, POTÊNCIA DE 13 HP, COM DISCO DE CORTE DIAMANTADO SEGMENTADO PARA CONCRETO, DIÂMETRO DE 350 MM, FURO DE 1" (14 X 1") - CHP DIURNO. AF_08/2015</v>
          </cell>
          <cell r="I378" t="str">
            <v>CHP</v>
          </cell>
          <cell r="J378" t="str">
            <v>COEFICIENTE DE REPRESENTATIVIDADE</v>
          </cell>
          <cell r="K378" t="str">
            <v>17,29</v>
          </cell>
        </row>
        <row r="379">
          <cell r="G379">
            <v>91386</v>
          </cell>
          <cell r="H379" t="str">
            <v>CAMINHÃO BASCULANTE 10 M3, TRUCADO CABINE SIMPLES, PESO BRUTO TOTAL 23.000 KG, CARGA ÚTIL MÁXIMA 15.935 KG, DISTÂNCIA ENTRE EIXOS 4,80 M, POTÊNCIA 230 CV INCLUSIVE CAÇAMBA METÁLICA - CHP DIURNO. AF_06/2014</v>
          </cell>
          <cell r="I379" t="str">
            <v>CHP</v>
          </cell>
          <cell r="J379" t="str">
            <v>COEFICIENTE DE REPRESENTATIVIDADE</v>
          </cell>
          <cell r="K379" t="str">
            <v>147,91</v>
          </cell>
        </row>
        <row r="380">
          <cell r="G380">
            <v>91533</v>
          </cell>
          <cell r="H380" t="str">
            <v>COMPACTADOR DE SOLOS DE PERCUSSÃO (SOQUETE) COM MOTOR A GASOLINA 4 TEMPOS, POTÊNCIA 4 CV - CHP DIURNO. AF_08/2015</v>
          </cell>
          <cell r="I380" t="str">
            <v>CHP</v>
          </cell>
          <cell r="J380" t="str">
            <v>ATRIBUÍDO SÃO PAULO</v>
          </cell>
          <cell r="K380" t="str">
            <v>24,15</v>
          </cell>
        </row>
        <row r="381">
          <cell r="G381">
            <v>91634</v>
          </cell>
          <cell r="H381" t="str">
            <v>GUINDAUTO HIDRÁULICO, CAPACIDADE MÁXIMA DE CARGA 6500 KG, MOMENTO MÁXIMO DE CARGA 5,8 TM, ALCANCE MÁXIMO HORIZONTAL 7,60 M, INCLUSIVE CAMINHÃO TOCO PBT 9.700 KG, POTÊNCIA DE 160 CV - CHP DIURNO. AF_08/2015</v>
          </cell>
          <cell r="I381" t="str">
            <v>CHP</v>
          </cell>
          <cell r="J381" t="str">
            <v>ATRIBUÍDO SÃO PAULO</v>
          </cell>
          <cell r="K381" t="str">
            <v>129,42</v>
          </cell>
        </row>
        <row r="382">
          <cell r="G382">
            <v>91645</v>
          </cell>
          <cell r="H382" t="str">
            <v>CAMINHÃO DE TRANSPORTE DE MATERIAL ASFÁLTICO 30.000 L, COM CAVALO MECÂNICO DE CAPACIDADE MÁXIMA DE TRAÇÃO COMBINADO DE 66.000 KG, POTÊNCIA 360 CV, INCLUSIVE TANQUE DE ASFALTO COM SERPENTINA - CHP DIURNO. AF_08/2015</v>
          </cell>
          <cell r="I382" t="str">
            <v>CHP</v>
          </cell>
          <cell r="J382" t="str">
            <v>ATRIBUÍDO SÃO PAULO</v>
          </cell>
          <cell r="K382" t="str">
            <v>280,48</v>
          </cell>
        </row>
        <row r="383">
          <cell r="G383">
            <v>91692</v>
          </cell>
          <cell r="H383" t="str">
            <v>SERRA CIRCULAR DE BANCADA COM MOTOR ELÉTRICO POTÊNCIA DE 5HP, COM COIFA PARA DISCO 10" - CHP DIURNO. AF_08/2015</v>
          </cell>
          <cell r="I383" t="str">
            <v>CHP</v>
          </cell>
          <cell r="J383" t="str">
            <v>COEFICIENTE DE REPRESENTATIVIDADE</v>
          </cell>
          <cell r="K383" t="str">
            <v>19,53</v>
          </cell>
        </row>
        <row r="384">
          <cell r="G384">
            <v>92043</v>
          </cell>
          <cell r="H384" t="str">
            <v>DISTRIBUIDOR DE AGREGADOS REBOCAVEL, CAPACIDADE 1,9 M³, LARGURA DE TRABALHO 3,66 M - CHP DIURNO. AF_11/2015</v>
          </cell>
          <cell r="I384" t="str">
            <v>CHP</v>
          </cell>
          <cell r="J384" t="str">
            <v>ATRIBUÍDO SÃO PAULO</v>
          </cell>
          <cell r="K384" t="str">
            <v>8,39</v>
          </cell>
        </row>
        <row r="385">
          <cell r="G385">
            <v>92106</v>
          </cell>
          <cell r="H385" t="str">
            <v>CAMINHÃO PARA EQUIPAMENTO DE LIMPEZA A SUCÇÃO, COM CAMINHÃO TRUCADO DE PESO BRUTO TOTAL 23000 KG, CARGA ÚTIL MÁXIMA 15935 KG, DISTÂNCIA ENTRE EIXOS 4,80 M, POTÊNCIA 230 CV, INCLUSIVE LIMPADORA A SUCÇÃO, TANQUE 12000 L - CHP DIURNO. AF_11/2015</v>
          </cell>
          <cell r="I385" t="str">
            <v>CHP</v>
          </cell>
          <cell r="J385" t="str">
            <v>ATRIBUÍDO SÃO PAULO</v>
          </cell>
          <cell r="K385" t="str">
            <v>181,94</v>
          </cell>
        </row>
        <row r="386">
          <cell r="G386">
            <v>92112</v>
          </cell>
          <cell r="H386" t="str">
            <v>PENEIRA ROTATIVA COM MOTOR ELÉTRICO TRIFÁSICO DE 2 CV, CILINDRO DE 1 M X 0,60 M, COM FUROS DE 3,17 MM - CHP DIURNO. AF_11/2015</v>
          </cell>
          <cell r="I386" t="str">
            <v>CHP</v>
          </cell>
          <cell r="J386" t="str">
            <v>COEFICIENTE DE REPRESENTATIVIDADE</v>
          </cell>
          <cell r="K386" t="str">
            <v>1,97</v>
          </cell>
        </row>
        <row r="387">
          <cell r="G387">
            <v>92118</v>
          </cell>
          <cell r="H387" t="str">
            <v>DOSADOR DE AREIA, CAPACIDADE DE 26 LITROS - CHP DIURNO. AF_11/2015</v>
          </cell>
          <cell r="I387" t="str">
            <v>CHP</v>
          </cell>
          <cell r="J387" t="str">
            <v>COEFICIENTE DE REPRESENTATIVIDADE</v>
          </cell>
          <cell r="K387" t="str">
            <v>0,16</v>
          </cell>
        </row>
        <row r="388">
          <cell r="G388">
            <v>92138</v>
          </cell>
          <cell r="H388" t="str">
            <v>CAMINHONETE COM MOTOR A DIESEL, POTÊNCIA 180 CV, CABINE DUPLA, 4X4 - CHP DIURNO. AF_11/2015</v>
          </cell>
          <cell r="I388" t="str">
            <v>CHP</v>
          </cell>
          <cell r="J388" t="str">
            <v>COEFICIENTE DE REPRESENTATIVIDADE</v>
          </cell>
          <cell r="K388" t="str">
            <v>59,52</v>
          </cell>
        </row>
        <row r="389">
          <cell r="G389">
            <v>92145</v>
          </cell>
          <cell r="H389" t="str">
            <v>CAMINHONETE CABINE SIMPLES COM MOTOR 1.6 FLEX, CÂMBIO MANUAL, POTÊNCIA 101/104 CV, 2 PORTAS - CHP DIURNO. AF_11/2015</v>
          </cell>
          <cell r="I389" t="str">
            <v>CHP</v>
          </cell>
          <cell r="J389" t="str">
            <v>COEFICIENTE DE REPRESENTATIVIDADE</v>
          </cell>
          <cell r="K389" t="str">
            <v>52,79</v>
          </cell>
        </row>
        <row r="390">
          <cell r="G390">
            <v>92242</v>
          </cell>
          <cell r="H390" t="str">
            <v>CAMINHÃO DE TRANSPORTE DE MATERIAL ASFÁLTICO 20.000 L, COM CAVALO MECÂNICO DE CAPACIDADE MÁXIMA DE TRAÇÃO COMBINADO DE 45.000 KG, POTÊNCIA 330 CV, INCLUSIVE TANQUE DE ASFALTO COM MAÇARICO - CHP DIURNO. AF_12/2015</v>
          </cell>
          <cell r="I390" t="str">
            <v>CHP</v>
          </cell>
          <cell r="J390" t="str">
            <v>ATRIBUÍDO SÃO PAULO</v>
          </cell>
          <cell r="K390" t="str">
            <v>246,02</v>
          </cell>
        </row>
        <row r="391">
          <cell r="G391">
            <v>92716</v>
          </cell>
          <cell r="H391" t="str">
            <v>APARELHO PARA CORTE E SOLDA OXI-ACETILENO SOBRE RODAS, INCLUSIVE CILINDROS E MAÇARICOS - CHP DIURNO. AF_12/2015</v>
          </cell>
          <cell r="I391" t="str">
            <v>CHP</v>
          </cell>
          <cell r="J391" t="str">
            <v>COEFICIENTE DE REPRESENTATIVIDADE</v>
          </cell>
          <cell r="K391" t="str">
            <v>21,77</v>
          </cell>
        </row>
        <row r="392">
          <cell r="G392">
            <v>92960</v>
          </cell>
          <cell r="H392" t="str">
            <v>MÁQUINA EXTRUSORA DE CONCRETO PARA GUIAS E SARJETAS, MOTOR A DIESEL, POTÊNCIA 14 CV - CHP DIURNO. AF_12/2015</v>
          </cell>
          <cell r="I392" t="str">
            <v>CHP</v>
          </cell>
          <cell r="J392" t="str">
            <v>ATRIBUÍDO SÃO PAULO</v>
          </cell>
          <cell r="K392" t="str">
            <v>17,43</v>
          </cell>
        </row>
        <row r="393">
          <cell r="G393">
            <v>92966</v>
          </cell>
          <cell r="H393" t="str">
            <v>MARTELO PERFURADOR PNEUMÁTICO MANUAL, HASTE 25 X 75 MM, 21 KG - CHP DIURNO. AF_12/2015</v>
          </cell>
          <cell r="I393" t="str">
            <v>CHP</v>
          </cell>
          <cell r="J393" t="str">
            <v>COEFICIENTE DE REPRESENTATIVIDADE</v>
          </cell>
          <cell r="K393" t="str">
            <v>17,05</v>
          </cell>
        </row>
        <row r="394">
          <cell r="G394">
            <v>93224</v>
          </cell>
          <cell r="H394" t="str">
            <v>PERFURATRIZ COM TORRE METÁLICA PARA EXECUÇÃO DE ESTACA HÉLICE CONTÍNUA, PROFUNDIDADE MÁXIMA DE 32 M, DIÂMETRO MÁXIMO DE 1000 MM, POTÊNCIA INSTALADA DE 350 HP, MESA ROTATIVA COM TORQUE MÁXIMO DE 263 KNM - CHP DIURNO. AF_01/2016</v>
          </cell>
          <cell r="I394" t="str">
            <v>CHP</v>
          </cell>
          <cell r="J394" t="str">
            <v>COEFICIENTE DE REPRESENTATIVIDADE</v>
          </cell>
          <cell r="K394" t="str">
            <v>522,83</v>
          </cell>
        </row>
        <row r="395">
          <cell r="G395">
            <v>93233</v>
          </cell>
          <cell r="H395" t="str">
            <v>BETONEIRA CAPACIDADE NOMINAL 400 L, CAPACIDADE DE MISTURA 310 L, MOTOR A GASOLINA POTÊNCIA 5,5 HP, SEM CARREGADOR - CHP DIURNO. AF_02/2016</v>
          </cell>
          <cell r="I395" t="str">
            <v>CHP</v>
          </cell>
          <cell r="J395" t="str">
            <v>COEFICIENTE DE REPRESENTATIVIDADE</v>
          </cell>
          <cell r="K395" t="str">
            <v>7,33</v>
          </cell>
        </row>
        <row r="396">
          <cell r="G396">
            <v>93272</v>
          </cell>
          <cell r="H396" t="str">
            <v>GRUA ASCENSIONAL, LANCA DE 30 M, CAPACIDADE DE 1,0 T A 30 M, ALTURA ATE 39 M - CHP DIURNO. AF_03/2016</v>
          </cell>
          <cell r="I396" t="str">
            <v>CHP</v>
          </cell>
          <cell r="J396" t="str">
            <v>ATRIBUÍDO SÃO PAULO</v>
          </cell>
          <cell r="K396" t="str">
            <v>73,47</v>
          </cell>
        </row>
        <row r="397">
          <cell r="G397">
            <v>93281</v>
          </cell>
          <cell r="H397" t="str">
            <v>GUINCHO ELÉTRICO DE COLUNA, CAPACIDADE 400 KG, COM MOTO FREIO, MOTOR TRIFÁSICO DE 1,25 CV - CHP DIURNO. AF_03/2016</v>
          </cell>
          <cell r="I397" t="str">
            <v>CHP</v>
          </cell>
          <cell r="J397" t="str">
            <v>COEFICIENTE DE REPRESENTATIVIDADE</v>
          </cell>
          <cell r="K397" t="str">
            <v>17,97</v>
          </cell>
        </row>
        <row r="398">
          <cell r="G398">
            <v>93287</v>
          </cell>
          <cell r="H398" t="str">
            <v>GUINDASTE HIDRÁULICO AUTOPROPELIDO, COM LANÇA TELESCÓPICA 40 M, CAPACIDADE MÁXIMA 60 T, POTÊNCIA 260 KW - CHP DIURNO. AF_03/2016</v>
          </cell>
          <cell r="I398" t="str">
            <v>CHP</v>
          </cell>
          <cell r="J398" t="str">
            <v>ATRIBUÍDO SÃO PAULO</v>
          </cell>
          <cell r="K398" t="str">
            <v>284,88</v>
          </cell>
        </row>
        <row r="399">
          <cell r="G399">
            <v>93402</v>
          </cell>
          <cell r="H399" t="str">
            <v>GUINDAUTO HIDRÁULICO, CAPACIDADE MÁXIMA DE CARGA 3300 KG, MOMENTO MÁXIMO DE CARGA 5,8 TM, ALCANCE MÁXIMO HORIZONTAL 7,60 M, INCLUSIVE CAMINHÃO TOCO PBT 16.000 KG, POTÊNCIA DE 189 CV - CHP DIURNO. AF_03/2016</v>
          </cell>
          <cell r="I399" t="str">
            <v>CHP</v>
          </cell>
          <cell r="J399" t="str">
            <v>ATRIBUÍDO SÃO PAULO</v>
          </cell>
          <cell r="K399" t="str">
            <v>144,68</v>
          </cell>
        </row>
        <row r="400">
          <cell r="G400">
            <v>93408</v>
          </cell>
          <cell r="H400"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400" t="str">
            <v>CHP</v>
          </cell>
          <cell r="J400" t="str">
            <v>ATRIBUÍDO SÃO PAULO</v>
          </cell>
          <cell r="K400" t="str">
            <v>63,15</v>
          </cell>
        </row>
        <row r="401">
          <cell r="G401">
            <v>93415</v>
          </cell>
          <cell r="H401" t="str">
            <v>GERADOR PORTÁTIL MONOFÁSICO, POTÊNCIA 5500 VA, MOTOR A GASOLINA, POTÊNCIA DO MOTOR 13 CV - CHP DIURNO. AF_03/2016</v>
          </cell>
          <cell r="I401" t="str">
            <v>CHP</v>
          </cell>
          <cell r="J401" t="str">
            <v>COEFICIENTE DE REPRESENTATIVIDADE</v>
          </cell>
          <cell r="K401" t="str">
            <v>11,92</v>
          </cell>
        </row>
        <row r="402">
          <cell r="G402">
            <v>93421</v>
          </cell>
          <cell r="H402" t="str">
            <v>GRUPO GERADOR REBOCÁVEL, POTÊNCIA 66 KVA, MOTOR A DIESEL - CHP DIURNO. AF_03/2016</v>
          </cell>
          <cell r="I402" t="str">
            <v>CHP</v>
          </cell>
          <cell r="J402" t="str">
            <v>COEFICIENTE DE REPRESENTATIVIDADE</v>
          </cell>
          <cell r="K402" t="str">
            <v>46,02</v>
          </cell>
        </row>
        <row r="403">
          <cell r="G403">
            <v>93427</v>
          </cell>
          <cell r="H403" t="str">
            <v>GRUPO GERADOR ESTACIONÁRIO, POTÊNCIA 150 KVA, MOTOR A DIESEL- CHP DIURNO. AF_03/2016</v>
          </cell>
          <cell r="I403" t="str">
            <v>CHP</v>
          </cell>
          <cell r="J403" t="str">
            <v>COEFICIENTE DE REPRESENTATIVIDADE</v>
          </cell>
          <cell r="K403" t="str">
            <v>106,24</v>
          </cell>
        </row>
        <row r="404">
          <cell r="G404">
            <v>93433</v>
          </cell>
          <cell r="H404" t="str">
            <v>USINA DE MISTURA ASFÁLTICA À QUENTE, TIPO CONTRA FLUXO, PROD 40 A 80 TON/HORA - CHP DIURNO. AF_03/2016</v>
          </cell>
          <cell r="I404" t="str">
            <v>CHP</v>
          </cell>
          <cell r="J404" t="str">
            <v>ATRIBUÍDO SÃO PAULO</v>
          </cell>
          <cell r="K404" t="str">
            <v>2.059,63</v>
          </cell>
        </row>
        <row r="405">
          <cell r="G405">
            <v>93439</v>
          </cell>
          <cell r="H405" t="str">
            <v>USINA DE ASFALTO À FRIO, CAPACIDADE DE 40 A 60 TON/HORA, ELÉTRICA POTÊNCIA 30 CV - CHP DIURNO. AF_03/2016</v>
          </cell>
          <cell r="I405" t="str">
            <v>CHP</v>
          </cell>
          <cell r="J405" t="str">
            <v>ATRIBUÍDO SÃO PAULO</v>
          </cell>
          <cell r="K405" t="str">
            <v>98,80</v>
          </cell>
        </row>
        <row r="406">
          <cell r="G406">
            <v>95121</v>
          </cell>
          <cell r="H406" t="str">
            <v>USINA MISTURADORA DE SOLOS, CAPACIDADE DE 200 A 500 TON/H, POTENCIA 75KW - CHP DIURNO. AF_07/2016</v>
          </cell>
          <cell r="I406" t="str">
            <v>CHP</v>
          </cell>
          <cell r="J406" t="str">
            <v>ATRIBUÍDO SÃO PAULO</v>
          </cell>
          <cell r="K406" t="str">
            <v>189,56</v>
          </cell>
        </row>
        <row r="407">
          <cell r="G407">
            <v>95127</v>
          </cell>
          <cell r="H407" t="str">
            <v>DISTRIBUIDOR DE AGREGADOS AUTOPROPELIDO, CAP 3 M3, A DIESEL, POTÊNCIA 176CV - CHP DIURNO. AF_07/2016</v>
          </cell>
          <cell r="I407" t="str">
            <v>CHP</v>
          </cell>
          <cell r="J407" t="str">
            <v>ATRIBUÍDO SÃO PAULO</v>
          </cell>
          <cell r="K407" t="str">
            <v>137,43</v>
          </cell>
        </row>
        <row r="408">
          <cell r="G408">
            <v>95133</v>
          </cell>
          <cell r="H408" t="str">
            <v>MÁQUINA DEMARCADORA DE FAIXA DE TRÁFEGO À FRIO, AUTOPROPELIDA, POTÊNCIA 38 HP - CHP DIURNO. AF_07/2016</v>
          </cell>
          <cell r="I408" t="str">
            <v>CHP</v>
          </cell>
          <cell r="J408" t="str">
            <v>ATRIBUÍDO SÃO PAULO</v>
          </cell>
          <cell r="K408" t="str">
            <v>104,14</v>
          </cell>
        </row>
        <row r="409">
          <cell r="G409">
            <v>95139</v>
          </cell>
          <cell r="H409" t="str">
            <v>TALHA MANUAL DE CORRENTE, CAPACIDADE DE 2 TON. COM ELEVAÇÃO DE 3 M - CHP DIURNO. AF_07/2016</v>
          </cell>
          <cell r="I409" t="str">
            <v>CHP</v>
          </cell>
          <cell r="J409" t="str">
            <v>COLETADO</v>
          </cell>
          <cell r="K409" t="str">
            <v>0,06</v>
          </cell>
        </row>
        <row r="410">
          <cell r="G410">
            <v>95212</v>
          </cell>
          <cell r="H410" t="str">
            <v>GRUA ASCENCIONAL, LANCA DE 42 M, CAPACIDADE DE 1,5 T A 30 M, ALTURA ATE 39 M - CHP DIURNO. AF_08/2016</v>
          </cell>
          <cell r="I410" t="str">
            <v>CHP</v>
          </cell>
          <cell r="J410" t="str">
            <v>ATRIBUÍDO SÃO PAULO</v>
          </cell>
          <cell r="K410" t="str">
            <v>80,41</v>
          </cell>
        </row>
        <row r="411">
          <cell r="G411">
            <v>95218</v>
          </cell>
          <cell r="H411" t="str">
            <v>PULVERIZADOR DE TINTA ELÉTRICO/MÁQUINA DE PINTURA AIRLESS, VAZÃO 2 L/MIN - CHP DIURNO. AF_08/2016</v>
          </cell>
          <cell r="I411" t="str">
            <v>CHP</v>
          </cell>
          <cell r="J411" t="str">
            <v>COEFICIENTE DE REPRESENTATIVIDADE</v>
          </cell>
          <cell r="K411" t="str">
            <v>19,94</v>
          </cell>
        </row>
        <row r="412">
          <cell r="G412">
            <v>95258</v>
          </cell>
          <cell r="H412" t="str">
            <v>MARTELO DEMOLIDOR PNEUMÁTICO MANUAL, 32 KG - CHP DIURNO. AF_09/2016</v>
          </cell>
          <cell r="I412" t="str">
            <v>CHP</v>
          </cell>
          <cell r="J412" t="str">
            <v>COEFICIENTE DE REPRESENTATIVIDADE</v>
          </cell>
          <cell r="K412" t="str">
            <v>16,77</v>
          </cell>
        </row>
        <row r="413">
          <cell r="G413">
            <v>95264</v>
          </cell>
          <cell r="H413" t="str">
            <v>COMPACTADOR DE SOLOS DE PERCUSÃO (SOQUETE) COM MOTOR A GASOLINA, POTÊNCIA 3 CV - CHP DIURNO. AF_09/2016</v>
          </cell>
          <cell r="I413" t="str">
            <v>CHP</v>
          </cell>
          <cell r="J413" t="str">
            <v>ATRIBUÍDO SÃO PAULO</v>
          </cell>
          <cell r="K413" t="str">
            <v>5,02</v>
          </cell>
        </row>
        <row r="414">
          <cell r="G414">
            <v>95270</v>
          </cell>
          <cell r="H414" t="str">
            <v>RÉGUA VIBRATÓRIA DUPLA PARA CONCRETO, PESO DE 60KG, COMPRIMENTO 4 M, COM MOTOR A GASOLINA, POTÊNCIA 5,5 HP - CHP DIURNO. AF_09/2016</v>
          </cell>
          <cell r="I414" t="str">
            <v>CHP</v>
          </cell>
          <cell r="J414" t="str">
            <v>ATRIBUÍDO SÃO PAULO</v>
          </cell>
          <cell r="K414" t="str">
            <v>7,40</v>
          </cell>
        </row>
        <row r="415">
          <cell r="G415">
            <v>95276</v>
          </cell>
          <cell r="H415" t="str">
            <v>POLIDORA DE PISO (POLITRIZ), PESO DE 100KG, DIÂMETRO 450 MM, MOTOR ELÉTRICO, POTÊNCIA 4 HP - CHP DIURNO. AF_09/2016</v>
          </cell>
          <cell r="I415" t="str">
            <v>CHP</v>
          </cell>
          <cell r="J415" t="str">
            <v>ATRIBUÍDO SÃO PAULO</v>
          </cell>
          <cell r="K415" t="str">
            <v>2,03</v>
          </cell>
        </row>
        <row r="416">
          <cell r="G416">
            <v>95282</v>
          </cell>
          <cell r="H416" t="str">
            <v>DESEMPENADEIRA DE CONCRETO, PESO DE 75KG, 4 PÁS, MOTOR A GASOLINA, POTÊNCIA 5,5 HP - CHP DIURNO. AF_09/2016</v>
          </cell>
          <cell r="I416" t="str">
            <v>CHP</v>
          </cell>
          <cell r="J416" t="str">
            <v>ATRIBUÍDO SÃO PAULO</v>
          </cell>
          <cell r="K416" t="str">
            <v>7,39</v>
          </cell>
        </row>
        <row r="417">
          <cell r="G417">
            <v>95620</v>
          </cell>
          <cell r="H417" t="str">
            <v>PERFURATRIZ PNEUMATICA MANUAL DE PESO MEDIO, MARTELETE, 18KG, COMPRIMENTO MÁXIMO DE CURSO DE 6 M, DIAMETRO DO PISTAO DE 5,5 CM - CHP DIURNO. AF_11/2016</v>
          </cell>
          <cell r="I417" t="str">
            <v>CHP</v>
          </cell>
          <cell r="J417" t="str">
            <v>COEFICIENTE DE REPRESENTATIVIDADE</v>
          </cell>
          <cell r="K417" t="str">
            <v>16,46</v>
          </cell>
        </row>
        <row r="418">
          <cell r="G418">
            <v>95631</v>
          </cell>
          <cell r="H418" t="str">
            <v>ROLO COMPACTADOR VIBRATORIO TANDEM, ACO LISO, POTENCIA 125 HP, PESO SEM/COM LASTRO 10,20/11,65 T, LARGURA DE TRABALHO 1,73 M - CHP DIURNO. AF_11/2016</v>
          </cell>
          <cell r="I418" t="str">
            <v>CHP</v>
          </cell>
          <cell r="J418" t="str">
            <v>COEFICIENTE DE REPRESENTATIVIDADE</v>
          </cell>
          <cell r="K418" t="str">
            <v>131,29</v>
          </cell>
        </row>
        <row r="419">
          <cell r="G419">
            <v>95702</v>
          </cell>
          <cell r="H419" t="str">
            <v>PERFURATRIZ MANUAL, TORQUE MAXIMO 55 KGF.M, POTENCIA 5 CV, COM DIAMETRO MAXIMO 8 1/2" - CHP DIURNO. AF_11/2016</v>
          </cell>
          <cell r="I419" t="str">
            <v>CHP</v>
          </cell>
          <cell r="J419" t="str">
            <v>COEFICIENTE DE REPRESENTATIVIDADE</v>
          </cell>
          <cell r="K419" t="str">
            <v>25,09</v>
          </cell>
        </row>
        <row r="420">
          <cell r="G420">
            <v>95708</v>
          </cell>
          <cell r="H420" t="str">
            <v>PERFURATRIZ SOBRE ESTEIRA, TORQUE MÁXIMO 600 KGF, POTÊNCIA ENTRE 50 E 60 HP, DIÂMETRO MÁXIMO 10 - CHP DIURNO. AF_11/2016</v>
          </cell>
          <cell r="I420" t="str">
            <v>CHP</v>
          </cell>
          <cell r="J420" t="str">
            <v>COEFICIENTE DE REPRESENTATIVIDADE</v>
          </cell>
          <cell r="K420" t="str">
            <v>92,16</v>
          </cell>
        </row>
        <row r="421">
          <cell r="G421">
            <v>95714</v>
          </cell>
          <cell r="H421" t="str">
            <v>ESCAVADEIRA HIDRAULICA SOBRE ESTEIRA, COM GARRA GIRATORIA DE MANDIBULAS, PESO OPERACIONAL ENTRE 22,00 E 25,50 TON, POTENCIA LIQUIDA ENTRE 150 E 160 HP - CHP DIURNO. AF_11/2016</v>
          </cell>
          <cell r="I421" t="str">
            <v>CHP</v>
          </cell>
          <cell r="J421" t="str">
            <v>COEFICIENTE DE REPRESENTATIVIDADE</v>
          </cell>
          <cell r="K421" t="str">
            <v>142,22</v>
          </cell>
        </row>
        <row r="422">
          <cell r="G422">
            <v>95720</v>
          </cell>
          <cell r="H422" t="str">
            <v>ESCAVADEIRA HIDRAULICA SOBRE ESTEIRA, EQUIPADA COM CLAMSHELL, COM CAPACIDADE DA CAÇAMBA ENTRE 1,20 E 1,50 M3, PESO OPERACIONAL ENTRE 20,00 E 22,00 TON, POTENCIA LIQUIDA ENTRE 150 E 160 HP - CHP DIURNO. AF_11/2016</v>
          </cell>
          <cell r="I422" t="str">
            <v>CHP</v>
          </cell>
          <cell r="J422" t="str">
            <v>COEFICIENTE DE REPRESENTATIVIDADE</v>
          </cell>
          <cell r="K422" t="str">
            <v>139,76</v>
          </cell>
        </row>
        <row r="423">
          <cell r="G423">
            <v>95872</v>
          </cell>
          <cell r="H423" t="str">
            <v>GRUPO GERADOR COM CARENAGEM, MOTOR DIESEL POTÊNCIA STANDART ENTRE 250 E 260 KVA - CHP DIURNO. AF_12/2016</v>
          </cell>
          <cell r="I423" t="str">
            <v>CHP</v>
          </cell>
          <cell r="J423" t="str">
            <v>COEFICIENTE DE REPRESENTATIVIDADE</v>
          </cell>
          <cell r="K423" t="str">
            <v>180,42</v>
          </cell>
        </row>
        <row r="424">
          <cell r="G424">
            <v>96013</v>
          </cell>
          <cell r="H424" t="str">
            <v>TRATOR DE PNEUS COM POTÊNCIA DE 122 CV, TRAÇÃO 4X4, COM VASSOURA MECÂNICA ACOPLADA - CHP DIURNO. AF_02/2017</v>
          </cell>
          <cell r="I424" t="str">
            <v>CHP</v>
          </cell>
          <cell r="J424" t="str">
            <v>ATRIBUÍDO SÃO PAULO</v>
          </cell>
          <cell r="K424" t="str">
            <v>155,07</v>
          </cell>
        </row>
        <row r="425">
          <cell r="G425">
            <v>96020</v>
          </cell>
          <cell r="H425" t="str">
            <v>TRATOR DE PNEUS COM POTÊNCIA DE 122 CV, TRAÇÃO 4X4, COM GRADE DE DISCOS ACOPLADA - CHP DIURNO. AF_02/2017</v>
          </cell>
          <cell r="I425" t="str">
            <v>CHP</v>
          </cell>
          <cell r="J425" t="str">
            <v>ATRIBUÍDO SÃO PAULO</v>
          </cell>
          <cell r="K425" t="str">
            <v>154,82</v>
          </cell>
        </row>
        <row r="426">
          <cell r="G426">
            <v>96028</v>
          </cell>
          <cell r="H426" t="str">
            <v>TRATOR DE PNEUS COM POTÊNCIA DE 85 CV, TRAÇÃO 4X4, COM GRADE DE DISCOS ACOPLADA - CHP DIURNO. AF_02/2017</v>
          </cell>
          <cell r="I426" t="str">
            <v>CHP</v>
          </cell>
          <cell r="J426" t="str">
            <v>ATRIBUÍDO SÃO PAULO</v>
          </cell>
          <cell r="K426" t="str">
            <v>115,59</v>
          </cell>
        </row>
        <row r="427">
          <cell r="G427">
            <v>96035</v>
          </cell>
          <cell r="H427" t="str">
            <v>CAMINHÃO BASCULANTE 10 M3, TRUCADO, POTÊNCIA 230 CV, INCLUSIVE CAÇAMBA METÁLICA, COM DISTRIBUIDOR DE AGREGADOS ACOPLADO - CHP DIURNO. AF_02/2017</v>
          </cell>
          <cell r="I427" t="str">
            <v>CHP</v>
          </cell>
          <cell r="J427" t="str">
            <v>ATRIBUÍDO SÃO PAULO</v>
          </cell>
          <cell r="K427" t="str">
            <v>155,46</v>
          </cell>
        </row>
        <row r="428">
          <cell r="G428">
            <v>96157</v>
          </cell>
          <cell r="H428" t="str">
            <v>TRATOR DE PNEUS COM POTÊNCIA DE 85 CV, TRAÇÃO 4X4, COM VASSOURA MECÂNICA ACOPLADA - CHP DIURNO. AF_03/2017</v>
          </cell>
          <cell r="I428" t="str">
            <v>CHP</v>
          </cell>
          <cell r="J428" t="str">
            <v>ATRIBUÍDO SÃO PAULO</v>
          </cell>
          <cell r="K428" t="str">
            <v>115,84</v>
          </cell>
        </row>
        <row r="429">
          <cell r="G429">
            <v>96158</v>
          </cell>
          <cell r="H429" t="str">
            <v>MINICARREGADEIRA SOBRE RODAS POTENCIA 47HP CAPACIDADE OPERACAO 646 KG, COM VASSOURA MECÂNICA ACOPLADA - CHP DIURNO. AF_03/2017</v>
          </cell>
          <cell r="I429" t="str">
            <v>CHP</v>
          </cell>
          <cell r="J429" t="str">
            <v>ATRIBUÍDO SÃO PAULO</v>
          </cell>
          <cell r="K429" t="str">
            <v>93,14</v>
          </cell>
        </row>
        <row r="430">
          <cell r="G430">
            <v>96245</v>
          </cell>
          <cell r="H430" t="str">
            <v>MINIESCAVADEIRA SOBRE ESTEIRAS, POTENCIA LIQUIDA DE *30* HP, PESO OPERACIONAL DE *3.500* KG - CHP DIURNO. AF_04/2017</v>
          </cell>
          <cell r="I430" t="str">
            <v>CHP</v>
          </cell>
          <cell r="J430" t="str">
            <v>COEFICIENTE DE REPRESENTATIVIDADE</v>
          </cell>
          <cell r="K430" t="str">
            <v>67,36</v>
          </cell>
        </row>
        <row r="431">
          <cell r="G431">
            <v>96303</v>
          </cell>
          <cell r="H431" t="str">
            <v>PERFURATRIZ ROTATIVA SOBRE ESTEIRA, TORQUE MAXIMO 2500 KGM, POTENCIA 110 HP, MOTOR DIESEL- CHP DIURNO. AF_05/2017</v>
          </cell>
          <cell r="I431" t="str">
            <v>CHP</v>
          </cell>
          <cell r="J431" t="str">
            <v>COEFICIENTE DE REPRESENTATIVIDADE</v>
          </cell>
          <cell r="K431" t="str">
            <v>133,81</v>
          </cell>
        </row>
        <row r="432">
          <cell r="G432">
            <v>96309</v>
          </cell>
          <cell r="H432" t="str">
            <v>COMPRESSOR DE AR, VAZAO DE 10 PCM, RESERVATORIO 100 L, PRESSAO DE TRABALHO ENTRE 6,9 E 9,7 BAR, POTENCIA 2 HP, TENSAO 110/220 V - CHP DIURNO. AF_05/2017</v>
          </cell>
          <cell r="I432" t="str">
            <v>CHP</v>
          </cell>
          <cell r="J432" t="str">
            <v>ATRIBUÍDO SÃO PAULO</v>
          </cell>
          <cell r="K432" t="str">
            <v>1,00</v>
          </cell>
        </row>
        <row r="433">
          <cell r="G433">
            <v>96463</v>
          </cell>
          <cell r="H433" t="str">
            <v>ROLO COMPACTADOR DE PNEUS, ESTATICO, PRESSAO VARIAVEL, POTENCIA 110 HP, PESO SEM/COM LASTRO 10,8/27 T, LARGURA DE ROLAGEM 2,30 M - CHP DIURNO. AF_06/2017</v>
          </cell>
          <cell r="I433" t="str">
            <v>CHP</v>
          </cell>
          <cell r="J433" t="str">
            <v>COEFICIENTE DE REPRESENTATIVIDADE</v>
          </cell>
          <cell r="K433" t="str">
            <v>121,81</v>
          </cell>
        </row>
        <row r="434">
          <cell r="G434">
            <v>98764</v>
          </cell>
          <cell r="H434" t="str">
            <v>INVERSOR DE SOLDA MONOFÁSICO DE 160 A, POTÊNCIA DE 5400 W, TENSÃO DE 220 V, PARA SOLDA COM ELETRODOS DE 2,0 A 4,0 MM E PROCESSO TIG - CHP DIURNO. AF_06/2018</v>
          </cell>
          <cell r="I434" t="str">
            <v>CHP</v>
          </cell>
          <cell r="J434" t="str">
            <v>COEFICIENTE DE REPRESENTATIVIDADE</v>
          </cell>
          <cell r="K434" t="str">
            <v>2,78</v>
          </cell>
        </row>
        <row r="435">
          <cell r="G435">
            <v>99833</v>
          </cell>
          <cell r="H435" t="str">
            <v>LAVADORA DE ALTA PRESSAO (LAVA-JATO) PARA AGUA FRIA, PRESSAO DE OPERACAO ENTRE 1400 E 1900 LIB/POL2, VAZAO MAXIMA ENTRE 400 E 700 L/H - CHP DIURNO. AF_04/2019</v>
          </cell>
          <cell r="I435" t="str">
            <v>CHP</v>
          </cell>
          <cell r="J435" t="str">
            <v>COEFICIENTE DE REPRESENTATIVIDADE</v>
          </cell>
          <cell r="K435" t="str">
            <v>0,96</v>
          </cell>
        </row>
        <row r="436">
          <cell r="G436">
            <v>5632</v>
          </cell>
          <cell r="H436" t="str">
            <v>ESCAVADEIRA HIDRÁULICA SOBRE ESTEIRAS, CAÇAMBA 0,80 M3, PESO OPERACIONAL 17 T, POTENCIA BRUTA 111 HP - CHI DIURNO. AF_06/2014</v>
          </cell>
          <cell r="I436" t="str">
            <v>CHI</v>
          </cell>
          <cell r="J436" t="str">
            <v>COLETADO</v>
          </cell>
          <cell r="K436" t="str">
            <v>48,21</v>
          </cell>
        </row>
        <row r="437">
          <cell r="G437">
            <v>5679</v>
          </cell>
          <cell r="H437" t="str">
            <v>RETROESCAVADEIRA SOBRE RODAS COM CARREGADEIRA, TRAÇÃO 4X4, POTÊNCIA LÍQ. 88 HP, CAÇAMBA CARREG. CAP. MÍN. 1 M3, CAÇAMBA RETRO CAP. 0,26 M3, PESO OPERACIONAL MÍN. 6.674 KG, PROFUNDIDADE ESCAVAÇÃO MÁX. 4,37 M - CHI DIURNO. AF_06/2014</v>
          </cell>
          <cell r="I437" t="str">
            <v>CHI</v>
          </cell>
          <cell r="J437" t="str">
            <v>COEFICIENTE DE REPRESENTATIVIDADE</v>
          </cell>
          <cell r="K437" t="str">
            <v>36,75</v>
          </cell>
        </row>
        <row r="438">
          <cell r="G438">
            <v>5681</v>
          </cell>
          <cell r="H438" t="str">
            <v>RETROESCAVADEIRA SOBRE RODAS COM CARREGADEIRA, TRAÇÃO 4X2, POTÊNCIA LÍQ. 79 HP, CAÇAMBA CARREG. CAP. MÍN. 1 M3, CAÇAMBA RETRO CAP. 0,20 M3, PESO OPERACIONAL MÍN. 6.570 KG, PROFUNDIDADE ESCAVAÇÃO MÁX. 4,37 M - CHI DIURNO. AF_06/2014</v>
          </cell>
          <cell r="I438" t="str">
            <v>CHI</v>
          </cell>
          <cell r="J438" t="str">
            <v>COEFICIENTE DE REPRESENTATIVIDADE</v>
          </cell>
          <cell r="K438" t="str">
            <v>34,92</v>
          </cell>
        </row>
        <row r="439">
          <cell r="G439">
            <v>5685</v>
          </cell>
          <cell r="H439" t="str">
            <v>ROLO COMPACTADOR VIBRATÓRIO DE UM CILINDRO AÇO LISO, POTÊNCIA 80 HP, PESO OPERACIONAL MÁXIMO 8,1 T, IMPACTO DINÂMICO 16,15 / 9,5 T, LARGURA DE TRABALHO 1,68 M - CHI DIURNO. AF_06/2014</v>
          </cell>
          <cell r="I439" t="str">
            <v>CHI</v>
          </cell>
          <cell r="J439" t="str">
            <v>COEFICIENTE DE REPRESENTATIVIDADE</v>
          </cell>
          <cell r="K439" t="str">
            <v>35,58</v>
          </cell>
        </row>
        <row r="440">
          <cell r="G440">
            <v>5690</v>
          </cell>
          <cell r="H440" t="str">
            <v>GRADE DE DISCO CONTROLE REMOTO REBOCÁVEL, COM 24 DISCOS 24 X 6 MM COM PNEUS PARA TRANSPORTE - CHI DIURNO. AF_06/2014</v>
          </cell>
          <cell r="I440" t="str">
            <v>CHI</v>
          </cell>
          <cell r="J440" t="str">
            <v>ATRIBUÍDO SÃO PAULO</v>
          </cell>
          <cell r="K440" t="str">
            <v>2,16</v>
          </cell>
        </row>
        <row r="441">
          <cell r="G441">
            <v>5806</v>
          </cell>
          <cell r="H441" t="str">
            <v>MOTOBOMBA CENTRÍFUGA, MOTOR A GASOLINA, POTÊNCIA 5,42 HP, BOCAIS 1 1/2" X 1", DIÂMETRO ROTOR 143 MM HM/Q = 6 MCA / 16,8 M3/H A 38 MCA / 6,6 M3/H - CHI DIURNO. AF_06/2014</v>
          </cell>
          <cell r="I441" t="str">
            <v>CHI</v>
          </cell>
          <cell r="J441" t="str">
            <v>COEFICIENTE DE REPRESENTATIVIDADE</v>
          </cell>
          <cell r="K441" t="str">
            <v>0,20</v>
          </cell>
        </row>
        <row r="442">
          <cell r="G442">
            <v>5826</v>
          </cell>
          <cell r="H442" t="str">
            <v>CAMINHÃO TOCO, PBT 16.000 KG, CARGA ÚTIL MÁX. 10.685 KG, DIST. ENTRE EIXOS 4,8 M, POTÊNCIA 189 CV, INCLUSIVE CARROCERIA FIXA ABERTA DE MADEIRA P/ TRANSPORTE GERAL DE CARGA SECA, DIMEN. APROX. 2,5 X 7,00 X 0,50 M - CHI DIURNO. AF_06/2014</v>
          </cell>
          <cell r="I442" t="str">
            <v>CHI</v>
          </cell>
          <cell r="J442" t="str">
            <v>COEFICIENTE DE REPRESENTATIVIDADE</v>
          </cell>
          <cell r="K442" t="str">
            <v>27,53</v>
          </cell>
        </row>
        <row r="443">
          <cell r="G443">
            <v>5829</v>
          </cell>
          <cell r="H443" t="str">
            <v>USINA DE CONCRETO FIXA, CAPACIDADE NOMINAL DE 90 A 120 M3/H, SEM SILO - CHI DIURNO. AF_07/2016</v>
          </cell>
          <cell r="I443" t="str">
            <v>CHI</v>
          </cell>
          <cell r="J443" t="str">
            <v>ATRIBUÍDO SÃO PAULO</v>
          </cell>
          <cell r="K443" t="str">
            <v>110,57</v>
          </cell>
        </row>
        <row r="444">
          <cell r="G444">
            <v>5837</v>
          </cell>
          <cell r="H444" t="str">
            <v>VIBROACABADORA DE ASFALTO SOBRE ESTEIRAS, LARGURA DE PAVIMENTAÇÃO 1,90 M A 5,30 M, POTÊNCIA 105 HP CAPACIDADE 450 T/H - CHI DIURNO. AF_11/2014</v>
          </cell>
          <cell r="I444" t="str">
            <v>CHI</v>
          </cell>
          <cell r="J444" t="str">
            <v>ATRIBUÍDO SÃO PAULO</v>
          </cell>
          <cell r="K444" t="str">
            <v>105,82</v>
          </cell>
        </row>
        <row r="445">
          <cell r="G445">
            <v>5841</v>
          </cell>
          <cell r="H445" t="str">
            <v>VASSOURA MECÂNICA REBOCÁVEL COM ESCOVA CILÍNDRICA, LARGURA ÚTIL DE VARRIMENTO DE 2,44 M - CHI DIURNO. AF_06/2014</v>
          </cell>
          <cell r="I445" t="str">
            <v>CHI</v>
          </cell>
          <cell r="J445" t="str">
            <v>ATRIBUÍDO SÃO PAULO</v>
          </cell>
          <cell r="K445" t="str">
            <v>2,49</v>
          </cell>
        </row>
        <row r="446">
          <cell r="G446">
            <v>5845</v>
          </cell>
          <cell r="H446" t="str">
            <v>TRATOR DE PNEUS, POTÊNCIA 122 CV, TRAÇÃO 4X4, PESO COM LASTRO DE 4.510 KG - CHI DIURNO. AF_06/2014</v>
          </cell>
          <cell r="I446" t="str">
            <v>CHI</v>
          </cell>
          <cell r="J446" t="str">
            <v>COEFICIENTE DE REPRESENTATIVIDADE</v>
          </cell>
          <cell r="K446" t="str">
            <v>31,37</v>
          </cell>
        </row>
        <row r="447">
          <cell r="G447">
            <v>5849</v>
          </cell>
          <cell r="H447" t="str">
            <v>TRATOR DE ESTEIRAS, POTÊNCIA 170 HP, PESO OPERACIONAL 19 T, CAÇAMBA 5,2 M3 - CHI DIURNO. AF_06/2014</v>
          </cell>
          <cell r="I447" t="str">
            <v>CHI</v>
          </cell>
          <cell r="J447" t="str">
            <v>COEFICIENTE DE REPRESENTATIVIDADE</v>
          </cell>
          <cell r="K447" t="str">
            <v>49,48</v>
          </cell>
        </row>
        <row r="448">
          <cell r="G448">
            <v>5853</v>
          </cell>
          <cell r="H448" t="str">
            <v>TRATOR DE ESTEIRAS, POTÊNCIA 150 HP, PESO OPERACIONAL 16,7 T, COM RODA MOTRIZ ELEVADA E LÂMINA 3,18 M3 - CHI DIURNO. AF_06/2014</v>
          </cell>
          <cell r="I448" t="str">
            <v>CHI</v>
          </cell>
          <cell r="J448" t="str">
            <v>COEFICIENTE DE REPRESENTATIVIDADE</v>
          </cell>
          <cell r="K448" t="str">
            <v>49,67</v>
          </cell>
        </row>
        <row r="449">
          <cell r="G449">
            <v>5857</v>
          </cell>
          <cell r="H449" t="str">
            <v>TRATOR DE ESTEIRAS, POTÊNCIA 347 HP, PESO OPERACIONAL 38,5 T, COM LÂMINA 8,70 M3 - CHI DIURNO. AF_06/2014</v>
          </cell>
          <cell r="I449" t="str">
            <v>CHI</v>
          </cell>
          <cell r="J449" t="str">
            <v>COEFICIENTE DE REPRESENTATIVIDADE</v>
          </cell>
          <cell r="K449" t="str">
            <v>120,90</v>
          </cell>
        </row>
        <row r="450">
          <cell r="G450">
            <v>5865</v>
          </cell>
          <cell r="H450" t="str">
            <v>ROLO COMPACTADOR VIBRATÓRIO REBOCÁVEL, CILINDRO DE AÇO LISO, POTÊNCIA DE TRAÇÃO DE 65 CV, PESO 4,7 T, IMPACTO DINÂMICO 18,3 T, LARGURA DE TRABALHO 1,67 M - CHI DIURNO. AF_02/2016</v>
          </cell>
          <cell r="I450" t="str">
            <v>CHI</v>
          </cell>
          <cell r="J450" t="str">
            <v>COEFICIENTE DE REPRESENTATIVIDADE</v>
          </cell>
          <cell r="K450" t="str">
            <v>6,03</v>
          </cell>
        </row>
        <row r="451">
          <cell r="G451">
            <v>5869</v>
          </cell>
          <cell r="H451" t="str">
            <v>ROLO COMPACTADOR VIBRATÓRIO TANDEM AÇO LISO, POTÊNCIA 58 HP, PESO SEM/COM LASTRO 6,5 / 9,4 T, LARGURA DE TRABALHO 1,2 M - CHI DIURNO. AF_06/2014</v>
          </cell>
          <cell r="I451" t="str">
            <v>CHI</v>
          </cell>
          <cell r="J451" t="str">
            <v>COEFICIENTE DE REPRESENTATIVIDADE</v>
          </cell>
          <cell r="K451" t="str">
            <v>40,15</v>
          </cell>
        </row>
        <row r="452">
          <cell r="G452">
            <v>5877</v>
          </cell>
          <cell r="H452" t="str">
            <v>RETROESCAVADEIRA SOBRE RODAS COM CARREGADEIRA, TRAÇÃO 4X4, POTÊNCIA LÍQ. 72 HP, CAÇAMBA CARREG. CAP. MÍN. 0,79 M3, CAÇAMBA RETRO CAP. 0,18 M3, PESO OPERACIONAL MÍN. 7.140 KG, PROFUNDIDADE ESCAVAÇÃO MÁX. 4,50 M - CHI DIURNO. AF_06/2014</v>
          </cell>
          <cell r="I452" t="str">
            <v>CHI</v>
          </cell>
          <cell r="J452" t="str">
            <v>COLETADO</v>
          </cell>
          <cell r="K452" t="str">
            <v>36,17</v>
          </cell>
        </row>
        <row r="453">
          <cell r="G453">
            <v>5881</v>
          </cell>
          <cell r="H453" t="str">
            <v>ROLO COMPACTADOR VIBRATÓRIO PÉ DE CARNEIRO, OPERADO POR CONTROLE REMOTO, POTÊNCIA 12,5 KW, PESO OPERACIONAL 1,675 T, LARGURA DE TRABALHO 0,85 M - CHI DIURNO. AF_02/2016</v>
          </cell>
          <cell r="I453" t="str">
            <v>CHI</v>
          </cell>
          <cell r="J453" t="str">
            <v>COEFICIENTE DE REPRESENTATIVIDADE</v>
          </cell>
          <cell r="K453" t="str">
            <v>42,92</v>
          </cell>
        </row>
        <row r="454">
          <cell r="G454">
            <v>5884</v>
          </cell>
          <cell r="H454" t="str">
            <v>USINA DE LAMA ASFÁLTICA, PROD 30 A 50 T/H, SILO DE AGREGADO 7 M3, RESERVATÓRIOS PARA EMULSÃO E ÁGUA DE 2,3 M3 CADA, MISTURADOR TIPO PUG MILL A SER MONTADO SOBRE CAMINHÃO - CHI DIURNO. AF_10/2014</v>
          </cell>
          <cell r="I454" t="str">
            <v>CHI</v>
          </cell>
          <cell r="J454" t="str">
            <v>ATRIBUÍDO SÃO PAULO</v>
          </cell>
          <cell r="K454" t="str">
            <v>33,34</v>
          </cell>
        </row>
        <row r="455">
          <cell r="G455">
            <v>5892</v>
          </cell>
          <cell r="H455" t="str">
            <v>CAMINHÃO TOCO, PESO BRUTO TOTAL 14.300 KG, CARGA ÚTIL MÁXIMA 9590 KG, DISTÂNCIA ENTRE EIXOS 4,76 M, POTÊNCIA 185 CV (NÃO INCLUI CARROCERIA) - CHI DIURNO. AF_06/2014</v>
          </cell>
          <cell r="I455" t="str">
            <v>CHI</v>
          </cell>
          <cell r="J455" t="str">
            <v>COEFICIENTE DE REPRESENTATIVIDADE</v>
          </cell>
          <cell r="K455" t="str">
            <v>28,62</v>
          </cell>
        </row>
        <row r="456">
          <cell r="G456">
            <v>5896</v>
          </cell>
          <cell r="H456" t="str">
            <v>CAMINHÃO TOCO, PESO BRUTO TOTAL 16.000 KG, CARGA ÚTIL MÁXIMA DE 10.685 KG, DISTÂNCIA ENTRE EIXOS 4,80 M, POTÊNCIA 189 CV EXCLUSIVE CARROCERIA - CHI DIURNO. AF_06/2014</v>
          </cell>
          <cell r="I456" t="str">
            <v>CHI</v>
          </cell>
          <cell r="J456" t="str">
            <v>COEFICIENTE DE REPRESENTATIVIDADE</v>
          </cell>
          <cell r="K456" t="str">
            <v>26,77</v>
          </cell>
        </row>
        <row r="457">
          <cell r="G457">
            <v>5903</v>
          </cell>
          <cell r="H457" t="str">
            <v>CAMINHÃO PIPA 10.000 L TRUCADO, PESO BRUTO TOTAL 23.000 KG, CARGA ÚTIL MÁXIMA 15.935 KG, DISTÂNCIA ENTRE EIXOS 4,8 M, POTÊNCIA 230 CV, INCLUSIVE TANQUE DE AÇO PARA TRANSPORTE DE ÁGUA - CHI DIURNO. AF_06/2014</v>
          </cell>
          <cell r="I457" t="str">
            <v>CHI</v>
          </cell>
          <cell r="J457" t="str">
            <v>ATRIBUÍDO SÃO PAULO</v>
          </cell>
          <cell r="K457" t="str">
            <v>33,86</v>
          </cell>
        </row>
        <row r="458">
          <cell r="G458">
            <v>5911</v>
          </cell>
          <cell r="H458" t="str">
            <v>ESPARGIDOR DE ASFALTO PRESSURIZADO COM TANQUE DE 2500 L, REBOCÁVEL COM MOTOR A GASOLINA POTÊNCIA 3,4 HP - CHI DIURNO. AF_07/2014</v>
          </cell>
          <cell r="I458" t="str">
            <v>CHI</v>
          </cell>
          <cell r="J458" t="str">
            <v>ATRIBUÍDO SÃO PAULO</v>
          </cell>
          <cell r="K458" t="str">
            <v>16,27</v>
          </cell>
        </row>
        <row r="459">
          <cell r="G459">
            <v>5923</v>
          </cell>
          <cell r="H459" t="str">
            <v>GRADE DE DISCO REBOCÁVEL COM 20 DISCOS 24" X 6 MM COM PNEUS PARA TRANSPORTE - CHI DIURNO. AF_06/2014</v>
          </cell>
          <cell r="I459" t="str">
            <v>CHI</v>
          </cell>
          <cell r="J459" t="str">
            <v>ATRIBUÍDO SÃO PAULO</v>
          </cell>
          <cell r="K459" t="str">
            <v>1,69</v>
          </cell>
        </row>
        <row r="460">
          <cell r="G460">
            <v>5930</v>
          </cell>
          <cell r="H460" t="str">
            <v>GUINDAUTO HIDRÁULICO, CAPACIDADE MÁXIMA DE CARGA 6200 KG, MOMENTO MÁXIMO DE CARGA 11,7 TM, ALCANCE MÁXIMO HORIZONTAL 9,70 M, INCLUSIVE CAMINHÃO TOCO PBT 16.000 KG, POTÊNCIA DE 189 CV - CHI DIURNO. AF_06/2014</v>
          </cell>
          <cell r="I460" t="str">
            <v>CHI</v>
          </cell>
          <cell r="J460" t="str">
            <v>ATRIBUÍDO SÃO PAULO</v>
          </cell>
          <cell r="K460" t="str">
            <v>30,82</v>
          </cell>
        </row>
        <row r="461">
          <cell r="G461">
            <v>5934</v>
          </cell>
          <cell r="H461" t="str">
            <v>MOTONIVELADORA POTÊNCIA BÁSICA LÍQUIDA (PRIMEIRA MARCHA) 125 HP, PESO BRUTO 13032 KG, LARGURA DA LÂMINA DE 3,7 M - CHI DIURNO. AF_06/2014</v>
          </cell>
          <cell r="I461" t="str">
            <v>CHI</v>
          </cell>
          <cell r="J461" t="str">
            <v>COEFICIENTE DE REPRESENTATIVIDADE</v>
          </cell>
          <cell r="K461" t="str">
            <v>51,05</v>
          </cell>
        </row>
        <row r="462">
          <cell r="G462">
            <v>5942</v>
          </cell>
          <cell r="H462" t="str">
            <v>PÁ CARREGADEIRA SOBRE RODAS, POTÊNCIA LÍQUIDA 128 HP, CAPACIDADE DA CAÇAMBA 1,7 A 2,8 M3, PESO OPERACIONAL 11632 KG - CHI DIURNO. AF_06/2014</v>
          </cell>
          <cell r="I462" t="str">
            <v>CHI</v>
          </cell>
          <cell r="J462" t="str">
            <v>COEFICIENTE DE REPRESENTATIVIDADE</v>
          </cell>
          <cell r="K462" t="str">
            <v>46,49</v>
          </cell>
        </row>
        <row r="463">
          <cell r="G463">
            <v>5946</v>
          </cell>
          <cell r="H463" t="str">
            <v>PÁ CARREGADEIRA SOBRE RODAS, POTÊNCIA 197 HP, CAPACIDADE DA CAÇAMBA 2,5 A 3,5 M3, PESO OPERACIONAL 18338 KG - CHI DIURNO. AF_06/2014</v>
          </cell>
          <cell r="I463" t="str">
            <v>CHI</v>
          </cell>
          <cell r="J463" t="str">
            <v>COEFICIENTE DE REPRESENTATIVIDADE</v>
          </cell>
          <cell r="K463" t="str">
            <v>56,68</v>
          </cell>
        </row>
        <row r="464">
          <cell r="G464">
            <v>5952</v>
          </cell>
          <cell r="H464" t="str">
            <v>MARTELETE OU ROMPEDOR PNEUMÁTICO MANUAL, 28 KG, COM SILENCIADOR - CHI DIURNO. AF_07/2016</v>
          </cell>
          <cell r="I464" t="str">
            <v>CHI</v>
          </cell>
          <cell r="J464" t="str">
            <v>COEFICIENTE DE REPRESENTATIVIDADE</v>
          </cell>
          <cell r="K464" t="str">
            <v>16,02</v>
          </cell>
        </row>
        <row r="465">
          <cell r="G465">
            <v>5954</v>
          </cell>
          <cell r="H465" t="str">
            <v>COMPRESSOR DE AR REBOCÁVEL, VAZÃO 189 PCM, PRESSÃO EFETIVA DE TRABALHO 102 PSI, MOTOR DIESEL, POTÊNCIA 63 CV - CHI DIURNO. AF_06/2015</v>
          </cell>
          <cell r="I465" t="str">
            <v>CHI</v>
          </cell>
          <cell r="J465" t="str">
            <v>ATRIBUÍDO SÃO PAULO</v>
          </cell>
          <cell r="K465" t="str">
            <v>2,94</v>
          </cell>
        </row>
        <row r="466">
          <cell r="G466">
            <v>5961</v>
          </cell>
          <cell r="H466" t="str">
            <v>CAMINHÃO BASCULANTE 6 M3, PESO BRUTO TOTAL 16.000 KG, CARGA ÚTIL MÁXIMA 13.071 KG, DISTÂNCIA ENTRE EIXOS 4,80 M, POTÊNCIA 230 CV INCLUSIVE CAÇAMBA METÁLICA - CHI DIURNO. AF_06/2014</v>
          </cell>
          <cell r="I466" t="str">
            <v>CHI</v>
          </cell>
          <cell r="J466" t="str">
            <v>COEFICIENTE DE REPRESENTATIVIDADE</v>
          </cell>
          <cell r="K466" t="str">
            <v>32,46</v>
          </cell>
        </row>
        <row r="467">
          <cell r="G467">
            <v>6260</v>
          </cell>
          <cell r="H467" t="str">
            <v>CAMINHÃO PIPA 6.000 L, PESO BRUTO TOTAL 13.000 KG, DISTÂNCIA ENTRE EIXOS 4,80 M, POTÊNCIA 189 CV INCLUSIVE TANQUE DE AÇO PARA TRANSPORTE DE ÁGUA, CAPACIDADE 6 M3 - CHI DIURNO. AF_06/2014</v>
          </cell>
          <cell r="I467" t="str">
            <v>CHI</v>
          </cell>
          <cell r="J467" t="str">
            <v>ATRIBUÍDO SÃO PAULO</v>
          </cell>
          <cell r="K467" t="str">
            <v>30,13</v>
          </cell>
        </row>
        <row r="468">
          <cell r="G468">
            <v>6880</v>
          </cell>
          <cell r="H468" t="str">
            <v>ROLO COMPACTADOR DE PNEUS ESTÁTICO, PRESSÃO VARIÁVEL, POTÊNCIA 111 HP, PESO SEM/COM LASTRO 9,5 / 26 T, LARGURA DE TRABALHO 1,90 M - CHI DIURNO. AF_07/2014</v>
          </cell>
          <cell r="I468" t="str">
            <v>CHI</v>
          </cell>
          <cell r="J468" t="str">
            <v>COEFICIENTE DE REPRESENTATIVIDADE</v>
          </cell>
          <cell r="K468" t="str">
            <v>46,86</v>
          </cell>
        </row>
        <row r="469">
          <cell r="G469">
            <v>7031</v>
          </cell>
          <cell r="H469" t="str">
            <v>TANQUE DE ASFALTO ESTACIONÁRIO COM SERPENTINA, CAPACIDADE 30.000 L - CHI DIURNO. AF_06/2014</v>
          </cell>
          <cell r="I469" t="str">
            <v>CHI</v>
          </cell>
          <cell r="J469" t="str">
            <v>ATRIBUÍDO SÃO PAULO</v>
          </cell>
          <cell r="K469" t="str">
            <v>3,93</v>
          </cell>
        </row>
        <row r="470">
          <cell r="G470">
            <v>7043</v>
          </cell>
          <cell r="H470" t="str">
            <v>MOTOBOMBA TRASH (PARA ÁGUA SUJA) AUTO ESCORVANTE, MOTOR GASOLINA DE 6,41 HP, DIÂMETROS DE SUCÇÃO X RECALQUE: 3" X 3", HM/Q = 10 MCA / 60 M3/H A 23 MCA / 0 M3/H - CHI DIURNO. AF_10/2014</v>
          </cell>
          <cell r="I470" t="str">
            <v>CHI</v>
          </cell>
          <cell r="J470" t="str">
            <v>COEFICIENTE DE REPRESENTATIVIDADE</v>
          </cell>
          <cell r="K470" t="str">
            <v>0,25</v>
          </cell>
        </row>
        <row r="471">
          <cell r="G471">
            <v>7050</v>
          </cell>
          <cell r="H471" t="str">
            <v>ROLO COMPACTADOR PE DE CARNEIRO VIBRATORIO, POTENCIA 125 HP, PESO OPERACIONAL SEM/COM LASTRO 11,95 / 13,30 T, IMPACTO DINAMICO 38,5 / 22,5 T, LARGURA DE TRABALHO 2,15 M - CHI DIURNO. AF_06/2014</v>
          </cell>
          <cell r="I471" t="str">
            <v>CHI</v>
          </cell>
          <cell r="J471" t="str">
            <v>COEFICIENTE DE REPRESENTATIVIDADE</v>
          </cell>
          <cell r="K471" t="str">
            <v>43,32</v>
          </cell>
        </row>
        <row r="472">
          <cell r="G472">
            <v>67827</v>
          </cell>
          <cell r="H472" t="str">
            <v>CAMINHÃO BASCULANTE 6 M3 TOCO, PESO BRUTO TOTAL 16.000 KG, CARGA ÚTIL MÁXIMA 11.130 KG, DISTÂNCIA ENTRE EIXOS 5,36 M, POTÊNCIA 185 CV, INCLUSIVE CAÇAMBA METÁLICA - CHI DIURNO. AF_06/2014</v>
          </cell>
          <cell r="I472" t="str">
            <v>CHI</v>
          </cell>
          <cell r="J472" t="str">
            <v>COEFICIENTE DE REPRESENTATIVIDADE</v>
          </cell>
          <cell r="K472" t="str">
            <v>31,72</v>
          </cell>
        </row>
        <row r="473">
          <cell r="G473">
            <v>73395</v>
          </cell>
          <cell r="H473" t="str">
            <v>GRUPO GERADOR ESTACIONÁRIO, MOTOR DIESEL POTÊNCIA 170 KVA - CHI DIURNO. AF_02/2016</v>
          </cell>
          <cell r="I473" t="str">
            <v>CHI</v>
          </cell>
          <cell r="J473" t="str">
            <v>COEFICIENTE DE REPRESENTATIVIDADE</v>
          </cell>
          <cell r="K473" t="str">
            <v>3,72</v>
          </cell>
        </row>
        <row r="474">
          <cell r="G474">
            <v>83766</v>
          </cell>
          <cell r="H474" t="str">
            <v>GRUPO DE SOLDAGEM COM GERADOR A DIESEL 60 CV PARA SOLDA ELÉTRICA, SOBRE 04 RODAS, COM MOTOR 4 CILINDROS 600 A - CHI DIURNO. AF_02/2016</v>
          </cell>
          <cell r="I474" t="str">
            <v>CHI</v>
          </cell>
          <cell r="J474" t="str">
            <v>COEFICIENTE DE REPRESENTATIVIDADE</v>
          </cell>
          <cell r="K474" t="str">
            <v>25,98</v>
          </cell>
        </row>
        <row r="475">
          <cell r="G475">
            <v>84013</v>
          </cell>
          <cell r="H475" t="str">
            <v>ESCAVADEIRA HIDRÁULICA SOBRE ESTEIRAS, CAÇAMBA 0,80 M3, PESO OPERACIONAL 17,8 T, POTÊNCIA LÍQUIDA 110 HP - CHI DIURNO. AF_10/2014</v>
          </cell>
          <cell r="I475" t="str">
            <v>CHI</v>
          </cell>
          <cell r="J475" t="str">
            <v>COEFICIENTE DE REPRESENTATIVIDADE</v>
          </cell>
          <cell r="K475" t="str">
            <v>46,92</v>
          </cell>
        </row>
        <row r="476">
          <cell r="G476">
            <v>87446</v>
          </cell>
          <cell r="H476" t="str">
            <v>BETONEIRA CAPACIDADE NOMINAL 400 L, CAPACIDADE DE MISTURA 310 L, MOTOR A DIESEL POTÊNCIA 5,0 HP, SEM CARREGADOR - CHI DIURNO. AF_06/2014</v>
          </cell>
          <cell r="I476" t="str">
            <v>CHI</v>
          </cell>
          <cell r="J476" t="str">
            <v>COEFICIENTE DE REPRESENTATIVIDADE</v>
          </cell>
          <cell r="K476" t="str">
            <v>0,35</v>
          </cell>
        </row>
        <row r="477">
          <cell r="G477">
            <v>88392</v>
          </cell>
          <cell r="H477" t="str">
            <v>MISTURADOR DE ARGAMASSA, EIXO HORIZONTAL, CAPACIDADE DE MISTURA 300 KG, MOTOR ELÉTRICO POTÊNCIA 5 CV - CHI DIURNO. AF_06/2014</v>
          </cell>
          <cell r="I477" t="str">
            <v>CHI</v>
          </cell>
          <cell r="J477" t="str">
            <v>COEFICIENTE DE REPRESENTATIVIDADE</v>
          </cell>
          <cell r="K477" t="str">
            <v>0,69</v>
          </cell>
        </row>
        <row r="478">
          <cell r="G478">
            <v>88398</v>
          </cell>
          <cell r="H478" t="str">
            <v>MISTURADOR DE ARGAMASSA, EIXO HORIZONTAL, CAPACIDADE DE MISTURA 600 KG, MOTOR ELÉTRICO POTÊNCIA 7,5 CV - CHI DIURNO. AF_06/2014</v>
          </cell>
          <cell r="I478" t="str">
            <v>CHI</v>
          </cell>
          <cell r="J478" t="str">
            <v>COEFICIENTE DE REPRESENTATIVIDADE</v>
          </cell>
          <cell r="K478" t="str">
            <v>0,83</v>
          </cell>
        </row>
        <row r="479">
          <cell r="G479">
            <v>88404</v>
          </cell>
          <cell r="H479" t="str">
            <v>MISTURADOR DE ARGAMASSA, EIXO HORIZONTAL, CAPACIDADE DE MISTURA 160 KG, MOTOR ELÉTRICO POTÊNCIA 3 CV - CHI DIURNO. AF_06/2014</v>
          </cell>
          <cell r="I479" t="str">
            <v>CHI</v>
          </cell>
          <cell r="J479" t="str">
            <v>COEFICIENTE DE REPRESENTATIVIDADE</v>
          </cell>
          <cell r="K479" t="str">
            <v>0,66</v>
          </cell>
        </row>
        <row r="480">
          <cell r="G480">
            <v>88430</v>
          </cell>
          <cell r="H480" t="str">
            <v>PROJETOR DE ARGAMASSA, CAPACIDADE DE PROJEÇÃO 1,5 M3/H, ALCANCE DE 30 ATÉ 60 M, MOTOR ELÉTRICO POTÊNCIA 7,5 HP - CHI DIURNO. AF_06/2014</v>
          </cell>
          <cell r="I480" t="str">
            <v>CHI</v>
          </cell>
          <cell r="J480" t="str">
            <v>COEFICIENTE DE REPRESENTATIVIDADE</v>
          </cell>
          <cell r="K480" t="str">
            <v>4,33</v>
          </cell>
        </row>
        <row r="481">
          <cell r="G481">
            <v>88438</v>
          </cell>
          <cell r="H481" t="str">
            <v>PROJETOR DE ARGAMASSA, CAPACIDADE DE PROJEÇÃO 2 M3/H, ALCANCE ATÉ 50 M, MOTOR ELÉTRICO POTÊNCIA 7,5 HP - CHI DIURNO. AF_06/2014</v>
          </cell>
          <cell r="I481" t="str">
            <v>CHI</v>
          </cell>
          <cell r="J481" t="str">
            <v>COEFICIENTE DE REPRESENTATIVIDADE</v>
          </cell>
          <cell r="K481" t="str">
            <v>5,74</v>
          </cell>
        </row>
        <row r="482">
          <cell r="G482">
            <v>88831</v>
          </cell>
          <cell r="H482" t="str">
            <v>BETONEIRA CAPACIDADE NOMINAL DE 400 L, CAPACIDADE DE MISTURA 280 L, MOTOR ELÉTRICO TRIFÁSICO POTÊNCIA DE 2 CV, SEM CARREGADOR - CHI DIURNO. AF_10/2014</v>
          </cell>
          <cell r="I482" t="str">
            <v>CHI</v>
          </cell>
          <cell r="J482" t="str">
            <v>COLETADO</v>
          </cell>
          <cell r="K482" t="str">
            <v>0,25</v>
          </cell>
        </row>
        <row r="483">
          <cell r="G483">
            <v>88844</v>
          </cell>
          <cell r="H483" t="str">
            <v>TRATOR DE ESTEIRAS, POTÊNCIA 125 HP, PESO OPERACIONAL 12,9 T, COM LÂMINA 2,7 M3 - CHI DIURNO. AF_10/2014</v>
          </cell>
          <cell r="I483" t="str">
            <v>CHI</v>
          </cell>
          <cell r="J483" t="str">
            <v>COEFICIENTE DE REPRESENTATIVIDADE</v>
          </cell>
          <cell r="K483" t="str">
            <v>43,65</v>
          </cell>
        </row>
        <row r="484">
          <cell r="G484">
            <v>88908</v>
          </cell>
          <cell r="H484" t="str">
            <v>ESCAVADEIRA HIDRÁULICA SOBRE ESTEIRAS, CAÇAMBA 1,20 M3, PESO OPERACIONAL 21 T, POTÊNCIA BRUTA 155 HP - CHI DIURNO. AF_06/2014</v>
          </cell>
          <cell r="I484" t="str">
            <v>CHI</v>
          </cell>
          <cell r="J484" t="str">
            <v>COEFICIENTE DE REPRESENTATIVIDADE</v>
          </cell>
          <cell r="K484" t="str">
            <v>51,36</v>
          </cell>
        </row>
        <row r="485">
          <cell r="G485">
            <v>89022</v>
          </cell>
          <cell r="H485" t="str">
            <v>BOMBA SUBMERSÍVEL ELÉTRICA TRIFÁSICA, POTÊNCIA 2,96 HP, Ø ROTOR 144 MM SEMI-ABERTO, BOCAL DE SAÍDA Ø 2, HM/Q = 2 MCA / 38,8 M3/H A 28 MCA / 5 M3/H - CHI DIURNO. AF_06/2014</v>
          </cell>
          <cell r="I485" t="str">
            <v>CHI</v>
          </cell>
          <cell r="J485" t="str">
            <v>COEFICIENTE DE REPRESENTATIVIDADE</v>
          </cell>
          <cell r="K485" t="str">
            <v>0,30</v>
          </cell>
        </row>
        <row r="486">
          <cell r="G486">
            <v>89027</v>
          </cell>
          <cell r="H486" t="str">
            <v>TANQUE DE ASFALTO ESTACIONÁRIO COM MAÇARICO, CAPACIDADE 20.000 L - CHI DIURNO. AF_06/2014</v>
          </cell>
          <cell r="I486" t="str">
            <v>CHI</v>
          </cell>
          <cell r="J486" t="str">
            <v>ATRIBUÍDO SÃO PAULO</v>
          </cell>
          <cell r="K486" t="str">
            <v>3,19</v>
          </cell>
        </row>
        <row r="487">
          <cell r="G487">
            <v>89031</v>
          </cell>
          <cell r="H487" t="str">
            <v>TRATOR DE ESTEIRAS, POTÊNCIA 100 HP, PESO OPERACIONAL 9,4 T, COM LÂMINA 2,19 M3 - CHI DIURNO. AF_06/2014</v>
          </cell>
          <cell r="I487" t="str">
            <v>CHI</v>
          </cell>
          <cell r="J487" t="str">
            <v>COEFICIENTE DE REPRESENTATIVIDADE</v>
          </cell>
          <cell r="K487" t="str">
            <v>42,52</v>
          </cell>
        </row>
        <row r="488">
          <cell r="G488">
            <v>89036</v>
          </cell>
          <cell r="H488" t="str">
            <v>TRATOR DE PNEUS, POTÊNCIA 85 CV, TRAÇÃO 4X4, PESO COM LASTRO DE 4.675 KG - CHI DIURNO. AF_06/2014</v>
          </cell>
          <cell r="I488" t="str">
            <v>CHI</v>
          </cell>
          <cell r="J488" t="str">
            <v>COEFICIENTE DE REPRESENTATIVIDADE</v>
          </cell>
          <cell r="K488" t="str">
            <v>27,90</v>
          </cell>
        </row>
        <row r="489">
          <cell r="G489">
            <v>89218</v>
          </cell>
          <cell r="H489" t="str">
            <v>BATE-ESTACAS POR GRAVIDADE, POTÊNCIA DE 160 HP, PESO DO MARTELO ATÉ 3 TONELADAS - CHI DIURNO. AF_11/2014</v>
          </cell>
          <cell r="I489" t="str">
            <v>CHI</v>
          </cell>
          <cell r="J489" t="str">
            <v>ATRIBUÍDO SÃO PAULO</v>
          </cell>
          <cell r="K489" t="str">
            <v>59,40</v>
          </cell>
        </row>
        <row r="490">
          <cell r="G490">
            <v>89226</v>
          </cell>
          <cell r="H490" t="str">
            <v>BETONEIRA CAPACIDADE NOMINAL DE 600 L, CAPACIDADE DE MISTURA 360 L, MOTOR ELÉTRICO TRIFÁSICO POTÊNCIA DE 4 CV, SEM CARREGADOR - CHI DIURNO. AF_11/2014</v>
          </cell>
          <cell r="I490" t="str">
            <v>CHI</v>
          </cell>
          <cell r="J490" t="str">
            <v>COEFICIENTE DE REPRESENTATIVIDADE</v>
          </cell>
          <cell r="K490" t="str">
            <v>1,07</v>
          </cell>
        </row>
        <row r="491">
          <cell r="G491">
            <v>89235</v>
          </cell>
          <cell r="H491" t="str">
            <v>FRESADORA DE ASFALTO A FRIO SOBRE RODAS, LARGURA FRESAGEM DE 1,0 M, POTÊNCIA 208 HP - CHI DIURNO. AF_11/2014</v>
          </cell>
          <cell r="I491" t="str">
            <v>CHI</v>
          </cell>
          <cell r="J491" t="str">
            <v>ATRIBUÍDO SÃO PAULO</v>
          </cell>
          <cell r="K491" t="str">
            <v>136,09</v>
          </cell>
        </row>
        <row r="492">
          <cell r="G492">
            <v>89243</v>
          </cell>
          <cell r="H492" t="str">
            <v>FRESADORA DE ASFALTO A FRIO SOBRE RODAS, LARGURA FRESAGEM DE 2,0 M, POTÊNCIA 550 HP - CHI DIURNO. AF_11/2014</v>
          </cell>
          <cell r="I492" t="str">
            <v>CHI</v>
          </cell>
          <cell r="J492" t="str">
            <v>ATRIBUÍDO SÃO PAULO</v>
          </cell>
          <cell r="K492" t="str">
            <v>291,97</v>
          </cell>
        </row>
        <row r="493">
          <cell r="G493">
            <v>89251</v>
          </cell>
          <cell r="H493" t="str">
            <v>RECICLADORA DE ASFALTO A FRIO SOBRE RODAS, LARGURA FRESAGEM DE 2,0 M, POTÊNCIA 422 HP - CHI DIURNO. AF_11/2014</v>
          </cell>
          <cell r="I493" t="str">
            <v>CHI</v>
          </cell>
          <cell r="J493" t="str">
            <v>ATRIBUÍDO SÃO PAULO</v>
          </cell>
          <cell r="K493" t="str">
            <v>256,25</v>
          </cell>
        </row>
        <row r="494">
          <cell r="G494">
            <v>89258</v>
          </cell>
          <cell r="H494" t="str">
            <v>VIBROACABADORA DE ASFALTO SOBRE ESTEIRAS, LARGURA DE PAVIMENTAÇÃO 2,13 M A 4,55 M, POTÊNCIA 100 HP, CAPACIDADE 400 T/H - CHI DIURNO. AF_11/2014</v>
          </cell>
          <cell r="I494" t="str">
            <v>CHI</v>
          </cell>
          <cell r="J494" t="str">
            <v>ATRIBUÍDO SÃO PAULO</v>
          </cell>
          <cell r="K494" t="str">
            <v>90,22</v>
          </cell>
        </row>
        <row r="495">
          <cell r="G495">
            <v>89273</v>
          </cell>
          <cell r="H495" t="str">
            <v>GUINDASTE HIDRÁULICO AUTOPROPELIDO, COM LANÇA TELESCÓPICA 28,80 M, CAPACIDADE MÁXIMA 30 T, POTÊNCIA 97 KW, TRAÇÃO 4 X 4 - CHI DIURNO. AF_11/2014</v>
          </cell>
          <cell r="I495" t="str">
            <v>CHI</v>
          </cell>
          <cell r="J495" t="str">
            <v>ATRIBUÍDO SÃO PAULO</v>
          </cell>
          <cell r="K495" t="str">
            <v>50,69</v>
          </cell>
        </row>
        <row r="496">
          <cell r="G496">
            <v>89279</v>
          </cell>
          <cell r="H496" t="str">
            <v>BETONEIRA CAPACIDADE NOMINAL DE 600 L, CAPACIDADE DE MISTURA 440 L, MOTOR A DIESEL POTÊNCIA 10 HP, COM CARREGADOR - CHI DIURNO. AF_11/2014</v>
          </cell>
          <cell r="I496" t="str">
            <v>CHI</v>
          </cell>
          <cell r="J496" t="str">
            <v>COEFICIENTE DE REPRESENTATIVIDADE</v>
          </cell>
          <cell r="K496" t="str">
            <v>1,31</v>
          </cell>
        </row>
        <row r="497">
          <cell r="G497">
            <v>89877</v>
          </cell>
          <cell r="H497" t="str">
            <v>CAMINHÃO BASCULANTE 14 M3, COM CAVALO MECÂNICO DE CAPACIDADE MÁXIMA DE TRAÇÃO COMBINADO DE 36000 KG, POTÊNCIA 286 CV, INCLUSIVE SEMIREBOQUE COM CAÇAMBA METÁLICA - CHI DIURNO. AF_12/2014</v>
          </cell>
          <cell r="I497" t="str">
            <v>CHI</v>
          </cell>
          <cell r="J497" t="str">
            <v>COEFICIENTE DE REPRESENTATIVIDADE</v>
          </cell>
          <cell r="K497" t="str">
            <v>43,63</v>
          </cell>
        </row>
        <row r="498">
          <cell r="G498">
            <v>89884</v>
          </cell>
          <cell r="H498" t="str">
            <v>CAMINHÃO BASCULANTE 18 M3, COM CAVALO MECÂNICO DE CAPACIDADE MÁXIMA DE TRAÇÃO COMBINADO DE 45000 KG, POTÊNCIA 330 CV, INCLUSIVE SEMIREBOQUE COM CAÇAMBA METÁLICA - CHI DIURNO. AF_12/2014</v>
          </cell>
          <cell r="I498" t="str">
            <v>CHI</v>
          </cell>
          <cell r="J498" t="str">
            <v>COEFICIENTE DE REPRESENTATIVIDADE</v>
          </cell>
          <cell r="K498" t="str">
            <v>45,01</v>
          </cell>
        </row>
        <row r="499">
          <cell r="G499">
            <v>90587</v>
          </cell>
          <cell r="H499" t="str">
            <v>VIBRADOR DE IMERSÃO, DIÂMETRO DE PONTEIRA 45MM, MOTOR ELÉTRICO TRIFÁSICO POTÊNCIA DE 2 CV - CHI DIURNO. AF_06/2015</v>
          </cell>
          <cell r="I499" t="str">
            <v>CHI</v>
          </cell>
          <cell r="J499" t="str">
            <v>ATRIBUÍDO SÃO PAULO</v>
          </cell>
          <cell r="K499" t="str">
            <v>0,29</v>
          </cell>
        </row>
        <row r="500">
          <cell r="G500">
            <v>90626</v>
          </cell>
          <cell r="H500" t="str">
            <v>PERFURATRIZ MANUAL, TORQUE MÁXIMO 83 N.M, POTÊNCIA 5 CV, COM DIÂMETRO MÁXIMO 4" - CHI DIURNO. AF_06/2015</v>
          </cell>
          <cell r="I500" t="str">
            <v>CHI</v>
          </cell>
          <cell r="J500" t="str">
            <v>COEFICIENTE DE REPRESENTATIVIDADE</v>
          </cell>
          <cell r="K500" t="str">
            <v>1,27</v>
          </cell>
        </row>
        <row r="501">
          <cell r="G501">
            <v>90632</v>
          </cell>
          <cell r="H501" t="str">
            <v>PERFURATRIZ SOBRE ESTEIRA, TORQUE MÁXIMO 600 KGF, PESO MÉDIO 1000 KG, POTÊNCIA 20 HP, DIÂMETRO MÁXIMO 10" - CHI DIURNO. AF_06/2015</v>
          </cell>
          <cell r="I501" t="str">
            <v>CHI</v>
          </cell>
          <cell r="J501" t="str">
            <v>COEFICIENTE DE REPRESENTATIVIDADE</v>
          </cell>
          <cell r="K501" t="str">
            <v>46,25</v>
          </cell>
        </row>
        <row r="502">
          <cell r="G502">
            <v>90638</v>
          </cell>
          <cell r="H502" t="str">
            <v>MISTURADOR DUPLO HORIZONTAL DE ALTA TURBULÊNCIA, CAPACIDADE / VOLUME 2 X 500 LITROS, MOTORES ELÉTRICOS MÍNIMO 5 CV CADA, PARA NATA CIMENTO, ARGAMASSA E OUTROS - CHI DIURNO. AF_06/2015</v>
          </cell>
          <cell r="I502" t="str">
            <v>CHI</v>
          </cell>
          <cell r="J502" t="str">
            <v>COEFICIENTE DE REPRESENTATIVIDADE</v>
          </cell>
          <cell r="K502" t="str">
            <v>3,33</v>
          </cell>
        </row>
        <row r="503">
          <cell r="G503">
            <v>90644</v>
          </cell>
          <cell r="H503" t="str">
            <v>BOMBA TRIPLEX, PARA INJEÇÃO DE NATA DE CIMENTO, VAZÃO MÁXIMA DE 100 LITROS/MINUTO, PRESSÃO MÁXIMA DE 70 BAR - CHI DIURNO. AF_06/2015</v>
          </cell>
          <cell r="I503" t="str">
            <v>CHI</v>
          </cell>
          <cell r="J503" t="str">
            <v>COEFICIENTE DE REPRESENTATIVIDADE</v>
          </cell>
          <cell r="K503" t="str">
            <v>4,97</v>
          </cell>
        </row>
        <row r="504">
          <cell r="G504">
            <v>90651</v>
          </cell>
          <cell r="H504" t="str">
            <v>BOMBA CENTRÍFUGA MONOESTÁGIO COM MOTOR ELÉTRICO MONOFÁSICO, POTÊNCIA 15 HP, DIÂMETRO DO ROTOR 173 MM, HM/Q = 30 MCA / 90 M3/H A 45 MCA / 55 M3/H - CHI DIURNO. AF_06/2015</v>
          </cell>
          <cell r="I504" t="str">
            <v>CHI</v>
          </cell>
          <cell r="J504" t="str">
            <v>COEFICIENTE DE REPRESENTATIVIDADE</v>
          </cell>
          <cell r="K504" t="str">
            <v>0,75</v>
          </cell>
        </row>
        <row r="505">
          <cell r="G505">
            <v>90657</v>
          </cell>
          <cell r="H505" t="str">
            <v>BOMBA DE PROJEÇÃO DE CONCRETO SECO, POTÊNCIA 10 CV, VAZÃO 3 M3/H - CHI DIURNO. AF_06/2015</v>
          </cell>
          <cell r="I505" t="str">
            <v>CHI</v>
          </cell>
          <cell r="J505" t="str">
            <v>COEFICIENTE DE REPRESENTATIVIDADE</v>
          </cell>
          <cell r="K505" t="str">
            <v>3,23</v>
          </cell>
        </row>
        <row r="506">
          <cell r="G506">
            <v>90663</v>
          </cell>
          <cell r="H506" t="str">
            <v>BOMBA DE PROJEÇÃO DE CONCRETO SECO, POTÊNCIA 10 CV, VAZÃO 6 M3/H - CHI DIURNO. AF_06/2015</v>
          </cell>
          <cell r="I506" t="str">
            <v>CHI</v>
          </cell>
          <cell r="J506" t="str">
            <v>COEFICIENTE DE REPRESENTATIVIDADE</v>
          </cell>
          <cell r="K506" t="str">
            <v>3,46</v>
          </cell>
        </row>
        <row r="507">
          <cell r="G507">
            <v>90669</v>
          </cell>
          <cell r="H507" t="str">
            <v>PROJETOR PNEUMÁTICO DE ARGAMASSA PARA CHAPISCO E REBOCO COM RECIPIENTE ACOPLADO, TIPO CANEQUINHA, COM COMPRESSOR DE AR REBOCÁVEL VAZÃO 89 PCM E MOTOR DIESEL DE 20 CV - CHI DIURNO. AF_06/2015</v>
          </cell>
          <cell r="I507" t="str">
            <v>CHI</v>
          </cell>
          <cell r="J507" t="str">
            <v>ATRIBUÍDO SÃO PAULO</v>
          </cell>
          <cell r="K507" t="str">
            <v>4,60</v>
          </cell>
        </row>
        <row r="508">
          <cell r="G508">
            <v>90675</v>
          </cell>
          <cell r="H508" t="str">
            <v>PERFURATRIZ COM TORRE METÁLICA PARA EXECUÇÃO DE ESTACA HÉLICE CONTÍNUA, PROFUNDIDADE MÁXIMA DE 30 M, DIÂMETRO MÁXIMO DE 800 MM, POTÊNCIA INSTALADA DE 268 HP, MESA ROTATIVA COM TORQUE MÁXIMO DE 170 KNM - CHI DIURNO. AF_06/2015</v>
          </cell>
          <cell r="I508" t="str">
            <v>CHI</v>
          </cell>
          <cell r="J508" t="str">
            <v>COEFICIENTE DE REPRESENTATIVIDADE</v>
          </cell>
          <cell r="K508" t="str">
            <v>149,07</v>
          </cell>
        </row>
        <row r="509">
          <cell r="G509">
            <v>90681</v>
          </cell>
          <cell r="H509" t="str">
            <v>PERFURATRIZ HIDRÁULICA SOBRE CAMINHÃO COM TRADO CURTO ACOPLADO, PROFUNDIDADE MÁXIMA DE 20 M, DIÂMETRO MÁXIMO DE 1500 MM, POTÊNCIA INSTALADA DE 137 HP, MESA ROTATIVA COM TORQUE MÁXIMO DE 30 KNM - CHI DIURNO. AF_06/2015</v>
          </cell>
          <cell r="I509" t="str">
            <v>CHI</v>
          </cell>
          <cell r="J509" t="str">
            <v>COEFICIENTE DE REPRESENTATIVIDADE</v>
          </cell>
          <cell r="K509" t="str">
            <v>89,44</v>
          </cell>
        </row>
        <row r="510">
          <cell r="G510">
            <v>90687</v>
          </cell>
          <cell r="H510" t="str">
            <v>MANIPULADOR TELESCÓPICO, POTÊNCIA DE 85 HP, CAPACIDADE DE CARGA DE 3.500 KG, ALTURA MÁXIMA DE ELEVAÇÃO DE 12,3 M - CHI DIURNO. AF_06/2015</v>
          </cell>
          <cell r="I510" t="str">
            <v>CHI</v>
          </cell>
          <cell r="J510" t="str">
            <v>ATRIBUÍDO SÃO PAULO</v>
          </cell>
          <cell r="K510" t="str">
            <v>47,88</v>
          </cell>
        </row>
        <row r="511">
          <cell r="G511">
            <v>90693</v>
          </cell>
          <cell r="H511" t="str">
            <v>MINICARREGADEIRA SOBRE RODAS, POTÊNCIA LÍQUIDA DE 47 HP, CAPACIDADE NOMINAL DE OPERAÇÃO DE 646 KG - CHI DIURNO. AF_06/2015</v>
          </cell>
          <cell r="I511" t="str">
            <v>CHI</v>
          </cell>
          <cell r="J511" t="str">
            <v>COEFICIENTE DE REPRESENTATIVIDADE</v>
          </cell>
          <cell r="K511" t="str">
            <v>36,30</v>
          </cell>
        </row>
        <row r="512">
          <cell r="G512">
            <v>90965</v>
          </cell>
          <cell r="H512" t="str">
            <v>COMPRESSOR DE AR REBOCÁVEL, VAZÃO 89 PCM, PRESSÃO EFETIVA DE TRABALHO 102 PSI, MOTOR DIESEL, POTÊNCIA 20 CV - CHI DIURNO. AF_06/2015</v>
          </cell>
          <cell r="I512" t="str">
            <v>CHI</v>
          </cell>
          <cell r="J512" t="str">
            <v>ATRIBUÍDO SÃO PAULO</v>
          </cell>
          <cell r="K512" t="str">
            <v>3,92</v>
          </cell>
        </row>
        <row r="513">
          <cell r="G513">
            <v>90973</v>
          </cell>
          <cell r="H513" t="str">
            <v>COMPRESSOR DE AR REBOCAVEL, VAZÃO 250 PCM, PRESSAO DE TRABALHO 102 PSI, MOTOR A DIESEL POTÊNCIA 81 CV - CHI DIURNO. AF_06/2015</v>
          </cell>
          <cell r="I513" t="str">
            <v>CHI</v>
          </cell>
          <cell r="J513" t="str">
            <v>ATRIBUÍDO SÃO PAULO</v>
          </cell>
          <cell r="K513" t="str">
            <v>3,94</v>
          </cell>
        </row>
        <row r="514">
          <cell r="G514">
            <v>90982</v>
          </cell>
          <cell r="H514" t="str">
            <v>COMPRESSOR DE AR REBOCÁVEL, VAZÃO 748 PCM, PRESSÃO EFETIVA DE TRABALHO 102 PSI, MOTOR DIESEL, POTÊNCIA 210 CV - CHI DIURNO. AF_06/2015</v>
          </cell>
          <cell r="I514" t="str">
            <v>CHI</v>
          </cell>
          <cell r="J514" t="str">
            <v>ATRIBUÍDO SÃO PAULO</v>
          </cell>
          <cell r="K514" t="str">
            <v>10,01</v>
          </cell>
        </row>
        <row r="515">
          <cell r="G515">
            <v>91001</v>
          </cell>
          <cell r="H515" t="str">
            <v>COMPRESSOR DE AR REBOCAVEL, VAZÃO 400 PCM, PRESSAO DE TRABALHO 102 PSI, MOTOR A DIESEL POTÊNCIA 110 CV - CHI DIURNO. AF_06/2015</v>
          </cell>
          <cell r="I515" t="str">
            <v>CHI</v>
          </cell>
          <cell r="J515" t="str">
            <v>ATRIBUÍDO SÃO PAULO</v>
          </cell>
          <cell r="K515" t="str">
            <v>4,67</v>
          </cell>
        </row>
        <row r="516">
          <cell r="G516">
            <v>91032</v>
          </cell>
          <cell r="H516" t="str">
            <v>CAMINHÃO TRUCADO (C/ TERCEIRO EIXO) ELETRÔNICO - POTÊNCIA 231CV - PBT = 22000KG - DIST. ENTRE EIXOS 5170 MM - INCLUI CARROCERIA FIXA ABERTA DE MADEIRA - CHI DIURNO. AF_06/2015</v>
          </cell>
          <cell r="I516" t="str">
            <v>CHI</v>
          </cell>
          <cell r="J516" t="str">
            <v>COEFICIENTE DE REPRESENTATIVIDADE</v>
          </cell>
          <cell r="K516" t="str">
            <v>31,94</v>
          </cell>
        </row>
        <row r="517">
          <cell r="G517">
            <v>91278</v>
          </cell>
          <cell r="H517" t="str">
            <v>PLACA VIBRATÓRIA REVERSÍVEL COM MOTOR 4 TEMPOS A GASOLINA, FORÇA CENTRÍFUGA DE 25 KN (2500 KGF), POTÊNCIA 5,5 CV - CHI DIURNO. AF_08/2015</v>
          </cell>
          <cell r="I517" t="str">
            <v>CHI</v>
          </cell>
          <cell r="J517" t="str">
            <v>ATRIBUÍDO SÃO PAULO</v>
          </cell>
          <cell r="K517" t="str">
            <v>0,58</v>
          </cell>
        </row>
        <row r="518">
          <cell r="G518">
            <v>91285</v>
          </cell>
          <cell r="H518" t="str">
            <v>CORTADORA DE PISO COM MOTOR 4 TEMPOS A GASOLINA, POTÊNCIA DE 13 HP, COM DISCO DE CORTE DIAMANTADO SEGMENTADO PARA CONCRETO, DIÂMETRO DE 350 MM, FURO DE 1" (14 X 1") - CHI DIURNO. AF_08/2015</v>
          </cell>
          <cell r="I518" t="str">
            <v>CHI</v>
          </cell>
          <cell r="J518" t="str">
            <v>COEFICIENTE DE REPRESENTATIVIDADE</v>
          </cell>
          <cell r="K518" t="str">
            <v>0,67</v>
          </cell>
        </row>
        <row r="519">
          <cell r="G519">
            <v>91387</v>
          </cell>
          <cell r="H519" t="str">
            <v>CAMINHÃO BASCULANTE 10 M3, TRUCADO CABINE SIMPLES, PESO BRUTO TOTAL 23.000 KG, CARGA ÚTIL MÁXIMA 15.935 KG, DISTÂNCIA ENTRE EIXOS 4,80 M, POTÊNCIA 230 CV INCLUSIVE CAÇAMBA METÁLICA - CHI DIURNO. AF_06/2014</v>
          </cell>
          <cell r="I519" t="str">
            <v>CHI</v>
          </cell>
          <cell r="J519" t="str">
            <v>COEFICIENTE DE REPRESENTATIVIDADE</v>
          </cell>
          <cell r="K519" t="str">
            <v>34,58</v>
          </cell>
        </row>
        <row r="520">
          <cell r="G520">
            <v>91395</v>
          </cell>
          <cell r="H520" t="str">
            <v>CAMINHÃO TOCO, PBT 14.300 KG, CARGA ÚTIL MÁX. 9.710 KG, DIST. ENTRE EIXOS 3,56 M, POTÊNCIA 185 CV, INCLUSIVE CARROCERIA FIXA ABERTA DE MADEIRA P/ TRANSPORTE GERAL DE CARGA SECA, DIMEN. APROX. 2,50 X 6,50 X 0,50 M - CHI DIURNO. AF_06/2014</v>
          </cell>
          <cell r="I520" t="str">
            <v>CHI</v>
          </cell>
          <cell r="J520" t="str">
            <v>COEFICIENTE DE REPRESENTATIVIDADE</v>
          </cell>
          <cell r="K520" t="str">
            <v>29,54</v>
          </cell>
        </row>
        <row r="521">
          <cell r="G521">
            <v>91486</v>
          </cell>
          <cell r="H521" t="str">
            <v>ESPARGIDOR DE ASFALTO PRESSURIZADO, TANQUE 6 M3 COM ISOLAÇÃO TÉRMICA, AQUECIDO COM 2 MAÇARICOS, COM BARRA ESPARGIDORA 3,60 M, MONTADO SOBRE CAMINHÃO  TOCO, PBT 14.300 KG, POTÊNCIA 185 CV - CHI DIURNO. AF_08/2015</v>
          </cell>
          <cell r="I521" t="str">
            <v>CHI</v>
          </cell>
          <cell r="J521" t="str">
            <v>ATRIBUÍDO SÃO PAULO</v>
          </cell>
          <cell r="K521" t="str">
            <v>35,08</v>
          </cell>
        </row>
        <row r="522">
          <cell r="G522">
            <v>91534</v>
          </cell>
          <cell r="H522" t="str">
            <v>COMPACTADOR DE SOLOS DE PERCUSSÃO (SOQUETE) COM MOTOR A GASOLINA 4 TEMPOS, POTÊNCIA 4 CV - CHI DIURNO. AF_08/2015</v>
          </cell>
          <cell r="I522" t="str">
            <v>CHI</v>
          </cell>
          <cell r="J522" t="str">
            <v>ATRIBUÍDO SÃO PAULO</v>
          </cell>
          <cell r="K522" t="str">
            <v>18,47</v>
          </cell>
        </row>
        <row r="523">
          <cell r="G523">
            <v>91635</v>
          </cell>
          <cell r="H523" t="str">
            <v>GUINDAUTO HIDRÁULICO, CAPACIDADE MÁXIMA DE CARGA 6500 KG, MOMENTO MÁXIMO DE CARGA 5,8 TM, ALCANCE MÁXIMO HORIZONTAL 7,60 M, INCLUSIVE CAMINHÃO TOCO PBT 9.700 KG, POTÊNCIA DE 160 CV - CHI DIURNO. AF_08/2015</v>
          </cell>
          <cell r="I523" t="str">
            <v>CHI</v>
          </cell>
          <cell r="J523" t="str">
            <v>ATRIBUÍDO SÃO PAULO</v>
          </cell>
          <cell r="K523" t="str">
            <v>29,81</v>
          </cell>
        </row>
        <row r="524">
          <cell r="G524">
            <v>91646</v>
          </cell>
          <cell r="H524" t="str">
            <v>CAMINHÃO DE TRANSPORTE DE MATERIAL ASFÁLTICO 30.000 L, COM CAVALO MECÂNICO DE CAPACIDADE MÁXIMA DE TRAÇÃO COMBINADO DE 66.000 KG, POTÊNCIA 360 CV, INCLUSIVE TANQUE DE ASFALTO COM SERPENTINA - CHI DIURNO. AF_08/2015</v>
          </cell>
          <cell r="I524" t="str">
            <v>CHI</v>
          </cell>
          <cell r="J524" t="str">
            <v>ATRIBUÍDO SÃO PAULO</v>
          </cell>
          <cell r="K524" t="str">
            <v>52,43</v>
          </cell>
        </row>
        <row r="525">
          <cell r="G525">
            <v>91693</v>
          </cell>
          <cell r="H525" t="str">
            <v>SERRA CIRCULAR DE BANCADA COM MOTOR ELÉTRICO POTÊNCIA DE 5HP, COM COIFA PARA DISCO 10" - CHI DIURNO. AF_08/2015</v>
          </cell>
          <cell r="I525" t="str">
            <v>CHI</v>
          </cell>
          <cell r="J525" t="str">
            <v>COEFICIENTE DE REPRESENTATIVIDADE</v>
          </cell>
          <cell r="K525" t="str">
            <v>17,69</v>
          </cell>
        </row>
        <row r="526">
          <cell r="G526">
            <v>92044</v>
          </cell>
          <cell r="H526" t="str">
            <v>DISTRIBUIDOR DE AGREGADOS REBOCAVEL, CAPACIDADE 1,9 M³, LARGURA DE TRABALHO 3,66 M - CHI DIURNO. AF_11/2015</v>
          </cell>
          <cell r="I526" t="str">
            <v>CHI</v>
          </cell>
          <cell r="J526" t="str">
            <v>ATRIBUÍDO SÃO PAULO</v>
          </cell>
          <cell r="K526" t="str">
            <v>4,95</v>
          </cell>
        </row>
        <row r="527">
          <cell r="G527">
            <v>92107</v>
          </cell>
          <cell r="H527" t="str">
            <v>CAMINHÃO PARA EQUIPAMENTO DE LIMPEZA A SUCÇÃO COM CAMINHÃO TRUCADO DE PESO BRUTO TOTAL 23000 KG, CARGA ÚTIL MÁXIMA 15935 KG, DISTÂNCIA ENTRE EIXOS 4,80 M, POTÊNCIA 230 CV, INCLUSIVE LIMPADORA A SUCÇÃO, TANQUE 12000 L - CHI DIURNO. AF_11/2015</v>
          </cell>
          <cell r="I527" t="str">
            <v>CHI</v>
          </cell>
          <cell r="J527" t="str">
            <v>ATRIBUÍDO SÃO PAULO</v>
          </cell>
          <cell r="K527" t="str">
            <v>36,42</v>
          </cell>
        </row>
        <row r="528">
          <cell r="G528">
            <v>92113</v>
          </cell>
          <cell r="H528" t="str">
            <v>PENEIRA ROTATIVA COM MOTOR ELÉTRICO TRIFÁSICO DE 2 CV, CILINDRO DE 1 M X 0,60 M, COM FUROS DE 3,17 MM - CHI DIURNO. AF_11/2015</v>
          </cell>
          <cell r="I528" t="str">
            <v>CHI</v>
          </cell>
          <cell r="J528" t="str">
            <v>COEFICIENTE DE REPRESENTATIVIDADE</v>
          </cell>
          <cell r="K528" t="str">
            <v>0,77</v>
          </cell>
        </row>
        <row r="529">
          <cell r="G529">
            <v>92119</v>
          </cell>
          <cell r="H529" t="str">
            <v>DOSADOR DE AREIA, CAPACIDADE DE 26 LITROS - CHI DIURNO. AF_11/2015</v>
          </cell>
          <cell r="I529" t="str">
            <v>CHI</v>
          </cell>
          <cell r="J529" t="str">
            <v>COEFICIENTE DE REPRESENTATIVIDADE</v>
          </cell>
          <cell r="K529" t="str">
            <v>0,08</v>
          </cell>
        </row>
        <row r="530">
          <cell r="G530">
            <v>92139</v>
          </cell>
          <cell r="H530" t="str">
            <v>CAMINHONETE COM MOTOR A DIESEL, POTÊNCIA 180 CV, CABINE DUPLA, 4X4 - CHI DIURNO. AF_11/2015</v>
          </cell>
          <cell r="I530" t="str">
            <v>CHI</v>
          </cell>
          <cell r="J530" t="str">
            <v>COEFICIENTE DE REPRESENTATIVIDADE</v>
          </cell>
          <cell r="K530" t="str">
            <v>25,55</v>
          </cell>
        </row>
        <row r="531">
          <cell r="G531">
            <v>92146</v>
          </cell>
          <cell r="H531" t="str">
            <v>CAMINHONETE CABINE SIMPLES COM MOTOR 1.6 FLEX, CÂMBIO MANUAL, POTÊNCIA 101/104 CV, 2 PORTAS - CHI DIURNO. AF_11/2015</v>
          </cell>
          <cell r="I531" t="str">
            <v>CHI</v>
          </cell>
          <cell r="J531" t="str">
            <v>COEFICIENTE DE REPRESENTATIVIDADE</v>
          </cell>
          <cell r="K531" t="str">
            <v>18,65</v>
          </cell>
        </row>
        <row r="532">
          <cell r="G532">
            <v>92243</v>
          </cell>
          <cell r="H532" t="str">
            <v>CAMINHÃO DE TRANSPORTE DE MATERIAL ASFÁLTICO 20.000 L, COM CAVALO MECÂNICO DE CAPACIDADE MÁXIMA DE TRAÇÃO COMBINADO DE 45.000 KG, POTÊNCIA 330 CV, INCLUSIVE TANQUE DE ASFALTO COM MAÇARICO - CHI DIURNO. AF_12/2015</v>
          </cell>
          <cell r="I532" t="str">
            <v>CHI</v>
          </cell>
          <cell r="J532" t="str">
            <v>ATRIBUÍDO SÃO PAULO</v>
          </cell>
          <cell r="K532" t="str">
            <v>44,18</v>
          </cell>
        </row>
        <row r="533">
          <cell r="G533">
            <v>92717</v>
          </cell>
          <cell r="H533" t="str">
            <v>APARELHO PARA CORTE E SOLDA OXI-ACETILENO SOBRE RODAS, INCLUSIVE CILINDROS E MAÇARICOS - CHI DIURNO. AF_12/2015</v>
          </cell>
          <cell r="I533" t="str">
            <v>CHI</v>
          </cell>
          <cell r="J533" t="str">
            <v>COEFICIENTE DE REPRESENTATIVIDADE</v>
          </cell>
          <cell r="K533" t="str">
            <v>0,23</v>
          </cell>
        </row>
        <row r="534">
          <cell r="G534">
            <v>92961</v>
          </cell>
          <cell r="H534" t="str">
            <v>MÁQUINA EXTRUSORA DE CONCRETO PARA GUIAS E SARJETAS, MOTOR A DIESEL, POTÊNCIA 14 CV - CHI DIURNO. AF_12/2015</v>
          </cell>
          <cell r="I534" t="str">
            <v>CHI</v>
          </cell>
          <cell r="J534" t="str">
            <v>ATRIBUÍDO SÃO PAULO</v>
          </cell>
          <cell r="K534" t="str">
            <v>6,13</v>
          </cell>
        </row>
        <row r="535">
          <cell r="G535">
            <v>92967</v>
          </cell>
          <cell r="H535" t="str">
            <v>MARTELO PERFURADOR PNEUMÁTICO MANUAL, HASTE 25 X 75 MM, 21 KG - CHI DIURNO. AF_12/2015</v>
          </cell>
          <cell r="I535" t="str">
            <v>CHI</v>
          </cell>
          <cell r="J535" t="str">
            <v>COEFICIENTE DE REPRESENTATIVIDADE</v>
          </cell>
          <cell r="K535" t="str">
            <v>16,05</v>
          </cell>
        </row>
        <row r="536">
          <cell r="G536">
            <v>93225</v>
          </cell>
          <cell r="H536" t="str">
            <v>PERFURATRIZ COM TORRE METÁLICA PARA EXECUÇÃO DE ESTACA HÉLICE CONTÍNUA, PROFUNDIDADE MÁXIMA DE 32 M, DIÂMETRO MÁXIMO DE 1000 MM, POTÊNCIA INSTALADA DE 350 HP, MESA ROTATIVA COM TORQUE MÁXIMO DE 263 KNM - CHI DIURNO. AF_01/2016</v>
          </cell>
          <cell r="I536" t="str">
            <v>CHI</v>
          </cell>
          <cell r="J536" t="str">
            <v>COEFICIENTE DE REPRESENTATIVIDADE</v>
          </cell>
          <cell r="K536" t="str">
            <v>222,03</v>
          </cell>
        </row>
        <row r="537">
          <cell r="G537">
            <v>93234</v>
          </cell>
          <cell r="H537" t="str">
            <v>BETONEIRA CAPACIDADE NOMINAL 400 L, CAPACIDADE DE MISTURA 310 L, MOTOR A GASOLINA POTÊNCIA 5,5 HP, SEM CARREGADOR - CHI DIURNO. AF_02/2016</v>
          </cell>
          <cell r="I537" t="str">
            <v>CHI</v>
          </cell>
          <cell r="J537" t="str">
            <v>COEFICIENTE DE REPRESENTATIVIDADE</v>
          </cell>
          <cell r="K537" t="str">
            <v>0,33</v>
          </cell>
        </row>
        <row r="538">
          <cell r="G538">
            <v>93244</v>
          </cell>
          <cell r="H538" t="str">
            <v>ROLO COMPACTADOR VIBRATÓRIO PÉ DE CARNEIRO PARA SOLOS, POTÊNCIA 80 HP, PESO OPERACIONAL SEM/COM LASTRO 7,4 / 8,8 T, LARGURA DE TRABALHO 1,68 M - CHI DIURNO. AF_02/2016</v>
          </cell>
          <cell r="I538" t="str">
            <v>CHI</v>
          </cell>
          <cell r="J538" t="str">
            <v>COEFICIENTE DE REPRESENTATIVIDADE</v>
          </cell>
          <cell r="K538" t="str">
            <v>36,38</v>
          </cell>
        </row>
        <row r="539">
          <cell r="G539">
            <v>93274</v>
          </cell>
          <cell r="H539" t="str">
            <v>GRUA ASCENSIONAL, LANÇA DE 30 M, CAPACIDADE DE 1,0 T A 30 M, ALTURA ATÉ 39 M - CHI DIURNO. AF_03/2016</v>
          </cell>
          <cell r="I539" t="str">
            <v>CHI</v>
          </cell>
          <cell r="J539" t="str">
            <v>ATRIBUÍDO SÃO PAULO</v>
          </cell>
          <cell r="K539" t="str">
            <v>43,51</v>
          </cell>
        </row>
        <row r="540">
          <cell r="G540">
            <v>93282</v>
          </cell>
          <cell r="H540" t="str">
            <v>GUINCHO ELÉTRICO DE COLUNA, CAPACIDADE 400 KG, COM MOTO FREIO, MOTOR TRIFÁSICO DE 1,25 CV - CHI DIURNO. AF_03/2016</v>
          </cell>
          <cell r="I540" t="str">
            <v>CHI</v>
          </cell>
          <cell r="J540" t="str">
            <v>COEFICIENTE DE REPRESENTATIVIDADE</v>
          </cell>
          <cell r="K540" t="str">
            <v>17,24</v>
          </cell>
        </row>
        <row r="541">
          <cell r="G541">
            <v>93288</v>
          </cell>
          <cell r="H541" t="str">
            <v>GUINDASTE HIDRÁULICO AUTOPROPELIDO, COM LANÇA TELESCÓPICA 40 M, CAPACIDADE MÁXIMA 60 T, POTÊNCIA 260 KW - CHI DIURNO. AF_03/2016</v>
          </cell>
          <cell r="I541" t="str">
            <v>CHI</v>
          </cell>
          <cell r="J541" t="str">
            <v>ATRIBUÍDO SÃO PAULO</v>
          </cell>
          <cell r="K541" t="str">
            <v>82,79</v>
          </cell>
        </row>
        <row r="542">
          <cell r="G542">
            <v>93403</v>
          </cell>
          <cell r="H542" t="str">
            <v>GUINDAUTO HIDRÁULICO, CAPACIDADE MÁXIMA DE CARGA 3300 KG, MOMENTO MÁXIMO DE CARGA 5,8 TM, ALCANCE MÁXIMO HORIZONTAL 7,60 M, INCLUSIVE CAMINHÃO TOCO PBT 16.000 KG, POTÊNCIA DE 189 CV - CHI DIURNO. AF_03/2016</v>
          </cell>
          <cell r="I542" t="str">
            <v>CHI</v>
          </cell>
          <cell r="J542" t="str">
            <v>ATRIBUÍDO SÃO PAULO</v>
          </cell>
          <cell r="K542" t="str">
            <v>29,81</v>
          </cell>
        </row>
        <row r="543">
          <cell r="G543">
            <v>93409</v>
          </cell>
          <cell r="H54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543" t="str">
            <v>CHI</v>
          </cell>
          <cell r="J543" t="str">
            <v>ATRIBUÍDO SÃO PAULO</v>
          </cell>
          <cell r="K543" t="str">
            <v>28,04</v>
          </cell>
        </row>
        <row r="544">
          <cell r="G544">
            <v>93416</v>
          </cell>
          <cell r="H544" t="str">
            <v>GERADOR PORTÁTIL MONOFÁSICO, POTÊNCIA 5500 VA, MOTOR A GASOLINA, POTÊNCIA DO MOTOR 13 CV - CHI DIURNO. AF_03/2016</v>
          </cell>
          <cell r="I544" t="str">
            <v>CHI</v>
          </cell>
          <cell r="J544" t="str">
            <v>COEFICIENTE DE REPRESENTATIVIDADE</v>
          </cell>
          <cell r="K544" t="str">
            <v>0,17</v>
          </cell>
        </row>
        <row r="545">
          <cell r="G545">
            <v>93422</v>
          </cell>
          <cell r="H545" t="str">
            <v>GRUPO GERADOR REBOCÁVEL, POTÊNCIA 66 KVA, MOTOR A DIESEL - CHI DIURNO. AF_03/2016</v>
          </cell>
          <cell r="I545" t="str">
            <v>CHI</v>
          </cell>
          <cell r="J545" t="str">
            <v>COEFICIENTE DE REPRESENTATIVIDADE</v>
          </cell>
          <cell r="K545" t="str">
            <v>2,33</v>
          </cell>
        </row>
        <row r="546">
          <cell r="G546">
            <v>93428</v>
          </cell>
          <cell r="H546" t="str">
            <v>GRUPO GERADOR ESTACIONÁRIO, POTÊNCIA 150 KVA, MOTOR A DIESEL- CHI DIURNO. AF_03/2016</v>
          </cell>
          <cell r="I546" t="str">
            <v>CHI</v>
          </cell>
          <cell r="J546" t="str">
            <v>COEFICIENTE DE REPRESENTATIVIDADE</v>
          </cell>
          <cell r="K546" t="str">
            <v>3,31</v>
          </cell>
        </row>
        <row r="547">
          <cell r="G547">
            <v>93434</v>
          </cell>
          <cell r="H547" t="str">
            <v>USINA DE MISTURA ASFÁLTICA À QUENTE, TIPO CONTRA FLUXO, PROD 40 A 80 TON/HORA - CHI DIURNO. AF_03/2016</v>
          </cell>
          <cell r="I547" t="str">
            <v>CHI</v>
          </cell>
          <cell r="J547" t="str">
            <v>ATRIBUÍDO SÃO PAULO</v>
          </cell>
          <cell r="K547" t="str">
            <v>153,56</v>
          </cell>
        </row>
        <row r="548">
          <cell r="G548">
            <v>93440</v>
          </cell>
          <cell r="H548" t="str">
            <v>USINA DE ASFALTO À FRIO, CAPACIDADE DE 40 A 60 TON/HORA, ELÉTRICA POTÊNCIA 30 CV - CHI DIURNO. AF_03/2016</v>
          </cell>
          <cell r="I548" t="str">
            <v>CHI</v>
          </cell>
          <cell r="J548" t="str">
            <v>ATRIBUÍDO SÃO PAULO</v>
          </cell>
          <cell r="K548" t="str">
            <v>73,76</v>
          </cell>
        </row>
        <row r="549">
          <cell r="G549">
            <v>95122</v>
          </cell>
          <cell r="H549" t="str">
            <v>USINA MISTURADORA DE SOLOS, CAPACIDADE DE 200 A 500 TON/H, POTENCIA 75KW - CHI DIURNO. AF_07/2016</v>
          </cell>
          <cell r="I549" t="str">
            <v>CHI</v>
          </cell>
          <cell r="J549" t="str">
            <v>ATRIBUÍDO SÃO PAULO</v>
          </cell>
          <cell r="K549" t="str">
            <v>112,61</v>
          </cell>
        </row>
        <row r="550">
          <cell r="G550">
            <v>95128</v>
          </cell>
          <cell r="H550" t="str">
            <v>DISTRIBUIDOR DE AGREGADOS AUTOPROPELIDO, CAP 3 M3, A DIESEL, POTÊNCIA 176CV - CHI DIURNO. AF_07/2016</v>
          </cell>
          <cell r="I550" t="str">
            <v>CHI</v>
          </cell>
          <cell r="J550" t="str">
            <v>ATRIBUÍDO SÃO PAULO</v>
          </cell>
          <cell r="K550" t="str">
            <v>32,43</v>
          </cell>
        </row>
        <row r="551">
          <cell r="G551">
            <v>95140</v>
          </cell>
          <cell r="H551" t="str">
            <v>TALHA MANUAL DE CORRENTE, CAPACIDADE DE 2 TON. COM ELEVAÇÃO DE 3 M - CHI DIURNO. AF_07/2016</v>
          </cell>
          <cell r="I551" t="str">
            <v>CHI</v>
          </cell>
          <cell r="J551" t="str">
            <v>COLETADO</v>
          </cell>
          <cell r="K551" t="str">
            <v>0,04</v>
          </cell>
        </row>
        <row r="552">
          <cell r="G552">
            <v>95213</v>
          </cell>
          <cell r="H552" t="str">
            <v>GRUA ASCENCIONAL, LANÇA DE 42 M, CAPACIDADE DE 1,5 T A 30 M, ALTURA ATÉ 39 M - CHI DIURNO. AF_08/2016</v>
          </cell>
          <cell r="I552" t="str">
            <v>CHI</v>
          </cell>
          <cell r="J552" t="str">
            <v>ATRIBUÍDO SÃO PAULO</v>
          </cell>
          <cell r="K552" t="str">
            <v>47,18</v>
          </cell>
        </row>
        <row r="553">
          <cell r="G553">
            <v>95219</v>
          </cell>
          <cell r="H553" t="str">
            <v>PULVERIZADOR DE TINTA ELÉTRICO/MÁQUINA DE PINTURA AIRLESS, VAZÃO 2 L/MIN - CHI DIURNO. AF_08/2016</v>
          </cell>
          <cell r="I553" t="str">
            <v>CHI</v>
          </cell>
          <cell r="J553" t="str">
            <v>COEFICIENTE DE REPRESENTATIVIDADE</v>
          </cell>
          <cell r="K553" t="str">
            <v>19,45</v>
          </cell>
        </row>
        <row r="554">
          <cell r="G554">
            <v>95259</v>
          </cell>
          <cell r="H554" t="str">
            <v>MARTELO DEMOLIDOR PNEUMÁTICO MANUAL, 32 KG - CHI DIURNO. AF_09/2016</v>
          </cell>
          <cell r="I554" t="str">
            <v>CHI</v>
          </cell>
          <cell r="J554" t="str">
            <v>COEFICIENTE DE REPRESENTATIVIDADE</v>
          </cell>
          <cell r="K554" t="str">
            <v>15,91</v>
          </cell>
        </row>
        <row r="555">
          <cell r="G555">
            <v>95265</v>
          </cell>
          <cell r="H555" t="str">
            <v>COMPACTADOR DE SOLOS DE PERCUSÃO (SOQUETE) COM MOTOR A GASOLINA, POTÊNCIA 3 CV - CHI DIURNO. AF_09/2016</v>
          </cell>
          <cell r="I555" t="str">
            <v>CHI</v>
          </cell>
          <cell r="J555" t="str">
            <v>ATRIBUÍDO SÃO PAULO</v>
          </cell>
          <cell r="K555" t="str">
            <v>0,69</v>
          </cell>
        </row>
        <row r="556">
          <cell r="G556">
            <v>95271</v>
          </cell>
          <cell r="H556" t="str">
            <v>RÉGUA VIBRATÓRIA DUPLA PARA CONCRETO, PESO DE 60KG, COMPRIMENTO 4 M, COM MOTOR A GASOLINA, POTÊNCIA 5,5 HP - CHI DIURNO. AF_09/2016</v>
          </cell>
          <cell r="I556" t="str">
            <v>CHI</v>
          </cell>
          <cell r="J556" t="str">
            <v>ATRIBUÍDO SÃO PAULO</v>
          </cell>
          <cell r="K556" t="str">
            <v>0,36</v>
          </cell>
        </row>
        <row r="557">
          <cell r="G557">
            <v>95277</v>
          </cell>
          <cell r="H557" t="str">
            <v>POLIDORA DE PISO (POLITRIZ), PESO DE 100KG, DIÂMETRO 450 MM, MOTOR ELÉTRICO, POTÊNCIA 4 HP - CHI DIURNO. AF_09/2016</v>
          </cell>
          <cell r="I557" t="str">
            <v>CHI</v>
          </cell>
          <cell r="J557" t="str">
            <v>ATRIBUÍDO SÃO PAULO</v>
          </cell>
          <cell r="K557" t="str">
            <v>0,36</v>
          </cell>
        </row>
        <row r="558">
          <cell r="G558">
            <v>95283</v>
          </cell>
          <cell r="H558" t="str">
            <v>DESEMPENADEIRA DE CONCRETO, PESO DE 75KG, 4 PÁS, MOTOR A GASOLINA, POTÊNCIA 5,5 HP - CHI DIURNO. AF_09/2016</v>
          </cell>
          <cell r="I558" t="str">
            <v>CHI</v>
          </cell>
          <cell r="J558" t="str">
            <v>ATRIBUÍDO SÃO PAULO</v>
          </cell>
          <cell r="K558" t="str">
            <v>0,39</v>
          </cell>
        </row>
        <row r="559">
          <cell r="G559">
            <v>95621</v>
          </cell>
          <cell r="H559" t="str">
            <v>PERFURATRIZ PNEUMATICA MANUAL DE PESO MEDIO, MARTELETE, 18KG, COMPRIMENTO MÁXIMO DE CURSO DE 6 M, DIAMETRO DO PISTAO DE 5,5 CM - CHI DIURNO. AF_11/2016</v>
          </cell>
          <cell r="I559" t="str">
            <v>CHI</v>
          </cell>
          <cell r="J559" t="str">
            <v>COEFICIENTE DE REPRESENTATIVIDADE</v>
          </cell>
          <cell r="K559" t="str">
            <v>15,75</v>
          </cell>
        </row>
        <row r="560">
          <cell r="G560">
            <v>95632</v>
          </cell>
          <cell r="H560" t="str">
            <v>ROLO COMPACTADOR VIBRATORIO TANDEM, ACO LISO, POTENCIA 125 HP, PESO SEM/COM LASTRO 10,20/11,65 T, LARGURA DE TRABALHO 1,73 M - CHI DIURNO. AF_11/2016</v>
          </cell>
          <cell r="I560" t="str">
            <v>CHI</v>
          </cell>
          <cell r="J560" t="str">
            <v>COEFICIENTE DE REPRESENTATIVIDADE</v>
          </cell>
          <cell r="K560" t="str">
            <v>45,52</v>
          </cell>
        </row>
        <row r="561">
          <cell r="G561">
            <v>95703</v>
          </cell>
          <cell r="H561" t="str">
            <v>PERFURATRIZ MANUAL, TORQUE MAXIMO 55 KGF.M, POTENCIA 5 CV, COM DIAMETRO MAXIMO 8 1/2" - CHI DIURNO. AF_11/2016</v>
          </cell>
          <cell r="I561" t="str">
            <v>CHI</v>
          </cell>
          <cell r="J561" t="str">
            <v>COEFICIENTE DE REPRESENTATIVIDADE</v>
          </cell>
          <cell r="K561" t="str">
            <v>20,43</v>
          </cell>
        </row>
        <row r="562">
          <cell r="G562">
            <v>95709</v>
          </cell>
          <cell r="H562" t="str">
            <v>PERFURATRIZ SOBRE ESTEIRA, TORQUE MÁXIMO 600 KGF, POTÊNCIA ENTRE 50 E 60 HP, DIÂMETRO MÁXIMO 10 - CHI DIURNO. AF_11/2016</v>
          </cell>
          <cell r="I562" t="str">
            <v>CHI</v>
          </cell>
          <cell r="J562" t="str">
            <v>COEFICIENTE DE REPRESENTATIVIDADE</v>
          </cell>
          <cell r="K562" t="str">
            <v>45,07</v>
          </cell>
        </row>
        <row r="563">
          <cell r="G563">
            <v>95715</v>
          </cell>
          <cell r="H563" t="str">
            <v>ESCAVADEIRA HIDRAULICA SOBRE ESTEIRA, COM GARRA GIRATORIA DE MANDIBULAS, PESO OPERACIONAL ENTRE 22,00 E 25,50 TON, POTENCIA LIQUIDA ENTRE 150 E 160 HP - CHI DIURNO. AF_11/2016</v>
          </cell>
          <cell r="I563" t="str">
            <v>CHI</v>
          </cell>
          <cell r="J563" t="str">
            <v>COEFICIENTE DE REPRESENTATIVIDADE</v>
          </cell>
          <cell r="K563" t="str">
            <v>53,05</v>
          </cell>
        </row>
        <row r="564">
          <cell r="G564">
            <v>95721</v>
          </cell>
          <cell r="H564" t="str">
            <v>ESCAVADEIRA HIDRAULICA SOBRE ESTEIRA, EQUIPADA COM CLAMSHELL, COM CAPACIDADE DA CAÇAMBA ENTRE 1,20 E 1,50 M3, PESO OPERACIONAL ENTRE 20,00 E 22,00 TON, POTENCIA LIQUIDA ENTRE 150 E 160 HP - CHI DIURNO. AF_11/2016</v>
          </cell>
          <cell r="I564" t="str">
            <v>CHI</v>
          </cell>
          <cell r="J564" t="str">
            <v>COEFICIENTE DE REPRESENTATIVIDADE</v>
          </cell>
          <cell r="K564" t="str">
            <v>51,81</v>
          </cell>
        </row>
        <row r="565">
          <cell r="G565">
            <v>95873</v>
          </cell>
          <cell r="H565" t="str">
            <v>GRUPO GERADOR COM CARENAGEM, MOTOR DIESEL POTÊNCIA STANDART ENTRE 250 E 260 KVA - CHI DIURNO. AF_12/2016</v>
          </cell>
          <cell r="I565" t="str">
            <v>CHI</v>
          </cell>
          <cell r="J565" t="str">
            <v>COEFICIENTE DE REPRESENTATIVIDADE</v>
          </cell>
          <cell r="K565" t="str">
            <v>5,30</v>
          </cell>
        </row>
        <row r="566">
          <cell r="G566">
            <v>96014</v>
          </cell>
          <cell r="H566" t="str">
            <v>TRATOR DE PNEUS COM POTÊNCIA DE 122 CV, TRAÇÃO 4X4, COM VASSOURA MECÂNICA ACOPLADA - CHI DIURNO. AF_02/2017</v>
          </cell>
          <cell r="I566" t="str">
            <v>CHI</v>
          </cell>
          <cell r="J566" t="str">
            <v>ATRIBUÍDO SÃO PAULO</v>
          </cell>
          <cell r="K566" t="str">
            <v>33,74</v>
          </cell>
        </row>
        <row r="567">
          <cell r="G567">
            <v>96021</v>
          </cell>
          <cell r="H567" t="str">
            <v>TRATOR DE PNEUS COM POTÊNCIA DE 122 CV, TRAÇÃO 4X4, COM GRADE DE DISCOS ACOPLADA - CHI DIURNO. AF_02/2017</v>
          </cell>
          <cell r="I567" t="str">
            <v>CHI</v>
          </cell>
          <cell r="J567" t="str">
            <v>ATRIBUÍDO SÃO PAULO</v>
          </cell>
          <cell r="K567" t="str">
            <v>33,61</v>
          </cell>
        </row>
        <row r="568">
          <cell r="G568">
            <v>96029</v>
          </cell>
          <cell r="H568" t="str">
            <v>TRATOR DE PNEUS COM POTÊNCIA DE 85 CV, TRAÇÃO 4X4, COM GRADE DE DISCOS ACOPLADA - CHI DIURNO. AF_02/2017</v>
          </cell>
          <cell r="I568" t="str">
            <v>CHI</v>
          </cell>
          <cell r="J568" t="str">
            <v>ATRIBUÍDO SÃO PAULO</v>
          </cell>
          <cell r="K568" t="str">
            <v>30,14</v>
          </cell>
        </row>
        <row r="569">
          <cell r="G569">
            <v>96036</v>
          </cell>
          <cell r="H569" t="str">
            <v>CAMINHÃO BASCULANTE 10 M3, TRUCADO, POTÊNCIA 230 CV, INCLUSIVE CAÇAMBA METÁLICA, COM DISTRIBUIDOR DE AGREGADOS ACOPLADO - CHI DIURNO. AF_02/2017</v>
          </cell>
          <cell r="I569" t="str">
            <v>CHI</v>
          </cell>
          <cell r="J569" t="str">
            <v>ATRIBUÍDO SÃO PAULO</v>
          </cell>
          <cell r="K569" t="str">
            <v>37,83</v>
          </cell>
        </row>
        <row r="570">
          <cell r="G570">
            <v>96155</v>
          </cell>
          <cell r="H570" t="str">
            <v>TRATOR DE PNEUS COM POTÊNCIA DE 85 CV, TRAÇÃO 4X4, COM VASSOURA MECÂNICA ACOPLADA - CHI DIURNO. AF_02/2017</v>
          </cell>
          <cell r="I570" t="str">
            <v>CHI</v>
          </cell>
          <cell r="J570" t="str">
            <v>ATRIBUÍDO SÃO PAULO</v>
          </cell>
          <cell r="K570" t="str">
            <v>30,27</v>
          </cell>
        </row>
        <row r="571">
          <cell r="G571">
            <v>96156</v>
          </cell>
          <cell r="H571" t="str">
            <v>MINICARREGADEIRA SOBRE RODAS POTENCIA 47HP CAPACIDADE OPERACAO 646 KG, COM VASSOURA MECÂNICA ACOPLADA - CHI DIURNO. AF_03/2017</v>
          </cell>
          <cell r="I571" t="str">
            <v>CHI</v>
          </cell>
          <cell r="J571" t="str">
            <v>ATRIBUÍDO SÃO PAULO</v>
          </cell>
          <cell r="K571" t="str">
            <v>39,67</v>
          </cell>
        </row>
        <row r="572">
          <cell r="G572">
            <v>96159</v>
          </cell>
          <cell r="H572" t="str">
            <v>MÁQUINA DEMARCADORA DE FAIXA DE TRÁFEGO À FRIO, AUTOPROPELIDA, POTÊNCIA 38 HP - CHI DIURNO. AF_07/2016</v>
          </cell>
          <cell r="I572" t="str">
            <v>CHI</v>
          </cell>
          <cell r="J572" t="str">
            <v>ATRIBUÍDO SÃO PAULO</v>
          </cell>
          <cell r="K572" t="str">
            <v>45,94</v>
          </cell>
        </row>
        <row r="573">
          <cell r="G573">
            <v>96246</v>
          </cell>
          <cell r="H573" t="str">
            <v>MINIESCAVADEIRA SOBRE ESTEIRAS, POTENCIA LIQUIDA DE *30* HP, PESO OPERACIONAL DE *3.500* KG - CHI DIURNO. AF_04/2017</v>
          </cell>
          <cell r="I573" t="str">
            <v>CHI</v>
          </cell>
          <cell r="J573" t="str">
            <v>COEFICIENTE DE REPRESENTATIVIDADE</v>
          </cell>
          <cell r="K573" t="str">
            <v>38,36</v>
          </cell>
        </row>
        <row r="574">
          <cell r="G574">
            <v>96302</v>
          </cell>
          <cell r="H574" t="str">
            <v>PERFURATRIZ ROTATIVA SOBRE ESTEIRA, TORQUE MAXIMO 2500 KGM, POTENCIA 110 HP, MOTOR DIESEL - CHI DIURNO. AF_05/2017</v>
          </cell>
          <cell r="I574" t="str">
            <v>CHI</v>
          </cell>
          <cell r="J574" t="str">
            <v>COEFICIENTE DE REPRESENTATIVIDADE</v>
          </cell>
          <cell r="K574" t="str">
            <v>60,47</v>
          </cell>
        </row>
        <row r="575">
          <cell r="G575">
            <v>96308</v>
          </cell>
          <cell r="H575" t="str">
            <v>COMPRESSOR DE AR, VAZAO DE 10 PCM, RESERVATORIO 100 L, PRESSAO DE TRABALHO ENTRE 6,9 E 9,7 BAR  POTENCIA 2 HP, TENSAO 110/220 V  CHI DIURNO. AF_05/2017</v>
          </cell>
          <cell r="I575" t="str">
            <v>CHI</v>
          </cell>
          <cell r="J575" t="str">
            <v>ATRIBUÍDO SÃO PAULO</v>
          </cell>
          <cell r="K575" t="str">
            <v>0,14</v>
          </cell>
        </row>
        <row r="576">
          <cell r="G576">
            <v>96464</v>
          </cell>
          <cell r="H576" t="str">
            <v>ROLO COMPACTADOR DE PNEUS, ESTATICO, PRESSAO VARIAVEL, POTENCIA 110 HP, PESO SEM/COM LASTRO 10,8/27 T, LARGURA DE ROLAGEM 2,30 M - CHI DIURNO. AF_06/2017</v>
          </cell>
          <cell r="I576" t="str">
            <v>CHI</v>
          </cell>
          <cell r="J576" t="str">
            <v>COEFICIENTE DE REPRESENTATIVIDADE</v>
          </cell>
          <cell r="K576" t="str">
            <v>48,78</v>
          </cell>
        </row>
        <row r="577">
          <cell r="G577">
            <v>98765</v>
          </cell>
          <cell r="H577" t="str">
            <v>INVERSOR DE SOLDA MONOFÁSICO DE 160 A, POTÊNCIA DE 5400 W, TENSÃO DE 220 V, PARA SOLDA COM ELETRODOS DE 2,0 A 4,0 MM E PROCESSO TIG - CHI DIURNO. AF_06/2018</v>
          </cell>
          <cell r="I577" t="str">
            <v>CHI</v>
          </cell>
          <cell r="J577" t="str">
            <v>COLETADO</v>
          </cell>
          <cell r="K577" t="str">
            <v>0,08</v>
          </cell>
        </row>
        <row r="578">
          <cell r="G578">
            <v>99834</v>
          </cell>
          <cell r="H578" t="str">
            <v>LAVADORA DE ALTA PRESSAO (LAVA-JATO) PARA AGUA FRIA, PRESSAO DE OPERACAO ENTRE 1400 E 1900 LIB/POL2, VAZAO MAXIMA ENTRE 400 E 700 L/H - CHI DIURNO. AF_04/2019</v>
          </cell>
          <cell r="I578" t="str">
            <v>CHI</v>
          </cell>
          <cell r="J578" t="str">
            <v>COLETADO</v>
          </cell>
          <cell r="K578" t="str">
            <v>0,13</v>
          </cell>
        </row>
        <row r="579">
          <cell r="G579">
            <v>5089</v>
          </cell>
          <cell r="H579" t="str">
            <v>ROLO COMPACTADOR VIBRATÓRIO PÉ DE CARNEIRO PARA SOLOS, POTÊNCIA 80 HP, PESO OPERACIONAL SEM/COM LASTRO 7,4 / 8,8 T, LARGURA DE TRABALHO 1,68 M - MANUTENÇÃO. AF_02/2016</v>
          </cell>
          <cell r="I579" t="str">
            <v>H</v>
          </cell>
          <cell r="J579" t="str">
            <v>COEFICIENTE DE REPRESENTATIVIDADE</v>
          </cell>
          <cell r="K579" t="str">
            <v>20,63</v>
          </cell>
        </row>
        <row r="580">
          <cell r="G580">
            <v>5627</v>
          </cell>
          <cell r="H580" t="str">
            <v>ESCAVADEIRA HIDRÁULICA SOBRE ESTEIRAS, CAÇAMBA 0,80 M3, PESO OPERACIONAL 17 T, POTENCIA BRUTA 111 HP - DEPRECIAÇÃO. AF_06/2014</v>
          </cell>
          <cell r="I580" t="str">
            <v>H</v>
          </cell>
          <cell r="J580" t="str">
            <v>COLETADO</v>
          </cell>
          <cell r="K580" t="str">
            <v>22,28</v>
          </cell>
        </row>
        <row r="581">
          <cell r="G581">
            <v>5628</v>
          </cell>
          <cell r="H581" t="str">
            <v>ESCAVADEIRA HIDRÁULICA SOBRE ESTEIRAS, CAÇAMBA 0,80 M3, PESO OPERACIONAL 17 T, POTENCIA BRUTA 111 HP - JUROS. AF_06/2014</v>
          </cell>
          <cell r="I581" t="str">
            <v>H</v>
          </cell>
          <cell r="J581" t="str">
            <v>COLETADO</v>
          </cell>
          <cell r="K581" t="str">
            <v>5,73</v>
          </cell>
        </row>
        <row r="582">
          <cell r="G582">
            <v>5629</v>
          </cell>
          <cell r="H582" t="str">
            <v>ESCAVADEIRA HIDRÁULICA SOBRE ESTEIRAS, CAÇAMBA 0,80 M3, PESO OPERACIONAL 17 T, POTENCIA BRUTA 111 HP - MANUTENÇÃO. AF_06/2014</v>
          </cell>
          <cell r="I582" t="str">
            <v>H</v>
          </cell>
          <cell r="J582" t="str">
            <v>COLETADO</v>
          </cell>
          <cell r="K582" t="str">
            <v>27,86</v>
          </cell>
        </row>
        <row r="583">
          <cell r="G583">
            <v>5630</v>
          </cell>
          <cell r="H583" t="str">
            <v>ESCAVADEIRA HIDRÁULICA SOBRE ESTEIRAS, CAÇAMBA 0,80 M3, PESO OPERACIONAL 17 T, POTENCIA BRUTA 111 HP - MATERIAIS NA OPERAÇÃO. AF_06/2014</v>
          </cell>
          <cell r="I583" t="str">
            <v>H</v>
          </cell>
          <cell r="J583" t="str">
            <v>COLETADO</v>
          </cell>
          <cell r="K583" t="str">
            <v>40,49</v>
          </cell>
        </row>
        <row r="584">
          <cell r="G584">
            <v>5658</v>
          </cell>
          <cell r="H584" t="str">
            <v>GRADE DE DISCO CONTROLE REMOTO REBOCÁVEL, COM 24 DISCOS 24 X 6 MM COM PNEUS PARA TRANSPORTE - MANUTENÇÃO. AF_06/2014</v>
          </cell>
          <cell r="I584" t="str">
            <v>H</v>
          </cell>
          <cell r="J584" t="str">
            <v>ATRIBUÍDO SÃO PAULO</v>
          </cell>
          <cell r="K584" t="str">
            <v>1,19</v>
          </cell>
        </row>
        <row r="585">
          <cell r="G585">
            <v>5664</v>
          </cell>
          <cell r="H585" t="str">
            <v>RETROESCAVADEIRA SOBRE RODAS COM CARREGADEIRA, TRAÇÃO 4X4, POTÊNCIA LÍQ. 88 HP, CAÇAMBA CARREG. CAP. MÍN. 1 M3, CAÇAMBA RETRO CAP. 0,26 M3, PESO OPERACIONAL MÍN. 6.674 KG, PROFUNDIDADE ESCAVAÇÃO MÁX. 4,37 M - MANUTENÇÃO. AF_06/2014</v>
          </cell>
          <cell r="I585" t="str">
            <v>H</v>
          </cell>
          <cell r="J585" t="str">
            <v>COEFICIENTE DE REPRESENTATIVIDADE</v>
          </cell>
          <cell r="K585" t="str">
            <v>16,47</v>
          </cell>
        </row>
        <row r="586">
          <cell r="G586">
            <v>5667</v>
          </cell>
          <cell r="H586" t="str">
            <v>RETROESCAVADEIRA SOBRE RODAS COM CARREGADEIRA, TRAÇÃO 4X2, POTÊNCIA LÍQ. 79 HP, CAÇAMBA CARREG. CAP. MÍN. 1 M3, CAÇAMBA RETRO CAP. 0,20 M3, PESO OPERACIONAL MÍN. 6.570 KG, PROFUNDIDADE ESCAVAÇÃO MÁX. 4,37 M - MANUTENÇÃO. AF_06/2014</v>
          </cell>
          <cell r="I586" t="str">
            <v>H</v>
          </cell>
          <cell r="J586" t="str">
            <v>COEFICIENTE DE REPRESENTATIVIDADE</v>
          </cell>
          <cell r="K586" t="str">
            <v>14,64</v>
          </cell>
        </row>
        <row r="587">
          <cell r="G587">
            <v>5668</v>
          </cell>
          <cell r="H587" t="str">
            <v>RETROESCAVADEIRA SOBRE RODAS COM CARREGADEIRA, TRAÇÃO 4X2, POTÊNCIA LÍQ. 79 HP, CAÇAMBA CARREG. CAP. MÍN. 1 M3, CAÇAMBA RETRO CAP. 0,20 M3, PESO OPERACIONAL MÍN. 6.570 KG, PROFUNDIDADE ESCAVAÇÃO MÁX. 4,37 M - MATERIAIS NA OPERAÇÃO. AF_06/2014</v>
          </cell>
          <cell r="I587" t="str">
            <v>H</v>
          </cell>
          <cell r="J587" t="str">
            <v>COLETADO</v>
          </cell>
          <cell r="K587" t="str">
            <v>30,98</v>
          </cell>
        </row>
        <row r="588">
          <cell r="G588">
            <v>5674</v>
          </cell>
          <cell r="H588" t="str">
            <v>ROLO COMPACTADOR VIBRATÓRIO DE UM CILINDRO AÇO LISO, POTÊNCIA 80 HP, PESO OPERACIONAL MÁXIMO 8,1 T, IMPACTO DINÂMICO 16,15 / 9,5 T, LARGURA DE TRABALHO 1,68 M - MANUTENÇÃO. AF_06/2014</v>
          </cell>
          <cell r="I588" t="str">
            <v>H</v>
          </cell>
          <cell r="J588" t="str">
            <v>COEFICIENTE DE REPRESENTATIVIDADE</v>
          </cell>
          <cell r="K588" t="str">
            <v>19,84</v>
          </cell>
        </row>
        <row r="589">
          <cell r="G589">
            <v>5692</v>
          </cell>
          <cell r="H589" t="str">
            <v>MOTOBOMBA CENTRÍFUGA, MOTOR A GASOLINA, POTÊNCIA 5,42 HP, BOCAIS 1 1/2" X 1", DIÂMETRO ROTOR 143 MM HM/Q = 6 MCA / 16,8 M3/H A 38 MCA / 6,6 M3/H - MANUTENÇÃO. AF_06/2014</v>
          </cell>
          <cell r="I589" t="str">
            <v>H</v>
          </cell>
          <cell r="J589" t="str">
            <v>COEFICIENTE DE REPRESENTATIVIDADE</v>
          </cell>
          <cell r="K589" t="str">
            <v>0,19</v>
          </cell>
        </row>
        <row r="590">
          <cell r="G590">
            <v>5693</v>
          </cell>
          <cell r="H590" t="str">
            <v>MOTOBOMBA CENTRÍFUGA, MOTOR A GASOLINA, POTÊNCIA 5,42 HP, BOCAIS 1 1/2" X 1", DIÂMETRO ROTOR 143 MM HM/Q = 6 MCA / 16,8 M3/H A 38 MCA / 6,6 M3/H - MATERIAIS NA OPERAÇÃO. AF_06/2014</v>
          </cell>
          <cell r="I590" t="str">
            <v>H</v>
          </cell>
          <cell r="J590" t="str">
            <v>COLETADO</v>
          </cell>
          <cell r="K590" t="str">
            <v>6,65</v>
          </cell>
        </row>
        <row r="591">
          <cell r="G591">
            <v>5695</v>
          </cell>
          <cell r="H591" t="str">
            <v>CAMINHÃO BASCULANTE 6 M3, PESO BRUTO TOTAL 16.000 KG, CARGA ÚTIL MÁXIMA 13.071 KG, DISTÂNCIA ENTRE EIXOS 4,80 M, POTÊNCIA 230 CV INCLUSIVE CAÇAMBA METÁLICA - MANUTENÇÃO. AF_06/2014</v>
          </cell>
          <cell r="I591" t="str">
            <v>H</v>
          </cell>
          <cell r="J591" t="str">
            <v>COEFICIENTE DE REPRESENTATIVIDADE</v>
          </cell>
          <cell r="K591" t="str">
            <v>21,45</v>
          </cell>
        </row>
        <row r="592">
          <cell r="G592">
            <v>5703</v>
          </cell>
          <cell r="H592" t="str">
            <v>USINA DE CONCRETO FIXA, CAPACIDADE NOMINAL DE 90 A 120 M3/H, SEM SILO - MATERIAIS NA OPERAÇÃO. AF_07/2016</v>
          </cell>
          <cell r="I592" t="str">
            <v>H</v>
          </cell>
          <cell r="J592" t="str">
            <v>COEFICIENTE DE REPRESENTATIVIDADE</v>
          </cell>
          <cell r="K592" t="str">
            <v>13,56</v>
          </cell>
        </row>
        <row r="593">
          <cell r="G593">
            <v>5705</v>
          </cell>
          <cell r="H593" t="str">
            <v>CAMINHÃO TOCO, PBT 16.000 KG, CARGA ÚTIL MÁX. 10.685 KG, DIST. ENTRE EIXOS 4,8 M, POTÊNCIA 189 CV, INCLUSIVE CARROCERIA FIXA ABERTA DE MADEIRA P/ TRANSPORTE GERAL DE CARGA SECA, DIMEN. APROX. 2,5 X 7,00 X 0,50 M - MANUTENÇÃO. AF_06/2014</v>
          </cell>
          <cell r="I593" t="str">
            <v>H</v>
          </cell>
          <cell r="J593" t="str">
            <v>COEFICIENTE DE REPRESENTATIVIDADE</v>
          </cell>
          <cell r="K593" t="str">
            <v>13,36</v>
          </cell>
        </row>
        <row r="594">
          <cell r="G594">
            <v>5707</v>
          </cell>
          <cell r="H594" t="str">
            <v>USINA MISTURADORA DE SOLOS, CAPACIDADE DE 200 A 500 TON/H, POTENCIA 75KW - MANUTENÇÃO. AF_07/2016</v>
          </cell>
          <cell r="I594" t="str">
            <v>H</v>
          </cell>
          <cell r="J594" t="str">
            <v>ATRIBUÍDO SÃO PAULO</v>
          </cell>
          <cell r="K594" t="str">
            <v>40,62</v>
          </cell>
        </row>
        <row r="595">
          <cell r="G595">
            <v>5710</v>
          </cell>
          <cell r="H595" t="str">
            <v>VIBROACABADORA DE ASFALTO SOBRE ESTEIRAS, LARGURA DE PAVIMENTAÇÃO 1,90 M A 5,30 M, POTÊNCIA 105 HP CAPACIDADE 450 T/H - MANUTENÇÃO. AF_11/2014</v>
          </cell>
          <cell r="I595" t="str">
            <v>H</v>
          </cell>
          <cell r="J595" t="str">
            <v>ATRIBUÍDO SÃO PAULO</v>
          </cell>
          <cell r="K595" t="str">
            <v>103,44</v>
          </cell>
        </row>
        <row r="596">
          <cell r="G596">
            <v>5711</v>
          </cell>
          <cell r="H596" t="str">
            <v>VIBROACABADORA DE ASFALTO SOBRE ESTEIRAS, LARGURA DE PAVIMENTAÇÃO 1,90 M A 5,30 M, POTÊNCIA 105 HP CAPACIDADE 450 T/H - MATERIAIS NA OPERAÇÃO. AF_11/2014</v>
          </cell>
          <cell r="I596" t="str">
            <v>H</v>
          </cell>
          <cell r="J596" t="str">
            <v>COLETADO</v>
          </cell>
          <cell r="K596" t="str">
            <v>55,94</v>
          </cell>
        </row>
        <row r="597">
          <cell r="G597">
            <v>5714</v>
          </cell>
          <cell r="H597" t="str">
            <v>TRATOR DE PNEUS, POTÊNCIA 85 CV, TRAÇÃO 4X4, PESO COM LASTRO DE 4.675 KG - MANUTENÇÃO. AF_06/2014</v>
          </cell>
          <cell r="I597" t="str">
            <v>H</v>
          </cell>
          <cell r="J597" t="str">
            <v>COLETADO</v>
          </cell>
          <cell r="K597" t="str">
            <v>8,24</v>
          </cell>
        </row>
        <row r="598">
          <cell r="G598">
            <v>5715</v>
          </cell>
          <cell r="H598" t="str">
            <v>TRATOR DE PNEUS, POTÊNCIA 85 CV, TRAÇÃO 4X4, PESO COM LASTRO DE 4.675 KG - MATERIAIS NA OPERAÇÃO. AF_06/2014</v>
          </cell>
          <cell r="I598" t="str">
            <v>H</v>
          </cell>
          <cell r="J598" t="str">
            <v>COLETADO</v>
          </cell>
          <cell r="K598" t="str">
            <v>75,27</v>
          </cell>
        </row>
        <row r="599">
          <cell r="G599">
            <v>5718</v>
          </cell>
          <cell r="H599" t="str">
            <v>TRATOR DE ESTEIRAS, POTÊNCIA 170 HP, PESO OPERACIONAL 19 T, CAÇAMBA 5,2 M3 - MATERIAIS NA OPERAÇÃO. AF_06/2014</v>
          </cell>
          <cell r="I599" t="str">
            <v>H</v>
          </cell>
          <cell r="J599" t="str">
            <v>COLETADO</v>
          </cell>
          <cell r="K599" t="str">
            <v>66,77</v>
          </cell>
        </row>
        <row r="600">
          <cell r="G600">
            <v>5721</v>
          </cell>
          <cell r="H600" t="str">
            <v>TRATOR DE ESTEIRAS, POTÊNCIA 150 HP, PESO OPERACIONAL 16,7 T, COM RODA MOTRIZ ELEVADA E LÂMINA 3,18 M3 - MATERIAIS NA OPERAÇÃO. AF_06/2014</v>
          </cell>
          <cell r="I600" t="str">
            <v>H</v>
          </cell>
          <cell r="J600" t="str">
            <v>COLETADO</v>
          </cell>
          <cell r="K600" t="str">
            <v>58,91</v>
          </cell>
        </row>
        <row r="601">
          <cell r="G601">
            <v>5722</v>
          </cell>
          <cell r="H601" t="str">
            <v>TRATOR DE ESTEIRAS, POTÊNCIA 347 HP, PESO OPERACIONAL 38,5 T, COM LÂMINA 8,70 M3 - MATERIAIS NA OPERAÇÃO. AF_06/2014</v>
          </cell>
          <cell r="I601" t="str">
            <v>H</v>
          </cell>
          <cell r="J601" t="str">
            <v>COLETADO</v>
          </cell>
          <cell r="K601" t="str">
            <v>136,26</v>
          </cell>
        </row>
        <row r="602">
          <cell r="G602">
            <v>5724</v>
          </cell>
          <cell r="H602" t="str">
            <v>TRATOR DE ESTEIRAS, POTÊNCIA 100 HP, PESO OPERACIONAL 9,4 T, COM LÂMINA 2,19 M3 - MANUTENÇÃO. AF_06/2014</v>
          </cell>
          <cell r="I602" t="str">
            <v>H</v>
          </cell>
          <cell r="J602" t="str">
            <v>COEFICIENTE DE REPRESENTATIVIDADE</v>
          </cell>
          <cell r="K602" t="str">
            <v>30,23</v>
          </cell>
        </row>
        <row r="603">
          <cell r="G603">
            <v>5727</v>
          </cell>
          <cell r="H603" t="str">
            <v>ROLO COMPACTADOR VIBRATÓRIO REBOCÁVEL, CILINDRO DE AÇO LISO, POTÊNCIA DE TRAÇÃO DE 65 CV, PESO 4,7 T, IMPACTO DINÂMICO 18,3 T, LARGURA DE TRABALHO 1,67 M - MANUTENÇÃO. AF_02/2016</v>
          </cell>
          <cell r="I603" t="str">
            <v>H</v>
          </cell>
          <cell r="J603" t="str">
            <v>COEFICIENTE DE REPRESENTATIVIDADE</v>
          </cell>
          <cell r="K603" t="str">
            <v>5,99</v>
          </cell>
        </row>
        <row r="604">
          <cell r="G604">
            <v>5729</v>
          </cell>
          <cell r="H604" t="str">
            <v>ROLO COMPACTADOR VIBRATÓRIO TANDEM AÇO LISO, POTÊNCIA 58 HP, PESO SEM/COM LASTRO 6,5 / 9,4 T, LARGURA DE TRABALHO 1,2 M - MANUTENÇÃO. AF_06/2014</v>
          </cell>
          <cell r="I604" t="str">
            <v>H</v>
          </cell>
          <cell r="J604" t="str">
            <v>COEFICIENTE DE REPRESENTATIVIDADE</v>
          </cell>
          <cell r="K604" t="str">
            <v>24,36</v>
          </cell>
        </row>
        <row r="605">
          <cell r="G605">
            <v>5730</v>
          </cell>
          <cell r="H605" t="str">
            <v>ROLO COMPACTADOR VIBRATÓRIO TANDEM AÇO LISO, POTÊNCIA 58 HP, PESO SEM/COM LASTRO 6,5 / 9,4 T, LARGURA DE TRABALHO 1,2 M - MATERIAIS NA OPERAÇÃO. AF_06/2014</v>
          </cell>
          <cell r="I605" t="str">
            <v>H</v>
          </cell>
          <cell r="J605" t="str">
            <v>COLETADO</v>
          </cell>
          <cell r="K605" t="str">
            <v>26,01</v>
          </cell>
        </row>
        <row r="606">
          <cell r="G606">
            <v>5735</v>
          </cell>
          <cell r="H606" t="str">
            <v>RETROESCAVADEIRA SOBRE RODAS COM CARREGADEIRA, TRAÇÃO 4X4, POTÊNCIA LÍQ. 72 HP, CAÇAMBA CARREG. CAP. MÍN. 0,79 M3, CAÇAMBA RETRO CAP. 0,18 M3, PESO OPERACIONAL MÍN. 7.140 KG, PROFUNDIDADE ESCAVAÇÃO MÁX. 4,50 M - MANUTENÇÃO. AF_06/2014</v>
          </cell>
          <cell r="I606" t="str">
            <v>H</v>
          </cell>
          <cell r="J606" t="str">
            <v>COLETADO</v>
          </cell>
          <cell r="K606" t="str">
            <v>15,89</v>
          </cell>
        </row>
        <row r="607">
          <cell r="G607">
            <v>5736</v>
          </cell>
          <cell r="H607" t="str">
            <v>RETROESCAVADEIRA SOBRE RODAS COM CARREGADEIRA, TRAÇÃO 4X4, POTÊNCIA LÍQ. 72 HP, CAÇAMBA CARREG. CAP. MÍN. 0,79 M3, CAÇAMBA RETRO CAP. 0,18 M3, PESO OPERACIONAL MÍN. 7.140 KG, PROFUNDIDADE ESCAVAÇÃO MÁX. 4,50 M - MATERIAIS NA OPERAÇÃO. AF_06/2014</v>
          </cell>
          <cell r="I607" t="str">
            <v>H</v>
          </cell>
          <cell r="J607" t="str">
            <v>COLETADO</v>
          </cell>
          <cell r="K607" t="str">
            <v>28,42</v>
          </cell>
        </row>
        <row r="608">
          <cell r="G608">
            <v>5738</v>
          </cell>
          <cell r="H608" t="str">
            <v>ROLO COMPACTADOR VIBRATÓRIO PÉ DE CARNEIRO, OPERADO POR CONTROLE REMOTO, POTÊNCIA 12,5 KW, PESO OPERACIONAL 1,675 T, LARGURA DE TRABALHO 0,85 M - DEPRECIAÇÃO. AF_02/2016</v>
          </cell>
          <cell r="I608" t="str">
            <v>H</v>
          </cell>
          <cell r="J608" t="str">
            <v>COEFICIENTE DE REPRESENTATIVIDADE</v>
          </cell>
          <cell r="K608" t="str">
            <v>21,66</v>
          </cell>
        </row>
        <row r="609">
          <cell r="G609">
            <v>5739</v>
          </cell>
          <cell r="H609" t="str">
            <v>ROLO COMPACTADOR VIBRATÓRIO PÉ DE CARNEIRO, OPERADO POR CONTROLE REMOTO, POTÊNCIA 12,5 KW, PESO OPERACIONAL 1,675 T, LARGURA DE TRABALHO 0,85 M - MANUTENÇÃO. AF_02/2016</v>
          </cell>
          <cell r="I609" t="str">
            <v>H</v>
          </cell>
          <cell r="J609" t="str">
            <v>COEFICIENTE DE REPRESENTATIVIDADE</v>
          </cell>
          <cell r="K609" t="str">
            <v>27,11</v>
          </cell>
        </row>
        <row r="610">
          <cell r="G610">
            <v>5741</v>
          </cell>
          <cell r="H610" t="str">
            <v>USINA DE LAMA ASFÁLTICA, PROD 30 A 50 T/H, SILO DE AGREGADO 7 M3, RESERVATÓRIOS PARA EMULSÃO E ÁGUA DE 2,3 M3 CADA, MISTURADOR TIPO PUG MILL A SER MONTADO SOBRE CAMINHÃO - MANUTENÇÃO. AF_10/2014</v>
          </cell>
          <cell r="I610" t="str">
            <v>H</v>
          </cell>
          <cell r="J610" t="str">
            <v>ATRIBUÍDO SÃO PAULO</v>
          </cell>
          <cell r="K610" t="str">
            <v>27,29</v>
          </cell>
        </row>
        <row r="611">
          <cell r="G611">
            <v>5742</v>
          </cell>
          <cell r="H611" t="str">
            <v>USINA DE LAMA ASFÁLTICA, PROD 30 A 50 T/H, SILO DE AGREGADO 7 M3, RESERVATÓRIOS PARA EMULSÃO E ÁGUA DE 2,3 M3 CADA, MISTURADOR TIPO PUG MILL A SER MONTADO SOBRE CAMINHÃO - MATERIAIS NA OPERAÇÃO. AF_10/2014</v>
          </cell>
          <cell r="I611" t="str">
            <v>H</v>
          </cell>
          <cell r="J611" t="str">
            <v>COLETADO</v>
          </cell>
          <cell r="K611" t="str">
            <v>17,33</v>
          </cell>
        </row>
        <row r="612">
          <cell r="G612">
            <v>5747</v>
          </cell>
          <cell r="H612" t="str">
            <v>CAMINHÃO PIPA 6.000 L, PESO BRUTO TOTAL 13.000 KG, DISTÂNCIA ENTRE EIXOS 4,80 M, POTÊNCIA 189 CV INCLUSIVE TANQUE DE AÇO PARA TRANSPORTE DE ÁGUA, CAPACIDADE 6 M3 - MATERIAIS NA OPERAÇÃO. AF_06/2014</v>
          </cell>
          <cell r="I612" t="str">
            <v>H</v>
          </cell>
          <cell r="J612" t="str">
            <v>COLETADO</v>
          </cell>
          <cell r="K612" t="str">
            <v>99,37</v>
          </cell>
        </row>
        <row r="613">
          <cell r="G613">
            <v>5751</v>
          </cell>
          <cell r="H613" t="str">
            <v>CAMINHÃO TOCO, PESO BRUTO TOTAL 14.300 KG, CARGA ÚTIL MÁXIMA 9590 KG, DISTÂNCIA ENTRE EIXOS 4,76 M, POTÊNCIA 185 CV (NÃO INCLUI CARROCERIA) - MANUTENÇÃO. AF_06/2014</v>
          </cell>
          <cell r="I613" t="str">
            <v>H</v>
          </cell>
          <cell r="J613" t="str">
            <v>COEFICIENTE DE REPRESENTATIVIDADE</v>
          </cell>
          <cell r="K613" t="str">
            <v>14,70</v>
          </cell>
        </row>
        <row r="614">
          <cell r="G614">
            <v>5754</v>
          </cell>
          <cell r="H614" t="str">
            <v>CAMINHÃO TOCO, PESO BRUTO TOTAL 16.000 KG, CARGA ÚTIL MÁXIMA DE 10.685 KG, DISTÂNCIA ENTRE EIXOS 4,80 M, POTÊNCIA 189 CV EXCLUSIVE CARROCERIA - MANUTENÇÃO. AF_06/2014</v>
          </cell>
          <cell r="I614" t="str">
            <v>H</v>
          </cell>
          <cell r="J614" t="str">
            <v>COEFICIENTE DE REPRESENTATIVIDADE</v>
          </cell>
          <cell r="K614" t="str">
            <v>12,38</v>
          </cell>
        </row>
        <row r="615">
          <cell r="G615">
            <v>5763</v>
          </cell>
          <cell r="H615" t="str">
            <v>CAMINHÃO PIPA 10.000 L TRUCADO, PESO BRUTO TOTAL 23.000 KG, CARGA ÚTIL MÁXIMA 15.935 KG, DISTÂNCIA ENTRE EIXOS 4,8 M, POTÊNCIA 230 CV, INCLUSIVE TANQUE DE AÇO PARA TRANSPORTE DE ÁGUA - MANUTENÇÃO. AF_06/2014</v>
          </cell>
          <cell r="I615" t="str">
            <v>H</v>
          </cell>
          <cell r="J615" t="str">
            <v>ATRIBUÍDO SÃO PAULO</v>
          </cell>
          <cell r="K615" t="str">
            <v>21,35</v>
          </cell>
        </row>
        <row r="616">
          <cell r="G616">
            <v>5765</v>
          </cell>
          <cell r="H616" t="str">
            <v>ESPARGIDOR DE ASFALTO PRESSURIZADO COM TANQUE DE 2500 L, REBOCÁVEL COM MOTOR A GASOLINA POTÊNCIA 3,4 HP - MANUTENÇÃO. AF_07/2014</v>
          </cell>
          <cell r="I616" t="str">
            <v>H</v>
          </cell>
          <cell r="J616" t="str">
            <v>ATRIBUÍDO SÃO PAULO</v>
          </cell>
          <cell r="K616" t="str">
            <v>1,92</v>
          </cell>
        </row>
        <row r="617">
          <cell r="G617">
            <v>5766</v>
          </cell>
          <cell r="H617" t="str">
            <v>ESPARGIDOR DE ASFALTO PRESSURIZADO COM TANQUE DE 2500 L, REBOCÁVEL COM MOTOR A GASOLINA POTÊNCIA 3,4 HP - MATERIAIS NA OPERAÇÃO. AF_07/2014</v>
          </cell>
          <cell r="I617" t="str">
            <v>H</v>
          </cell>
          <cell r="J617" t="str">
            <v>COLETADO</v>
          </cell>
          <cell r="K617" t="str">
            <v>3,32</v>
          </cell>
        </row>
        <row r="618">
          <cell r="G618">
            <v>5779</v>
          </cell>
          <cell r="H618" t="str">
            <v>MOTONIVELADORA POTÊNCIA BÁSICA LÍQUIDA (PRIMEIRA MARCHA) 125 HP, PESO BRUTO 13032 KG, LARGURA DA LÂMINA DE 3,7 M - MANUTENÇÃO. AF_06/2014</v>
          </cell>
          <cell r="I618" t="str">
            <v>H</v>
          </cell>
          <cell r="J618" t="str">
            <v>COLETADO</v>
          </cell>
          <cell r="K618" t="str">
            <v>34,07</v>
          </cell>
        </row>
        <row r="619">
          <cell r="G619">
            <v>5787</v>
          </cell>
          <cell r="H619" t="str">
            <v>PÁ CARREGADEIRA SOBRE RODAS, POTÊNCIA 197 HP, CAPACIDADE DA CAÇAMBA 2,5 A 3,5 M3, PESO OPERACIONAL 18338 KG - MATERIAIS NA OPERAÇÃO. AF_06/2014</v>
          </cell>
          <cell r="I619" t="str">
            <v>H</v>
          </cell>
          <cell r="J619" t="str">
            <v>COLETADO</v>
          </cell>
          <cell r="K619" t="str">
            <v>44,21</v>
          </cell>
        </row>
        <row r="620">
          <cell r="G620">
            <v>5797</v>
          </cell>
          <cell r="H620" t="str">
            <v>COMPRESSOR DE AR REBOCÁVEL, VAZÃO 189 PCM, PRESSÃO EFETIVA DE TRABALHO 102 PSI, MOTOR DIESEL, POTÊNCIA 63 CV - MANUTENÇÃO. AF_06/2015</v>
          </cell>
          <cell r="I620" t="str">
            <v>H</v>
          </cell>
          <cell r="J620" t="str">
            <v>ATRIBUÍDO SÃO PAULO</v>
          </cell>
          <cell r="K620" t="str">
            <v>2,92</v>
          </cell>
        </row>
        <row r="621">
          <cell r="G621">
            <v>5800</v>
          </cell>
          <cell r="H621" t="str">
            <v>BOMBA SUBMERSÍVEL ELÉTRICA TRIFÁSICA, POTÊNCIA 2,96 HP, Ø ROTOR 144 MM SEMI-ABERTO, BOCAL DE SAÍDA Ø 2, HM/Q = 2 MCA / 38,8 M3/H A 28 MCA / 5 M3/H - MANUTENÇÃO. AF_06/2014</v>
          </cell>
          <cell r="I621" t="str">
            <v>H</v>
          </cell>
          <cell r="J621" t="str">
            <v>COEFICIENTE DE REPRESENTATIVIDADE</v>
          </cell>
          <cell r="K621" t="str">
            <v>0,28</v>
          </cell>
        </row>
        <row r="622">
          <cell r="G622">
            <v>7032</v>
          </cell>
          <cell r="H622" t="str">
            <v>TANQUE DE ASFALTO ESTACIONÁRIO COM SERPENTINA, CAPACIDADE 30.000 L - DEPRECIAÇÃO. AF_06/2014</v>
          </cell>
          <cell r="I622" t="str">
            <v>H</v>
          </cell>
          <cell r="J622" t="str">
            <v>ATRIBUÍDO SÃO PAULO</v>
          </cell>
          <cell r="K622" t="str">
            <v>2,81</v>
          </cell>
        </row>
        <row r="623">
          <cell r="G623">
            <v>7033</v>
          </cell>
          <cell r="H623" t="str">
            <v>TANQUE DE ASFALTO ESTACIONÁRIO COM SERPENTINA, CAPACIDADE 30.000 L - JUROS. AF_06/2014</v>
          </cell>
          <cell r="I623" t="str">
            <v>H</v>
          </cell>
          <cell r="J623" t="str">
            <v>ATRIBUÍDO SÃO PAULO</v>
          </cell>
          <cell r="K623" t="str">
            <v>1,12</v>
          </cell>
        </row>
        <row r="624">
          <cell r="G624">
            <v>7034</v>
          </cell>
          <cell r="H624" t="str">
            <v>TANQUE DE ASFALTO ESTACIONÁRIO COM SERPENTINA, CAPACIDADE 30.000 L - MANUTENÇÃO. AF_06/2014</v>
          </cell>
          <cell r="I624" t="str">
            <v>H</v>
          </cell>
          <cell r="J624" t="str">
            <v>ATRIBUÍDO SÃO PAULO</v>
          </cell>
          <cell r="K624" t="str">
            <v>5,27</v>
          </cell>
        </row>
        <row r="625">
          <cell r="G625">
            <v>7035</v>
          </cell>
          <cell r="H625" t="str">
            <v>TANQUE DE ASFALTO ESTACIONÁRIO COM SERPENTINA, CAPACIDADE 30.000 L - MATERIAIS NA OPERAÇÃO. AF_06/2014</v>
          </cell>
          <cell r="I625" t="str">
            <v>H</v>
          </cell>
          <cell r="J625" t="str">
            <v>COLETADO</v>
          </cell>
          <cell r="K625" t="str">
            <v>134,29</v>
          </cell>
        </row>
        <row r="626">
          <cell r="G626">
            <v>7038</v>
          </cell>
          <cell r="H626" t="str">
            <v>ROLO COMPACTADOR DE PNEUS ESTÁTICO, PRESSÃO VARIÁVEL, POTÊNCIA 111 HP, PESO SEM/COM LASTRO 9,5 / 26 T, LARGURA DE TRABALHO 1,90 M - DEPRECIAÇÃO. AF_07/2014</v>
          </cell>
          <cell r="I626" t="str">
            <v>H</v>
          </cell>
          <cell r="J626" t="str">
            <v>COLETADO</v>
          </cell>
          <cell r="K626" t="str">
            <v>24,78</v>
          </cell>
        </row>
        <row r="627">
          <cell r="G627">
            <v>7039</v>
          </cell>
          <cell r="H627" t="str">
            <v>ROLO COMPACTADOR DE PNEUS ESTÁTICO, PRESSÃO VARIÁVEL, POTÊNCIA 111 HP, PESO SEM/COM LASTRO 9,5 / 26 T, LARGURA DE TRABALHO 1,90 M - JUROS. AF_07/2014</v>
          </cell>
          <cell r="I627" t="str">
            <v>H</v>
          </cell>
          <cell r="J627" t="str">
            <v>COLETADO</v>
          </cell>
          <cell r="K627" t="str">
            <v>6,51</v>
          </cell>
        </row>
        <row r="628">
          <cell r="G628">
            <v>7040</v>
          </cell>
          <cell r="H628" t="str">
            <v>ROLO COMPACTADOR DE PNEUS ESTÁTICO, PRESSÃO VARIÁVEL, POTÊNCIA 111 HP, PESO SEM/COM LASTRO 9,5 / 26 T, LARGURA DE TRABALHO 1,90 M - MANUTENÇÃO. AF_07/2014</v>
          </cell>
          <cell r="I628" t="str">
            <v>H</v>
          </cell>
          <cell r="J628" t="str">
            <v>COLETADO</v>
          </cell>
          <cell r="K628" t="str">
            <v>31,01</v>
          </cell>
        </row>
        <row r="629">
          <cell r="G629">
            <v>7044</v>
          </cell>
          <cell r="H629" t="str">
            <v>MOTOBOMBA TRASH (PARA ÁGUA SUJA) AUTO ESCORVANTE, MOTOR GASOLINA DE 6,41 HP, DIÂMETROS DE SUCÇÃO X RECALQUE: 3" X 3", HM/Q = 10 MCA / 60 M3/H A 23 MCA / 0 M3/H - DEPRECIAÇÃO. AF_10/2014</v>
          </cell>
          <cell r="I629" t="str">
            <v>H</v>
          </cell>
          <cell r="J629" t="str">
            <v>COEFICIENTE DE REPRESENTATIVIDADE</v>
          </cell>
          <cell r="K629" t="str">
            <v>0,21</v>
          </cell>
        </row>
        <row r="630">
          <cell r="G630">
            <v>7045</v>
          </cell>
          <cell r="H630" t="str">
            <v>MOTOBOMBA TRASH (PARA ÁGUA SUJA) AUTO ESCORVANTE, MOTOR GASOLINA DE 6,41 HP, DIÂMETROS DE SUCÇÃO X RECALQUE: 3" X 3", HM/Q = 10 MCA / 60 M3/H A 23 MCA / 0 M3/H - JUROS. AF_10/2014</v>
          </cell>
          <cell r="I630" t="str">
            <v>H</v>
          </cell>
          <cell r="J630" t="str">
            <v>COEFICIENTE DE REPRESENTATIVIDADE</v>
          </cell>
          <cell r="K630" t="str">
            <v>0,04</v>
          </cell>
        </row>
        <row r="631">
          <cell r="G631">
            <v>7046</v>
          </cell>
          <cell r="H631" t="str">
            <v>MOTOBOMBA TRASH (PARA ÁGUA SUJA) AUTO ESCORVANTE, MOTOR GASOLINA DE 6,41 HP, DIÂMETROS DE SUCÇÃO X RECALQUE: 3" X 3", HM/Q = 10 MCA / 60 M3/H A 23 MCA / 0 M3/H - MANUTENÇÃO. AF_10/2014</v>
          </cell>
          <cell r="I631" t="str">
            <v>H</v>
          </cell>
          <cell r="J631" t="str">
            <v>COEFICIENTE DE REPRESENTATIVIDADE</v>
          </cell>
          <cell r="K631" t="str">
            <v>0,23</v>
          </cell>
        </row>
        <row r="632">
          <cell r="G632">
            <v>7047</v>
          </cell>
          <cell r="H632" t="str">
            <v>MOTOBOMBA TRASH (PARA ÁGUA SUJA) AUTO ESCORVANTE, MOTOR GASOLINA DE 6,41 HP, DIÂMETROS DE SUCÇÃO X RECALQUE: 3" X 3", HM/Q = 10 MCA / 60 M3/H A 23 MCA / 0 M3/H - MATERIAIS NA OPERAÇÃO. AF_10/2014</v>
          </cell>
          <cell r="I632" t="str">
            <v>H</v>
          </cell>
          <cell r="J632" t="str">
            <v>COLETADO</v>
          </cell>
          <cell r="K632" t="str">
            <v>7,83</v>
          </cell>
        </row>
        <row r="633">
          <cell r="G633">
            <v>7051</v>
          </cell>
          <cell r="H633" t="str">
            <v>ROLO COMPACTADOR PE DE CARNEIRO VIBRATORIO, POTENCIA 125 HP, PESO OPERACIONAL SEM/COM LASTRO 11,95 / 13,30 T, IMPACTO DINAMICO 38,5 / 22,5 T, LARGURA DE TRABALHO 2,15 M - DEPRECIAÇÃO. AF_06/2014</v>
          </cell>
          <cell r="I633" t="str">
            <v>H</v>
          </cell>
          <cell r="J633" t="str">
            <v>COEFICIENTE DE REPRESENTATIVIDADE</v>
          </cell>
          <cell r="K633" t="str">
            <v>21,98</v>
          </cell>
        </row>
        <row r="634">
          <cell r="G634">
            <v>7052</v>
          </cell>
          <cell r="H634" t="str">
            <v>ROLO COMPACTADOR PE DE CARNEIRO VIBRATORIO, POTENCIA 125 HP, PESO OPERACIONAL SEM/COM LASTRO 11,95 / 13,30 T, IMPACTO DINAMICO 38,5 / 22,5 T, LARGURA DE TRABALHO 2,15 M - JUROS. AF_06/2014</v>
          </cell>
          <cell r="I634" t="str">
            <v>H</v>
          </cell>
          <cell r="J634" t="str">
            <v>COEFICIENTE DE REPRESENTATIVIDADE</v>
          </cell>
          <cell r="K634" t="str">
            <v>5,77</v>
          </cell>
        </row>
        <row r="635">
          <cell r="G635">
            <v>7053</v>
          </cell>
          <cell r="H635" t="str">
            <v>ROLO COMPACTADOR PE DE CARNEIRO VIBRATORIO, POTENCIA 125 HP, PESO OPERACIONAL SEM/COM LASTRO 11,95 / 13,30 T, IMPACTO DINAMICO 38,5 / 22,5 T, LARGURA DE TRABALHO 2,15 M - MANUTENÇÃO. AF_06/2014</v>
          </cell>
          <cell r="I635" t="str">
            <v>H</v>
          </cell>
          <cell r="J635" t="str">
            <v>COEFICIENTE DE REPRESENTATIVIDADE</v>
          </cell>
          <cell r="K635" t="str">
            <v>27,51</v>
          </cell>
        </row>
        <row r="636">
          <cell r="G636">
            <v>7054</v>
          </cell>
          <cell r="H636" t="str">
            <v>ROLO COMPACTADOR PE DE CARNEIRO VIBRATORIO, POTENCIA 125 HP, PESO OPERACIONAL SEM/COM LASTRO 11,95 / 13,30 T, IMPACTO DINAMICO 38,5 / 22,5 T, LARGURA DE TRABALHO 2,15 M - MATERIAIS NA OPERAÇÃO. AF_06/2014</v>
          </cell>
          <cell r="I636" t="str">
            <v>H</v>
          </cell>
          <cell r="J636" t="str">
            <v>COLETADO</v>
          </cell>
          <cell r="K636" t="str">
            <v>56,09</v>
          </cell>
        </row>
        <row r="637">
          <cell r="G637">
            <v>7058</v>
          </cell>
          <cell r="H637" t="str">
            <v>CAMINHÃO BASCULANTE 6 M3 TOCO, PESO BRUTO TOTAL 16.000 KG, CARGA ÚTIL MÁXIMA 11.130 KG, DISTÂNCIA ENTRE EIXOS 5,36 M, POTÊNCIA 185 CV, INCLUSIVE CAÇAMBA METÁLICA - DEPRECIAÇÃO. AF_06/2014</v>
          </cell>
          <cell r="I637" t="str">
            <v>H</v>
          </cell>
          <cell r="J637" t="str">
            <v>COEFICIENTE DE REPRESENTATIVIDADE</v>
          </cell>
          <cell r="K637" t="str">
            <v>10,92</v>
          </cell>
        </row>
        <row r="638">
          <cell r="G638">
            <v>7059</v>
          </cell>
          <cell r="H638" t="str">
            <v>CAMINHÃO BASCULANTE 6 M3 TOCO, PESO BRUTO TOTAL 16.000 KG, CARGA ÚTIL MÁXIMA 11.130 KG, DISTÂNCIA ENTRE EIXOS 5,36 M, POTÊNCIA 185 CV, INCLUSIVE CAÇAMBA METÁLICA - JUROS. AF_06/2014</v>
          </cell>
          <cell r="I638" t="str">
            <v>H</v>
          </cell>
          <cell r="J638" t="str">
            <v>COEFICIENTE DE REPRESENTATIVIDADE</v>
          </cell>
          <cell r="K638" t="str">
            <v>3,81</v>
          </cell>
        </row>
        <row r="639">
          <cell r="G639">
            <v>7060</v>
          </cell>
          <cell r="H639" t="str">
            <v>CAMINHÃO BASCULANTE 6 M3 TOCO, PESO BRUTO TOTAL 16.000 KG, CARGA ÚTIL MÁXIMA 11.130 KG, DISTÂNCIA ENTRE EIXOS 5,36 M, POTÊNCIA 185 CV, INCLUSIVE CAÇAMBA METÁLICA - MANUTENÇÃO. AF_06/2014</v>
          </cell>
          <cell r="I639" t="str">
            <v>H</v>
          </cell>
          <cell r="J639" t="str">
            <v>COEFICIENTE DE REPRESENTATIVIDADE</v>
          </cell>
          <cell r="K639" t="str">
            <v>20,48</v>
          </cell>
        </row>
        <row r="640">
          <cell r="G640">
            <v>7061</v>
          </cell>
          <cell r="H640" t="str">
            <v>CAMINHÃO BASCULANTE 6 M3 TOCO, PESO BRUTO TOTAL 16.000 KG, CARGA ÚTIL MÁXIMA 11.130 KG, DISTÂNCIA ENTRE EIXOS 5,36 M, POTÊNCIA 185 CV, INCLUSIVE CAÇAMBA METÁLICA - MATERIAIS NA OPERAÇÃO. AF_06/2014</v>
          </cell>
          <cell r="I640" t="str">
            <v>H</v>
          </cell>
          <cell r="J640" t="str">
            <v>COLETADO</v>
          </cell>
          <cell r="K640" t="str">
            <v>51,21</v>
          </cell>
        </row>
        <row r="641">
          <cell r="G641">
            <v>7063</v>
          </cell>
          <cell r="H641" t="str">
            <v>TRATOR DE PNEUS, POTÊNCIA 122 CV, TRAÇÃO 4X4, PESO COM LASTRO DE 4.510 KG - DEPRECIAÇÃO. AF_06/2014</v>
          </cell>
          <cell r="I641" t="str">
            <v>H</v>
          </cell>
          <cell r="J641" t="str">
            <v>COEFICIENTE DE REPRESENTATIVIDADE</v>
          </cell>
          <cell r="K641" t="str">
            <v>10,29</v>
          </cell>
        </row>
        <row r="642">
          <cell r="G642">
            <v>7064</v>
          </cell>
          <cell r="H642" t="str">
            <v>TRATOR DE PNEUS, POTÊNCIA 122 CV, TRAÇÃO 4X4, PESO COM LASTRO DE 4.510 KG - JUROS. AF_06/2014</v>
          </cell>
          <cell r="I642" t="str">
            <v>H</v>
          </cell>
          <cell r="J642" t="str">
            <v>COEFICIENTE DE REPRESENTATIVIDADE</v>
          </cell>
          <cell r="K642" t="str">
            <v>2,70</v>
          </cell>
        </row>
        <row r="643">
          <cell r="G643">
            <v>7065</v>
          </cell>
          <cell r="H643" t="str">
            <v>TRATOR DE PNEUS, POTÊNCIA 122 CV, TRAÇÃO 4X4, PESO COM LASTRO DE 4.510 KG - MANUTENÇÃO. AF_06/2014</v>
          </cell>
          <cell r="I643" t="str">
            <v>H</v>
          </cell>
          <cell r="J643" t="str">
            <v>COEFICIENTE DE REPRESENTATIVIDADE</v>
          </cell>
          <cell r="K643" t="str">
            <v>11,25</v>
          </cell>
        </row>
        <row r="644">
          <cell r="G644">
            <v>7066</v>
          </cell>
          <cell r="H644" t="str">
            <v>TRATOR DE PNEUS, POTÊNCIA 122 CV, TRAÇÃO 4X4, PESO COM LASTRO DE 4.510 KG - MATERIAIS NA OPERAÇÃO. AF_06/2014</v>
          </cell>
          <cell r="I644" t="str">
            <v>H</v>
          </cell>
          <cell r="J644" t="str">
            <v>COLETADO</v>
          </cell>
          <cell r="K644" t="str">
            <v>108,02</v>
          </cell>
        </row>
        <row r="645">
          <cell r="G645">
            <v>53786</v>
          </cell>
          <cell r="H645" t="str">
            <v>RETROESCAVADEIRA SOBRE RODAS COM CARREGADEIRA, TRAÇÃO 4X4, POTÊNCIA LÍQ. 88 HP, CAÇAMBA CARREG. CAP. MÍN. 1 M3, CAÇAMBA RETRO CAP. 0,26 M3, PESO OPERACIONAL MÍN. 6.674 KG, PROFUNDIDADE ESCAVAÇÃO MÁX. 4,37 M - MATERIAIS NA OPERAÇÃO. AF_06/2014</v>
          </cell>
          <cell r="I645" t="str">
            <v>H</v>
          </cell>
          <cell r="J645" t="str">
            <v>COLETADO</v>
          </cell>
          <cell r="K645" t="str">
            <v>33,53</v>
          </cell>
        </row>
        <row r="646">
          <cell r="G646">
            <v>53788</v>
          </cell>
          <cell r="H646" t="str">
            <v>ROLO COMPACTADOR VIBRATÓRIO DE UM CILINDRO AÇO LISO, POTÊNCIA 80 HP, PESO OPERACIONAL MÁXIMO 8,1 T, IMPACTO DINÂMICO 16,15 / 9,5 T, LARGURA DE TRABALHO 1,68 M - MATERIAIS NA OPERAÇÃO. AF_06/2014</v>
          </cell>
          <cell r="I646" t="str">
            <v>H</v>
          </cell>
          <cell r="J646" t="str">
            <v>COLETADO</v>
          </cell>
          <cell r="K646" t="str">
            <v>35,90</v>
          </cell>
        </row>
        <row r="647">
          <cell r="G647">
            <v>53792</v>
          </cell>
          <cell r="H647" t="str">
            <v>CAMINHÃO BASCULANTE 6 M3, PESO BRUTO TOTAL 16.000 KG, CARGA ÚTIL MÁXIMA 13.071 KG, DISTÂNCIA ENTRE EIXOS 4,80 M, POTÊNCIA 230 CV INCLUSIVE CAÇAMBA METÁLICA - MATERIAIS NA OPERAÇÃO. AF_06/2014</v>
          </cell>
          <cell r="I647" t="str">
            <v>H</v>
          </cell>
          <cell r="J647" t="str">
            <v>COLETADO</v>
          </cell>
          <cell r="K647" t="str">
            <v>63,65</v>
          </cell>
        </row>
        <row r="648">
          <cell r="G648">
            <v>53794</v>
          </cell>
          <cell r="H648" t="str">
            <v>USINA DE CONCRETO FIXA, CAPACIDADE NOMINAL DE 90 A 120 M3/H, SEM SILO - MANUTENÇÃO. AF_07/2016</v>
          </cell>
          <cell r="I648" t="str">
            <v>H</v>
          </cell>
          <cell r="J648" t="str">
            <v>ATRIBUÍDO SÃO PAULO</v>
          </cell>
          <cell r="K648" t="str">
            <v>35,00</v>
          </cell>
        </row>
        <row r="649">
          <cell r="G649">
            <v>53797</v>
          </cell>
          <cell r="H649" t="str">
            <v>CAMINHÃO TOCO, PBT 16.000 KG, CARGA ÚTIL MÁX. 10.685 KG, DIST. ENTRE EIXOS 4,8 M, POTÊNCIA 189 CV, INCLUSIVE CARROCERIA FIXA ABERTA DE MADEIRA P/ TRANSPORTE GERAL DE CARGA SECA, DIMEN. APROX. 2,5 X 7,00 X 0,50 M - MATERIAIS NA OPERAÇÃO. AF_06/2014</v>
          </cell>
          <cell r="I649" t="str">
            <v>H</v>
          </cell>
          <cell r="J649" t="str">
            <v>COLETADO</v>
          </cell>
          <cell r="K649" t="str">
            <v>73,20</v>
          </cell>
        </row>
        <row r="650">
          <cell r="G650">
            <v>53804</v>
          </cell>
          <cell r="H650" t="str">
            <v>VASSOURA MECÂNICA REBOCÁVEL COM ESCOVA CILÍNDRICA, LARGURA ÚTIL DE VARRIMENTO DE 2,44 M - MANUTENÇÃO. AF_06/2014</v>
          </cell>
          <cell r="I650" t="str">
            <v>H</v>
          </cell>
          <cell r="J650" t="str">
            <v>ATRIBUÍDO SÃO PAULO</v>
          </cell>
          <cell r="K650" t="str">
            <v>2,47</v>
          </cell>
        </row>
        <row r="651">
          <cell r="G651">
            <v>53806</v>
          </cell>
          <cell r="H651" t="str">
            <v>TRATOR DE ESTEIRAS, POTÊNCIA 170 HP, PESO OPERACIONAL 19 T, CAÇAMBA 5,2 M3 - MANUTENÇÃO. AF_06/2014</v>
          </cell>
          <cell r="I651" t="str">
            <v>H</v>
          </cell>
          <cell r="J651" t="str">
            <v>COEFICIENTE DE REPRESENTATIVIDADE</v>
          </cell>
          <cell r="K651" t="str">
            <v>38,95</v>
          </cell>
        </row>
        <row r="652">
          <cell r="G652">
            <v>53810</v>
          </cell>
          <cell r="H652" t="str">
            <v>TRATOR DE ESTEIRAS, POTÊNCIA 150 HP, PESO OPERACIONAL 16,7 T, COM RODA MOTRIZ ELEVADA E LÂMINA 3,18 M3 - MANUTENÇÃO. AF_06/2014</v>
          </cell>
          <cell r="I652" t="str">
            <v>H</v>
          </cell>
          <cell r="J652" t="str">
            <v>COLETADO</v>
          </cell>
          <cell r="K652" t="str">
            <v>39,19</v>
          </cell>
        </row>
        <row r="653">
          <cell r="G653">
            <v>53814</v>
          </cell>
          <cell r="H653" t="str">
            <v>TRATOR DE ESTEIRAS, POTÊNCIA 347 HP, PESO OPERACIONAL 38,5 T, COM LÂMINA 8,70 M3 - MANUTENÇÃO. AF_06/2014</v>
          </cell>
          <cell r="I653" t="str">
            <v>H</v>
          </cell>
          <cell r="J653" t="str">
            <v>COEFICIENTE DE REPRESENTATIVIDADE</v>
          </cell>
          <cell r="K653" t="str">
            <v>128,39</v>
          </cell>
        </row>
        <row r="654">
          <cell r="G654">
            <v>53817</v>
          </cell>
          <cell r="H654" t="str">
            <v>TRATOR DE ESTEIRAS, POTÊNCIA 100 HP, PESO OPERACIONAL 9,4 T, COM LÂMINA 2,19 M3 - MATERIAIS NA OPERAÇÃO. AF_06/2014</v>
          </cell>
          <cell r="I654" t="str">
            <v>H</v>
          </cell>
          <cell r="J654" t="str">
            <v>COLETADO</v>
          </cell>
          <cell r="K654" t="str">
            <v>39,25</v>
          </cell>
        </row>
        <row r="655">
          <cell r="G655">
            <v>53818</v>
          </cell>
          <cell r="H655" t="str">
            <v>ROLO COMPACTADOR VIBRATÓRIO REBOCÁVEL, CILINDRO DE AÇO LISO, POTÊNCIA DE TRAÇÃO DE 65 CV, PESO 4,7 T, IMPACTO DINÂMICO 18,3 T, LARGURA DE TRABALHO 1,67 M - DEPRECIAÇÃO. AF_02/2016</v>
          </cell>
          <cell r="I655" t="str">
            <v>H</v>
          </cell>
          <cell r="J655" t="str">
            <v>COEFICIENTE DE REPRESENTATIVIDADE</v>
          </cell>
          <cell r="K655" t="str">
            <v>4,78</v>
          </cell>
        </row>
        <row r="656">
          <cell r="G656">
            <v>53827</v>
          </cell>
          <cell r="H656" t="str">
            <v>CAMINHÃO TOCO, PESO BRUTO TOTAL 14.300 KG, CARGA ÚTIL MÁXIMA 9590 KG, DISTÂNCIA ENTRE EIXOS 4,76 M, POTÊNCIA 185 CV (NÃO INCLUI CARROCERIA) - MATERIAIS NA OPERAÇÃO. AF_06/2014</v>
          </cell>
          <cell r="I656" t="str">
            <v>H</v>
          </cell>
          <cell r="J656" t="str">
            <v>COLETADO</v>
          </cell>
          <cell r="K656" t="str">
            <v>71,66</v>
          </cell>
        </row>
        <row r="657">
          <cell r="G657">
            <v>53829</v>
          </cell>
          <cell r="H657" t="str">
            <v>CAMINHÃO TOCO, PESO BRUTO TOTAL 16.000 KG, CARGA ÚTIL MÁXIMA DE 10.685 KG, DISTÂNCIA ENTRE EIXOS 4,80 M, POTÊNCIA 189 CV EXCLUSIVE CARROCERIA - MATERIAIS NA OPERAÇÃO. AF_06/2014</v>
          </cell>
          <cell r="I657" t="str">
            <v>H</v>
          </cell>
          <cell r="J657" t="str">
            <v>COLETADO</v>
          </cell>
          <cell r="K657" t="str">
            <v>73,20</v>
          </cell>
        </row>
        <row r="658">
          <cell r="G658">
            <v>53831</v>
          </cell>
          <cell r="H658" t="str">
            <v>CAMINHÃO PIPA 10.000 L TRUCADO, PESO BRUTO TOTAL 23.000 KG, CARGA ÚTIL MÁXIMA 15.935 KG, DISTÂNCIA ENTRE EIXOS 4,8 M, POTÊNCIA 230 CV, INCLUSIVE TANQUE DE AÇO PARA TRANSPORTE DE ÁGUA - MATERIAIS NA OPERAÇÃO. AF_06/2014</v>
          </cell>
          <cell r="I658" t="str">
            <v>H</v>
          </cell>
          <cell r="J658" t="str">
            <v>COLETADO</v>
          </cell>
          <cell r="K658" t="str">
            <v>120,92</v>
          </cell>
        </row>
        <row r="659">
          <cell r="G659">
            <v>53840</v>
          </cell>
          <cell r="H659" t="str">
            <v>GRADE DE DISCO REBOCÁVEL COM 20 DISCOS 24" X 6 MM COM PNEUS PARA TRANSPORTE - DEPRECIAÇÃO. AF_06/2014</v>
          </cell>
          <cell r="I659" t="str">
            <v>H</v>
          </cell>
          <cell r="J659" t="str">
            <v>ATRIBUÍDO SÃO PAULO</v>
          </cell>
          <cell r="K659" t="str">
            <v>1,34</v>
          </cell>
        </row>
        <row r="660">
          <cell r="G660">
            <v>53841</v>
          </cell>
          <cell r="H660" t="str">
            <v>GRADE DE DISCO REBOCÁVEL COM 20 DISCOS 24" X 6 MM COM PNEUS PARA TRANSPORTE - MANUTENÇÃO. AF_06/2014</v>
          </cell>
          <cell r="I660" t="str">
            <v>H</v>
          </cell>
          <cell r="J660" t="str">
            <v>ATRIBUÍDO SÃO PAULO</v>
          </cell>
          <cell r="K660" t="str">
            <v>0,93</v>
          </cell>
        </row>
        <row r="661">
          <cell r="G661">
            <v>53849</v>
          </cell>
          <cell r="H661" t="str">
            <v>MOTONIVELADORA POTÊNCIA BÁSICA LÍQUIDA (PRIMEIRA MARCHA) 125 HP, PESO BRUTO 13032 KG, LARGURA DA LÂMINA DE 3,7 M - MATERIAIS NA OPERAÇÃO. AF_06/2014</v>
          </cell>
          <cell r="I661" t="str">
            <v>H</v>
          </cell>
          <cell r="J661" t="str">
            <v>COLETADO</v>
          </cell>
          <cell r="K661" t="str">
            <v>52,60</v>
          </cell>
        </row>
        <row r="662">
          <cell r="G662">
            <v>53857</v>
          </cell>
          <cell r="H662" t="str">
            <v>PÁ CARREGADEIRA SOBRE RODAS, POTÊNCIA LÍQUIDA 128 HP, CAPACIDADE DA CAÇAMBA 1,7 A 2,8 M3, PESO OPERACIONAL 11632 KG - MANUTENÇÃO. AF_06/2014</v>
          </cell>
          <cell r="I662" t="str">
            <v>H</v>
          </cell>
          <cell r="J662" t="str">
            <v>COLETADO</v>
          </cell>
          <cell r="K662" t="str">
            <v>26,25</v>
          </cell>
        </row>
        <row r="663">
          <cell r="G663">
            <v>53858</v>
          </cell>
          <cell r="H663" t="str">
            <v>PÁ CARREGADEIRA SOBRE RODAS, POTÊNCIA LÍQUIDA 128 HP, CAPACIDADE DA CAÇAMBA 1,7 A 2,8 M3, PESO OPERACIONAL 11632 KG - MATERIAIS NA OPERAÇÃO. AF_06/2014</v>
          </cell>
          <cell r="I663" t="str">
            <v>H</v>
          </cell>
          <cell r="J663" t="str">
            <v>COLETADO</v>
          </cell>
          <cell r="K663" t="str">
            <v>50,27</v>
          </cell>
        </row>
        <row r="664">
          <cell r="G664">
            <v>53861</v>
          </cell>
          <cell r="H664" t="str">
            <v>PÁ CARREGADEIRA SOBRE RODAS, POTÊNCIA 197 HP, CAPACIDADE DA CAÇAMBA 2,5 A 3,5 M3, PESO OPERACIONAL 18338 KG - MANUTENÇÃO. AF_06/2014</v>
          </cell>
          <cell r="I664" t="str">
            <v>H</v>
          </cell>
          <cell r="J664" t="str">
            <v>COEFICIENTE DE REPRESENTATIVIDADE</v>
          </cell>
          <cell r="K664" t="str">
            <v>36,39</v>
          </cell>
        </row>
        <row r="665">
          <cell r="G665">
            <v>53863</v>
          </cell>
          <cell r="H665" t="str">
            <v>MARTELETE OU ROMPEDOR PNEUMÁTICO MANUAL, 28 KG, COM SILENCIADOR - MANUTENÇÃO. AF_07/2016</v>
          </cell>
          <cell r="I665" t="str">
            <v>H</v>
          </cell>
          <cell r="J665" t="str">
            <v>COEFICIENTE DE REPRESENTATIVIDADE</v>
          </cell>
          <cell r="K665" t="str">
            <v>0,97</v>
          </cell>
        </row>
        <row r="666">
          <cell r="G666">
            <v>53865</v>
          </cell>
          <cell r="H666" t="str">
            <v>COMPRESSOR DE AR REBOCÁVEL, VAZÃO 189 PCM, PRESSÃO EFETIVA DE TRABALHO 102 PSI, MOTOR DIESEL, POTÊNCIA 63 CV - MATERIAIS NA OPERAÇÃO. AF_06/2015</v>
          </cell>
          <cell r="I666" t="str">
            <v>H</v>
          </cell>
          <cell r="J666" t="str">
            <v>COLETADO</v>
          </cell>
          <cell r="K666" t="str">
            <v>29,62</v>
          </cell>
        </row>
        <row r="667">
          <cell r="G667">
            <v>53866</v>
          </cell>
          <cell r="H667" t="str">
            <v>BOMBA SUBMERSÍVEL ELÉTRICA TRIFÁSICA, POTÊNCIA 2,96 HP, Ø ROTOR 144 MM SEMI-ABERTO, BOCAL DE SAÍDA Ø 2, HM/Q = 2 MCA / 38,8 M3/H A 28 MCA / 5 M3/H - MATERIAIS NA OPERAÇÃO. AF_06/2014</v>
          </cell>
          <cell r="I667" t="str">
            <v>H</v>
          </cell>
          <cell r="J667" t="str">
            <v>COLETADO</v>
          </cell>
          <cell r="K667" t="str">
            <v>1,09</v>
          </cell>
        </row>
        <row r="668">
          <cell r="G668">
            <v>53882</v>
          </cell>
          <cell r="H668" t="str">
            <v>CAMINHÃO PIPA 6.000 L, PESO BRUTO TOTAL 13.000 KG, DISTÂNCIA ENTRE EIXOS 4,80 M, POTÊNCIA 189 CV INCLUSIVE TANQUE DE AÇO PARA TRANSPORTE DE ÁGUA, CAPACIDADE 6 M3 - MANUTENÇÃO. AF_06/2014</v>
          </cell>
          <cell r="I668" t="str">
            <v>H</v>
          </cell>
          <cell r="J668" t="str">
            <v>ATRIBUÍDO SÃO PAULO</v>
          </cell>
          <cell r="K668" t="str">
            <v>16,64</v>
          </cell>
        </row>
        <row r="669">
          <cell r="G669">
            <v>55263</v>
          </cell>
          <cell r="H669" t="str">
            <v>ROLO COMPACTADOR DE PNEUS ESTÁTICO, PRESSÃO VARIÁVEL, POTÊNCIA 111 HP, PESO SEM/COM LASTRO 9,5 / 26 T, LARGURA DE TRABALHO 1,90 M - MATERIAIS NA OPERAÇÃO. AF_07/2014</v>
          </cell>
          <cell r="I669" t="str">
            <v>H</v>
          </cell>
          <cell r="J669" t="str">
            <v>COLETADO</v>
          </cell>
          <cell r="K669" t="str">
            <v>40,49</v>
          </cell>
        </row>
        <row r="670">
          <cell r="G670">
            <v>73303</v>
          </cell>
          <cell r="H670" t="str">
            <v>GRUPO GERADOR ESTACIONÁRIO, MOTOR DIESEL POTÊNCIA 170 KVA - DEPRECIAÇÃO. AF_02/2016</v>
          </cell>
          <cell r="I670" t="str">
            <v>H</v>
          </cell>
          <cell r="J670" t="str">
            <v>COEFICIENTE DE REPRESENTATIVIDADE</v>
          </cell>
          <cell r="K670" t="str">
            <v>2,77</v>
          </cell>
        </row>
        <row r="671">
          <cell r="G671">
            <v>73307</v>
          </cell>
          <cell r="H671" t="str">
            <v>GRUPO GERADOR ESTACIONÁRIO, MOTOR DIESEL POTÊNCIA 170 KVA - MANUTENÇÃO. AF_02/2016</v>
          </cell>
          <cell r="I671" t="str">
            <v>H</v>
          </cell>
          <cell r="J671" t="str">
            <v>COEFICIENTE DE REPRESENTATIVIDADE</v>
          </cell>
          <cell r="K671" t="str">
            <v>2,47</v>
          </cell>
        </row>
        <row r="672">
          <cell r="G672">
            <v>73309</v>
          </cell>
          <cell r="H672" t="str">
            <v>ROLO COMPACTADOR VIBRATÓRIO PÉ DE CARNEIRO PARA SOLOS, POTÊNCIA 80 HP, PESO OPERACIONAL SEM/COM LASTRO 7,4 / 8,8 T, LARGURA DE TRABALHO 1,68 M - DEPRECIAÇÃO. AF_02/2016</v>
          </cell>
          <cell r="I672" t="str">
            <v>H</v>
          </cell>
          <cell r="J672" t="str">
            <v>COEFICIENTE DE REPRESENTATIVIDADE</v>
          </cell>
          <cell r="K672" t="str">
            <v>16,48</v>
          </cell>
        </row>
        <row r="673">
          <cell r="G673">
            <v>73311</v>
          </cell>
          <cell r="H673" t="str">
            <v>GRUPO GERADOR ESTACIONÁRIO, MOTOR DIESEL POTÊNCIA 170 KVA - MATERIAIS NA OPERAÇÃO. AF_02/2016</v>
          </cell>
          <cell r="I673" t="str">
            <v>H</v>
          </cell>
          <cell r="J673" t="str">
            <v>COLETADO</v>
          </cell>
          <cell r="K673" t="str">
            <v>111,93</v>
          </cell>
        </row>
        <row r="674">
          <cell r="G674">
            <v>73313</v>
          </cell>
          <cell r="H674" t="str">
            <v>ROLO COMPACTADOR VIBRATÓRIO PÉ DE CARNEIRO PARA SOLOS, POTÊNCIA 80 HP, PESO OPERACIONAL SEM/COM LASTRO 7,4 / 8,8 T, LARGURA DE TRABALHO 1,68 M - JUROS. AF_02/2016</v>
          </cell>
          <cell r="I674" t="str">
            <v>H</v>
          </cell>
          <cell r="J674" t="str">
            <v>COEFICIENTE DE REPRESENTATIVIDADE</v>
          </cell>
          <cell r="K674" t="str">
            <v>4,33</v>
          </cell>
        </row>
        <row r="675">
          <cell r="G675">
            <v>73315</v>
          </cell>
          <cell r="H675" t="str">
            <v>ROLO COMPACTADOR VIBRATÓRIO PÉ DE CARNEIRO PARA SOLOS, POTÊNCIA 80 HP, PESO OPERACIONAL SEM/COM LASTRO 7,4 / 8,8 T, LARGURA DE TRABALHO 1,68 M - MATERIAIS NA OPERAÇÃO. AF_02/2016</v>
          </cell>
          <cell r="I675" t="str">
            <v>H</v>
          </cell>
          <cell r="J675" t="str">
            <v>COLETADO</v>
          </cell>
          <cell r="K675" t="str">
            <v>35,90</v>
          </cell>
        </row>
        <row r="676">
          <cell r="G676">
            <v>73335</v>
          </cell>
          <cell r="H676" t="str">
            <v>CAMINHÃO TOCO, PBT 14.300 KG, CARGA ÚTIL MÁX. 9.710 KG, DIST. ENTRE EIXOS 3,56 M, POTÊNCIA 185 CV, INCLUSIVE CARROCERIA FIXA ABERTA DE MADEIRA P/ TRANSPORTE GERAL DE CARGA SECA, DIMEN. APROX. 2,50 X 6,50 X 0,50 M - MANUTENÇÃO. AF_06/2014</v>
          </cell>
          <cell r="I676" t="str">
            <v>H</v>
          </cell>
          <cell r="J676" t="str">
            <v>COEFICIENTE DE REPRESENTATIVIDADE</v>
          </cell>
          <cell r="K676" t="str">
            <v>15,87</v>
          </cell>
        </row>
        <row r="677">
          <cell r="G677">
            <v>73340</v>
          </cell>
          <cell r="H677" t="str">
            <v>CAMINHÃO TOCO, PBT 14.300 KG, CARGA ÚTIL MÁX. 9.710 KG, DIST. ENTRE EIXOS 3,56 M, POTÊNCIA 185 CV, INCLUSIVE CARROCERIA FIXA ABERTA DE MADEIRA P/ TRANSPORTE GERAL DE CARGA SECA, DIMEN. APROX. 2,50 X 6,50 X 0,50 M - MATERIAIS NA OPERAÇÃO. AF_06/2014</v>
          </cell>
          <cell r="I677" t="str">
            <v>H</v>
          </cell>
          <cell r="J677" t="str">
            <v>COLETADO</v>
          </cell>
          <cell r="K677" t="str">
            <v>51,21</v>
          </cell>
        </row>
        <row r="678">
          <cell r="G678">
            <v>83361</v>
          </cell>
          <cell r="H678" t="str">
            <v>ESPARGIDOR DE ASFALTO PRESSURIZADO, TANQUE 6 M3 COM ISOLAÇÃO TÉRMICA, AQUECIDO COM 2 MAÇARICOS, COM BARRA ESPARGIDORA 3,60 M, MONTADO SOBRE CAMINHÃO  TOCO, PBT 14.300 KG, POTÊNCIA 185 CV - MANUTENÇÃO. AF_08/2015</v>
          </cell>
          <cell r="I678" t="str">
            <v>H</v>
          </cell>
          <cell r="J678" t="str">
            <v>ATRIBUÍDO SÃO PAULO</v>
          </cell>
          <cell r="K678" t="str">
            <v>10,02</v>
          </cell>
        </row>
        <row r="679">
          <cell r="G679">
            <v>83761</v>
          </cell>
          <cell r="H679" t="str">
            <v>GRUPO DE SOLDAGEM COM GERADOR A DIESEL 60 CV PARA SOLDA ELÉTRICA, SOBRE 04 RODAS, COM MOTOR 4 CILINDROS 600 A - DEPRECIAÇÃO. AF_02/2016</v>
          </cell>
          <cell r="I679" t="str">
            <v>H</v>
          </cell>
          <cell r="J679" t="str">
            <v>COEFICIENTE DE REPRESENTATIVIDADE</v>
          </cell>
          <cell r="K679" t="str">
            <v>5,91</v>
          </cell>
        </row>
        <row r="680">
          <cell r="G680">
            <v>83762</v>
          </cell>
          <cell r="H680" t="str">
            <v>GRUPO DE SOLDAGEM COM GERADOR A DIESEL 60 CV PARA SOLDA ELÉTRICA, SOBRE 04 RODAS, COM MOTOR 4 CILINDROS 600 A - MANUTENÇÃO. AF_02/2016</v>
          </cell>
          <cell r="I680" t="str">
            <v>H</v>
          </cell>
          <cell r="J680" t="str">
            <v>COEFICIENTE DE REPRESENTATIVIDADE</v>
          </cell>
          <cell r="K680" t="str">
            <v>7,39</v>
          </cell>
        </row>
        <row r="681">
          <cell r="G681">
            <v>83763</v>
          </cell>
          <cell r="H681" t="str">
            <v>GRUPO DE SOLDAGEM COM GERADOR A DIESEL 60 CV PARA SOLDA ELÉTRICA, SOBRE 04 RODAS, COM MOTOR 4 CILINDROS 600 A - MATERIAIS NA OPERAÇÃO. AF_02/2016</v>
          </cell>
          <cell r="I681" t="str">
            <v>H</v>
          </cell>
          <cell r="J681" t="str">
            <v>COLETADO</v>
          </cell>
          <cell r="K681" t="str">
            <v>31,54</v>
          </cell>
        </row>
        <row r="682">
          <cell r="G682">
            <v>83764</v>
          </cell>
          <cell r="H682" t="str">
            <v>GRUPO DE SOLDAGEM COM GERADOR A DIESEL 60 CV PARA SOLDA ELÉTRICA, SOBRE 04 RODAS, COM MOTOR 4 CILINDROS 600 A - JUROS. AF_02/2016</v>
          </cell>
          <cell r="I682" t="str">
            <v>H</v>
          </cell>
          <cell r="J682" t="str">
            <v>COEFICIENTE DE REPRESENTATIVIDADE</v>
          </cell>
          <cell r="K682" t="str">
            <v>1,33</v>
          </cell>
        </row>
        <row r="683">
          <cell r="G683">
            <v>87026</v>
          </cell>
          <cell r="H683" t="str">
            <v>GRADE DE DISCO REBOCÁVEL COM 20 DISCOS 24" X 6 MM COM PNEUS PARA TRANSPORTE - JUROS. AF_06/2014</v>
          </cell>
          <cell r="I683" t="str">
            <v>H</v>
          </cell>
          <cell r="J683" t="str">
            <v>ATRIBUÍDO SÃO PAULO</v>
          </cell>
          <cell r="K683" t="str">
            <v>0,35</v>
          </cell>
        </row>
        <row r="684">
          <cell r="G684">
            <v>87441</v>
          </cell>
          <cell r="H684" t="str">
            <v>BETONEIRA CAPACIDADE NOMINAL 400 L, CAPACIDADE DE MISTURA 310 L, MOTOR A DIESEL POTÊNCIA 5,0 HP, SEM CARREGADOR - DEPRECIAÇÃO. AF_06/2014</v>
          </cell>
          <cell r="I684" t="str">
            <v>H</v>
          </cell>
          <cell r="J684" t="str">
            <v>COEFICIENTE DE REPRESENTATIVIDADE</v>
          </cell>
          <cell r="K684" t="str">
            <v>0,29</v>
          </cell>
        </row>
        <row r="685">
          <cell r="G685">
            <v>87442</v>
          </cell>
          <cell r="H685" t="str">
            <v>BETONEIRA CAPACIDADE NOMINAL 400 L, CAPACIDADE DE MISTURA 310 L, MOTOR A DIESEL POTÊNCIA 5,0 HP, SEM CARREGADOR - JUROS. AF_06/2014</v>
          </cell>
          <cell r="I685" t="str">
            <v>H</v>
          </cell>
          <cell r="J685" t="str">
            <v>COEFICIENTE DE REPRESENTATIVIDADE</v>
          </cell>
          <cell r="K685" t="str">
            <v>0,06</v>
          </cell>
        </row>
        <row r="686">
          <cell r="G686">
            <v>87443</v>
          </cell>
          <cell r="H686" t="str">
            <v>BETONEIRA CAPACIDADE NOMINAL 400 L, CAPACIDADE DE MISTURA 310 L, MOTOR A DIESEL POTÊNCIA 5,0 HP, SEM CARREGADOR - MANUTENÇÃO. AF_06/2014</v>
          </cell>
          <cell r="I686" t="str">
            <v>H</v>
          </cell>
          <cell r="J686" t="str">
            <v>COEFICIENTE DE REPRESENTATIVIDADE</v>
          </cell>
          <cell r="K686" t="str">
            <v>0,27</v>
          </cell>
        </row>
        <row r="687">
          <cell r="G687">
            <v>87444</v>
          </cell>
          <cell r="H687" t="str">
            <v>BETONEIRA CAPACIDADE NOMINAL 400 L, CAPACIDADE DE MISTURA 310 L, MOTOR A DIESEL POTÊNCIA 5,0 HP, SEM CARREGADOR - MATERIAIS NA OPERAÇÃO. AF_06/2014</v>
          </cell>
          <cell r="I687" t="str">
            <v>H</v>
          </cell>
          <cell r="J687" t="str">
            <v>COLETADO</v>
          </cell>
          <cell r="K687" t="str">
            <v>2,66</v>
          </cell>
        </row>
        <row r="688">
          <cell r="G688">
            <v>88387</v>
          </cell>
          <cell r="H688" t="str">
            <v>MISTURADOR DE ARGAMASSA, EIXO HORIZONTAL, CAPACIDADE DE MISTURA 300 KG, MOTOR ELÉTRICO POTÊNCIA 5 CV - DEPRECIAÇÃO. AF_06/2014</v>
          </cell>
          <cell r="I688" t="str">
            <v>H</v>
          </cell>
          <cell r="J688" t="str">
            <v>COEFICIENTE DE REPRESENTATIVIDADE</v>
          </cell>
          <cell r="K688" t="str">
            <v>0,57</v>
          </cell>
        </row>
        <row r="689">
          <cell r="G689">
            <v>88389</v>
          </cell>
          <cell r="H689" t="str">
            <v>MISTURADOR DE ARGAMASSA, EIXO HORIZONTAL, CAPACIDADE DE MISTURA 300 KG, MOTOR ELÉTRICO POTÊNCIA 5 CV - JUROS. AF_06/2014</v>
          </cell>
          <cell r="I689" t="str">
            <v>H</v>
          </cell>
          <cell r="J689" t="str">
            <v>COEFICIENTE DE REPRESENTATIVIDADE</v>
          </cell>
          <cell r="K689" t="str">
            <v>0,12</v>
          </cell>
        </row>
        <row r="690">
          <cell r="G690">
            <v>88390</v>
          </cell>
          <cell r="H690" t="str">
            <v>MISTURADOR DE ARGAMASSA, EIXO HORIZONTAL, CAPACIDADE DE MISTURA 300 KG, MOTOR ELÉTRICO POTÊNCIA 5 CV - MANUTENÇÃO. AF_06/2014</v>
          </cell>
          <cell r="I690" t="str">
            <v>H</v>
          </cell>
          <cell r="J690" t="str">
            <v>COEFICIENTE DE REPRESENTATIVIDADE</v>
          </cell>
          <cell r="K690" t="str">
            <v>0,71</v>
          </cell>
        </row>
        <row r="691">
          <cell r="G691">
            <v>88391</v>
          </cell>
          <cell r="H691" t="str">
            <v>MISTURADOR DE ARGAMASSA, EIXO HORIZONTAL, CAPACIDADE DE MISTURA 300 KG, MOTOR ELÉTRICO POTÊNCIA 5 CV - MATERIAIS NA OPERAÇÃO. AF_06/2014</v>
          </cell>
          <cell r="I691" t="str">
            <v>H</v>
          </cell>
          <cell r="J691" t="str">
            <v>COEFICIENTE DE REPRESENTATIVIDADE</v>
          </cell>
          <cell r="K691" t="str">
            <v>1,78</v>
          </cell>
        </row>
        <row r="692">
          <cell r="G692">
            <v>88394</v>
          </cell>
          <cell r="H692" t="str">
            <v>MISTURADOR DE ARGAMASSA, EIXO HORIZONTAL, CAPACIDADE DE MISTURA 600 KG, MOTOR ELÉTRICO POTÊNCIA 7,5 CV - DEPRECIAÇÃO. AF_06/2014</v>
          </cell>
          <cell r="I692" t="str">
            <v>H</v>
          </cell>
          <cell r="J692" t="str">
            <v>COEFICIENTE DE REPRESENTATIVIDADE</v>
          </cell>
          <cell r="K692" t="str">
            <v>0,68</v>
          </cell>
        </row>
        <row r="693">
          <cell r="G693">
            <v>88395</v>
          </cell>
          <cell r="H693" t="str">
            <v>MISTURADOR DE ARGAMASSA, EIXO HORIZONTAL, CAPACIDADE DE MISTURA 600 KG, MOTOR ELÉTRICO POTÊNCIA 7,5 CV - JUROS. AF_06/2014</v>
          </cell>
          <cell r="I693" t="str">
            <v>H</v>
          </cell>
          <cell r="J693" t="str">
            <v>COEFICIENTE DE REPRESENTATIVIDADE</v>
          </cell>
          <cell r="K693" t="str">
            <v>0,15</v>
          </cell>
        </row>
        <row r="694">
          <cell r="G694">
            <v>88396</v>
          </cell>
          <cell r="H694" t="str">
            <v>MISTURADOR DE ARGAMASSA, EIXO HORIZONTAL, CAPACIDADE DE MISTURA 600 KG, MOTOR ELÉTRICO POTÊNCIA 7,5 CV - MANUTENÇÃO. AF_06/2014</v>
          </cell>
          <cell r="I694" t="str">
            <v>H</v>
          </cell>
          <cell r="J694" t="str">
            <v>COEFICIENTE DE REPRESENTATIVIDADE</v>
          </cell>
          <cell r="K694" t="str">
            <v>0,85</v>
          </cell>
        </row>
        <row r="695">
          <cell r="G695">
            <v>88397</v>
          </cell>
          <cell r="H695" t="str">
            <v>MISTURADOR DE ARGAMASSA, EIXO HORIZONTAL, CAPACIDADE DE MISTURA 600 KG, MOTOR ELÉTRICO POTÊNCIA 7,5 CV - MATERIAIS NA OPERAÇÃO. AF_06/2014</v>
          </cell>
          <cell r="I695" t="str">
            <v>H</v>
          </cell>
          <cell r="J695" t="str">
            <v>COEFICIENTE DE REPRESENTATIVIDADE</v>
          </cell>
          <cell r="K695" t="str">
            <v>2,67</v>
          </cell>
        </row>
        <row r="696">
          <cell r="G696">
            <v>88400</v>
          </cell>
          <cell r="H696" t="str">
            <v>MISTURADOR DE ARGAMASSA, EIXO HORIZONTAL, CAPACIDADE DE MISTURA 160 KG, MOTOR ELÉTRICO POTÊNCIA 3 CV - DEPRECIAÇÃO. AF_06/2014</v>
          </cell>
          <cell r="I696" t="str">
            <v>H</v>
          </cell>
          <cell r="J696" t="str">
            <v>COEFICIENTE DE REPRESENTATIVIDADE</v>
          </cell>
          <cell r="K696" t="str">
            <v>0,54</v>
          </cell>
        </row>
        <row r="697">
          <cell r="G697">
            <v>88401</v>
          </cell>
          <cell r="H697" t="str">
            <v>MISTURADOR DE ARGAMASSA, EIXO HORIZONTAL, CAPACIDADE DE MISTURA 160 KG, MOTOR ELÉTRICO POTÊNCIA 3 CV - JUROS. AF_06/2014</v>
          </cell>
          <cell r="I697" t="str">
            <v>H</v>
          </cell>
          <cell r="J697" t="str">
            <v>COEFICIENTE DE REPRESENTATIVIDADE</v>
          </cell>
          <cell r="K697" t="str">
            <v>0,12</v>
          </cell>
        </row>
        <row r="698">
          <cell r="G698">
            <v>88402</v>
          </cell>
          <cell r="H698" t="str">
            <v>MISTURADOR DE ARGAMASSA, EIXO HORIZONTAL, CAPACIDADE DE MISTURA 160 KG, MOTOR ELÉTRICO POTÊNCIA 3 CV - MANUTENÇÃO. AF_06/2014</v>
          </cell>
          <cell r="I698" t="str">
            <v>H</v>
          </cell>
          <cell r="J698" t="str">
            <v>COEFICIENTE DE REPRESENTATIVIDADE</v>
          </cell>
          <cell r="K698" t="str">
            <v>0,68</v>
          </cell>
        </row>
        <row r="699">
          <cell r="G699">
            <v>88403</v>
          </cell>
          <cell r="H699" t="str">
            <v>MISTURADOR DE ARGAMASSA, EIXO HORIZONTAL, CAPACIDADE DE MISTURA 160 KG, MOTOR ELÉTRICO POTÊNCIA 3 CV - MATERIAIS NA OPERAÇÃO. AF_06/2014</v>
          </cell>
          <cell r="I699" t="str">
            <v>H</v>
          </cell>
          <cell r="J699" t="str">
            <v>COEFICIENTE DE REPRESENTATIVIDADE</v>
          </cell>
          <cell r="K699" t="str">
            <v>1,07</v>
          </cell>
        </row>
        <row r="700">
          <cell r="G700">
            <v>88419</v>
          </cell>
          <cell r="H700" t="str">
            <v>PROJETOR DE ARGAMASSA, CAPACIDADE DE PROJEÇÃO 1,5 M3/H, ALCANCE DE 30 ATÉ 60 M, MOTOR ELÉTRICO POTÊNCIA 7,5 HP - DEPRECIAÇÃO. AF_06/2014</v>
          </cell>
          <cell r="I700" t="str">
            <v>H</v>
          </cell>
          <cell r="J700" t="str">
            <v>COEFICIENTE DE REPRESENTATIVIDADE</v>
          </cell>
          <cell r="K700" t="str">
            <v>3,54</v>
          </cell>
        </row>
        <row r="701">
          <cell r="G701">
            <v>88422</v>
          </cell>
          <cell r="H701" t="str">
            <v>PROJETOR DE ARGAMASSA, CAPACIDADE DE PROJEÇÃO 1,5 M3/H, ALCANCE DE 30 ATÉ 60 M, MOTOR ELÉTRICO POTÊNCIA 7,5 HP - JUROS. AF_06/2014</v>
          </cell>
          <cell r="I701" t="str">
            <v>H</v>
          </cell>
          <cell r="J701" t="str">
            <v>COEFICIENTE DE REPRESENTATIVIDADE</v>
          </cell>
          <cell r="K701" t="str">
            <v>0,79</v>
          </cell>
        </row>
        <row r="702">
          <cell r="G702">
            <v>88425</v>
          </cell>
          <cell r="H702" t="str">
            <v>PROJETOR DE ARGAMASSA, CAPACIDADE DE PROJEÇÃO 1,5 M3/H, ALCANCE DE 30 ATÉ 60 M, MOTOR ELÉTRICO POTÊNCIA 7,5 HP - MANUTENÇÃO. AF_06/2014</v>
          </cell>
          <cell r="I702" t="str">
            <v>H</v>
          </cell>
          <cell r="J702" t="str">
            <v>COEFICIENTE DE REPRESENTATIVIDADE</v>
          </cell>
          <cell r="K702" t="str">
            <v>3,87</v>
          </cell>
        </row>
        <row r="703">
          <cell r="G703">
            <v>88427</v>
          </cell>
          <cell r="H703" t="str">
            <v>PROJETOR DE ARGAMASSA, CAPACIDADE DE PROJEÇÃO 1,5 M3/H, ALCANCE DE 30 ATÉ 60 M, MOTOR ELÉTRICO POTÊNCIA 7,5 HP - MATERIAIS NA OPERAÇÃO. AF_06/2014</v>
          </cell>
          <cell r="I703" t="str">
            <v>H</v>
          </cell>
          <cell r="J703" t="str">
            <v>COEFICIENTE DE REPRESENTATIVIDADE</v>
          </cell>
          <cell r="K703" t="str">
            <v>2,71</v>
          </cell>
        </row>
        <row r="704">
          <cell r="G704">
            <v>88434</v>
          </cell>
          <cell r="H704" t="str">
            <v>PROJETOR DE ARGAMASSA, CAPACIDADE DE PROJEÇÃO 2 M3/H, ALCANCE ATÉ 50 M, MOTOR ELÉTRICO POTÊNCIA 7,5 HP - DEPRECIAÇÃO. AF_06/2014</v>
          </cell>
          <cell r="I704" t="str">
            <v>H</v>
          </cell>
          <cell r="J704" t="str">
            <v>COEFICIENTE DE REPRESENTATIVIDADE</v>
          </cell>
          <cell r="K704" t="str">
            <v>4,69</v>
          </cell>
        </row>
        <row r="705">
          <cell r="G705">
            <v>88435</v>
          </cell>
          <cell r="H705" t="str">
            <v>PROJETOR DE ARGAMASSA, CAPACIDADE DE PROJEÇÃO 2 M3/H, ALCANCE ATÉ 50 M, MOTOR ELÉTRICO POTÊNCIA 7,5 HP - JUROS. AF_06/2014</v>
          </cell>
          <cell r="I705" t="str">
            <v>H</v>
          </cell>
          <cell r="J705" t="str">
            <v>COEFICIENTE DE REPRESENTATIVIDADE</v>
          </cell>
          <cell r="K705" t="str">
            <v>1,05</v>
          </cell>
        </row>
        <row r="706">
          <cell r="G706">
            <v>88436</v>
          </cell>
          <cell r="H706" t="str">
            <v>PROJETOR DE ARGAMASSA, CAPACIDADE DE PROJEÇÃO 2 M3/H, ALCANCE ATÉ 50 M, MOTOR ELÉTRICO POTÊNCIA 7,5 HP - MANUTENÇÃO. AF_06/2014</v>
          </cell>
          <cell r="I706" t="str">
            <v>H</v>
          </cell>
          <cell r="J706" t="str">
            <v>COEFICIENTE DE REPRESENTATIVIDADE</v>
          </cell>
          <cell r="K706" t="str">
            <v>5,13</v>
          </cell>
        </row>
        <row r="707">
          <cell r="G707">
            <v>88437</v>
          </cell>
          <cell r="H707" t="str">
            <v>PROJETOR DE ARGAMASSA, CAPACIDADE DE PROJEÇÃO 2 M3/H, ALCANCE ATÉ 50 M, MOTOR ELÉTRICO POTÊNCIA 7,5 HP - MATERIAIS NA OPERAÇÃO. AF_06/2014</v>
          </cell>
          <cell r="I707" t="str">
            <v>H</v>
          </cell>
          <cell r="J707" t="str">
            <v>COEFICIENTE DE REPRESENTATIVIDADE</v>
          </cell>
          <cell r="K707" t="str">
            <v>2,71</v>
          </cell>
        </row>
        <row r="708">
          <cell r="G708">
            <v>88569</v>
          </cell>
          <cell r="H708" t="str">
            <v>ESPARGIDOR DE ASFALTO PRESSURIZADO COM TANQUE DE 2500 L, REBOCÁVEL COM MOTOR A GASOLINA POTÊNCIA 3,4 HP - DEPRECIAÇÃO. AF_07/2014</v>
          </cell>
          <cell r="I708" t="str">
            <v>H</v>
          </cell>
          <cell r="J708" t="str">
            <v>ATRIBUÍDO SÃO PAULO</v>
          </cell>
          <cell r="K708" t="str">
            <v>2,46</v>
          </cell>
        </row>
        <row r="709">
          <cell r="G709">
            <v>88570</v>
          </cell>
          <cell r="H709" t="str">
            <v>ESPARGIDOR DE ASFALTO PRESSURIZADO COM TANQUE DE 2500 L, REBOCÁVEL COM MOTOR A GASOLINA POTÊNCIA 3,4 HP - JUROS. AF_07/2014</v>
          </cell>
          <cell r="I709" t="str">
            <v>H</v>
          </cell>
          <cell r="J709" t="str">
            <v>ATRIBUÍDO SÃO PAULO</v>
          </cell>
          <cell r="K709" t="str">
            <v>0,83</v>
          </cell>
        </row>
        <row r="710">
          <cell r="G710">
            <v>88826</v>
          </cell>
          <cell r="H710" t="str">
            <v>BETONEIRA CAPACIDADE NOMINAL DE 400 L, CAPACIDADE DE MISTURA 280 L, MOTOR ELÉTRICO TRIFÁSICO POTÊNCIA DE 2 CV, SEM CARREGADOR - DEPRECIAÇÃO. AF_10/2014</v>
          </cell>
          <cell r="I710" t="str">
            <v>H</v>
          </cell>
          <cell r="J710" t="str">
            <v>COLETADO</v>
          </cell>
          <cell r="K710" t="str">
            <v>0,21</v>
          </cell>
        </row>
        <row r="711">
          <cell r="G711">
            <v>88827</v>
          </cell>
          <cell r="H711" t="str">
            <v>BETONEIRA CAPACIDADE NOMINAL DE 400 L, CAPACIDADE DE MISTURA 280 L, MOTOR ELÉTRICO TRIFÁSICO POTÊNCIA DE 2 CV, SEM CARREGADOR - JUROS. AF_10/2014</v>
          </cell>
          <cell r="I711" t="str">
            <v>H</v>
          </cell>
          <cell r="J711" t="str">
            <v>COLETADO</v>
          </cell>
          <cell r="K711" t="str">
            <v>0,04</v>
          </cell>
        </row>
        <row r="712">
          <cell r="G712">
            <v>88828</v>
          </cell>
          <cell r="H712" t="str">
            <v>BETONEIRA CAPACIDADE NOMINAL DE 400 L, CAPACIDADE DE MISTURA 280 L, MOTOR ELÉTRICO TRIFÁSICO POTÊNCIA DE 2 CV, SEM CARREGADOR - MANUTENÇÃO. AF_10/2014</v>
          </cell>
          <cell r="I712" t="str">
            <v>H</v>
          </cell>
          <cell r="J712" t="str">
            <v>COLETADO</v>
          </cell>
          <cell r="K712" t="str">
            <v>0,20</v>
          </cell>
        </row>
        <row r="713">
          <cell r="G713">
            <v>88829</v>
          </cell>
          <cell r="H713" t="str">
            <v>BETONEIRA CAPACIDADE NOMINAL DE 400 L, CAPACIDADE DE MISTURA 280 L, MOTOR ELÉTRICO TRIFÁSICO POTÊNCIA DE 2 CV, SEM CARREGADOR - MATERIAIS NA OPERAÇÃO. AF_10/2014</v>
          </cell>
          <cell r="I713" t="str">
            <v>H</v>
          </cell>
          <cell r="J713" t="str">
            <v>COEFICIENTE DE REPRESENTATIVIDADE</v>
          </cell>
          <cell r="K713" t="str">
            <v>0,71</v>
          </cell>
        </row>
        <row r="714">
          <cell r="G714">
            <v>88832</v>
          </cell>
          <cell r="H714" t="str">
            <v>ESCAVADEIRA HIDRÁULICA SOBRE ESTEIRAS, CAÇAMBA 0,80 M3, PESO OPERACIONAL 17,8 T, POTÊNCIA LÍQUIDA 110 HP - DEPRECIAÇÃO. AF_10/2014</v>
          </cell>
          <cell r="I714" t="str">
            <v>H</v>
          </cell>
          <cell r="J714" t="str">
            <v>COEFICIENTE DE REPRESENTATIVIDADE</v>
          </cell>
          <cell r="K714" t="str">
            <v>21,26</v>
          </cell>
        </row>
        <row r="715">
          <cell r="G715">
            <v>88834</v>
          </cell>
          <cell r="H715" t="str">
            <v>ESCAVADEIRA HIDRÁULICA SOBRE ESTEIRAS, CAÇAMBA 0,80 M3, PESO OPERACIONAL 17,8 T, POTÊNCIA LÍQUIDA 110 HP - JUROS. AF_10/2014</v>
          </cell>
          <cell r="I715" t="str">
            <v>H</v>
          </cell>
          <cell r="J715" t="str">
            <v>COEFICIENTE DE REPRESENTATIVIDADE</v>
          </cell>
          <cell r="K715" t="str">
            <v>5,46</v>
          </cell>
        </row>
        <row r="716">
          <cell r="G716">
            <v>88835</v>
          </cell>
          <cell r="H716" t="str">
            <v>ESCAVADEIRA HIDRÁULICA SOBRE ESTEIRAS, CAÇAMBA 0,80 M3, PESO OPERACIONAL 17,8 T, POTÊNCIA LÍQUIDA 110 HP - MANUTENÇÃO. AF_10/2014</v>
          </cell>
          <cell r="I716" t="str">
            <v>H</v>
          </cell>
          <cell r="J716" t="str">
            <v>COEFICIENTE DE REPRESENTATIVIDADE</v>
          </cell>
          <cell r="K716" t="str">
            <v>26,58</v>
          </cell>
        </row>
        <row r="717">
          <cell r="G717">
            <v>88836</v>
          </cell>
          <cell r="H717" t="str">
            <v>ESCAVADEIRA HIDRÁULICA SOBRE ESTEIRAS, CAÇAMBA 0,80 M3, PESO OPERACIONAL 17,8 T, POTÊNCIA LÍQUIDA 110 HP - MATERIAIS NA OPERAÇÃO. AF_10/2014</v>
          </cell>
          <cell r="I717" t="str">
            <v>H</v>
          </cell>
          <cell r="J717" t="str">
            <v>COLETADO</v>
          </cell>
          <cell r="K717" t="str">
            <v>40,11</v>
          </cell>
        </row>
        <row r="718">
          <cell r="G718">
            <v>88839</v>
          </cell>
          <cell r="H718" t="str">
            <v>TRATOR DE ESTEIRAS, POTÊNCIA 125 HP, PESO OPERACIONAL 12,9 T, COM LÂMINA 2,7 M3 - DEPRECIAÇÃO. AF_10/2014</v>
          </cell>
          <cell r="I718" t="str">
            <v>H</v>
          </cell>
          <cell r="J718" t="str">
            <v>COEFICIENTE DE REPRESENTATIVIDADE</v>
          </cell>
          <cell r="K718" t="str">
            <v>17,70</v>
          </cell>
        </row>
        <row r="719">
          <cell r="G719">
            <v>88840</v>
          </cell>
          <cell r="H719" t="str">
            <v>TRATOR DE ESTEIRAS, POTÊNCIA 125 HP, PESO OPERACIONAL 12,9 T, COM LÂMINA 2,7 M3 - JUROS. AF_10/2014</v>
          </cell>
          <cell r="I719" t="str">
            <v>H</v>
          </cell>
          <cell r="J719" t="str">
            <v>COEFICIENTE DE REPRESENTATIVIDADE</v>
          </cell>
          <cell r="K719" t="str">
            <v>7,57</v>
          </cell>
        </row>
        <row r="720">
          <cell r="G720">
            <v>88841</v>
          </cell>
          <cell r="H720" t="str">
            <v>TRATOR DE ESTEIRAS, POTÊNCIA 125 HP, PESO OPERACIONAL 12,9 T, COM LÂMINA 2,7 M3 - MANUTENÇÃO. AF_10/2014</v>
          </cell>
          <cell r="I720" t="str">
            <v>H</v>
          </cell>
          <cell r="J720" t="str">
            <v>COEFICIENTE DE REPRESENTATIVIDADE</v>
          </cell>
          <cell r="K720" t="str">
            <v>31,64</v>
          </cell>
        </row>
        <row r="721">
          <cell r="G721">
            <v>88842</v>
          </cell>
          <cell r="H721" t="str">
            <v>TRATOR DE ESTEIRAS, POTÊNCIA 125 HP, PESO OPERACIONAL 12,9 T, COM LÂMINA 2,7 M3 - MATERIAIS NA OPERAÇÃO. AF_10/2014</v>
          </cell>
          <cell r="I721" t="str">
            <v>H</v>
          </cell>
          <cell r="J721" t="str">
            <v>COLETADO</v>
          </cell>
          <cell r="K721" t="str">
            <v>49,10</v>
          </cell>
        </row>
        <row r="722">
          <cell r="G722">
            <v>88847</v>
          </cell>
          <cell r="H722" t="str">
            <v>USINA DE LAMA ASFÁLTICA, PROD 30 A 50 T/H, SILO DE AGREGADO 7 M3, RESERVATÓRIOS PARA EMULSÃO E ÁGUA DE 2,3 M3 CADA, MISTURADOR TIPO PUG MILL A SER MONTADO SOBRE CAMINHÃO - DEPRECIAÇÃO. AF_10/2014</v>
          </cell>
          <cell r="I722" t="str">
            <v>H</v>
          </cell>
          <cell r="J722" t="str">
            <v>ATRIBUÍDO SÃO PAULO</v>
          </cell>
          <cell r="K722" t="str">
            <v>14,55</v>
          </cell>
        </row>
        <row r="723">
          <cell r="G723">
            <v>88848</v>
          </cell>
          <cell r="H723" t="str">
            <v>USINA DE LAMA ASFÁLTICA, PROD 30 A 50 T/H, SILO DE AGREGADO 7 M3, RESERVATÓRIOS PARA EMULSÃO E ÁGUA DE 2,3 M3 CADA, MISTURADOR TIPO PUG MILL A SER MONTADO SOBRE CAMINHÃO - JUROS. AF_10/2014</v>
          </cell>
          <cell r="I723" t="str">
            <v>H</v>
          </cell>
          <cell r="J723" t="str">
            <v>ATRIBUÍDO SÃO PAULO</v>
          </cell>
          <cell r="K723" t="str">
            <v>5,81</v>
          </cell>
        </row>
        <row r="724">
          <cell r="G724">
            <v>88853</v>
          </cell>
          <cell r="H724" t="str">
            <v>MOTOBOMBA CENTRÍFUGA, MOTOR A GASOLINA, POTÊNCIA 5,42 HP, BOCAIS 1 1/2" X 1", DIÂMETRO ROTOR 143 MM HM/Q = 6 MCA / 16,8 M3/H A 38 MCA / 6,6 M3/H - DEPRECIAÇÃO. AF_06/2014</v>
          </cell>
          <cell r="I724" t="str">
            <v>H</v>
          </cell>
          <cell r="J724" t="str">
            <v>COEFICIENTE DE REPRESENTATIVIDADE</v>
          </cell>
          <cell r="K724" t="str">
            <v>0,17</v>
          </cell>
        </row>
        <row r="725">
          <cell r="G725">
            <v>88854</v>
          </cell>
          <cell r="H725" t="str">
            <v>MOTOBOMBA CENTRÍFUGA, MOTOR A GASOLINA, POTÊNCIA 5,42 HP, BOCAIS 1 1/2" X 1", DIÂMETRO ROTOR 143 MM HM/Q = 6 MCA / 16,8 M3/H A 38 MCA / 6,6 M3/H - JUROS. AF_06/2014</v>
          </cell>
          <cell r="I725" t="str">
            <v>H</v>
          </cell>
          <cell r="J725" t="str">
            <v>COEFICIENTE DE REPRESENTATIVIDADE</v>
          </cell>
          <cell r="K725" t="str">
            <v>0,03</v>
          </cell>
        </row>
        <row r="726">
          <cell r="G726">
            <v>88855</v>
          </cell>
          <cell r="H726" t="str">
            <v>GRADE DE DISCO CONTROLE REMOTO REBOCÁVEL, COM 24 DISCOS 24 X 6 MM COM PNEUS PARA TRANSPORTE - DEPRECIAÇÃO. AF_06/2014</v>
          </cell>
          <cell r="I726" t="str">
            <v>H</v>
          </cell>
          <cell r="J726" t="str">
            <v>ATRIBUÍDO SÃO PAULO</v>
          </cell>
          <cell r="K726" t="str">
            <v>1,71</v>
          </cell>
        </row>
        <row r="727">
          <cell r="G727">
            <v>88856</v>
          </cell>
          <cell r="H727" t="str">
            <v>GRADE DE DISCO CONTROLE REMOTO REBOCÁVEL, COM 24 DISCOS 24 X 6 MM COM PNEUS PARA TRANSPORTE - JUROS. AF_06/2014</v>
          </cell>
          <cell r="I727" t="str">
            <v>H</v>
          </cell>
          <cell r="J727" t="str">
            <v>ATRIBUÍDO SÃO PAULO</v>
          </cell>
          <cell r="K727" t="str">
            <v>0,45</v>
          </cell>
        </row>
        <row r="728">
          <cell r="G728">
            <v>88857</v>
          </cell>
          <cell r="H728" t="str">
            <v>RETROESCAVADEIRA SOBRE RODAS COM CARREGADEIRA, TRAÇÃO 4X4, POTÊNCIA LÍQ. 88 HP, CAÇAMBA CARREG. CAP. MÍN. 1 M3, CAÇAMBA RETRO CAP. 0,26 M3, PESO OPERACIONAL MÍN. 6.674 KG, PROFUNDIDADE ESCAVAÇÃO MÁX. 4,37 M - DEPRECIAÇÃO. AF_06/2014</v>
          </cell>
          <cell r="I728" t="str">
            <v>H</v>
          </cell>
          <cell r="J728" t="str">
            <v>COEFICIENTE DE REPRESENTATIVIDADE</v>
          </cell>
          <cell r="K728" t="str">
            <v>13,17</v>
          </cell>
        </row>
        <row r="729">
          <cell r="G729">
            <v>88858</v>
          </cell>
          <cell r="H729" t="str">
            <v>RETROESCAVADEIRA SOBRE RODAS COM CARREGADEIRA, TRAÇÃO 4X4, POTÊNCIA LÍQ. 88 HP, CAÇAMBA CARREG. CAP. MÍN. 1 M3, CAÇAMBA RETRO CAP. 0,26 M3, PESO OPERACIONAL MÍN. 6.674 KG, PROFUNDIDADE ESCAVAÇÃO MÁX. 4,37 M - JUROS. AF_06/2014</v>
          </cell>
          <cell r="I729" t="str">
            <v>H</v>
          </cell>
          <cell r="J729" t="str">
            <v>COEFICIENTE DE REPRESENTATIVIDADE</v>
          </cell>
          <cell r="K729" t="str">
            <v>3,38</v>
          </cell>
        </row>
        <row r="730">
          <cell r="G730">
            <v>88859</v>
          </cell>
          <cell r="H730" t="str">
            <v>RETROESCAVADEIRA SOBRE RODAS COM CARREGADEIRA, TRAÇÃO 4X2, POTÊNCIA LÍQ. 79 HP, CAÇAMBA CARREG. CAP. MÍN. 1 M3, CAÇAMBA RETRO CAP. 0,20 M3, PESO OPERACIONAL MÍN. 6.570 KG, PROFUNDIDADE ESCAVAÇÃO MÁX. 4,37 M - DEPRECIAÇÃO. AF_06/2014</v>
          </cell>
          <cell r="I730" t="str">
            <v>H</v>
          </cell>
          <cell r="J730" t="str">
            <v>COEFICIENTE DE REPRESENTATIVIDADE</v>
          </cell>
          <cell r="K730" t="str">
            <v>11,71</v>
          </cell>
        </row>
        <row r="731">
          <cell r="G731">
            <v>88860</v>
          </cell>
          <cell r="H731" t="str">
            <v>RETROESCAVADEIRA SOBRE RODAS COM CARREGADEIRA, TRAÇÃO 4X2, POTÊNCIA LÍQ. 79 HP, CAÇAMBA CARREG. CAP. MÍN. 1 M3, CAÇAMBA RETRO CAP. 0,20 M3, PESO OPERACIONAL MÍN. 6.570 KG, PROFUNDIDADE ESCAVAÇÃO MÁX. 4,37 M - JUROS. AF_06/2014</v>
          </cell>
          <cell r="I731" t="str">
            <v>H</v>
          </cell>
          <cell r="J731" t="str">
            <v>COEFICIENTE DE REPRESENTATIVIDADE</v>
          </cell>
          <cell r="K731" t="str">
            <v>3,01</v>
          </cell>
        </row>
        <row r="732">
          <cell r="G732">
            <v>88900</v>
          </cell>
          <cell r="H732" t="str">
            <v>ESCAVADEIRA HIDRÁULICA SOBRE ESTEIRAS, CAÇAMBA 1,20 M3, PESO OPERACIONAL 21 T, POTÊNCIA BRUTA 155 HP - DEPRECIAÇÃO. AF_06/2014</v>
          </cell>
          <cell r="I732" t="str">
            <v>H</v>
          </cell>
          <cell r="J732" t="str">
            <v>COEFICIENTE DE REPRESENTATIVIDADE</v>
          </cell>
          <cell r="K732" t="str">
            <v>24,79</v>
          </cell>
        </row>
        <row r="733">
          <cell r="G733">
            <v>88902</v>
          </cell>
          <cell r="H733" t="str">
            <v>ESCAVADEIRA HIDRÁULICA SOBRE ESTEIRAS, CAÇAMBA 1,20 M3, PESO OPERACIONAL 21 T, POTÊNCIA BRUTA 155 HP - JUROS. AF_06/2014</v>
          </cell>
          <cell r="I733" t="str">
            <v>H</v>
          </cell>
          <cell r="J733" t="str">
            <v>COEFICIENTE DE REPRESENTATIVIDADE</v>
          </cell>
          <cell r="K733" t="str">
            <v>6,37</v>
          </cell>
        </row>
        <row r="734">
          <cell r="G734">
            <v>88903</v>
          </cell>
          <cell r="H734" t="str">
            <v>ESCAVADEIRA HIDRÁULICA SOBRE ESTEIRAS, CAÇAMBA 1,20 M3, PESO OPERACIONAL 21 T, POTÊNCIA BRUTA 155 HP - MANUTENÇÃO. AF_06/2014</v>
          </cell>
          <cell r="I734" t="str">
            <v>H</v>
          </cell>
          <cell r="J734" t="str">
            <v>COEFICIENTE DE REPRESENTATIVIDADE</v>
          </cell>
          <cell r="K734" t="str">
            <v>30,99</v>
          </cell>
        </row>
        <row r="735">
          <cell r="G735">
            <v>88904</v>
          </cell>
          <cell r="H735" t="str">
            <v>ESCAVADEIRA HIDRÁULICA SOBRE ESTEIRAS, CAÇAMBA 1,20 M3, PESO OPERACIONAL 21 T, POTÊNCIA BRUTA 155 HP - MATERIAIS NA OPERAÇÃO. AF_06/2014</v>
          </cell>
          <cell r="I735" t="str">
            <v>H</v>
          </cell>
          <cell r="J735" t="str">
            <v>COLETADO</v>
          </cell>
          <cell r="K735" t="str">
            <v>56,51</v>
          </cell>
        </row>
        <row r="736">
          <cell r="G736">
            <v>89009</v>
          </cell>
          <cell r="H736" t="str">
            <v>TRATOR DE ESTEIRAS, POTÊNCIA 150 HP, PESO OPERACIONAL 16,7 T, COM RODA MOTRIZ ELEVADA E LÂMINA 3,18 M3 - DEPRECIAÇÃO. AF_06/2014</v>
          </cell>
          <cell r="I736" t="str">
            <v>H</v>
          </cell>
          <cell r="J736" t="str">
            <v>COLETADO</v>
          </cell>
          <cell r="K736" t="str">
            <v>21,92</v>
          </cell>
        </row>
        <row r="737">
          <cell r="G737">
            <v>89010</v>
          </cell>
          <cell r="H737" t="str">
            <v>TRATOR DE ESTEIRAS, POTÊNCIA 150 HP, PESO OPERACIONAL 16,7 T, COM RODA MOTRIZ ELEVADA E LÂMINA 3,18 M3 - JUROS. AF_06/2014</v>
          </cell>
          <cell r="I737" t="str">
            <v>H</v>
          </cell>
          <cell r="J737" t="str">
            <v>COLETADO</v>
          </cell>
          <cell r="K737" t="str">
            <v>9,37</v>
          </cell>
        </row>
        <row r="738">
          <cell r="G738">
            <v>89011</v>
          </cell>
          <cell r="H738" t="str">
            <v>RETROESCAVADEIRA SOBRE RODAS COM CARREGADEIRA, TRAÇÃO 4X4, POTÊNCIA LÍQ. 72 HP, CAÇAMBA CARREG. CAP. MÍN. 0,79 M3, CAÇAMBA RETRO CAP. 0,18 M3, PESO OPERACIONAL MÍN. 7.140 KG, PROFUNDIDADE ESCAVAÇÃO MÁX. 4,50 M - DEPRECIAÇÃO. AF_06/2014</v>
          </cell>
          <cell r="I738" t="str">
            <v>H</v>
          </cell>
          <cell r="J738" t="str">
            <v>COLETADO</v>
          </cell>
          <cell r="K738" t="str">
            <v>12,71</v>
          </cell>
        </row>
        <row r="739">
          <cell r="G739">
            <v>89012</v>
          </cell>
          <cell r="H739" t="str">
            <v>RETROESCAVADEIRA SOBRE RODAS COM CARREGADEIRA, TRAÇÃO 4X4, POTÊNCIA LÍQ. 72 HP, CAÇAMBA CARREG. CAP. MÍN. 0,79 M3, CAÇAMBA RETRO CAP. 0,18 M3, PESO OPERACIONAL MÍN. 7.140 KG, PROFUNDIDADE ESCAVAÇÃO MÁX. 4,50 M - JUROS. AF_06/2014</v>
          </cell>
          <cell r="I739" t="str">
            <v>H</v>
          </cell>
          <cell r="J739" t="str">
            <v>COLETADO</v>
          </cell>
          <cell r="K739" t="str">
            <v>3,26</v>
          </cell>
        </row>
        <row r="740">
          <cell r="G740">
            <v>89013</v>
          </cell>
          <cell r="H740" t="str">
            <v>TRATOR DE ESTEIRAS, POTÊNCIA 347 HP, PESO OPERACIONAL 38,5 T, COM LÂMINA 8,70 M3 - DEPRECIAÇÃO. AF_06/2014</v>
          </cell>
          <cell r="I740" t="str">
            <v>H</v>
          </cell>
          <cell r="J740" t="str">
            <v>COEFICIENTE DE REPRESENTATIVIDADE</v>
          </cell>
          <cell r="K740" t="str">
            <v>71,81</v>
          </cell>
        </row>
        <row r="741">
          <cell r="G741">
            <v>89014</v>
          </cell>
          <cell r="H741" t="str">
            <v>TRATOR DE ESTEIRAS, POTÊNCIA 347 HP, PESO OPERACIONAL 38,5 T, COM LÂMINA 8,70 M3 - JUROS. AF_06/2014</v>
          </cell>
          <cell r="I741" t="str">
            <v>H</v>
          </cell>
          <cell r="J741" t="str">
            <v>COEFICIENTE DE REPRESENTATIVIDADE</v>
          </cell>
          <cell r="K741" t="str">
            <v>30,71</v>
          </cell>
        </row>
        <row r="742">
          <cell r="G742">
            <v>89015</v>
          </cell>
          <cell r="H742" t="str">
            <v>VASSOURA MECÂNICA REBOCÁVEL COM ESCOVA CILÍNDRICA, LARGURA ÚTIL DE VARRIMENTO DE 2,44 M - DEPRECIAÇÃO. AF_06/2014</v>
          </cell>
          <cell r="I742" t="str">
            <v>H</v>
          </cell>
          <cell r="J742" t="str">
            <v>ATRIBUÍDO SÃO PAULO</v>
          </cell>
          <cell r="K742" t="str">
            <v>1,98</v>
          </cell>
        </row>
        <row r="743">
          <cell r="G743">
            <v>89016</v>
          </cell>
          <cell r="H743" t="str">
            <v>VASSOURA MECÂNICA REBOCÁVEL COM ESCOVA CILÍNDRICA, LARGURA ÚTIL DE VARRIMENTO DE 2,44 M - JUROS. AF_06/2014</v>
          </cell>
          <cell r="I743" t="str">
            <v>H</v>
          </cell>
          <cell r="J743" t="str">
            <v>ATRIBUÍDO SÃO PAULO</v>
          </cell>
          <cell r="K743" t="str">
            <v>0,51</v>
          </cell>
        </row>
        <row r="744">
          <cell r="G744">
            <v>89017</v>
          </cell>
          <cell r="H744" t="str">
            <v>TRATOR DE ESTEIRAS, POTÊNCIA 170 HP, PESO OPERACIONAL 19 T, CAÇAMBA 5,2 M3 - DEPRECIAÇÃO. AF_06/2014</v>
          </cell>
          <cell r="I744" t="str">
            <v>H</v>
          </cell>
          <cell r="J744" t="str">
            <v>COEFICIENTE DE REPRESENTATIVIDADE</v>
          </cell>
          <cell r="K744" t="str">
            <v>21,79</v>
          </cell>
        </row>
        <row r="745">
          <cell r="G745">
            <v>89018</v>
          </cell>
          <cell r="H745" t="str">
            <v>TRATOR DE ESTEIRAS, POTÊNCIA 170 HP, PESO OPERACIONAL 19 T, CAÇAMBA 5,2 M3 - JUROS. AF_06/2014</v>
          </cell>
          <cell r="I745" t="str">
            <v>H</v>
          </cell>
          <cell r="J745" t="str">
            <v>COEFICIENTE DE REPRESENTATIVIDADE</v>
          </cell>
          <cell r="K745" t="str">
            <v>9,31</v>
          </cell>
        </row>
        <row r="746">
          <cell r="G746">
            <v>89019</v>
          </cell>
          <cell r="H746" t="str">
            <v>BOMBA SUBMERSÍVEL ELÉTRICA TRIFÁSICA, POTÊNCIA 2,96 HP, Ø ROTOR 144 MM SEMI-ABERTO, BOCAL DE SAÍDA Ø 2, HM/Q = 2 MCA / 38,8 M3/H A 28 MCA / 5 M3/H - DEPRECIAÇÃO. AF_06/2014</v>
          </cell>
          <cell r="I746" t="str">
            <v>H</v>
          </cell>
          <cell r="J746" t="str">
            <v>COEFICIENTE DE REPRESENTATIVIDADE</v>
          </cell>
          <cell r="K746" t="str">
            <v>0,25</v>
          </cell>
        </row>
        <row r="747">
          <cell r="G747">
            <v>89020</v>
          </cell>
          <cell r="H747" t="str">
            <v>BOMBA SUBMERSÍVEL ELÉTRICA TRIFÁSICA, POTÊNCIA 2,96 HP, Ø ROTOR 144 MM SEMI-ABERTO, BOCAL DE SAÍDA Ø 2, HM/Q = 2 MCA / 38,8 M3/H A 28 MCA / 5 M3/H - JUROS. AF_06/2014</v>
          </cell>
          <cell r="I747" t="str">
            <v>H</v>
          </cell>
          <cell r="J747" t="str">
            <v>COEFICIENTE DE REPRESENTATIVIDADE</v>
          </cell>
          <cell r="K747" t="str">
            <v>0,05</v>
          </cell>
        </row>
        <row r="748">
          <cell r="G748">
            <v>89023</v>
          </cell>
          <cell r="H748" t="str">
            <v>TANQUE DE ASFALTO ESTACIONÁRIO COM MAÇARICO, CAPACIDADE 20.000 L - DEPRECIAÇÃO. AF_06/2014</v>
          </cell>
          <cell r="I748" t="str">
            <v>H</v>
          </cell>
          <cell r="J748" t="str">
            <v>ATRIBUÍDO SÃO PAULO</v>
          </cell>
          <cell r="K748" t="str">
            <v>2,28</v>
          </cell>
        </row>
        <row r="749">
          <cell r="G749">
            <v>89024</v>
          </cell>
          <cell r="H749" t="str">
            <v>TANQUE DE ASFALTO ESTACIONÁRIO COM MAÇARICO, CAPACIDADE 20.000 L - JUROS. AF_06/2014</v>
          </cell>
          <cell r="I749" t="str">
            <v>H</v>
          </cell>
          <cell r="J749" t="str">
            <v>ATRIBUÍDO SÃO PAULO</v>
          </cell>
          <cell r="K749" t="str">
            <v>0,91</v>
          </cell>
        </row>
        <row r="750">
          <cell r="G750">
            <v>89025</v>
          </cell>
          <cell r="H750" t="str">
            <v>TANQUE DE ASFALTO ESTACIONÁRIO COM MAÇARICO, CAPACIDADE 20.000 L - MANUTENÇÃO. AF_06/2014</v>
          </cell>
          <cell r="I750" t="str">
            <v>H</v>
          </cell>
          <cell r="J750" t="str">
            <v>ATRIBUÍDO SÃO PAULO</v>
          </cell>
          <cell r="K750" t="str">
            <v>4,29</v>
          </cell>
        </row>
        <row r="751">
          <cell r="G751">
            <v>89026</v>
          </cell>
          <cell r="H751" t="str">
            <v>TANQUE DE ASFALTO ESTACIONÁRIO COM MAÇARICO, CAPACIDADE 20.000 L - MATERIAIS NA OPERAÇÃO. AF_06/2014</v>
          </cell>
          <cell r="I751" t="str">
            <v>H</v>
          </cell>
          <cell r="J751" t="str">
            <v>COLETADO</v>
          </cell>
          <cell r="K751" t="str">
            <v>125,13</v>
          </cell>
        </row>
        <row r="752">
          <cell r="G752">
            <v>89029</v>
          </cell>
          <cell r="H752" t="str">
            <v>TRATOR DE ESTEIRAS, POTÊNCIA 100 HP, PESO OPERACIONAL 9,4 T, COM LÂMINA 2,19 M3 - DEPRECIAÇÃO. AF_06/2014</v>
          </cell>
          <cell r="I752" t="str">
            <v>H</v>
          </cell>
          <cell r="J752" t="str">
            <v>COEFICIENTE DE REPRESENTATIVIDADE</v>
          </cell>
          <cell r="K752" t="str">
            <v>16,91</v>
          </cell>
        </row>
        <row r="753">
          <cell r="G753">
            <v>89030</v>
          </cell>
          <cell r="H753" t="str">
            <v>TRATOR DE ESTEIRAS, POTÊNCIA 100 HP, PESO OPERACIONAL 9,4 T, COM LÂMINA 2,19 M3 - JUROS. AF_06/2014</v>
          </cell>
          <cell r="I753" t="str">
            <v>H</v>
          </cell>
          <cell r="J753" t="str">
            <v>COEFICIENTE DE REPRESENTATIVIDADE</v>
          </cell>
          <cell r="K753" t="str">
            <v>7,23</v>
          </cell>
        </row>
        <row r="754">
          <cell r="G754">
            <v>89033</v>
          </cell>
          <cell r="H754" t="str">
            <v>TRATOR DE PNEUS, POTÊNCIA 85 CV, TRAÇÃO 4X4, PESO COM LASTRO DE 4.675 KG - DEPRECIAÇÃO. AF_06/2014</v>
          </cell>
          <cell r="I754" t="str">
            <v>H</v>
          </cell>
          <cell r="J754" t="str">
            <v>COLETADO</v>
          </cell>
          <cell r="K754" t="str">
            <v>7,54</v>
          </cell>
        </row>
        <row r="755">
          <cell r="G755">
            <v>89034</v>
          </cell>
          <cell r="H755" t="str">
            <v>TRATOR DE PNEUS, POTÊNCIA 85 CV, TRAÇÃO 4X4, PESO COM LASTRO DE 4.675 KG - JUROS. AF_06/2014</v>
          </cell>
          <cell r="I755" t="str">
            <v>H</v>
          </cell>
          <cell r="J755" t="str">
            <v>COLETADO</v>
          </cell>
          <cell r="K755" t="str">
            <v>1,98</v>
          </cell>
        </row>
        <row r="756">
          <cell r="G756">
            <v>89128</v>
          </cell>
          <cell r="H756" t="str">
            <v>PÁ CARREGADEIRA SOBRE RODAS, POTÊNCIA LÍQUIDA 128 HP, CAPACIDADE DA CAÇAMBA 1,7 A 2,8 M3, PESO OPERACIONAL 11632 KG - DEPRECIAÇÃO. AF_06/2014</v>
          </cell>
          <cell r="I756" t="str">
            <v>H</v>
          </cell>
          <cell r="J756" t="str">
            <v>COLETADO</v>
          </cell>
          <cell r="K756" t="str">
            <v>21,00</v>
          </cell>
        </row>
        <row r="757">
          <cell r="G757">
            <v>89129</v>
          </cell>
          <cell r="H757" t="str">
            <v>PÁ CARREGADEIRA SOBRE RODAS, POTÊNCIA LÍQUIDA 128 HP, CAPACIDADE DA CAÇAMBA 1,7 A 2,8 M3, PESO OPERACIONAL 11632 KG - JUROS. AF_06/2014</v>
          </cell>
          <cell r="I757" t="str">
            <v>H</v>
          </cell>
          <cell r="J757" t="str">
            <v>COLETADO</v>
          </cell>
          <cell r="K757" t="str">
            <v>5,40</v>
          </cell>
        </row>
        <row r="758">
          <cell r="G758">
            <v>89130</v>
          </cell>
          <cell r="H758" t="str">
            <v>PÁ CARREGADEIRA SOBRE RODAS, POTÊNCIA 197 HP, CAPACIDADE DA CAÇAMBA 2,5 A 3,5 M3, PESO OPERACIONAL 18338 KG - DEPRECIAÇÃO. AF_06/2014</v>
          </cell>
          <cell r="I758" t="str">
            <v>H</v>
          </cell>
          <cell r="J758" t="str">
            <v>COEFICIENTE DE REPRESENTATIVIDADE</v>
          </cell>
          <cell r="K758" t="str">
            <v>29,11</v>
          </cell>
        </row>
        <row r="759">
          <cell r="G759">
            <v>89131</v>
          </cell>
          <cell r="H759" t="str">
            <v>PÁ CARREGADEIRA SOBRE RODAS, POTÊNCIA 197 HP, CAPACIDADE DA CAÇAMBA 2,5 A 3,5 M3, PESO OPERACIONAL 18338 KG - JUROS. AF_06/2014</v>
          </cell>
          <cell r="I759" t="str">
            <v>H</v>
          </cell>
          <cell r="J759" t="str">
            <v>COEFICIENTE DE REPRESENTATIVIDADE</v>
          </cell>
          <cell r="K759" t="str">
            <v>7,48</v>
          </cell>
        </row>
        <row r="760">
          <cell r="G760">
            <v>89210</v>
          </cell>
          <cell r="H760" t="str">
            <v>ROLO COMPACTADOR VIBRATÓRIO DE UM CILINDRO AÇO LISO, POTÊNCIA 80 HP, PESO OPERACIONAL MÁXIMO 8,1 T, IMPACTO DINÂMICO 16,15 / 9,5 T, LARGURA DE TRABALHO 1,68 M - DEPRECIAÇÃO. AF_06/2014</v>
          </cell>
          <cell r="I760" t="str">
            <v>H</v>
          </cell>
          <cell r="J760" t="str">
            <v>COEFICIENTE DE REPRESENTATIVIDADE</v>
          </cell>
          <cell r="K760" t="str">
            <v>15,85</v>
          </cell>
        </row>
        <row r="761">
          <cell r="G761">
            <v>89211</v>
          </cell>
          <cell r="H761" t="str">
            <v>ROLO COMPACTADOR VIBRATÓRIO DE UM CILINDRO AÇO LISO, POTÊNCIA 80 HP, PESO OPERACIONAL MÁXIMO 8,1 T, IMPACTO DINÂMICO 16,15 / 9,5 T, LARGURA DE TRABALHO 1,68 M - JUROS. AF_06/2014</v>
          </cell>
          <cell r="I761" t="str">
            <v>H</v>
          </cell>
          <cell r="J761" t="str">
            <v>COEFICIENTE DE REPRESENTATIVIDADE</v>
          </cell>
          <cell r="K761" t="str">
            <v>4,16</v>
          </cell>
        </row>
        <row r="762">
          <cell r="G762">
            <v>89212</v>
          </cell>
          <cell r="H762" t="str">
            <v>BATE-ESTACAS POR GRAVIDADE, POTÊNCIA DE 160 HP, PESO DO MARTELO ATÉ 3 TONELADAS - DEPRECIAÇÃO. AF_11/2014</v>
          </cell>
          <cell r="I762" t="str">
            <v>H</v>
          </cell>
          <cell r="J762" t="str">
            <v>ATRIBUÍDO SÃO PAULO</v>
          </cell>
          <cell r="K762" t="str">
            <v>14,14</v>
          </cell>
        </row>
        <row r="763">
          <cell r="G763">
            <v>89213</v>
          </cell>
          <cell r="H763" t="str">
            <v>BATE-ESTACAS POR GRAVIDADE, POTÊNCIA DE 160 HP, PESO DO MARTELO ATÉ 3 TONELADAS - JUROS. AF_11/2014</v>
          </cell>
          <cell r="I763" t="str">
            <v>H</v>
          </cell>
          <cell r="J763" t="str">
            <v>ATRIBUÍDO SÃO PAULO</v>
          </cell>
          <cell r="K763" t="str">
            <v>4,24</v>
          </cell>
        </row>
        <row r="764">
          <cell r="G764">
            <v>89214</v>
          </cell>
          <cell r="H764" t="str">
            <v>BATE-ESTACAS POR GRAVIDADE, POTÊNCIA DE 160 HP, PESO DO MARTELO ATÉ 3 TONELADAS - MANUTENÇÃO. AF_11/2014</v>
          </cell>
          <cell r="I764" t="str">
            <v>H</v>
          </cell>
          <cell r="J764" t="str">
            <v>ATRIBUÍDO SÃO PAULO</v>
          </cell>
          <cell r="K764" t="str">
            <v>13,28</v>
          </cell>
        </row>
        <row r="765">
          <cell r="G765">
            <v>89215</v>
          </cell>
          <cell r="H765" t="str">
            <v>BATE-ESTACAS POR GRAVIDADE, POTÊNCIA DE 160 HP, PESO DO MARTELO ATÉ 3 TONELADAS - MATERIAIS NA OPERAÇÃO. AF_11/2014</v>
          </cell>
          <cell r="I765" t="str">
            <v>H</v>
          </cell>
          <cell r="J765" t="str">
            <v>COLETADO</v>
          </cell>
          <cell r="K765" t="str">
            <v>58,35</v>
          </cell>
        </row>
        <row r="766">
          <cell r="G766">
            <v>89221</v>
          </cell>
          <cell r="H766" t="str">
            <v>BETONEIRA CAPACIDADE NOMINAL DE 600 L, CAPACIDADE DE MISTURA 360 L, MOTOR ELÉTRICO TRIFÁSICO POTÊNCIA DE 4 CV, SEM CARREGADOR - DEPRECIAÇÃO. AF_11/2014</v>
          </cell>
          <cell r="I766" t="str">
            <v>H</v>
          </cell>
          <cell r="J766" t="str">
            <v>COEFICIENTE DE REPRESENTATIVIDADE</v>
          </cell>
          <cell r="K766" t="str">
            <v>0,88</v>
          </cell>
        </row>
        <row r="767">
          <cell r="G767">
            <v>89222</v>
          </cell>
          <cell r="H767" t="str">
            <v>BETONEIRA CAPACIDADE NOMINAL DE 600 L, CAPACIDADE DE MISTURA 360 L, MOTOR ELÉTRICO TRIFÁSICO POTÊNCIA DE 4 CV, SEM CARREGADOR - JUROS. AF_11/2014</v>
          </cell>
          <cell r="I767" t="str">
            <v>H</v>
          </cell>
          <cell r="J767" t="str">
            <v>COEFICIENTE DE REPRESENTATIVIDADE</v>
          </cell>
          <cell r="K767" t="str">
            <v>0,19</v>
          </cell>
        </row>
        <row r="768">
          <cell r="G768">
            <v>89223</v>
          </cell>
          <cell r="H768" t="str">
            <v>BETONEIRA CAPACIDADE NOMINAL DE 600 L, CAPACIDADE DE MISTURA 360 L, MOTOR ELÉTRICO TRIFÁSICO POTÊNCIA DE 4 CV, SEM CARREGADOR - MANUTENÇÃO. AF_11/2014</v>
          </cell>
          <cell r="I768" t="str">
            <v>H</v>
          </cell>
          <cell r="J768" t="str">
            <v>COEFICIENTE DE REPRESENTATIVIDADE</v>
          </cell>
          <cell r="K768" t="str">
            <v>0,82</v>
          </cell>
        </row>
        <row r="769">
          <cell r="G769">
            <v>89224</v>
          </cell>
          <cell r="H769" t="str">
            <v>BETONEIRA CAPACIDADE NOMINAL DE 600 L, CAPACIDADE DE MISTURA 360 L, MOTOR ELÉTRICO TRIFÁSICO POTÊNCIA DE 4 CV, SEM CARREGADOR - MATERIAIS NA OPERAÇÃO. AF_11/2014</v>
          </cell>
          <cell r="I769" t="str">
            <v>H</v>
          </cell>
          <cell r="J769" t="str">
            <v>COEFICIENTE DE REPRESENTATIVIDADE</v>
          </cell>
          <cell r="K769" t="str">
            <v>1,42</v>
          </cell>
        </row>
        <row r="770">
          <cell r="G770">
            <v>89228</v>
          </cell>
          <cell r="H770" t="str">
            <v>MOTONIVELADORA POTÊNCIA BÁSICA LÍQUIDA (PRIMEIRA MARCHA) 125 HP, PESO BRUTO 13032 KG, LARGURA DA LÂMINA DE 3,7 M - DEPRECIAÇÃO. AF_06/2014</v>
          </cell>
          <cell r="I770" t="str">
            <v>H</v>
          </cell>
          <cell r="J770" t="str">
            <v>COLETADO</v>
          </cell>
          <cell r="K770" t="str">
            <v>21,20</v>
          </cell>
        </row>
        <row r="771">
          <cell r="G771">
            <v>89229</v>
          </cell>
          <cell r="H771" t="str">
            <v>MOTONIVELADORA POTÊNCIA BÁSICA LÍQUIDA (PRIMEIRA MARCHA) 125 HP, PESO BRUTO 13032 KG, LARGURA DA LÂMINA DE 3,7 M - JUROS. AF_06/2014</v>
          </cell>
          <cell r="I771" t="str">
            <v>H</v>
          </cell>
          <cell r="J771" t="str">
            <v>COLETADO</v>
          </cell>
          <cell r="K771" t="str">
            <v>7,26</v>
          </cell>
        </row>
        <row r="772">
          <cell r="G772">
            <v>89230</v>
          </cell>
          <cell r="H772" t="str">
            <v>FRESADORA DE ASFALTO A FRIO SOBRE RODAS, LARGURA FRESAGEM DE 1,0 M, POTÊNCIA 208 HP - DEPRECIAÇÃO. AF_11/2014</v>
          </cell>
          <cell r="I772" t="str">
            <v>H</v>
          </cell>
          <cell r="J772" t="str">
            <v>ATRIBUÍDO SÃO PAULO</v>
          </cell>
          <cell r="K772" t="str">
            <v>89,76</v>
          </cell>
        </row>
        <row r="773">
          <cell r="G773">
            <v>89231</v>
          </cell>
          <cell r="H773" t="str">
            <v>FRESADORA DE ASFALTO A FRIO SOBRE RODAS, LARGURA FRESAGEM DE 1,0 M, POTÊNCIA 208 HP - JUROS. AF_11/2014</v>
          </cell>
          <cell r="I773" t="str">
            <v>H</v>
          </cell>
          <cell r="J773" t="str">
            <v>ATRIBUÍDO SÃO PAULO</v>
          </cell>
          <cell r="K773" t="str">
            <v>26,90</v>
          </cell>
        </row>
        <row r="774">
          <cell r="G774">
            <v>89232</v>
          </cell>
          <cell r="H774" t="str">
            <v>FRESADORA DE ASFALTO A FRIO SOBRE RODAS, LARGURA FRESAGEM DE 1,0 M, POTÊNCIA 208 HP - MANUTENÇÃO. AF_11/2014</v>
          </cell>
          <cell r="I774" t="str">
            <v>H</v>
          </cell>
          <cell r="J774" t="str">
            <v>ATRIBUÍDO SÃO PAULO</v>
          </cell>
          <cell r="K774" t="str">
            <v>160,11</v>
          </cell>
        </row>
        <row r="775">
          <cell r="G775">
            <v>89233</v>
          </cell>
          <cell r="H775" t="str">
            <v>FRESADORA DE ASFALTO A FRIO SOBRE RODAS, LARGURA FRESAGEM DE 1,0 M, POTÊNCIA 208 HP - MATERIAIS NA OPERAÇÃO. AF_11/2014</v>
          </cell>
          <cell r="I775" t="str">
            <v>H</v>
          </cell>
          <cell r="J775" t="str">
            <v>COLETADO</v>
          </cell>
          <cell r="K775" t="str">
            <v>105,01</v>
          </cell>
        </row>
        <row r="776">
          <cell r="G776">
            <v>89236</v>
          </cell>
          <cell r="H776" t="str">
            <v>FRESADORA DE ASFALTO A FRIO SOBRE RODAS, LARGURA FRESAGEM DE 2,0 M, POTÊNCIA 550 HP - DEPRECIAÇÃO. AF_11/2014</v>
          </cell>
          <cell r="I776" t="str">
            <v>H</v>
          </cell>
          <cell r="J776" t="str">
            <v>ATRIBUÍDO SÃO PAULO</v>
          </cell>
          <cell r="K776" t="str">
            <v>209,68</v>
          </cell>
        </row>
        <row r="777">
          <cell r="G777">
            <v>89237</v>
          </cell>
          <cell r="H777" t="str">
            <v>FRESADORA DE ASFALTO A FRIO SOBRE RODAS, LARGURA FRESAGEM DE 2,0 M, POTÊNCIA 550 HP - JUROS. AF_11/2014</v>
          </cell>
          <cell r="I777" t="str">
            <v>H</v>
          </cell>
          <cell r="J777" t="str">
            <v>ATRIBUÍDO SÃO PAULO</v>
          </cell>
          <cell r="K777" t="str">
            <v>62,86</v>
          </cell>
        </row>
        <row r="778">
          <cell r="G778">
            <v>89238</v>
          </cell>
          <cell r="H778" t="str">
            <v>FRESADORA DE ASFALTO A FRIO SOBRE RODAS, LARGURA FRESAGEM DE 2,0 M, POTÊNCIA 550 HP - MANUTENÇÃO. AF_11/2014</v>
          </cell>
          <cell r="I778" t="str">
            <v>H</v>
          </cell>
          <cell r="J778" t="str">
            <v>ATRIBUÍDO SÃO PAULO</v>
          </cell>
          <cell r="K778" t="str">
            <v>374,02</v>
          </cell>
        </row>
        <row r="779">
          <cell r="G779">
            <v>89239</v>
          </cell>
          <cell r="H779" t="str">
            <v>FRESADORA DE ASFALTO A FRIO SOBRE RODAS, LARGURA FRESAGEM DE 2,0 M, POTÊNCIA 550 HP - MATERIAIS NA OPERAÇÃO. AF_11/2014</v>
          </cell>
          <cell r="I779" t="str">
            <v>H</v>
          </cell>
          <cell r="J779" t="str">
            <v>COLETADO</v>
          </cell>
          <cell r="K779" t="str">
            <v>277,71</v>
          </cell>
        </row>
        <row r="780">
          <cell r="G780">
            <v>89240</v>
          </cell>
          <cell r="H780" t="str">
            <v>VIBROACABADORA DE ASFALTO SOBRE ESTEIRAS, LARGURA DE PAVIMENTAÇÃO 1,90 M A 5,30 M, POTÊNCIA 105 HP CAPACIDADE 450 T/H - DEPRECIAÇÃO. AF_11/2014</v>
          </cell>
          <cell r="I780" t="str">
            <v>H</v>
          </cell>
          <cell r="J780" t="str">
            <v>ATRIBUÍDO SÃO PAULO</v>
          </cell>
          <cell r="K780" t="str">
            <v>64,35</v>
          </cell>
        </row>
        <row r="781">
          <cell r="G781">
            <v>89241</v>
          </cell>
          <cell r="H781" t="str">
            <v>VIBROACABADORA DE ASFALTO SOBRE ESTEIRAS, LARGURA DE PAVIMENTAÇÃO 1,90 M A 5,30 M, POTÊNCIA 105 HP CAPACIDADE 450 T/H - JUROS. AF_11/2014</v>
          </cell>
          <cell r="I781" t="str">
            <v>H</v>
          </cell>
          <cell r="J781" t="str">
            <v>ATRIBUÍDO SÃO PAULO</v>
          </cell>
          <cell r="K781" t="str">
            <v>22,04</v>
          </cell>
        </row>
        <row r="782">
          <cell r="G782">
            <v>89246</v>
          </cell>
          <cell r="H782" t="str">
            <v>RECICLADORA DE ASFALTO A FRIO SOBRE RODAS, LARGURA FRESAGEM DE 2,0 M, POTÊNCIA 422 HP - DEPRECIAÇÃO. AF_11/2014</v>
          </cell>
          <cell r="I782" t="str">
            <v>H</v>
          </cell>
          <cell r="J782" t="str">
            <v>ATRIBUÍDO SÃO PAULO</v>
          </cell>
          <cell r="K782" t="str">
            <v>182,20</v>
          </cell>
        </row>
        <row r="783">
          <cell r="G783">
            <v>89247</v>
          </cell>
          <cell r="H783" t="str">
            <v>RECICLADORA DE ASFALTO A FRIO SOBRE RODAS, LARGURA FRESAGEM DE 2,0 M, POTÊNCIA 422 HP - JUROS. AF_11/2014</v>
          </cell>
          <cell r="I783" t="str">
            <v>H</v>
          </cell>
          <cell r="J783" t="str">
            <v>ATRIBUÍDO SÃO PAULO</v>
          </cell>
          <cell r="K783" t="str">
            <v>54,62</v>
          </cell>
        </row>
        <row r="784">
          <cell r="G784">
            <v>89248</v>
          </cell>
          <cell r="H784" t="str">
            <v>RECICLADORA DE ASFALTO A FRIO SOBRE RODAS, LARGURA FRESAGEM DE 2,0 M, POTÊNCIA 422 HP - MANUTENÇÃO. AF_11/2014</v>
          </cell>
          <cell r="I784" t="str">
            <v>H</v>
          </cell>
          <cell r="J784" t="str">
            <v>ATRIBUÍDO SÃO PAULO</v>
          </cell>
          <cell r="K784" t="str">
            <v>325,00</v>
          </cell>
        </row>
        <row r="785">
          <cell r="G785">
            <v>89249</v>
          </cell>
          <cell r="H785" t="str">
            <v>RECICLADORA DE ASFALTO A FRIO SOBRE RODAS, LARGURA FRESAGEM DE 2,0 M, POTÊNCIA 422 HP - MATERIAIS NA OPERAÇÃO. AF_11/2014</v>
          </cell>
          <cell r="I785" t="str">
            <v>H</v>
          </cell>
          <cell r="J785" t="str">
            <v>COLETADO</v>
          </cell>
          <cell r="K785" t="str">
            <v>236,72</v>
          </cell>
        </row>
        <row r="786">
          <cell r="G786">
            <v>89253</v>
          </cell>
          <cell r="H786" t="str">
            <v>VIBROACABADORA DE ASFALTO SOBRE ESTEIRAS, LARGURA DE PAVIMENTAÇÃO 2,13 M A 4,55 M, POTÊNCIA 100 HP, CAPACIDADE 400 T/H - DEPRECIAÇÃO. AF_11/2014</v>
          </cell>
          <cell r="I786" t="str">
            <v>H</v>
          </cell>
          <cell r="J786" t="str">
            <v>ATRIBUÍDO SÃO PAULO</v>
          </cell>
          <cell r="K786" t="str">
            <v>52,73</v>
          </cell>
        </row>
        <row r="787">
          <cell r="G787">
            <v>89254</v>
          </cell>
          <cell r="H787" t="str">
            <v>VIBROACABADORA DE ASFALTO SOBRE ESTEIRAS, LARGURA DE PAVIMENTAÇÃO 2,13 M A 4,55 M, POTÊNCIA 100 HP, CAPACIDADE 400 T/H - JUROS. AF_11/2014</v>
          </cell>
          <cell r="I787" t="str">
            <v>H</v>
          </cell>
          <cell r="J787" t="str">
            <v>ATRIBUÍDO SÃO PAULO</v>
          </cell>
          <cell r="K787" t="str">
            <v>18,06</v>
          </cell>
        </row>
        <row r="788">
          <cell r="G788">
            <v>89255</v>
          </cell>
          <cell r="H788" t="str">
            <v>VIBROACABADORA DE ASFALTO SOBRE ESTEIRAS, LARGURA DE PAVIMENTAÇÃO 2,13 M A 4,55 M, POTÊNCIA 100 HP, CAPACIDADE 400 T/H - MANUTENÇÃO. AF_11/2014</v>
          </cell>
          <cell r="I788" t="str">
            <v>H</v>
          </cell>
          <cell r="J788" t="str">
            <v>ATRIBUÍDO SÃO PAULO</v>
          </cell>
          <cell r="K788" t="str">
            <v>84,77</v>
          </cell>
        </row>
        <row r="789">
          <cell r="G789">
            <v>89256</v>
          </cell>
          <cell r="H789" t="str">
            <v>VIBROACABADORA DE ASFALTO SOBRE ESTEIRAS, LARGURA DE PAVIMENTAÇÃO 2,13 M A 4,55 M, POTÊNCIA 100 HP, CAPACIDADE 400 T/H - MATERIAIS NA OPERAÇÃO. AF_11/2014</v>
          </cell>
          <cell r="I789" t="str">
            <v>H</v>
          </cell>
          <cell r="J789" t="str">
            <v>COLETADO</v>
          </cell>
          <cell r="K789" t="str">
            <v>53,27</v>
          </cell>
        </row>
        <row r="790">
          <cell r="G790">
            <v>89259</v>
          </cell>
          <cell r="H790" t="str">
            <v>GUINDAUTO HIDRÁULICO, CAPACIDADE MÁXIMA DE CARGA 6200 KG, MOMENTO MÁXIMO DE CARGA 11,7 TM, ALCANCE MÁXIMO HORIZONTAL 9,70 M, INCLUSIVE CAMINHÃO TOCO PBT 16.000 KG, POTÊNCIA DE 189 CV - DEPRECIAÇÃO. AF_06/2014</v>
          </cell>
          <cell r="I790" t="str">
            <v>H</v>
          </cell>
          <cell r="J790" t="str">
            <v>ATRIBUÍDO SÃO PAULO</v>
          </cell>
          <cell r="K790" t="str">
            <v>8,94</v>
          </cell>
        </row>
        <row r="791">
          <cell r="G791">
            <v>89260</v>
          </cell>
          <cell r="H791" t="str">
            <v>GUINDAUTO HIDRÁULICO, CAPACIDADE MÁXIMA DE CARGA 6200 KG, MOMENTO MÁXIMO DE CARGA 11,7 TM, ALCANCE MÁXIMO HORIZONTAL 9,70 M, INCLUSIVE CAMINHÃO TOCO PBT 16.000 KG, POTÊNCIA DE 189 CV - JUROS. AF_06/2014</v>
          </cell>
          <cell r="I791" t="str">
            <v>H</v>
          </cell>
          <cell r="J791" t="str">
            <v>ATRIBUÍDO SÃO PAULO</v>
          </cell>
          <cell r="K791" t="str">
            <v>3,56</v>
          </cell>
        </row>
        <row r="792">
          <cell r="G792">
            <v>89262</v>
          </cell>
          <cell r="H792" t="str">
            <v>GUINDAUTO HIDRÁULICO, CAPACIDADE MÁXIMA DE CARGA 6200 KG, MOMENTO MÁXIMO DE CARGA 11,7 TM, ALCANCE MÁXIMO HORIZONTAL 9,70 M, INCLUSIVE CAMINHÃO TOCO PBT 16.000 KG, POTÊNCIA DE 189 CV - MANUTENÇÃO. AF_06/2014</v>
          </cell>
          <cell r="I792" t="str">
            <v>H</v>
          </cell>
          <cell r="J792" t="str">
            <v>ATRIBUÍDO SÃO PAULO</v>
          </cell>
          <cell r="K792" t="str">
            <v>16,77</v>
          </cell>
        </row>
        <row r="793">
          <cell r="G793">
            <v>89264</v>
          </cell>
          <cell r="H793" t="str">
            <v>CAMINHÃO TOCO, PBT 16.000 KG, CARGA ÚTIL MÁX. 10.685 KG, DIST. ENTRE EIXOS 4,8 M, POTÊNCIA 189 CV, INCLUSIVE CARROCERIA FIXA ABERTA DE MADEIRA P/ TRANSPORTE GERAL DE CARGA SECA, DIMEN. APROX. 2,5 X 7,00 X 0,50 M - DEPRECIAÇÃO. AF_06/2014</v>
          </cell>
          <cell r="I793" t="str">
            <v>H</v>
          </cell>
          <cell r="J793" t="str">
            <v>COEFICIENTE DE REPRESENTATIVIDADE</v>
          </cell>
          <cell r="K793" t="str">
            <v>7,12</v>
          </cell>
        </row>
        <row r="794">
          <cell r="G794">
            <v>89265</v>
          </cell>
          <cell r="H794" t="str">
            <v>CAMINHÃO TOCO, PBT 16.000 KG, CARGA ÚTIL MÁX. 10.685 KG, DIST. ENTRE EIXOS 4,8 M, POTÊNCIA 189 CV, INCLUSIVE CARROCERIA FIXA ABERTA DE MADEIRA P/ TRANSPORTE GERAL DE CARGA SECA, DIMEN. APROX. 2,5 X 7,00 X 0,50 M - JUROS. AF_06/2014</v>
          </cell>
          <cell r="I794" t="str">
            <v>H</v>
          </cell>
          <cell r="J794" t="str">
            <v>COEFICIENTE DE REPRESENTATIVIDADE</v>
          </cell>
          <cell r="K794" t="str">
            <v>2,83</v>
          </cell>
        </row>
        <row r="795">
          <cell r="G795">
            <v>89266</v>
          </cell>
          <cell r="H795" t="str">
            <v>CAMINHÃO TOCO, PBT 16.000 KG, CARGA ÚTIL MÁX. 10.685 KG, DIST. ENTRE EIXOS 4,8 M, POTÊNCIA 189 CV, INCLUSIVE CARROCERIA FIXA ABERTA DE MADEIRA P/ TRANSPORTE GERAL DE CARGA SECA, DIMEN. APROX. 2,5 X 7,00 X 0,50 M - IMPOSTOS E SEGUROS. AF_06/2014</v>
          </cell>
          <cell r="I795" t="str">
            <v>H</v>
          </cell>
          <cell r="J795" t="str">
            <v>COEFICIENTE DE REPRESENTATIVIDADE</v>
          </cell>
          <cell r="K795" t="str">
            <v>0,57</v>
          </cell>
        </row>
        <row r="796">
          <cell r="G796">
            <v>89267</v>
          </cell>
          <cell r="H796" t="str">
            <v>GUINDASTE HIDRÁULICO AUTOPROPELIDO, COM LANÇA TELESCÓPICA 28,80 M, CAPACIDADE MÁXIMA 30 T, POTÊNCIA 97 KW, TRAÇÃO 4 X 4 - DEPRECIAÇÃO. AF_11/2014</v>
          </cell>
          <cell r="I796" t="str">
            <v>H</v>
          </cell>
          <cell r="J796" t="str">
            <v>ATRIBUÍDO SÃO PAULO</v>
          </cell>
          <cell r="K796" t="str">
            <v>24,62</v>
          </cell>
        </row>
        <row r="797">
          <cell r="G797">
            <v>89268</v>
          </cell>
          <cell r="H797" t="str">
            <v>GUINDASTE HIDRÁULICO AUTOPROPELIDO, COM LANÇA TELESCÓPICA 28,80 M, CAPACIDADE MÁXIMA 30 T, POTÊNCIA 97 KW, TRAÇÃO 4 X 4 - JUROS. AF_11/2014</v>
          </cell>
          <cell r="I797" t="str">
            <v>H</v>
          </cell>
          <cell r="J797" t="str">
            <v>ATRIBUÍDO SÃO PAULO</v>
          </cell>
          <cell r="K797" t="str">
            <v>8,43</v>
          </cell>
        </row>
        <row r="798">
          <cell r="G798">
            <v>89269</v>
          </cell>
          <cell r="H798" t="str">
            <v>GUINDASTE HIDRÁULICO AUTOPROPELIDO, COM LANÇA TELESCÓPICA 28,80 M, CAPACIDADE MÁXIMA 30 T, POTÊNCIA 97 KW, TRAÇÃO 4 X 4 - IMPOSTOS E SEGUROS. AF_11/2014</v>
          </cell>
          <cell r="I798" t="str">
            <v>H</v>
          </cell>
          <cell r="J798" t="str">
            <v>ATRIBUÍDO SÃO PAULO</v>
          </cell>
          <cell r="K798" t="str">
            <v>1,72</v>
          </cell>
        </row>
        <row r="799">
          <cell r="G799">
            <v>89270</v>
          </cell>
          <cell r="H799" t="str">
            <v>GUINDASTE HIDRÁULICO AUTOPROPELIDO, COM LANÇA TELESCÓPICA 28,80 M, CAPACIDADE MÁXIMA 30 T, POTÊNCIA 97 KW, TRAÇÃO 4 X 4 - MANUTENÇÃO. AF_11/2014</v>
          </cell>
          <cell r="I799" t="str">
            <v>H</v>
          </cell>
          <cell r="J799" t="str">
            <v>ATRIBUÍDO SÃO PAULO</v>
          </cell>
          <cell r="K799" t="str">
            <v>39,58</v>
          </cell>
        </row>
        <row r="800">
          <cell r="G800">
            <v>89271</v>
          </cell>
          <cell r="H800" t="str">
            <v>GUINDASTE HIDRÁULICO AUTOPROPELIDO, COM LANÇA TELESCÓPICA 28,80 M, CAPACIDADE MÁXIMA 30 T, POTÊNCIA 97 KW, TRAÇÃO 4 X 4 - MATERIAIS NA OPERAÇÃO. AF_11/2014</v>
          </cell>
          <cell r="I800" t="str">
            <v>H</v>
          </cell>
          <cell r="J800" t="str">
            <v>COLETADO</v>
          </cell>
          <cell r="K800" t="str">
            <v>18,23</v>
          </cell>
        </row>
        <row r="801">
          <cell r="G801">
            <v>89274</v>
          </cell>
          <cell r="H801" t="str">
            <v>BETONEIRA CAPACIDADE NOMINAL DE 600 L, CAPACIDADE DE MISTURA 440 L, MOTOR A DIESEL POTÊNCIA 10 HP, COM CARREGADOR - DEPRECIAÇÃO. AF_11/2014</v>
          </cell>
          <cell r="I801" t="str">
            <v>H</v>
          </cell>
          <cell r="J801" t="str">
            <v>COEFICIENTE DE REPRESENTATIVIDADE</v>
          </cell>
          <cell r="K801" t="str">
            <v>1,07</v>
          </cell>
        </row>
        <row r="802">
          <cell r="G802">
            <v>89275</v>
          </cell>
          <cell r="H802" t="str">
            <v>BETONEIRA CAPACIDADE NOMINAL DE 600 L, CAPACIDADE DE MISTURA 440 L, MOTOR A DIESEL POTÊNCIA 10 HP, COM CARREGADOR - JUROS. AF_11/2014</v>
          </cell>
          <cell r="I802" t="str">
            <v>H</v>
          </cell>
          <cell r="J802" t="str">
            <v>COEFICIENTE DE REPRESENTATIVIDADE</v>
          </cell>
          <cell r="K802" t="str">
            <v>0,24</v>
          </cell>
        </row>
        <row r="803">
          <cell r="G803">
            <v>89276</v>
          </cell>
          <cell r="H803" t="str">
            <v>BETONEIRA CAPACIDADE NOMINAL DE 600 L, CAPACIDADE DE MISTURA 440 L, MOTOR A DIESEL POTÊNCIA 10 HP, COM CARREGADOR - MANUTENÇÃO. AF_11/2014</v>
          </cell>
          <cell r="I803" t="str">
            <v>H</v>
          </cell>
          <cell r="J803" t="str">
            <v>COEFICIENTE DE REPRESENTATIVIDADE</v>
          </cell>
          <cell r="K803" t="str">
            <v>1,00</v>
          </cell>
        </row>
        <row r="804">
          <cell r="G804">
            <v>89277</v>
          </cell>
          <cell r="H804" t="str">
            <v>BETONEIRA CAPACIDADE NOMINAL DE 600 L, CAPACIDADE DE MISTURA 440 L, MOTOR A DIESEL POTÊNCIA 10 HP, COM CARREGADOR - MATERIAIS NA OPERAÇÃO. AF_11/2014</v>
          </cell>
          <cell r="I804" t="str">
            <v>H</v>
          </cell>
          <cell r="J804" t="str">
            <v>COLETADO</v>
          </cell>
          <cell r="K804" t="str">
            <v>5,33</v>
          </cell>
        </row>
        <row r="805">
          <cell r="G805">
            <v>89280</v>
          </cell>
          <cell r="H805" t="str">
            <v>ROLO COMPACTADOR VIBRATÓRIO TANDEM AÇO LISO, POTÊNCIA 58 HP, PESO SEM/COM LASTRO 6,5 / 9,4 T, LARGURA DE TRABALHO 1,2 M - DEPRECIAÇÃO. AF_06/2014</v>
          </cell>
          <cell r="I805" t="str">
            <v>H</v>
          </cell>
          <cell r="J805" t="str">
            <v>COEFICIENTE DE REPRESENTATIVIDADE</v>
          </cell>
          <cell r="K805" t="str">
            <v>19,47</v>
          </cell>
        </row>
        <row r="806">
          <cell r="G806">
            <v>89281</v>
          </cell>
          <cell r="H806" t="str">
            <v>ROLO COMPACTADOR VIBRATÓRIO TANDEM AÇO LISO, POTÊNCIA 58 HP, PESO SEM/COM LASTRO 6,5 / 9,4 T, LARGURA DE TRABALHO 1,2 M - JUROS. AF_06/2014</v>
          </cell>
          <cell r="I806" t="str">
            <v>H</v>
          </cell>
          <cell r="J806" t="str">
            <v>COEFICIENTE DE REPRESENTATIVIDADE</v>
          </cell>
          <cell r="K806" t="str">
            <v>5,11</v>
          </cell>
        </row>
        <row r="807">
          <cell r="G807">
            <v>89870</v>
          </cell>
          <cell r="H807" t="str">
            <v>CAMINHÃO BASCULANTE 14 M3, COM CAVALO MECÂNICO DE CAPACIDADE MÁXIMA DE TRAÇÃO COMBINADO DE 36000 KG, POTÊNCIA 286 CV, INCLUSIVE SEMIREBOQUE COM CAÇAMBA METÁLICA - DEPRECIAÇÃO. AF_12/2014</v>
          </cell>
          <cell r="I807" t="str">
            <v>H</v>
          </cell>
          <cell r="J807" t="str">
            <v>COEFICIENTE DE REPRESENTATIVIDADE</v>
          </cell>
          <cell r="K807" t="str">
            <v>19,28</v>
          </cell>
        </row>
        <row r="808">
          <cell r="G808">
            <v>89871</v>
          </cell>
          <cell r="H808" t="str">
            <v>CAMINHÃO BASCULANTE 14 M3, COM CAVALO MECÂNICO DE CAPACIDADE MÁXIMA DE TRAÇÃO COMBINADO DE 36000 KG, POTÊNCIA 286 CV, INCLUSIVE SEMIREBOQUE COM CAÇAMBA METÁLICA - JUROS. AF_12/2014</v>
          </cell>
          <cell r="I808" t="str">
            <v>H</v>
          </cell>
          <cell r="J808" t="str">
            <v>COEFICIENTE DE REPRESENTATIVIDADE</v>
          </cell>
          <cell r="K808" t="str">
            <v>6,75</v>
          </cell>
        </row>
        <row r="809">
          <cell r="G809">
            <v>89872</v>
          </cell>
          <cell r="H809" t="str">
            <v>CAMINHÃO BASCULANTE 14 M3, COM CAVALO MECÂNICO DE CAPACIDADE MÁXIMA DE TRAÇÃO COMBINADO DE 36000 KG, POTÊNCIA 286 CV, INCLUSIVE SEMIREBOQUE COM CAÇAMBA METÁLICA - IMPOSTOS E SEGUROS. AF_12/2014</v>
          </cell>
          <cell r="I809" t="str">
            <v>H</v>
          </cell>
          <cell r="J809" t="str">
            <v>COEFICIENTE DE REPRESENTATIVIDADE</v>
          </cell>
          <cell r="K809" t="str">
            <v>1,39</v>
          </cell>
        </row>
        <row r="810">
          <cell r="G810">
            <v>89873</v>
          </cell>
          <cell r="H810" t="str">
            <v>CAMINHÃO BASCULANTE 14 M3, COM CAVALO MECÂNICO DE CAPACIDADE MÁXIMA DE TRAÇÃO COMBINADO DE 36000 KG, POTÊNCIA 286 CV, INCLUSIVE SEMIREBOQUE COM CAÇAMBA METÁLICA - MANUTENÇÃO. AF_12/2014</v>
          </cell>
          <cell r="I810" t="str">
            <v>H</v>
          </cell>
          <cell r="J810" t="str">
            <v>COEFICIENTE DE REPRESENTATIVIDADE</v>
          </cell>
          <cell r="K810" t="str">
            <v>36,16</v>
          </cell>
        </row>
        <row r="811">
          <cell r="G811">
            <v>89874</v>
          </cell>
          <cell r="H811" t="str">
            <v>CAMINHÃO BASCULANTE 14 M3, COM CAVALO MECÂNICO DE CAPACIDADE MÁXIMA DE TRAÇÃO COMBINADO DE 36000 KG, POTÊNCIA 286 CV, INCLUSIVE SEMIREBOQUE COM CAÇAMBA METÁLICA - MATERIAIS NA OPERAÇÃO. AF_12/2014</v>
          </cell>
          <cell r="I811" t="str">
            <v>H</v>
          </cell>
          <cell r="J811" t="str">
            <v>COLETADO</v>
          </cell>
          <cell r="K811" t="str">
            <v>110,80</v>
          </cell>
        </row>
        <row r="812">
          <cell r="G812">
            <v>89878</v>
          </cell>
          <cell r="H812" t="str">
            <v>CAMINHÃO BASCULANTE 18 M3, COM CAVALO MECÂNICO DE CAPACIDADE MÁXIMA DE TRAÇÃO COMBINADO DE 45000 KG, POTÊNCIA 330 CV, INCLUSIVE SEMIREBOQUE COM CAÇAMBA METÁLICA - DEPRECIAÇÃO. AF_12/2014</v>
          </cell>
          <cell r="I812" t="str">
            <v>H</v>
          </cell>
          <cell r="J812" t="str">
            <v>COEFICIENTE DE REPRESENTATIVIDADE</v>
          </cell>
          <cell r="K812" t="str">
            <v>20,26</v>
          </cell>
        </row>
        <row r="813">
          <cell r="G813">
            <v>89879</v>
          </cell>
          <cell r="H813" t="str">
            <v>CAMINHÃO BASCULANTE 18 M3, COM CAVALO MECÂNICO DE CAPACIDADE MÁXIMA DE TRAÇÃO COMBINADO DE 45000 KG, POTÊNCIA 330 CV, INCLUSIVE SEMIREBOQUE COM CAÇAMBA METÁLICA - JUROS. AF_12/2014</v>
          </cell>
          <cell r="I813" t="str">
            <v>H</v>
          </cell>
          <cell r="J813" t="str">
            <v>COEFICIENTE DE REPRESENTATIVIDADE</v>
          </cell>
          <cell r="K813" t="str">
            <v>7,08</v>
          </cell>
        </row>
        <row r="814">
          <cell r="G814">
            <v>89880</v>
          </cell>
          <cell r="H814" t="str">
            <v>CAMINHÃO BASCULANTE 18 M3, COM CAVALO MECÂNICO DE CAPACIDADE MÁXIMA DE TRAÇÃO COMBINADO DE 45000 KG, POTÊNCIA 330 CV, INCLUSIVE SEMIREBOQUE COM CAÇAMBA METÁLICA - IMPOSTOS E SEGUROS. AF_12/2014</v>
          </cell>
          <cell r="I814" t="str">
            <v>H</v>
          </cell>
          <cell r="J814" t="str">
            <v>COEFICIENTE DE REPRESENTATIVIDADE</v>
          </cell>
          <cell r="K814" t="str">
            <v>1,46</v>
          </cell>
        </row>
        <row r="815">
          <cell r="G815">
            <v>89881</v>
          </cell>
          <cell r="H815" t="str">
            <v>CAMINHÃO BASCULANTE 18 M3, COM CAVALO MECÂNICO DE CAPACIDADE MÁXIMA DE TRAÇÃO COMBINADO DE 45000 KG, POTÊNCIA 330 CV, INCLUSIVE SEMIREBOQUE COM CAÇAMBA METÁLICA - MANUTENÇÃO. AF_12/2014</v>
          </cell>
          <cell r="I815" t="str">
            <v>H</v>
          </cell>
          <cell r="J815" t="str">
            <v>COEFICIENTE DE REPRESENTATIVIDADE</v>
          </cell>
          <cell r="K815" t="str">
            <v>37,98</v>
          </cell>
        </row>
        <row r="816">
          <cell r="G816">
            <v>89882</v>
          </cell>
          <cell r="H816" t="str">
            <v>CAMINHÃO BASCULANTE 18 M3, COM CAVALO MECÂNICO DE CAPACIDADE MÁXIMA DE TRAÇÃO COMBINADO DE 45000 KG, POTÊNCIA 330 CV, INCLUSIVE SEMIREBOQUE COM CAÇAMBA METÁLICA - MATERIAIS NA OPERAÇÃO. AF_12/2014</v>
          </cell>
          <cell r="I816" t="str">
            <v>H</v>
          </cell>
          <cell r="J816" t="str">
            <v>COLETADO</v>
          </cell>
          <cell r="K816" t="str">
            <v>127,84</v>
          </cell>
        </row>
        <row r="817">
          <cell r="G817">
            <v>90582</v>
          </cell>
          <cell r="H817" t="str">
            <v>VIBRADOR DE IMERSÃO, DIÂMETRO DE PONTEIRA 45MM, MOTOR ELÉTRICO TRIFÁSICO POTÊNCIA DE 2 CV - DEPRECIAÇÃO. AF_06/2015</v>
          </cell>
          <cell r="I817" t="str">
            <v>H</v>
          </cell>
          <cell r="J817" t="str">
            <v>ATRIBUÍDO SÃO PAULO</v>
          </cell>
          <cell r="K817" t="str">
            <v>0,24</v>
          </cell>
        </row>
        <row r="818">
          <cell r="G818">
            <v>90583</v>
          </cell>
          <cell r="H818" t="str">
            <v>VIBRADOR DE IMERSÃO, DIÂMETRO DE PONTEIRA 45MM, MOTOR ELÉTRICO TRIFÁSICO POTÊNCIA DE 2 CV - JUROS. AF_06/2015</v>
          </cell>
          <cell r="I818" t="str">
            <v>H</v>
          </cell>
          <cell r="J818" t="str">
            <v>ATRIBUÍDO SÃO PAULO</v>
          </cell>
          <cell r="K818" t="str">
            <v>0,05</v>
          </cell>
        </row>
        <row r="819">
          <cell r="G819">
            <v>90584</v>
          </cell>
          <cell r="H819" t="str">
            <v>VIBRADOR DE IMERSÃO, DIÂMETRO DE PONTEIRA 45MM, MOTOR ELÉTRICO TRIFÁSICO POTÊNCIA DE 2 CV - MANUTENÇÃO. AF_06/2015</v>
          </cell>
          <cell r="I819" t="str">
            <v>H</v>
          </cell>
          <cell r="J819" t="str">
            <v>ATRIBUÍDO SÃO PAULO</v>
          </cell>
          <cell r="K819" t="str">
            <v>0,19</v>
          </cell>
        </row>
        <row r="820">
          <cell r="G820">
            <v>90585</v>
          </cell>
          <cell r="H820" t="str">
            <v>VIBRADOR DE IMERSÃO, DIÂMETRO DE PONTEIRA 45MM, MOTOR ELÉTRICO TRIFÁSICO POTÊNCIA DE 2 CV - MATERIAIS NA OPERAÇÃO. AF_06/2015</v>
          </cell>
          <cell r="I820" t="str">
            <v>H</v>
          </cell>
          <cell r="J820" t="str">
            <v>COEFICIENTE DE REPRESENTATIVIDADE</v>
          </cell>
          <cell r="K820" t="str">
            <v>0,71</v>
          </cell>
        </row>
        <row r="821">
          <cell r="G821">
            <v>90621</v>
          </cell>
          <cell r="H821" t="str">
            <v>PERFURATRIZ MANUAL, TORQUE MÁXIMO 83 N.M, POTÊNCIA 5 CV, COM DIÂMETRO MÁXIMO 4" - DEPRECIAÇÃO. AF_06/2015</v>
          </cell>
          <cell r="I821" t="str">
            <v>H</v>
          </cell>
          <cell r="J821" t="str">
            <v>COEFICIENTE DE REPRESENTATIVIDADE</v>
          </cell>
          <cell r="K821" t="str">
            <v>1,04</v>
          </cell>
        </row>
        <row r="822">
          <cell r="G822">
            <v>90622</v>
          </cell>
          <cell r="H822" t="str">
            <v>PERFURATRIZ MANUAL, TORQUE MÁXIMO 83 N.M, POTÊNCIA 5 CV, COM DIÂMETRO MÁXIMO 4" - JUROS. AF_06/2015</v>
          </cell>
          <cell r="I822" t="str">
            <v>H</v>
          </cell>
          <cell r="J822" t="str">
            <v>COEFICIENTE DE REPRESENTATIVIDADE</v>
          </cell>
          <cell r="K822" t="str">
            <v>0,23</v>
          </cell>
        </row>
        <row r="823">
          <cell r="G823">
            <v>90623</v>
          </cell>
          <cell r="H823" t="str">
            <v>PERFURATRIZ MANUAL, TORQUE MÁXIMO 83 N.M, POTÊNCIA 5 CV, COM DIÂMETRO MÁXIMO 4" - MANUTENÇÃO. AF_06/2015</v>
          </cell>
          <cell r="I823" t="str">
            <v>H</v>
          </cell>
          <cell r="J823" t="str">
            <v>COEFICIENTE DE REPRESENTATIVIDADE</v>
          </cell>
          <cell r="K823" t="str">
            <v>1,30</v>
          </cell>
        </row>
        <row r="824">
          <cell r="G824">
            <v>90624</v>
          </cell>
          <cell r="H824" t="str">
            <v>PERFURATRIZ MANUAL, TORQUE MÁXIMO 83 N.M, POTÊNCIA 5 CV, COM DIÂMETRO MÁXIMO 4" - MATERIAIS NA OPERAÇÃO. AF_06/2015</v>
          </cell>
          <cell r="I824" t="str">
            <v>H</v>
          </cell>
          <cell r="J824" t="str">
            <v>COEFICIENTE DE REPRESENTATIVIDADE</v>
          </cell>
          <cell r="K824" t="str">
            <v>1,78</v>
          </cell>
        </row>
        <row r="825">
          <cell r="G825">
            <v>90627</v>
          </cell>
          <cell r="H825" t="str">
            <v>PERFURATRIZ SOBRE ESTEIRA, TORQUE MÁXIMO 600 KGF, PESO MÉDIO 1000 KG, POTÊNCIA 20 HP, DIÂMETRO MÁXIMO 10" - DEPRECIAÇÃO. AF_06/2015</v>
          </cell>
          <cell r="I825" t="str">
            <v>H</v>
          </cell>
          <cell r="J825" t="str">
            <v>COEFICIENTE DE REPRESENTATIVIDADE</v>
          </cell>
          <cell r="K825" t="str">
            <v>22,68</v>
          </cell>
        </row>
        <row r="826">
          <cell r="G826">
            <v>90628</v>
          </cell>
          <cell r="H826" t="str">
            <v>PERFURATRIZ SOBRE ESTEIRA, TORQUE MÁXIMO 600 KGF, PESO MÉDIO 1000 KG, POTÊNCIA 20 HP, DIÂMETRO MÁXIMO 10" - JUROS. AF_06/2015</v>
          </cell>
          <cell r="I826" t="str">
            <v>H</v>
          </cell>
          <cell r="J826" t="str">
            <v>COEFICIENTE DE REPRESENTATIVIDADE</v>
          </cell>
          <cell r="K826" t="str">
            <v>5,95</v>
          </cell>
        </row>
        <row r="827">
          <cell r="G827">
            <v>90629</v>
          </cell>
          <cell r="H827" t="str">
            <v>PERFURATRIZ SOBRE ESTEIRA, TORQUE MÁXIMO 600 KGF, PESO MÉDIO 1000 KG, POTÊNCIA 20 HP, DIÂMETRO MÁXIMO 10" - MANUTENÇÃO. AF_06/2015</v>
          </cell>
          <cell r="I827" t="str">
            <v>H</v>
          </cell>
          <cell r="J827" t="str">
            <v>COEFICIENTE DE REPRESENTATIVIDADE</v>
          </cell>
          <cell r="K827" t="str">
            <v>28,39</v>
          </cell>
        </row>
        <row r="828">
          <cell r="G828">
            <v>90630</v>
          </cell>
          <cell r="H828" t="str">
            <v>PERFURATRIZ SOBRE ESTEIRA, TORQUE MÁXIMO 600 KGF, PESO MÉDIO 1000 KG, POTÊNCIA 20 HP, DIÂMETRO MÁXIMO 10" - MATERIAIS NA OPERAÇÃO. AF_06/2015</v>
          </cell>
          <cell r="I828" t="str">
            <v>H</v>
          </cell>
          <cell r="J828" t="str">
            <v>COEFICIENTE DE REPRESENTATIVIDADE</v>
          </cell>
          <cell r="K828" t="str">
            <v>7,22</v>
          </cell>
        </row>
        <row r="829">
          <cell r="G829">
            <v>90633</v>
          </cell>
          <cell r="H829" t="str">
            <v>MISTURADOR DUPLO HORIZONTAL DE ALTA TURBULÊNCIA, CAPACIDADE / VOLUME 2 X 500 LITROS, MOTORES ELÉTRICOS MÍNIMO 5 CV CADA, PARA NATA CIMENTO, ARGAMASSA E OUTROS - DEPRECIAÇÃO. AF_06/2015</v>
          </cell>
          <cell r="I829" t="str">
            <v>H</v>
          </cell>
          <cell r="J829" t="str">
            <v>COEFICIENTE DE REPRESENTATIVIDADE</v>
          </cell>
          <cell r="K829" t="str">
            <v>2,72</v>
          </cell>
        </row>
        <row r="830">
          <cell r="G830">
            <v>90634</v>
          </cell>
          <cell r="H830" t="str">
            <v>MISTURADOR DUPLO HORIZONTAL DE ALTA TURBULÊNCIA, CAPACIDADE / VOLUME 2 X 500 LITROS, MOTORES ELÉTRICOS MÍNIMO 5 CV CADA, PARA NATA CIMENTO, ARGAMASSA E OUTROS - JUROS. AF_06/2015</v>
          </cell>
          <cell r="I830" t="str">
            <v>H</v>
          </cell>
          <cell r="J830" t="str">
            <v>COEFICIENTE DE REPRESENTATIVIDADE</v>
          </cell>
          <cell r="K830" t="str">
            <v>0,61</v>
          </cell>
        </row>
        <row r="831">
          <cell r="G831">
            <v>90635</v>
          </cell>
          <cell r="H831" t="str">
            <v>MISTURADOR DUPLO HORIZONTAL DE ALTA TURBULÊNCIA, CAPACIDADE / VOLUME 2 X 500 LITROS, MOTORES ELÉTRICOS MÍNIMO 5 CV CADA, PARA NATA CIMENTO, ARGAMASSA E OUTROS - MANUTENÇÃO. AF_06/2015</v>
          </cell>
          <cell r="I831" t="str">
            <v>H</v>
          </cell>
          <cell r="J831" t="str">
            <v>COEFICIENTE DE REPRESENTATIVIDADE</v>
          </cell>
          <cell r="K831" t="str">
            <v>2,98</v>
          </cell>
        </row>
        <row r="832">
          <cell r="G832">
            <v>90636</v>
          </cell>
          <cell r="H832" t="str">
            <v>MISTURADOR DUPLO HORIZONTAL DE ALTA TURBULÊNCIA, CAPACIDADE / VOLUME 2 X 500 LITROS, MOTORES ELÉTRICOS MÍNIMO 5 CV CADA, PARA NATA CIMENTO, ARGAMASSA E OUTROS - MATERIAIS NA OPERAÇÃO. AF_06/2015</v>
          </cell>
          <cell r="I832" t="str">
            <v>H</v>
          </cell>
          <cell r="J832" t="str">
            <v>COEFICIENTE DE REPRESENTATIVIDADE</v>
          </cell>
          <cell r="K832" t="str">
            <v>3,56</v>
          </cell>
        </row>
        <row r="833">
          <cell r="G833">
            <v>90639</v>
          </cell>
          <cell r="H833" t="str">
            <v>BOMBA TRIPLEX, PARA INJEÇÃO DE NATA DE CIMENTO, VAZÃO MÁXIMA DE 100 LITROS/MINUTO, PRESSÃO MÁXIMA DE 70 BAR - DEPRECIAÇÃO. AF_06/2015</v>
          </cell>
          <cell r="I833" t="str">
            <v>H</v>
          </cell>
          <cell r="J833" t="str">
            <v>COEFICIENTE DE REPRESENTATIVIDADE</v>
          </cell>
          <cell r="K833" t="str">
            <v>4,06</v>
          </cell>
        </row>
        <row r="834">
          <cell r="G834">
            <v>90640</v>
          </cell>
          <cell r="H834" t="str">
            <v>BOMBA TRIPLEX, PARA INJEÇÃO DE NATA DE CIMENTO, VAZÃO MÁXIMA DE 100 LITROS/MINUTO, PRESSÃO MÁXIMA DE 70 BAR - JUROS. AF_06/2015</v>
          </cell>
          <cell r="I834" t="str">
            <v>H</v>
          </cell>
          <cell r="J834" t="str">
            <v>COEFICIENTE DE REPRESENTATIVIDADE</v>
          </cell>
          <cell r="K834" t="str">
            <v>0,91</v>
          </cell>
        </row>
        <row r="835">
          <cell r="G835">
            <v>90641</v>
          </cell>
          <cell r="H835" t="str">
            <v>BOMBA TRIPLEX, PARA INJEÇÃO DE NATA DE CIMENTO, VAZÃO MÁXIMA DE 100 LITROS/MINUTO, PRESSÃO MÁXIMA DE 70 BAR - MANUTENÇÃO. AF_06/2015</v>
          </cell>
          <cell r="I835" t="str">
            <v>H</v>
          </cell>
          <cell r="J835" t="str">
            <v>COEFICIENTE DE REPRESENTATIVIDADE</v>
          </cell>
          <cell r="K835" t="str">
            <v>4,45</v>
          </cell>
        </row>
        <row r="836">
          <cell r="G836">
            <v>90642</v>
          </cell>
          <cell r="H836" t="str">
            <v>BOMBA TRIPLEX, PARA INJEÇÃO DE NATA DE CIMENTO, VAZÃO MÁXIMA DE 100 LITROS/MINUTO, PRESSÃO MÁXIMA DE 70 BAR - MATERIAIS NA OPERAÇÃO. AF_06/2015</v>
          </cell>
          <cell r="I836" t="str">
            <v>H</v>
          </cell>
          <cell r="J836" t="str">
            <v>COLETADO</v>
          </cell>
          <cell r="K836" t="str">
            <v>5,79</v>
          </cell>
        </row>
        <row r="837">
          <cell r="G837">
            <v>90646</v>
          </cell>
          <cell r="H837" t="str">
            <v>BOMBA CENTRÍFUGA MONOESTÁGIO COM MOTOR ELÉTRICO MONOFÁSICO, POTÊNCIA 15 HP, DIÂMETRO DO ROTOR 173 MM, HM/Q = 30 MCA / 90 M3/H A 45 MCA / 55 M3/H - DEPRECIAÇÃO. AF_06/2015</v>
          </cell>
          <cell r="I837" t="str">
            <v>H</v>
          </cell>
          <cell r="J837" t="str">
            <v>COEFICIENTE DE REPRESENTATIVIDADE</v>
          </cell>
          <cell r="K837" t="str">
            <v>0,62</v>
          </cell>
        </row>
        <row r="838">
          <cell r="G838">
            <v>90647</v>
          </cell>
          <cell r="H838" t="str">
            <v>BOMBA CENTRÍFUGA MONOESTÁGIO COM MOTOR ELÉTRICO MONOFÁSICO, POTÊNCIA 15 HP, DIÂMETRO DO ROTOR 173 MM, HM/Q = 30 MCA / 90 M3/H A 45 MCA / 55 M3/H - JUROS. AF_06/2015</v>
          </cell>
          <cell r="I838" t="str">
            <v>H</v>
          </cell>
          <cell r="J838" t="str">
            <v>COEFICIENTE DE REPRESENTATIVIDADE</v>
          </cell>
          <cell r="K838" t="str">
            <v>0,13</v>
          </cell>
        </row>
        <row r="839">
          <cell r="G839">
            <v>90648</v>
          </cell>
          <cell r="H839" t="str">
            <v>BOMBA CENTRÍFUGA MONOESTÁGIO COM MOTOR ELÉTRICO MONOFÁSICO, POTÊNCIA 15 HP, DIÂMETRO DO ROTOR 173 MM, HM/Q = 30 MCA / 90 M3/H A 45 MCA / 55 M3/H - MANUTENÇÃO. AF_06/2015</v>
          </cell>
          <cell r="I839" t="str">
            <v>H</v>
          </cell>
          <cell r="J839" t="str">
            <v>COEFICIENTE DE REPRESENTATIVIDADE</v>
          </cell>
          <cell r="K839" t="str">
            <v>0,68</v>
          </cell>
        </row>
        <row r="840">
          <cell r="G840">
            <v>90649</v>
          </cell>
          <cell r="H840" t="str">
            <v>BOMBA CENTRÍFUGA MONOESTÁGIO COM MOTOR ELÉTRICO MONOFÁSICO, POTÊNCIA 15 HP, DIÂMETRO DO ROTOR 173 MM, HM/Q = 30 MCA / 90 M3/H A 45 MCA / 55 M3/H - MATERIAIS NA OPERAÇÃO. AF_06/2015</v>
          </cell>
          <cell r="I840" t="str">
            <v>H</v>
          </cell>
          <cell r="J840" t="str">
            <v>COLETADO</v>
          </cell>
          <cell r="K840" t="str">
            <v>5,51</v>
          </cell>
        </row>
        <row r="841">
          <cell r="G841">
            <v>90652</v>
          </cell>
          <cell r="H841" t="str">
            <v>BOMBA DE PROJEÇÃO DE CONCRETO SECO, POTÊNCIA 10 CV, VAZÃO 3 M3/H - DEPRECIAÇÃO. AF_06/2015</v>
          </cell>
          <cell r="I841" t="str">
            <v>H</v>
          </cell>
          <cell r="J841" t="str">
            <v>COEFICIENTE DE REPRESENTATIVIDADE</v>
          </cell>
          <cell r="K841" t="str">
            <v>2,64</v>
          </cell>
        </row>
        <row r="842">
          <cell r="G842">
            <v>90653</v>
          </cell>
          <cell r="H842" t="str">
            <v>BOMBA DE PROJEÇÃO DE CONCRETO SECO, POTÊNCIA 10 CV, VAZÃO 3 M3/H - JUROS. AF_06/2015</v>
          </cell>
          <cell r="I842" t="str">
            <v>H</v>
          </cell>
          <cell r="J842" t="str">
            <v>COEFICIENTE DE REPRESENTATIVIDADE</v>
          </cell>
          <cell r="K842" t="str">
            <v>0,59</v>
          </cell>
        </row>
        <row r="843">
          <cell r="G843">
            <v>90654</v>
          </cell>
          <cell r="H843" t="str">
            <v>BOMBA DE PROJEÇÃO DE CONCRETO SECO, POTÊNCIA 10 CV, VAZÃO 3 M3/H - MANUTENÇÃO. AF_06/2015</v>
          </cell>
          <cell r="I843" t="str">
            <v>H</v>
          </cell>
          <cell r="J843" t="str">
            <v>COEFICIENTE DE REPRESENTATIVIDADE</v>
          </cell>
          <cell r="K843" t="str">
            <v>2,89</v>
          </cell>
        </row>
        <row r="844">
          <cell r="G844">
            <v>90655</v>
          </cell>
          <cell r="H844" t="str">
            <v>BOMBA DE PROJEÇÃO DE CONCRETO SECO, POTÊNCIA 10 CV, VAZÃO 3 M3/H - MATERIAIS NA OPERAÇÃO. AF_06/2015</v>
          </cell>
          <cell r="I844" t="str">
            <v>H</v>
          </cell>
          <cell r="J844" t="str">
            <v>COLETADO</v>
          </cell>
          <cell r="K844" t="str">
            <v>3,63</v>
          </cell>
        </row>
        <row r="845">
          <cell r="G845">
            <v>90658</v>
          </cell>
          <cell r="H845" t="str">
            <v>BOMBA DE PROJEÇÃO DE CONCRETO SECO, POTÊNCIA 10 CV, VAZÃO 6 M3/H - DEPRECIAÇÃO. AF_06/2015</v>
          </cell>
          <cell r="I845" t="str">
            <v>H</v>
          </cell>
          <cell r="J845" t="str">
            <v>COEFICIENTE DE REPRESENTATIVIDADE</v>
          </cell>
          <cell r="K845" t="str">
            <v>2,83</v>
          </cell>
        </row>
        <row r="846">
          <cell r="G846">
            <v>90659</v>
          </cell>
          <cell r="H846" t="str">
            <v>BOMBA DE PROJEÇÃO DE CONCRETO SECO, POTÊNCIA 10 CV, VAZÃO 6 M3/H - JUROS. AF_06/2015</v>
          </cell>
          <cell r="I846" t="str">
            <v>H</v>
          </cell>
          <cell r="J846" t="str">
            <v>COEFICIENTE DE REPRESENTATIVIDADE</v>
          </cell>
          <cell r="K846" t="str">
            <v>0,63</v>
          </cell>
        </row>
        <row r="847">
          <cell r="G847">
            <v>90660</v>
          </cell>
          <cell r="H847" t="str">
            <v>BOMBA DE PROJEÇÃO DE CONCRETO SECO, POTÊNCIA 10 CV, VAZÃO 6 M3/H - MANUTENÇÃO. AF_06/2015</v>
          </cell>
          <cell r="I847" t="str">
            <v>H</v>
          </cell>
          <cell r="J847" t="str">
            <v>COEFICIENTE DE REPRESENTATIVIDADE</v>
          </cell>
          <cell r="K847" t="str">
            <v>3,10</v>
          </cell>
        </row>
        <row r="848">
          <cell r="G848">
            <v>90661</v>
          </cell>
          <cell r="H848" t="str">
            <v>BOMBA DE PROJEÇÃO DE CONCRETO SECO, POTÊNCIA 10 CV, VAZÃO 6 M3/H - MATERIAIS NA OPERAÇÃO. AF_06/2015</v>
          </cell>
          <cell r="I848" t="str">
            <v>H</v>
          </cell>
          <cell r="J848" t="str">
            <v>COLETADO</v>
          </cell>
          <cell r="K848" t="str">
            <v>3,63</v>
          </cell>
        </row>
        <row r="849">
          <cell r="G849">
            <v>90664</v>
          </cell>
          <cell r="H849" t="str">
            <v>PROJETOR PNEUMÁTICO DE ARGAMASSA PARA CHAPISCO E REBOCO COM RECIPIENTE ACOPLADO, TIPO CANEQUINHA, COM COMPRESSOR DE AR REBOCÁVEL VAZÃO 89 PCM E MOTOR DIESEL DE 20 CV - DEPRECIAÇÃO. AF_06/2015</v>
          </cell>
          <cell r="I849" t="str">
            <v>H</v>
          </cell>
          <cell r="J849" t="str">
            <v>ATRIBUÍDO SÃO PAULO</v>
          </cell>
          <cell r="K849" t="str">
            <v>3,76</v>
          </cell>
        </row>
        <row r="850">
          <cell r="G850">
            <v>90665</v>
          </cell>
          <cell r="H850" t="str">
            <v>PROJETOR PNEUMÁTICO DE ARGAMASSA PARA CHAPISCO E REBOCO COM RECIPIENTE ACOPLADO, TIPO CANEQUINHA, COM COMPRESSOR DE AR REBOCÁVEL VAZÃO 89 PCM E MOTOR DIESEL DE 20 CV - JUROS. AF_06/2015</v>
          </cell>
          <cell r="I850" t="str">
            <v>H</v>
          </cell>
          <cell r="J850" t="str">
            <v>ATRIBUÍDO SÃO PAULO</v>
          </cell>
          <cell r="K850" t="str">
            <v>0,84</v>
          </cell>
        </row>
        <row r="851">
          <cell r="G851">
            <v>90666</v>
          </cell>
          <cell r="H851" t="str">
            <v>PROJETOR PNEUMÁTICO DE ARGAMASSA PARA CHAPISCO E REBOCO COM RECIPIENTE ACOPLADO, TIPO CANEQUINHA, COM COMPRESSOR DE AR REBOCÁVEL VAZÃO 89 PCM E MOTOR DIESEL DE 20 CV - MANUTENÇÃO. AF_06/2015</v>
          </cell>
          <cell r="I851" t="str">
            <v>H</v>
          </cell>
          <cell r="J851" t="str">
            <v>ATRIBUÍDO SÃO PAULO</v>
          </cell>
          <cell r="K851" t="str">
            <v>4,12</v>
          </cell>
        </row>
        <row r="852">
          <cell r="G852">
            <v>90667</v>
          </cell>
          <cell r="H852" t="str">
            <v>PROJETOR PNEUMÁTICO DE ARGAMASSA PARA CHAPISCO E REBOCO COM RECIPIENTE ACOPLADO, TIPO CANEQUINHA, COM COMPRESSOR DE AR REBOCÁVEL VAZÃO 89 PCM E MOTOR DIESEL DE 20 CV - MATERIAIS NA OPERAÇÃO. AF_06/2015</v>
          </cell>
          <cell r="I852" t="str">
            <v>H</v>
          </cell>
          <cell r="J852" t="str">
            <v>COLETADO</v>
          </cell>
          <cell r="K852" t="str">
            <v>9,40</v>
          </cell>
        </row>
        <row r="853">
          <cell r="G853">
            <v>90670</v>
          </cell>
          <cell r="H853" t="str">
            <v>PERFURATRIZ COM TORRE METÁLICA PARA EXECUÇÃO DE ESTACA HÉLICE CONTÍNUA, PROFUNDIDADE MÁXIMA DE 30 M, DIÂMETRO MÁXIMO DE 800 MM, POTÊNCIA INSTALADA DE 268 HP, MESA ROTATIVA COM TORQUE MÁXIMO DE 170 KNM - DEPRECIAÇÃO. AF_06/2015</v>
          </cell>
          <cell r="I853" t="str">
            <v>H</v>
          </cell>
          <cell r="J853" t="str">
            <v>COEFICIENTE DE REPRESENTATIVIDADE</v>
          </cell>
          <cell r="K853" t="str">
            <v>104,11</v>
          </cell>
        </row>
        <row r="854">
          <cell r="G854">
            <v>90671</v>
          </cell>
          <cell r="H854" t="str">
            <v>PERFURATRIZ COM TORRE METÁLICA PARA EXECUÇÃO DE ESTACA HÉLICE CONTÍNUA, PROFUNDIDADE MÁXIMA DE 30 M, DIÂMETRO MÁXIMO DE 800 MM, POTÊNCIA INSTALADA DE 268 HP, MESA ROTATIVA COM TORQUE MÁXIMO DE 170 KNM - JUROS. AF_06/2015</v>
          </cell>
          <cell r="I854" t="str">
            <v>H</v>
          </cell>
          <cell r="J854" t="str">
            <v>COEFICIENTE DE REPRESENTATIVIDADE</v>
          </cell>
          <cell r="K854" t="str">
            <v>27,34</v>
          </cell>
        </row>
        <row r="855">
          <cell r="G855">
            <v>90672</v>
          </cell>
          <cell r="H855" t="str">
            <v>PERFURATRIZ COM TORRE METÁLICA PARA EXECUÇÃO DE ESTACA HÉLICE CONTÍNUA, PROFUNDIDADE MÁXIMA DE 30 M, DIÂMETRO MÁXIMO DE 800 MM, POTÊNCIA INSTALADA DE 268 HP, MESA ROTATIVA COM TORQUE MÁXIMO DE 170 KNM - MANUTENÇÃO. AF_06/2015</v>
          </cell>
          <cell r="I855" t="str">
            <v>H</v>
          </cell>
          <cell r="J855" t="str">
            <v>COEFICIENTE DE REPRESENTATIVIDADE</v>
          </cell>
          <cell r="K855" t="str">
            <v>130,28</v>
          </cell>
        </row>
        <row r="856">
          <cell r="G856">
            <v>90673</v>
          </cell>
          <cell r="H856" t="str">
            <v>PERFURATRIZ COM TORRE METÁLICA PARA EXECUÇÃO DE ESTACA HÉLICE CONTÍNUA, PROFUNDIDADE MÁXIMA DE 30 M, DIÂMETRO MÁXIMO DE 800 MM, POTÊNCIA INSTALADA DE 268 HP, MESA ROTATIVA COM TORQUE MÁXIMO DE 170 KNM - MATERIAIS NA OPERAÇÃO. AF_06/2015</v>
          </cell>
          <cell r="I856" t="str">
            <v>H</v>
          </cell>
          <cell r="J856" t="str">
            <v>COLETADO</v>
          </cell>
          <cell r="K856" t="str">
            <v>75,20</v>
          </cell>
        </row>
        <row r="857">
          <cell r="G857">
            <v>90676</v>
          </cell>
          <cell r="H857" t="str">
            <v>PERFURATRIZ HIDRÁULICA SOBRE CAMINHÃO COM TRADO CURTO ACOPLADO, PROFUNDIDADE MÁXIMA DE 20 M, DIÂMETRO MÁXIMO DE 1500 MM, POTÊNCIA INSTALADA DE 137 HP, MESA ROTATIVA COM TORQUE MÁXIMO DE 30 KNM - DEPRECIAÇÃO. AF_06/2015</v>
          </cell>
          <cell r="I857" t="str">
            <v>H</v>
          </cell>
          <cell r="J857" t="str">
            <v>COEFICIENTE DE REPRESENTATIVIDADE</v>
          </cell>
          <cell r="K857" t="str">
            <v>54,54</v>
          </cell>
        </row>
        <row r="858">
          <cell r="G858">
            <v>90677</v>
          </cell>
          <cell r="H858" t="str">
            <v>PERFURATRIZ HIDRÁULICA SOBRE CAMINHÃO COM TRADO CURTO ACOPLADO, PROFUNDIDADE MÁXIMA DE 20 M, DIÂMETRO MÁXIMO DE 1500 MM, POTÊNCIA INSTALADA DE 137 HP, MESA ROTATIVA COM TORQUE MÁXIMO DE 30 KNM - JUROS. AF_06/2015</v>
          </cell>
          <cell r="I858" t="str">
            <v>H</v>
          </cell>
          <cell r="J858" t="str">
            <v>COEFICIENTE DE REPRESENTATIVIDADE</v>
          </cell>
          <cell r="K858" t="str">
            <v>14,32</v>
          </cell>
        </row>
        <row r="859">
          <cell r="G859">
            <v>90678</v>
          </cell>
          <cell r="H859" t="str">
            <v>PERFURATRIZ HIDRÁULICA SOBRE CAMINHÃO COM TRADO CURTO ACOPLADO, PROFUNDIDADE MÁXIMA DE 20 M, DIÂMETRO MÁXIMO DE 1500 MM, POTÊNCIA INSTALADA DE 137 HP, MESA ROTATIVA COM TORQUE MÁXIMO DE 30 KNM - MANUTENÇÃO. AF_06/2015</v>
          </cell>
          <cell r="I859" t="str">
            <v>H</v>
          </cell>
          <cell r="J859" t="str">
            <v>COEFICIENTE DE REPRESENTATIVIDADE</v>
          </cell>
          <cell r="K859" t="str">
            <v>68,27</v>
          </cell>
        </row>
        <row r="860">
          <cell r="G860">
            <v>90679</v>
          </cell>
          <cell r="H860" t="str">
            <v>PERFURATRIZ HIDRÁULICA SOBRE CAMINHÃO COM TRADO CURTO ACOPLADO, PROFUNDIDADE MÁXIMA DE 20 M, DIÂMETRO MÁXIMO DE 1500 MM, POTÊNCIA INSTALADA DE 137 HP, MESA ROTATIVA COM TORQUE MÁXIMO DE 30 KNM - MATERIAIS NA OPERAÇÃO. AF_06/2015</v>
          </cell>
          <cell r="I860" t="str">
            <v>H</v>
          </cell>
          <cell r="J860" t="str">
            <v>COLETADO</v>
          </cell>
          <cell r="K860" t="str">
            <v>57,64</v>
          </cell>
        </row>
        <row r="861">
          <cell r="G861">
            <v>90682</v>
          </cell>
          <cell r="H861" t="str">
            <v>MANIPULADOR TELESCÓPICO, POTÊNCIA DE 85 HP, CAPACIDADE DE CARGA DE 3.500 KG, ALTURA MÁXIMA DE ELEVAÇÃO DE 12,3 M - DEPRECIAÇÃO. AF_06/2015</v>
          </cell>
          <cell r="I861" t="str">
            <v>H</v>
          </cell>
          <cell r="J861" t="str">
            <v>ATRIBUÍDO SÃO PAULO</v>
          </cell>
          <cell r="K861" t="str">
            <v>22,69</v>
          </cell>
        </row>
        <row r="862">
          <cell r="G862">
            <v>90683</v>
          </cell>
          <cell r="H862" t="str">
            <v>MANIPULADOR TELESCÓPICO, POTÊNCIA DE 85 HP, CAPACIDADE DE CARGA DE 3.500 KG, ALTURA MÁXIMA DE ELEVAÇÃO DE 12,3 M - JUROS. AF_06/2015</v>
          </cell>
          <cell r="I862" t="str">
            <v>H</v>
          </cell>
          <cell r="J862" t="str">
            <v>ATRIBUÍDO SÃO PAULO</v>
          </cell>
          <cell r="K862" t="str">
            <v>5,10</v>
          </cell>
        </row>
        <row r="863">
          <cell r="G863">
            <v>90684</v>
          </cell>
          <cell r="H863" t="str">
            <v>MANIPULADOR TELESCÓPICO, POTÊNCIA DE 85 HP, CAPACIDADE DE CARGA DE 3.500 KG, ALTURA MÁXIMA DE ELEVAÇÃO DE 12,3 M - MANUTENÇÃO. AF_06/2015</v>
          </cell>
          <cell r="I863" t="str">
            <v>H</v>
          </cell>
          <cell r="J863" t="str">
            <v>ATRIBUÍDO SÃO PAULO</v>
          </cell>
          <cell r="K863" t="str">
            <v>24,82</v>
          </cell>
        </row>
        <row r="864">
          <cell r="G864">
            <v>90685</v>
          </cell>
          <cell r="H864" t="str">
            <v>MANIPULADOR TELESCÓPICO, POTÊNCIA DE 85 HP, CAPACIDADE DE CARGA DE 3.500 KG, ALTURA MÁXIMA DE ELEVAÇÃO DE 12,3 M - MATERIAIS NA OPERAÇÃO. AF_06/2015</v>
          </cell>
          <cell r="I864" t="str">
            <v>H</v>
          </cell>
          <cell r="J864" t="str">
            <v>COLETADO</v>
          </cell>
          <cell r="K864" t="str">
            <v>35,75</v>
          </cell>
        </row>
        <row r="865">
          <cell r="G865">
            <v>90688</v>
          </cell>
          <cell r="H865" t="str">
            <v>MINICARREGADEIRA SOBRE RODAS, POTÊNCIA LÍQUIDA DE 47 HP, CAPACIDADE NOMINAL DE OPERAÇÃO DE 646 KG - DEPRECIAÇÃO. AF_06/2015</v>
          </cell>
          <cell r="I865" t="str">
            <v>H</v>
          </cell>
          <cell r="J865" t="str">
            <v>COLETADO</v>
          </cell>
          <cell r="K865" t="str">
            <v>13,60</v>
          </cell>
        </row>
        <row r="866">
          <cell r="G866">
            <v>90689</v>
          </cell>
          <cell r="H866" t="str">
            <v>MINICARREGADEIRA SOBRE RODAS, POTÊNCIA LÍQUIDA DE 47 HP, CAPACIDADE NOMINAL DE OPERAÇÃO DE 646 KG - JUROS. AF_06/2015</v>
          </cell>
          <cell r="I866" t="str">
            <v>H</v>
          </cell>
          <cell r="J866" t="str">
            <v>COLETADO</v>
          </cell>
          <cell r="K866" t="str">
            <v>2,61</v>
          </cell>
        </row>
        <row r="867">
          <cell r="G867">
            <v>90690</v>
          </cell>
          <cell r="H867" t="str">
            <v>MINICARREGADEIRA SOBRE RODAS, POTÊNCIA LÍQUIDA DE 47 HP, CAPACIDADE NOMINAL DE OPERAÇÃO DE 646 KG - MANUTENÇÃO. AF_06/2015</v>
          </cell>
          <cell r="I867" t="str">
            <v>H</v>
          </cell>
          <cell r="J867" t="str">
            <v>COLETADO</v>
          </cell>
          <cell r="K867" t="str">
            <v>17,00</v>
          </cell>
        </row>
        <row r="868">
          <cell r="G868">
            <v>90691</v>
          </cell>
          <cell r="H868" t="str">
            <v>MINICARREGADEIRA SOBRE RODAS, POTÊNCIA LÍQUIDA DE 47 HP, CAPACIDADE NOMINAL DE OPERAÇÃO DE 646 KG - MATERIAIS NA OPERAÇÃO. AF_06/2015</v>
          </cell>
          <cell r="I868" t="str">
            <v>H</v>
          </cell>
          <cell r="J868" t="str">
            <v>COLETADO</v>
          </cell>
          <cell r="K868" t="str">
            <v>32,93</v>
          </cell>
        </row>
        <row r="869">
          <cell r="G869">
            <v>90957</v>
          </cell>
          <cell r="H869" t="str">
            <v>COMPRESSOR DE AR REBOCÁVEL, VAZÃO 189 PCM, PRESSÃO EFETIVA DE TRABALHO 102 PSI, MOTOR DIESEL, POTÊNCIA 63 CV - DEPRECIAÇÃO. AF_06/2015</v>
          </cell>
          <cell r="I869" t="str">
            <v>H</v>
          </cell>
          <cell r="J869" t="str">
            <v>ATRIBUÍDO SÃO PAULO</v>
          </cell>
          <cell r="K869" t="str">
            <v>2,33</v>
          </cell>
        </row>
        <row r="870">
          <cell r="G870">
            <v>90958</v>
          </cell>
          <cell r="H870" t="str">
            <v>COMPRESSOR DE AR REBOCÁVEL, VAZÃO 189 PCM, PRESSÃO EFETIVA DE TRABALHO 102 PSI, MOTOR DIESEL, POTÊNCIA 63 CV - JUROS. AF_06/2015</v>
          </cell>
          <cell r="I870" t="str">
            <v>H</v>
          </cell>
          <cell r="J870" t="str">
            <v>ATRIBUÍDO SÃO PAULO</v>
          </cell>
          <cell r="K870" t="str">
            <v>0,61</v>
          </cell>
        </row>
        <row r="871">
          <cell r="G871">
            <v>90960</v>
          </cell>
          <cell r="H871" t="str">
            <v>COMPRESSOR DE AR REBOCÁVEL, VAZÃO 89 PCM, PRESSÃO EFETIVA DE TRABALHO 102 PSI, MOTOR DIESEL, POTÊNCIA 20 CV - DEPRECIAÇÃO. AF_06/2015</v>
          </cell>
          <cell r="I871" t="str">
            <v>H</v>
          </cell>
          <cell r="J871" t="str">
            <v>ATRIBUÍDO SÃO PAULO</v>
          </cell>
          <cell r="K871" t="str">
            <v>3,11</v>
          </cell>
        </row>
        <row r="872">
          <cell r="G872">
            <v>90961</v>
          </cell>
          <cell r="H872" t="str">
            <v>COMPRESSOR DE AR REBOCÁVEL, VAZÃO 89 PCM, PRESSÃO EFETIVA DE TRABALHO 102 PSI, MOTOR DIESEL, POTÊNCIA 20 CV - JUROS. AF_06/2015</v>
          </cell>
          <cell r="I872" t="str">
            <v>H</v>
          </cell>
          <cell r="J872" t="str">
            <v>ATRIBUÍDO SÃO PAULO</v>
          </cell>
          <cell r="K872" t="str">
            <v>0,81</v>
          </cell>
        </row>
        <row r="873">
          <cell r="G873">
            <v>90962</v>
          </cell>
          <cell r="H873" t="str">
            <v>COMPRESSOR DE AR REBOCÁVEL, VAZÃO 89 PCM, PRESSÃO EFETIVA DE TRABALHO 102 PSI, MOTOR DIESEL, POTÊNCIA 20 CV - MANUTENÇÃO. AF_06/2015</v>
          </cell>
          <cell r="I873" t="str">
            <v>H</v>
          </cell>
          <cell r="J873" t="str">
            <v>ATRIBUÍDO SÃO PAULO</v>
          </cell>
          <cell r="K873" t="str">
            <v>3,89</v>
          </cell>
        </row>
        <row r="874">
          <cell r="G874">
            <v>90963</v>
          </cell>
          <cell r="H874" t="str">
            <v>COMPRESSOR DE AR REBOCÁVEL, VAZÃO 89 PCM, PRESSÃO EFETIVA DE TRABALHO 102 PSI, MOTOR DIESEL, POTÊNCIA 20 CV - MATERIAIS NA OPERAÇÃO. AF_06/2015</v>
          </cell>
          <cell r="I874" t="str">
            <v>H</v>
          </cell>
          <cell r="J874" t="str">
            <v>COLETADO</v>
          </cell>
          <cell r="K874" t="str">
            <v>9,40</v>
          </cell>
        </row>
        <row r="875">
          <cell r="G875">
            <v>90968</v>
          </cell>
          <cell r="H875" t="str">
            <v>COMPRESSOR DE AR REBOCAVEL, VAZÃO 250 PCM, PRESSAO DE TRABALHO 102 PSI, MOTOR A DIESEL POTÊNCIA 81 CV - DEPRECIAÇÃO. AF_06/2015</v>
          </cell>
          <cell r="I875" t="str">
            <v>H</v>
          </cell>
          <cell r="J875" t="str">
            <v>ATRIBUÍDO SÃO PAULO</v>
          </cell>
          <cell r="K875" t="str">
            <v>3,12</v>
          </cell>
        </row>
        <row r="876">
          <cell r="G876">
            <v>90969</v>
          </cell>
          <cell r="H876" t="str">
            <v>COMPRESSOR DE AR REBOCAVEL, VAZÃO 250 PCM, PRESSAO DE TRABALHO 102 PSI, MOTOR A DIESEL POTÊNCIA 81 CV - JUROS. AF_06/2015</v>
          </cell>
          <cell r="I876" t="str">
            <v>H</v>
          </cell>
          <cell r="J876" t="str">
            <v>ATRIBUÍDO SÃO PAULO</v>
          </cell>
          <cell r="K876" t="str">
            <v>0,82</v>
          </cell>
        </row>
        <row r="877">
          <cell r="G877">
            <v>90970</v>
          </cell>
          <cell r="H877" t="str">
            <v>COMPRESSOR DE AR REBOCAVEL, VAZÃO 250 PCM, PRESSAO DE TRABALHO 102 PSI, MOTOR A DIESEL POTÊNCIA 81 CV - MANUTENÇÃO. AF_06/2015</v>
          </cell>
          <cell r="I877" t="str">
            <v>H</v>
          </cell>
          <cell r="J877" t="str">
            <v>ATRIBUÍDO SÃO PAULO</v>
          </cell>
          <cell r="K877" t="str">
            <v>3,91</v>
          </cell>
        </row>
        <row r="878">
          <cell r="G878">
            <v>90971</v>
          </cell>
          <cell r="H878" t="str">
            <v>COMPRESSOR DE AR REBOCAVEL, VAZÃO 250 PCM, PRESSAO DE TRABALHO 102 PSI, MOTOR A DIESEL POTÊNCIA 81 CV - MATERIAIS NA OPERAÇÃO. AF_06/2015</v>
          </cell>
          <cell r="I878" t="str">
            <v>H</v>
          </cell>
          <cell r="J878" t="str">
            <v>COLETADO</v>
          </cell>
          <cell r="K878" t="str">
            <v>38,08</v>
          </cell>
        </row>
        <row r="879">
          <cell r="G879">
            <v>90975</v>
          </cell>
          <cell r="H879" t="str">
            <v>COMPRESSOR DE AR REBOCÁVEL, VAZÃO 748 PCM, PRESSÃO EFETIVA DE TRABALHO 102 PSI, MOTOR DIESEL, POTÊNCIA 210 CV - DEPRECIAÇÃO. AF_06/2015</v>
          </cell>
          <cell r="I879" t="str">
            <v>H</v>
          </cell>
          <cell r="J879" t="str">
            <v>ATRIBUÍDO SÃO PAULO</v>
          </cell>
          <cell r="K879" t="str">
            <v>7,93</v>
          </cell>
        </row>
        <row r="880">
          <cell r="G880">
            <v>90976</v>
          </cell>
          <cell r="H880" t="str">
            <v>COMPRESSOR DE AR REBOCÁVEL, VAZÃO 748 PCM, PRESSÃO EFETIVA DE TRABALHO 102 PSI, MOTOR DIESEL, POTÊNCIA 210 CV - JUROS. AF_06/2015</v>
          </cell>
          <cell r="I880" t="str">
            <v>H</v>
          </cell>
          <cell r="J880" t="str">
            <v>ATRIBUÍDO SÃO PAULO</v>
          </cell>
          <cell r="K880" t="str">
            <v>2,08</v>
          </cell>
        </row>
        <row r="881">
          <cell r="G881">
            <v>90977</v>
          </cell>
          <cell r="H881" t="str">
            <v>COMPRESSOR DE AR REBOCÁVEL, VAZÃO 748 PCM, PRESSÃO EFETIVA DE TRABALHO 102 PSI, MOTOR DIESEL, POTÊNCIA 210 CV - MANUTENÇÃO. AF_06/2015</v>
          </cell>
          <cell r="I881" t="str">
            <v>H</v>
          </cell>
          <cell r="J881" t="str">
            <v>ATRIBUÍDO SÃO PAULO</v>
          </cell>
          <cell r="K881" t="str">
            <v>9,92</v>
          </cell>
        </row>
        <row r="882">
          <cell r="G882">
            <v>90978</v>
          </cell>
          <cell r="H882" t="str">
            <v>COMPRESSOR DE AR REBOCÁVEL, VAZÃO 748 PCM, PRESSÃO EFETIVA DE TRABALHO 102 PSI, MOTOR DIESEL, POTÊNCIA 210 CV - MATERIAIS NA OPERAÇÃO. AF_06/2015</v>
          </cell>
          <cell r="I882" t="str">
            <v>H</v>
          </cell>
          <cell r="J882" t="str">
            <v>COLETADO</v>
          </cell>
          <cell r="K882" t="str">
            <v>98,81</v>
          </cell>
        </row>
        <row r="883">
          <cell r="G883">
            <v>90992</v>
          </cell>
          <cell r="H883" t="str">
            <v>COMPRESSOR DE AR REBOCAVEL, VAZÃO 400 PCM, PRESSAO DE TRABALHO 102 PSI, MOTOR A DIESEL POTÊNCIA 110 CV - DEPRECIAÇÃO. AF_06/2015</v>
          </cell>
          <cell r="I883" t="str">
            <v>H</v>
          </cell>
          <cell r="J883" t="str">
            <v>ATRIBUÍDO SÃO PAULO</v>
          </cell>
          <cell r="K883" t="str">
            <v>3,70</v>
          </cell>
        </row>
        <row r="884">
          <cell r="G884">
            <v>90993</v>
          </cell>
          <cell r="H884" t="str">
            <v>COMPRESSOR DE AR REBOCAVEL, VAZÃO 400 PCM, PRESSAO DE TRABALHO 102 PSI, MOTOR A DIESEL POTÊNCIA 110 CV - JUROS. AF_06/2015</v>
          </cell>
          <cell r="I884" t="str">
            <v>H</v>
          </cell>
          <cell r="J884" t="str">
            <v>ATRIBUÍDO SÃO PAULO</v>
          </cell>
          <cell r="K884" t="str">
            <v>0,97</v>
          </cell>
        </row>
        <row r="885">
          <cell r="G885">
            <v>90994</v>
          </cell>
          <cell r="H885" t="str">
            <v>COMPRESSOR DE AR REBOCAVEL, VAZÃO 400 PCM, PRESSAO DE TRABALHO 102 PSI, MOTOR A DIESEL POTÊNCIA 110 CV - MANUTENÇÃO. AF_06/2015</v>
          </cell>
          <cell r="I885" t="str">
            <v>H</v>
          </cell>
          <cell r="J885" t="str">
            <v>ATRIBUÍDO SÃO PAULO</v>
          </cell>
          <cell r="K885" t="str">
            <v>4,63</v>
          </cell>
        </row>
        <row r="886">
          <cell r="G886">
            <v>90995</v>
          </cell>
          <cell r="H886" t="str">
            <v>COMPRESSOR DE AR REBOCAVEL, VAZÃO 400 PCM, PRESSAO DE TRABALHO 102 PSI, MOTOR A DIESEL POTÊNCIA 110 CV - MATERIAIS NA OPERAÇÃO. AF_06/2015</v>
          </cell>
          <cell r="I886" t="str">
            <v>H</v>
          </cell>
          <cell r="J886" t="str">
            <v>COLETADO</v>
          </cell>
          <cell r="K886" t="str">
            <v>51,73</v>
          </cell>
        </row>
        <row r="887">
          <cell r="G887">
            <v>91021</v>
          </cell>
          <cell r="H887" t="str">
            <v>PERFURATRIZ HIDRÁULICA SOBRE CAMINHÃO COM TRADO CURTO ACOPLADO, PROFUNDIDADE MÁXIMA DE 20 M, DIÂMETRO MÁXIMO DE 1500 MM, POTÊNCIA INSTALADA DE 137 HP, MESA ROTATIVA COM TORQUE MÁXIMO DE 30 KNM - IMPOSTOS E SEGUROS. AF_06/2015</v>
          </cell>
          <cell r="I887" t="str">
            <v>H</v>
          </cell>
          <cell r="J887" t="str">
            <v>COEFICIENTE DE REPRESENTATIVIDADE</v>
          </cell>
          <cell r="K887" t="str">
            <v>2,96</v>
          </cell>
        </row>
        <row r="888">
          <cell r="G888">
            <v>91026</v>
          </cell>
          <cell r="H888" t="str">
            <v>CAMINHÃO TRUCADO (C/ TERCEIRO EIXO) ELETRÔNICO - POTÊNCIA 231CV - PBT = 22000KG - DIST. ENTRE EIXOS 5170 MM - INCLUI CARROCERIA FIXA ABERTA DE MADEIRA - DEPRECIAÇÃO. AF_06/2015</v>
          </cell>
          <cell r="I888" t="str">
            <v>H</v>
          </cell>
          <cell r="J888" t="str">
            <v>COEFICIENTE DE REPRESENTATIVIDADE</v>
          </cell>
          <cell r="K888" t="str">
            <v>10,09</v>
          </cell>
        </row>
        <row r="889">
          <cell r="G889">
            <v>91027</v>
          </cell>
          <cell r="H889" t="str">
            <v>CAMINHÃO TRUCADO (C/ TERCEIRO EIXO) ELETRÔNICO - POTÊNCIA 231CV - PBT = 22000KG - DIST. ENTRE EIXOS 5170 MM - INCLUI CARROCERIA FIXA ABERTA DE MADEIRA - JUROS. AF_06/2015</v>
          </cell>
          <cell r="I889" t="str">
            <v>H</v>
          </cell>
          <cell r="J889" t="str">
            <v>COEFICIENTE DE REPRESENTATIVIDADE</v>
          </cell>
          <cell r="K889" t="str">
            <v>4,02</v>
          </cell>
        </row>
        <row r="890">
          <cell r="G890">
            <v>91028</v>
          </cell>
          <cell r="H890" t="str">
            <v>CAMINHÃO TRUCADO (C/ TERCEIRO EIXO) ELETRÔNICO - POTÊNCIA 231CV - PBT = 22000KG - DIST. ENTRE EIXOS 5170 MM - INCLUI CARROCERIA FIXA ABERTA DE MADEIRA - IMPOSTOS E SEGUROS. AF_06/2015</v>
          </cell>
          <cell r="I890" t="str">
            <v>H</v>
          </cell>
          <cell r="J890" t="str">
            <v>COEFICIENTE DE REPRESENTATIVIDADE</v>
          </cell>
          <cell r="K890" t="str">
            <v>0,82</v>
          </cell>
        </row>
        <row r="891">
          <cell r="G891">
            <v>91029</v>
          </cell>
          <cell r="H891" t="str">
            <v>CAMINHÃO TRUCADO (C/ TERCEIRO EIXO) ELETRÔNICO - POTÊNCIA 231CV - PBT = 22000KG - DIST. ENTRE EIXOS 5170 MM - INCLUI CARROCERIA FIXA ABERTA DE MADEIRA - MANUTENÇÃO. AF_06/2015</v>
          </cell>
          <cell r="I891" t="str">
            <v>H</v>
          </cell>
          <cell r="J891" t="str">
            <v>COEFICIENTE DE REPRESENTATIVIDADE</v>
          </cell>
          <cell r="K891" t="str">
            <v>18,90</v>
          </cell>
        </row>
        <row r="892">
          <cell r="G892">
            <v>91030</v>
          </cell>
          <cell r="H892" t="str">
            <v>CAMINHÃO TRUCADO (C/ TERCEIRO EIXO) ELETRÔNICO - POTÊNCIA 231CV - PBT = 22000KG - DIST. ENTRE EIXOS 5170 MM - INCLUI CARROCERIA FIXA ABERTA DE MADEIRA - MATERIAIS NA OPERAÇÃO. AF_06/2015</v>
          </cell>
          <cell r="I892" t="str">
            <v>H</v>
          </cell>
          <cell r="J892" t="str">
            <v>COLETADO</v>
          </cell>
          <cell r="K892" t="str">
            <v>89,48</v>
          </cell>
        </row>
        <row r="893">
          <cell r="G893">
            <v>91273</v>
          </cell>
          <cell r="H893" t="str">
            <v>PLACA VIBRATÓRIA REVERSÍVEL COM MOTOR 4 TEMPOS A GASOLINA, FORÇA CENTRÍFUGA DE 25 KN (2500 KGF), POTÊNCIA 5,5 CV - DEPRECIAÇÃO. AF_08/2015</v>
          </cell>
          <cell r="I893" t="str">
            <v>H</v>
          </cell>
          <cell r="J893" t="str">
            <v>ATRIBUÍDO SÃO PAULO</v>
          </cell>
          <cell r="K893" t="str">
            <v>0,46</v>
          </cell>
        </row>
        <row r="894">
          <cell r="G894">
            <v>91274</v>
          </cell>
          <cell r="H894" t="str">
            <v>PLACA VIBRATÓRIA REVERSÍVEL COM MOTOR 4 TEMPOS A GASOLINA, FORÇA CENTRÍFUGA DE 25 KN (2500 KGF), POTÊNCIA 5,5 CV - JUROS. AF_08/2015</v>
          </cell>
          <cell r="I894" t="str">
            <v>H</v>
          </cell>
          <cell r="J894" t="str">
            <v>ATRIBUÍDO SÃO PAULO</v>
          </cell>
          <cell r="K894" t="str">
            <v>0,12</v>
          </cell>
        </row>
        <row r="895">
          <cell r="G895">
            <v>91275</v>
          </cell>
          <cell r="H895" t="str">
            <v>PLACA VIBRATÓRIA REVERSÍVEL COM MOTOR 4 TEMPOS A GASOLINA, FORÇA CENTRÍFUGA DE 25 KN (2500 KGF), POTÊNCIA 5,5 CV - MANUTENÇÃO. AF_08/2015</v>
          </cell>
          <cell r="I895" t="str">
            <v>H</v>
          </cell>
          <cell r="J895" t="str">
            <v>ATRIBUÍDO SÃO PAULO</v>
          </cell>
          <cell r="K895" t="str">
            <v>0,57</v>
          </cell>
        </row>
        <row r="896">
          <cell r="G896">
            <v>91276</v>
          </cell>
          <cell r="H896" t="str">
            <v>PLACA VIBRATÓRIA REVERSÍVEL COM MOTOR 4 TEMPOS A GASOLINA, FORÇA CENTRÍFUGA DE 25 KN (2500 KGF), POTÊNCIA 5,5 CV - MATERIAIS NA OPERAÇÃO. AF_08/2015</v>
          </cell>
          <cell r="I896" t="str">
            <v>H</v>
          </cell>
          <cell r="J896" t="str">
            <v>COLETADO</v>
          </cell>
          <cell r="K896" t="str">
            <v>6,65</v>
          </cell>
        </row>
        <row r="897">
          <cell r="G897">
            <v>91279</v>
          </cell>
          <cell r="H897" t="str">
            <v>CORTADORA DE PISO COM MOTOR 4 TEMPOS A GASOLINA, POTÊNCIA DE 13 HP, COM DISCO DE CORTE DIAMANTADO SEGMENTADO PARA CONCRETO, DIÂMETRO DE 350 MM, FURO DE 1" (14 X 1") - DEPRECIAÇÃO. AF_08/2015</v>
          </cell>
          <cell r="I897" t="str">
            <v>H</v>
          </cell>
          <cell r="J897" t="str">
            <v>COEFICIENTE DE REPRESENTATIVIDADE</v>
          </cell>
          <cell r="K897" t="str">
            <v>0,56</v>
          </cell>
        </row>
        <row r="898">
          <cell r="G898">
            <v>91280</v>
          </cell>
          <cell r="H898" t="str">
            <v>CORTADORA DE PISO COM MOTOR 4 TEMPOS A GASOLINA, POTÊNCIA DE 13 HP, COM DISCO DE CORTE DIAMANTADO SEGMENTADO PARA CONCRETO, DIÂMETRO DE 350 MM, FURO DE 1" (14 X 1") - JUROS. AF_08/2015</v>
          </cell>
          <cell r="I898" t="str">
            <v>H</v>
          </cell>
          <cell r="J898" t="str">
            <v>COEFICIENTE DE REPRESENTATIVIDADE</v>
          </cell>
          <cell r="K898" t="str">
            <v>0,11</v>
          </cell>
        </row>
        <row r="899">
          <cell r="G899">
            <v>91281</v>
          </cell>
          <cell r="H899" t="str">
            <v>CORTADORA DE PISO COM MOTOR 4 TEMPOS A GASOLINA, POTÊNCIA DE 13 HP, COM DISCO DE CORTE DIAMANTADO SEGMENTADO PARA CONCRETO, DIÂMETRO DE 350 MM, FURO DE 1" (14 X 1") - MANUTENÇÃO. AF_08/2015</v>
          </cell>
          <cell r="I899" t="str">
            <v>H</v>
          </cell>
          <cell r="J899" t="str">
            <v>COEFICIENTE DE REPRESENTATIVIDADE</v>
          </cell>
          <cell r="K899" t="str">
            <v>0,70</v>
          </cell>
        </row>
        <row r="900">
          <cell r="G900">
            <v>91282</v>
          </cell>
          <cell r="H900" t="str">
            <v>CORTADORA DE PISO COM MOTOR 4 TEMPOS A GASOLINA, POTÊNCIA DE 13 HP, COM DISCO DE CORTE DIAMANTADO SEGMENTADO PARA CONCRETO, DIÂMETRO DE 350 MM, FURO DE 1" (14 X 1") - MATERIAIS NA OPERAÇÃO. AF_08/2015</v>
          </cell>
          <cell r="I900" t="str">
            <v>H</v>
          </cell>
          <cell r="J900" t="str">
            <v>COLETADO</v>
          </cell>
          <cell r="K900" t="str">
            <v>15,92</v>
          </cell>
        </row>
        <row r="901">
          <cell r="G901">
            <v>91354</v>
          </cell>
          <cell r="H901" t="str">
            <v>CAMINHÃO TOCO, PESO BRUTO TOTAL 14.300 KG, CARGA ÚTIL MÁXIMA 9590 KG, DISTÂNCIA ENTRE EIXOS 4,76 M, POTÊNCIA 185 CV (NÃO INCLUI CARROCERIA) - DEPRECIAÇÃO. AF_06/2014</v>
          </cell>
          <cell r="I901" t="str">
            <v>H</v>
          </cell>
          <cell r="J901" t="str">
            <v>COEFICIENTE DE REPRESENTATIVIDADE</v>
          </cell>
          <cell r="K901" t="str">
            <v>7,84</v>
          </cell>
        </row>
        <row r="902">
          <cell r="G902">
            <v>91355</v>
          </cell>
          <cell r="H902" t="str">
            <v>CAMINHÃO TOCO, PESO BRUTO TOTAL 14.300 KG, CARGA ÚTIL MÁXIMA 9590 KG, DISTÂNCIA ENTRE EIXOS 4,76 M, POTÊNCIA 185 CV (NÃO INCLUI CARROCERIA) - JUROS. AF_06/2014</v>
          </cell>
          <cell r="I902" t="str">
            <v>H</v>
          </cell>
          <cell r="J902" t="str">
            <v>COEFICIENTE DE REPRESENTATIVIDADE</v>
          </cell>
          <cell r="K902" t="str">
            <v>3,13</v>
          </cell>
        </row>
        <row r="903">
          <cell r="G903">
            <v>91356</v>
          </cell>
          <cell r="H903" t="str">
            <v>CAMINHÃO TOCO, PESO BRUTO TOTAL 14.300 KG, CARGA ÚTIL MÁXIMA 9590 KG, DISTÂNCIA ENTRE EIXOS 4,76 M, POTÊNCIA 185 CV (NÃO INCLUI CARROCERIA) - IMPOSTOS E SEGUROS. AF_06/2014</v>
          </cell>
          <cell r="I903" t="str">
            <v>H</v>
          </cell>
          <cell r="J903" t="str">
            <v>COEFICIENTE DE REPRESENTATIVIDADE</v>
          </cell>
          <cell r="K903" t="str">
            <v>0,64</v>
          </cell>
        </row>
        <row r="904">
          <cell r="G904">
            <v>91359</v>
          </cell>
          <cell r="H904" t="str">
            <v>CAMINHÃO PIPA 6.000 L, PESO BRUTO TOTAL 13.000 KG, DISTÂNCIA ENTRE EIXOS 4,80 M, POTÊNCIA 189 CV INCLUSIVE TANQUE DE AÇO PARA TRANSPORTE DE ÁGUA, CAPACIDADE 6 M3 - DEPRECIAÇÃO. AF_06/2014</v>
          </cell>
          <cell r="I904" t="str">
            <v>H</v>
          </cell>
          <cell r="J904" t="str">
            <v>ATRIBUÍDO SÃO PAULO</v>
          </cell>
          <cell r="K904" t="str">
            <v>8,87</v>
          </cell>
        </row>
        <row r="905">
          <cell r="G905">
            <v>91360</v>
          </cell>
          <cell r="H905" t="str">
            <v>CAMINHÃO PIPA 6.000 L, PESO BRUTO TOTAL 13.000 KG, DISTÂNCIA ENTRE EIXOS 4,80 M, POTÊNCIA 189 CV INCLUSIVE TANQUE DE AÇO PARA TRANSPORTE DE ÁGUA, CAPACIDADE 6 M3 - JUROS. AF_06/2014</v>
          </cell>
          <cell r="I905" t="str">
            <v>H</v>
          </cell>
          <cell r="J905" t="str">
            <v>ATRIBUÍDO SÃO PAULO</v>
          </cell>
          <cell r="K905" t="str">
            <v>3,53</v>
          </cell>
        </row>
        <row r="906">
          <cell r="G906">
            <v>91361</v>
          </cell>
          <cell r="H906" t="str">
            <v>CAMINHÃO PIPA 6.000 L, PESO BRUTO TOTAL 13.000 KG, DISTÂNCIA ENTRE EIXOS 4,80 M, POTÊNCIA 189 CV INCLUSIVE TANQUE DE AÇO PARA TRANSPORTE DE ÁGUA, CAPACIDADE 6 M3 - IMPOSTOS E SEGUROS. AF_06/2014</v>
          </cell>
          <cell r="I906" t="str">
            <v>H</v>
          </cell>
          <cell r="J906" t="str">
            <v>ATRIBUÍDO SÃO PAULO</v>
          </cell>
          <cell r="K906" t="str">
            <v>0,72</v>
          </cell>
        </row>
        <row r="907">
          <cell r="G907">
            <v>91367</v>
          </cell>
          <cell r="H907" t="str">
            <v>CAMINHÃO BASCULANTE 6 M3, PESO BRUTO TOTAL 16.000 KG, CARGA ÚTIL MÁXIMA 13.071 KG, DISTÂNCIA ENTRE EIXOS 4,80 M, POTÊNCIA 230 CV INCLUSIVE CAÇAMBA METÁLICA - DEPRECIAÇÃO. AF_06/2014</v>
          </cell>
          <cell r="I907" t="str">
            <v>H</v>
          </cell>
          <cell r="J907" t="str">
            <v>COEFICIENTE DE REPRESENTATIVIDADE</v>
          </cell>
          <cell r="K907" t="str">
            <v>11,44</v>
          </cell>
        </row>
        <row r="908">
          <cell r="G908">
            <v>91368</v>
          </cell>
          <cell r="H908" t="str">
            <v>CAMINHÃO BASCULANTE 6 M3, PESO BRUTO TOTAL 16.000 KG, CARGA ÚTIL MÁXIMA 13.071 KG, DISTÂNCIA ENTRE EIXOS 4,80 M, POTÊNCIA 230 CV INCLUSIVE CAÇAMBA METÁLICA - JUROS. AF_06/2014</v>
          </cell>
          <cell r="I908" t="str">
            <v>H</v>
          </cell>
          <cell r="J908" t="str">
            <v>COEFICIENTE DE REPRESENTATIVIDADE</v>
          </cell>
          <cell r="K908" t="str">
            <v>3,99</v>
          </cell>
        </row>
        <row r="909">
          <cell r="G909">
            <v>91369</v>
          </cell>
          <cell r="H909" t="str">
            <v>CAMINHÃO BASCULANTE 6 M3, PESO BRUTO TOTAL 16.000 KG, CARGA ÚTIL MÁXIMA 13.071 KG, DISTÂNCIA ENTRE EIXOS 4,80 M, POTÊNCIA 230 CV INCLUSIVE CAÇAMBA METÁLICA - IMPOSTOS E SEGUROS. AF_06/2014</v>
          </cell>
          <cell r="I909" t="str">
            <v>H</v>
          </cell>
          <cell r="J909" t="str">
            <v>COEFICIENTE DE REPRESENTATIVIDADE</v>
          </cell>
          <cell r="K909" t="str">
            <v>0,82</v>
          </cell>
        </row>
        <row r="910">
          <cell r="G910">
            <v>91375</v>
          </cell>
          <cell r="H910" t="str">
            <v>CAMINHÃO TOCO, PESO BRUTO TOTAL 16.000 KG, CARGA ÚTIL MÁXIMA DE 10.685 KG, DISTÂNCIA ENTRE EIXOS 4,80 M, POTÊNCIA 189 CV EXCLUSIVE CARROCERIA - DEPRECIAÇÃO. AF_06/2014</v>
          </cell>
          <cell r="I910" t="str">
            <v>H</v>
          </cell>
          <cell r="J910" t="str">
            <v>COEFICIENTE DE REPRESENTATIVIDADE</v>
          </cell>
          <cell r="K910" t="str">
            <v>6,60</v>
          </cell>
        </row>
        <row r="911">
          <cell r="G911">
            <v>91376</v>
          </cell>
          <cell r="H911" t="str">
            <v>CAMINHÃO TOCO, PESO BRUTO TOTAL 16.000 KG, CARGA ÚTIL MÁXIMA DE 10.685 KG, DISTÂNCIA ENTRE EIXOS 4,80 M, POTÊNCIA 189 CV EXCLUSIVE CARROCERIA - JUROS. AF_06/2014</v>
          </cell>
          <cell r="I911" t="str">
            <v>H</v>
          </cell>
          <cell r="J911" t="str">
            <v>COEFICIENTE DE REPRESENTATIVIDADE</v>
          </cell>
          <cell r="K911" t="str">
            <v>2,63</v>
          </cell>
        </row>
        <row r="912">
          <cell r="G912">
            <v>91377</v>
          </cell>
          <cell r="H912" t="str">
            <v>CAMINHÃO TOCO, PESO BRUTO TOTAL 16.000 KG, CARGA ÚTIL MÁXIMA DE 10.685 KG, DISTÂNCIA ENTRE EIXOS 4,80 M, POTÊNCIA 189 CV EXCLUSIVE CARROCERIA - IMPOSTOS E SEGUROS. AF_06/2014</v>
          </cell>
          <cell r="I912" t="str">
            <v>H</v>
          </cell>
          <cell r="J912" t="str">
            <v>COEFICIENTE DE REPRESENTATIVIDADE</v>
          </cell>
          <cell r="K912" t="str">
            <v>0,53</v>
          </cell>
        </row>
        <row r="913">
          <cell r="G913">
            <v>91380</v>
          </cell>
          <cell r="H913" t="str">
            <v>CAMINHÃO BASCULANTE 10 M3, TRUCADO CABINE SIMPLES, PESO BRUTO TOTAL 23.000 KG, CARGA ÚTIL MÁXIMA 15.935 KG, DISTÂNCIA ENTRE EIXOS 4,80 M, POTÊNCIA 230 CV INCLUSIVE CAÇAMBA METÁLICA - DEPRECIAÇÃO. AF_06/2014</v>
          </cell>
          <cell r="I913" t="str">
            <v>H</v>
          </cell>
          <cell r="J913" t="str">
            <v>COEFICIENTE DE REPRESENTATIVIDADE</v>
          </cell>
          <cell r="K913" t="str">
            <v>12,92</v>
          </cell>
        </row>
        <row r="914">
          <cell r="G914">
            <v>91381</v>
          </cell>
          <cell r="H914" t="str">
            <v>CAMINHÃO BASCULANTE 10 M3, TRUCADO CABINE SIMPLES, PESO BRUTO TOTAL 23.000 KG, CARGA ÚTIL MÁXIMA 15.935 KG, DISTÂNCIA ENTRE EIXOS 4,80 M, POTÊNCIA 230 CV INCLUSIVE CAÇAMBA METÁLICA - JUROS. AF_06/2014</v>
          </cell>
          <cell r="I914" t="str">
            <v>H</v>
          </cell>
          <cell r="J914" t="str">
            <v>COEFICIENTE DE REPRESENTATIVIDADE</v>
          </cell>
          <cell r="K914" t="str">
            <v>4,52</v>
          </cell>
        </row>
        <row r="915">
          <cell r="G915">
            <v>91382</v>
          </cell>
          <cell r="H915" t="str">
            <v>CAMINHÃO BASCULANTE 10 M3, TRUCADO CABINE SIMPLES, PESO BRUTO TOTAL 23.000 KG, CARGA ÚTIL MÁXIMA 15.935 KG, DISTÂNCIA ENTRE EIXOS 4,80 M, POTÊNCIA 230 CV INCLUSIVE CAÇAMBA METÁLICA - IMPOSTOS E SEGUROS. AF_06/2014</v>
          </cell>
          <cell r="I915" t="str">
            <v>H</v>
          </cell>
          <cell r="J915" t="str">
            <v>COEFICIENTE DE REPRESENTATIVIDADE</v>
          </cell>
          <cell r="K915" t="str">
            <v>0,93</v>
          </cell>
        </row>
        <row r="916">
          <cell r="G916">
            <v>91383</v>
          </cell>
          <cell r="H916" t="str">
            <v>CAMINHÃO BASCULANTE 10 M3, TRUCADO CABINE SIMPLES, PESO BRUTO TOTAL 23.000 KG, CARGA ÚTIL MÁXIMA 15.935 KG, DISTÂNCIA ENTRE EIXOS 4,80 M, POTÊNCIA 230 CV INCLUSIVE CAÇAMBA METÁLICA - MANUTENÇÃO. AF_06/2014</v>
          </cell>
          <cell r="I916" t="str">
            <v>H</v>
          </cell>
          <cell r="J916" t="str">
            <v>COEFICIENTE DE REPRESENTATIVIDADE</v>
          </cell>
          <cell r="K916" t="str">
            <v>24,22</v>
          </cell>
        </row>
        <row r="917">
          <cell r="G917">
            <v>91384</v>
          </cell>
          <cell r="H917" t="str">
            <v>CAMINHÃO BASCULANTE 10 M3, TRUCADO CABINE SIMPLES, PESO BRUTO TOTAL 23.000 KG, CARGA ÚTIL MÁXIMA 15.935 KG, DISTÂNCIA ENTRE EIXOS 4,80 M, POTÊNCIA 230 CV INCLUSIVE CAÇAMBA METÁLICA - MATERIAIS NA OPERAÇÃO. AF_06/2014</v>
          </cell>
          <cell r="I917" t="str">
            <v>H</v>
          </cell>
          <cell r="J917" t="str">
            <v>COLETADO</v>
          </cell>
          <cell r="K917" t="str">
            <v>89,11</v>
          </cell>
        </row>
        <row r="918">
          <cell r="G918">
            <v>91390</v>
          </cell>
          <cell r="H918" t="str">
            <v>CAMINHÃO TOCO, PBT 14.300 KG, CARGA ÚTIL MÁX. 9.710 KG, DIST. ENTRE EIXOS 3,56 M, POTÊNCIA 185 CV, INCLUSIVE CARROCERIA FIXA ABERTA DE MADEIRA P/ TRANSPORTE GERAL DE CARGA SECA, DIMEN. APROX. 2,50 X 6,50 X 0,50 M - DEPRECIAÇÃO. AF_06/2014</v>
          </cell>
          <cell r="I918" t="str">
            <v>H</v>
          </cell>
          <cell r="J918" t="str">
            <v>COEFICIENTE DE REPRESENTATIVIDADE</v>
          </cell>
          <cell r="K918" t="str">
            <v>8,47</v>
          </cell>
        </row>
        <row r="919">
          <cell r="G919">
            <v>91391</v>
          </cell>
          <cell r="H919" t="str">
            <v>CAMINHÃO TOCO, PBT 14.300 KG, CARGA ÚTIL MÁX. 9.710 KG, DIST. ENTRE EIXOS 3,56 M, POTÊNCIA 185 CV, INCLUSIVE CARROCERIA FIXA ABERTA DE MADEIRA P/ TRANSPORTE GERAL DE CARGA SECA, DIMEN. APROX. 2,50 X 6,50 X 0,50 M - JUROS. AF_06/2014</v>
          </cell>
          <cell r="I919" t="str">
            <v>H</v>
          </cell>
          <cell r="J919" t="str">
            <v>COEFICIENTE DE REPRESENTATIVIDADE</v>
          </cell>
          <cell r="K919" t="str">
            <v>3,37</v>
          </cell>
        </row>
        <row r="920">
          <cell r="G920">
            <v>91392</v>
          </cell>
          <cell r="H920" t="str">
            <v>CAMINHÃO TOCO, PBT 14.300 KG, CARGA ÚTIL MÁX. 9.710 KG, DIST. ENTRE EIXOS 3,56 M, POTÊNCIA 185 CV, INCLUSIVE CARROCERIA FIXA ABERTA DE MADEIRA P/ TRANSPORTE GERAL DE CARGA SECA, DIMEN. APROX. 2,50 X 6,50 X 0,50 M - IMPOSTOS E SEGUROS. AF_06/2014</v>
          </cell>
          <cell r="I920" t="str">
            <v>H</v>
          </cell>
          <cell r="J920" t="str">
            <v>COEFICIENTE DE REPRESENTATIVIDADE</v>
          </cell>
          <cell r="K920" t="str">
            <v>0,69</v>
          </cell>
        </row>
        <row r="921">
          <cell r="G921">
            <v>91396</v>
          </cell>
          <cell r="H921" t="str">
            <v>CAMINHÃO PIPA 10.000 L TRUCADO, PESO BRUTO TOTAL 23.000 KG, CARGA ÚTIL MÁXIMA 15.935 KG, DISTÂNCIA ENTRE EIXOS 4,8 M, POTÊNCIA 230 CV, INCLUSIVE TANQUE DE AÇO PARA TRANSPORTE DE ÁGUA - DEPRECIAÇÃO. AF_06/2014</v>
          </cell>
          <cell r="I921" t="str">
            <v>H</v>
          </cell>
          <cell r="J921" t="str">
            <v>ATRIBUÍDO SÃO PAULO</v>
          </cell>
          <cell r="K921" t="str">
            <v>11,39</v>
          </cell>
        </row>
        <row r="922">
          <cell r="G922">
            <v>91397</v>
          </cell>
          <cell r="H922" t="str">
            <v>CAMINHÃO PIPA 10.000 L TRUCADO, PESO BRUTO TOTAL 23.000 KG, CARGA ÚTIL MÁXIMA 15.935 KG, DISTÂNCIA ENTRE EIXOS 4,8 M, POTÊNCIA 230 CV, INCLUSIVE TANQUE DE AÇO PARA TRANSPORTE DE ÁGUA - JUROS. AF_06/2014</v>
          </cell>
          <cell r="I922" t="str">
            <v>H</v>
          </cell>
          <cell r="J922" t="str">
            <v>ATRIBUÍDO SÃO PAULO</v>
          </cell>
          <cell r="K922" t="str">
            <v>4,54</v>
          </cell>
        </row>
        <row r="923">
          <cell r="G923">
            <v>91398</v>
          </cell>
          <cell r="H923" t="str">
            <v>CAMINHÃO PIPA 10.000 L TRUCADO, PESO BRUTO TOTAL 23.000 KG, CARGA ÚTIL MÁXIMA 15.935 KG, DISTÂNCIA ENTRE EIXOS 4,8 M, POTÊNCIA 230 CV, INCLUSIVE TANQUE DE AÇO PARA TRANSPORTE DE ÁGUA - IMPOSTOS E SEGUROS. AF_06/2014</v>
          </cell>
          <cell r="I923" t="str">
            <v>H</v>
          </cell>
          <cell r="J923" t="str">
            <v>ATRIBUÍDO SÃO PAULO</v>
          </cell>
          <cell r="K923" t="str">
            <v>0,92</v>
          </cell>
        </row>
        <row r="924">
          <cell r="G924">
            <v>91402</v>
          </cell>
          <cell r="H924" t="str">
            <v>CAMINHÃO BASCULANTE 6 M3 TOCO, PESO BRUTO TOTAL 16.000 KG, CARGA ÚTIL MÁXIMA 11.130 KG, DISTÂNCIA ENTRE EIXOS 5,36 M, POTÊNCIA 185 CV, INCLUSIVE CAÇAMBA METÁLICA - IMPOSTOS E SEGUROS. AF_06/2014</v>
          </cell>
          <cell r="I924" t="str">
            <v>H</v>
          </cell>
          <cell r="J924" t="str">
            <v>COEFICIENTE DE REPRESENTATIVIDADE</v>
          </cell>
          <cell r="K924" t="str">
            <v>0,78</v>
          </cell>
        </row>
        <row r="925">
          <cell r="G925">
            <v>91466</v>
          </cell>
          <cell r="H925" t="str">
            <v>GUINDAUTO HIDRÁULICO, CAPACIDADE MÁXIMA DE CARGA 6200 KG, MOMENTO MÁXIMO DE CARGA 11,7 TM, ALCANCE MÁXIMO HORIZONTAL 9,70 M, INCLUSIVE CAMINHÃO TOCO PBT 16.000 KG, POTÊNCIA DE 189 CV - IMPOSTOS E SEGUROS. AF_08/2015</v>
          </cell>
          <cell r="I925" t="str">
            <v>H</v>
          </cell>
          <cell r="J925" t="str">
            <v>ATRIBUÍDO SÃO PAULO</v>
          </cell>
          <cell r="K925" t="str">
            <v>0,72</v>
          </cell>
        </row>
        <row r="926">
          <cell r="G926">
            <v>91467</v>
          </cell>
          <cell r="H926" t="str">
            <v>GUINDAUTO HIDRÁULICO, CAPACIDADE MÁXIMA DE CARGA 6200 KG, MOMENTO MÁXIMO DE CARGA 11,7 TM, ALCANCE MÁXIMO HORIZONTAL 9,70 M, INCLUSIVE CAMINHÃO TOCO PBT 16.000 KG, POTÊNCIA DE 189 CV - MATERIAIS NA OPERAÇÃO. AF_08/2015</v>
          </cell>
          <cell r="I926" t="str">
            <v>H</v>
          </cell>
          <cell r="J926" t="str">
            <v>COLETADO</v>
          </cell>
          <cell r="K926" t="str">
            <v>99,37</v>
          </cell>
        </row>
        <row r="927">
          <cell r="G927">
            <v>91468</v>
          </cell>
          <cell r="H927" t="str">
            <v>ESPARGIDOR DE ASFALTO PRESSURIZADO, TANQUE 6 M3 COM ISOLAÇÃO TÉRMICA, AQUECIDO COM 2 MAÇARICOS, COM BARRA ESPARGIDORA 3,60 M, MONTADO SOBRE CAMINHÃO  TOCO, PBT 14.300 KG, POTÊNCIA 185 CV - DEPRECIAÇÃO. AF_08/2015</v>
          </cell>
          <cell r="I927" t="str">
            <v>H</v>
          </cell>
          <cell r="J927" t="str">
            <v>ATRIBUÍDO SÃO PAULO</v>
          </cell>
          <cell r="K927" t="str">
            <v>12,84</v>
          </cell>
        </row>
        <row r="928">
          <cell r="G928">
            <v>91469</v>
          </cell>
          <cell r="H928" t="str">
            <v>ESPARGIDOR DE ASFALTO PRESSURIZADO, TANQUE 6 M3 COM ISOLAÇÃO TÉRMICA, AQUECIDO COM 2 MAÇARICOS, COM BARRA ESPARGIDORA 3,60 M, MONTADO SOBRE CAMINHÃO  TOCO, PBT 14.300 KG, POTÊNCIA 185 CV - JUROS. AF_08/2015</v>
          </cell>
          <cell r="I928" t="str">
            <v>H</v>
          </cell>
          <cell r="J928" t="str">
            <v>ATRIBUÍDO SÃO PAULO</v>
          </cell>
          <cell r="K928" t="str">
            <v>4,35</v>
          </cell>
        </row>
        <row r="929">
          <cell r="G929">
            <v>91484</v>
          </cell>
          <cell r="H929" t="str">
            <v>ESPARGIDOR DE ASFALTO PRESSURIZADO, TANQUE 6 M3 COM ISOLAÇÃO TÉRMICA, AQUECIDO COM 2 MAÇARICOS, COM BARRA ESPARGIDORA 3,60 M, MONTADO SOBRE CAMINHÃO  TOCO, PBT 14.300 KG, POTÊNCIA 185 CV - IMPOSTOS E SEGUROS. AF_08/2015</v>
          </cell>
          <cell r="I929" t="str">
            <v>H</v>
          </cell>
          <cell r="J929" t="str">
            <v>ATRIBUÍDO SÃO PAULO</v>
          </cell>
          <cell r="K929" t="str">
            <v>0,88</v>
          </cell>
        </row>
        <row r="930">
          <cell r="G930">
            <v>91485</v>
          </cell>
          <cell r="H930" t="str">
            <v>ESPARGIDOR DE ASFALTO PRESSURIZADO, TANQUE 6 M3 COM ISOLAÇÃO TÉRMICA, AQUECIDO COM 2 MAÇARICOS, COM BARRA ESPARGIDORA 3,60 M, MONTADO SOBRE CAMINHÃO  TOCO, PBT 14.300 KG, POTÊNCIA 185 CV - MATERIAIS NA OPERAÇÃO. AF_08/2015</v>
          </cell>
          <cell r="I930" t="str">
            <v>H</v>
          </cell>
          <cell r="J930" t="str">
            <v>COLETADO</v>
          </cell>
          <cell r="K930" t="str">
            <v>134,87</v>
          </cell>
        </row>
        <row r="931">
          <cell r="G931">
            <v>91529</v>
          </cell>
          <cell r="H931" t="str">
            <v>COMPACTADOR DE SOLOS DE PERCUSSÃO (SOQUETE) COM MOTOR A GASOLINA 4 TEMPOS, POTÊNCIA 4 CV - DEPRECIAÇÃO. AF_08/2015</v>
          </cell>
          <cell r="I931" t="str">
            <v>H</v>
          </cell>
          <cell r="J931" t="str">
            <v>ATRIBUÍDO SÃO PAULO</v>
          </cell>
          <cell r="K931" t="str">
            <v>0,68</v>
          </cell>
        </row>
        <row r="932">
          <cell r="G932">
            <v>91530</v>
          </cell>
          <cell r="H932" t="str">
            <v>COMPACTADOR DE SOLOS DE PERCUSSÃO (SOQUETE) COM MOTOR A GASOLINA 4 TEMPOS, POTÊNCIA 4 CV - JUROS. AF_08/2015</v>
          </cell>
          <cell r="I932" t="str">
            <v>H</v>
          </cell>
          <cell r="J932" t="str">
            <v>ATRIBUÍDO SÃO PAULO</v>
          </cell>
          <cell r="K932" t="str">
            <v>0,17</v>
          </cell>
        </row>
        <row r="933">
          <cell r="G933">
            <v>91531</v>
          </cell>
          <cell r="H933" t="str">
            <v>COMPACTADOR DE SOLOS DE PERCUSSÃO (SOQUETE) COM MOTOR A GASOLINA 4 TEMPOS, POTÊNCIA 4 CV - MANUTENÇÃO. AF_08/2015</v>
          </cell>
          <cell r="I933" t="str">
            <v>H</v>
          </cell>
          <cell r="J933" t="str">
            <v>ATRIBUÍDO SÃO PAULO</v>
          </cell>
          <cell r="K933" t="str">
            <v>0,85</v>
          </cell>
        </row>
        <row r="934">
          <cell r="G934">
            <v>91532</v>
          </cell>
          <cell r="H934" t="str">
            <v>COMPACTADOR DE SOLOS DE PERCUSSÃO (SOQUETE) COM MOTOR A GASOLINA 4 TEMPOS, POTÊNCIA 4 CV - MATERIAIS NA OPERAÇÃO. AF_08/2015</v>
          </cell>
          <cell r="I934" t="str">
            <v>H</v>
          </cell>
          <cell r="J934" t="str">
            <v>COLETADO</v>
          </cell>
          <cell r="K934" t="str">
            <v>4,83</v>
          </cell>
        </row>
        <row r="935">
          <cell r="G935">
            <v>91629</v>
          </cell>
          <cell r="H935" t="str">
            <v>GUINDAUTO HIDRÁULICO, CAPACIDADE MÁXIMA DE CARGA 6500 KG, MOMENTO MÁXIMO DE CARGA 5,8 TM, ALCANCE MÁXIMO HORIZONTAL 7,60 M, INCLUSIVE CAMINHÃO TOCO PBT 9.700 KG, POTÊNCIA DE 160 CV - DEPRECIAÇÃO. AF_08/2015</v>
          </cell>
          <cell r="I935" t="str">
            <v>H</v>
          </cell>
          <cell r="J935" t="str">
            <v>ATRIBUÍDO SÃO PAULO</v>
          </cell>
          <cell r="K935" t="str">
            <v>8,26</v>
          </cell>
        </row>
        <row r="936">
          <cell r="G936">
            <v>91630</v>
          </cell>
          <cell r="H936" t="str">
            <v>GUINDAUTO HIDRÁULICO, CAPACIDADE MÁXIMA DE CARGA 6500 KG, MOMENTO MÁXIMO DE CARGA 5,8 TM, ALCANCE MÁXIMO HORIZONTAL 7,60 M, INCLUSIVE CAMINHÃO TOCO PBT 9.700 KG, POTÊNCIA DE 160 CV - JUROS. AF_08/2015</v>
          </cell>
          <cell r="I936" t="str">
            <v>H</v>
          </cell>
          <cell r="J936" t="str">
            <v>ATRIBUÍDO SÃO PAULO</v>
          </cell>
          <cell r="K936" t="str">
            <v>3,29</v>
          </cell>
        </row>
        <row r="937">
          <cell r="G937">
            <v>91631</v>
          </cell>
          <cell r="H937" t="str">
            <v>GUINDAUTO HIDRÁULICO, CAPACIDADE MÁXIMA DE CARGA 6500 KG, MOMENTO MÁXIMO DE CARGA 5,8 TM, ALCANCE MÁXIMO HORIZONTAL 7,60 M, INCLUSIVE CAMINHÃO TOCO PBT 9.700 KG, POTÊNCIA DE 160 CV - IMPOSTOS E SEGUROS. AF_08/2015</v>
          </cell>
          <cell r="I937" t="str">
            <v>H</v>
          </cell>
          <cell r="J937" t="str">
            <v>ATRIBUÍDO SÃO PAULO</v>
          </cell>
          <cell r="K937" t="str">
            <v>0,66</v>
          </cell>
        </row>
        <row r="938">
          <cell r="G938">
            <v>91632</v>
          </cell>
          <cell r="H938" t="str">
            <v>GUINDAUTO HIDRÁULICO, CAPACIDADE MÁXIMA DE CARGA 6500 KG, MOMENTO MÁXIMO DE CARGA 5,8 TM, ALCANCE MÁXIMO HORIZONTAL 7,60 M, INCLUSIVE CAMINHÃO TOCO PBT 9.700 KG, POTÊNCIA DE 160 CV - MANUTENÇÃO. AF_08/2015</v>
          </cell>
          <cell r="I938" t="str">
            <v>H</v>
          </cell>
          <cell r="J938" t="str">
            <v>ATRIBUÍDO SÃO PAULO</v>
          </cell>
          <cell r="K938" t="str">
            <v>15,50</v>
          </cell>
        </row>
        <row r="939">
          <cell r="G939">
            <v>91633</v>
          </cell>
          <cell r="H939" t="str">
            <v>GUINDAUTO HIDRÁULICO, CAPACIDADE MÁXIMA DE CARGA 6500 KG, MOMENTO MÁXIMO DE CARGA 5,8 TM, ALCANCE MÁXIMO HORIZONTAL 7,60 M, INCLUSIVE CAMINHÃO TOCO PBT 9.700 KG, POTÊNCIA DE 160 CV - MATERIAIS NA OPERAÇÃO. AF_08/2015</v>
          </cell>
          <cell r="I939" t="str">
            <v>H</v>
          </cell>
          <cell r="J939" t="str">
            <v>COLETADO</v>
          </cell>
          <cell r="K939" t="str">
            <v>84,11</v>
          </cell>
        </row>
        <row r="940">
          <cell r="G940">
            <v>91640</v>
          </cell>
          <cell r="H940" t="str">
            <v>CAMINHÃO DE TRANSPORTE DE MATERIAL ASFÁLTICO 30.000 L, COM CAVALO MECÂNICO DE CAPACIDADE MÁXIMA DE TRAÇÃO COMBINADO DE 66.000 KG, POTÊNCIA 360 CV, INCLUSIVE TANQUE DE ASFALTO COM SERPENTINA - DEPRECIAÇÃO. AF_08/2015</v>
          </cell>
          <cell r="I940" t="str">
            <v>H</v>
          </cell>
          <cell r="J940" t="str">
            <v>ATRIBUÍDO SÃO PAULO</v>
          </cell>
          <cell r="K940" t="str">
            <v>20,68</v>
          </cell>
        </row>
        <row r="941">
          <cell r="G941">
            <v>91641</v>
          </cell>
          <cell r="H941" t="str">
            <v>CAMINHÃO DE TRANSPORTE DE MATERIAL ASFÁLTICO 30.000 L, COM CAVALO MECÂNICO DE CAPACIDADE MÁXIMA DE TRAÇÃO COMBINADO DE 66.000 KG, POTÊNCIA 360 CV, INCLUSIVE TANQUE DE ASFALTO COM SERPENTINA - JUROS. AF_08/2015</v>
          </cell>
          <cell r="I941" t="str">
            <v>H</v>
          </cell>
          <cell r="J941" t="str">
            <v>ATRIBUÍDO SÃO PAULO</v>
          </cell>
          <cell r="K941" t="str">
            <v>8,25</v>
          </cell>
        </row>
        <row r="942">
          <cell r="G942">
            <v>91642</v>
          </cell>
          <cell r="H942" t="str">
            <v>CAMINHÃO DE TRANSPORTE DE MATERIAL ASFÁLTICO 30.000 L, COM CAVALO MECÂNICO DE CAPACIDADE MÁXIMA DE TRAÇÃO COMBINADO DE 66.000 KG, POTÊNCIA 360 CV, INCLUSIVE TANQUE DE ASFALTO COM SERPENTINA - IMPOSTOS E SEGUROS. AF_08/2015</v>
          </cell>
          <cell r="I942" t="str">
            <v>H</v>
          </cell>
          <cell r="J942" t="str">
            <v>ATRIBUÍDO SÃO PAULO</v>
          </cell>
          <cell r="K942" t="str">
            <v>1,67</v>
          </cell>
        </row>
        <row r="943">
          <cell r="G943">
            <v>91643</v>
          </cell>
          <cell r="H943" t="str">
            <v>CAMINHÃO DE TRANSPORTE DE MATERIAL ASFÁLTICO 30.000 L, COM CAVALO MECÂNICO DE CAPACIDADE MÁXIMA DE TRAÇÃO COMBINADO DE 66.000 KG, POTÊNCIA 360 CV, INCLUSIVE TANQUE DE ASFALTO COM SERPENTINA - MANUTENÇÃO. AF_08/2015</v>
          </cell>
          <cell r="I943" t="str">
            <v>H</v>
          </cell>
          <cell r="J943" t="str">
            <v>ATRIBUÍDO SÃO PAULO</v>
          </cell>
          <cell r="K943" t="str">
            <v>38,78</v>
          </cell>
        </row>
        <row r="944">
          <cell r="G944">
            <v>91644</v>
          </cell>
          <cell r="H944" t="str">
            <v>CAMINHÃO DE TRANSPORTE DE MATERIAL ASFÁLTICO 30.000 L, COM CAVALO MECÂNICO DE CAPACIDADE MÁXIMA DE TRAÇÃO COMBINADO DE 66.000 KG, POTÊNCIA 360 CV, INCLUSIVE TANQUE DE ASFALTO COM SERPENTINA - MATERIAIS NA OPERAÇÃO. AF_08/2015</v>
          </cell>
          <cell r="I944" t="str">
            <v>H</v>
          </cell>
          <cell r="J944" t="str">
            <v>COLETADO</v>
          </cell>
          <cell r="K944" t="str">
            <v>189,27</v>
          </cell>
        </row>
        <row r="945">
          <cell r="G945">
            <v>91688</v>
          </cell>
          <cell r="H945" t="str">
            <v>SERRA CIRCULAR DE BANCADA COM MOTOR ELÉTRICO POTÊNCIA DE 5HP, COM COIFA PARA DISCO 10" - DEPRECIAÇÃO. AF_08/2015</v>
          </cell>
          <cell r="I945" t="str">
            <v>H</v>
          </cell>
          <cell r="J945" t="str">
            <v>COEFICIENTE DE REPRESENTATIVIDADE</v>
          </cell>
          <cell r="K945" t="str">
            <v>0,06</v>
          </cell>
        </row>
        <row r="946">
          <cell r="G946">
            <v>91689</v>
          </cell>
          <cell r="H946" t="str">
            <v>SERRA CIRCULAR DE BANCADA COM MOTOR ELÉTRICO POTÊNCIA DE 5HP, COM COIFA PARA DISCO 10" - JUROS. AF_08/2015</v>
          </cell>
          <cell r="I946" t="str">
            <v>H</v>
          </cell>
          <cell r="J946" t="str">
            <v>COEFICIENTE DE REPRESENTATIVIDADE</v>
          </cell>
          <cell r="K946" t="str">
            <v>0,01</v>
          </cell>
        </row>
        <row r="947">
          <cell r="G947">
            <v>91690</v>
          </cell>
          <cell r="H947" t="str">
            <v>SERRA CIRCULAR DE BANCADA COM MOTOR ELÉTRICO POTÊNCIA DE 5HP, COM COIFA PARA DISCO 10" - MANUTENÇÃO. AF_08/2015</v>
          </cell>
          <cell r="I947" t="str">
            <v>H</v>
          </cell>
          <cell r="J947" t="str">
            <v>COEFICIENTE DE REPRESENTATIVIDADE</v>
          </cell>
          <cell r="K947" t="str">
            <v>0,04</v>
          </cell>
        </row>
        <row r="948">
          <cell r="G948">
            <v>91691</v>
          </cell>
          <cell r="H948" t="str">
            <v>SERRA CIRCULAR DE BANCADA COM MOTOR ELÉTRICO POTÊNCIA DE 5HP, COM COIFA PARA DISCO 10" - MATERIAIS NA OPERAÇÃO. AF_08/2015</v>
          </cell>
          <cell r="I948" t="str">
            <v>H</v>
          </cell>
          <cell r="J948" t="str">
            <v>COEFICIENTE DE REPRESENTATIVIDADE</v>
          </cell>
          <cell r="K948" t="str">
            <v>1,80</v>
          </cell>
        </row>
        <row r="949">
          <cell r="G949">
            <v>92040</v>
          </cell>
          <cell r="H949" t="str">
            <v>DISTRIBUIDOR DE AGREGADOS REBOCAVEL, CAPACIDADE 1,9 M³, LARGURA DE TRABALHO 3,66 M - DEPRECIAÇÃO. AF_11/2015</v>
          </cell>
          <cell r="I949" t="str">
            <v>H</v>
          </cell>
          <cell r="J949" t="str">
            <v>ATRIBUÍDO SÃO PAULO</v>
          </cell>
          <cell r="K949" t="str">
            <v>4,13</v>
          </cell>
        </row>
        <row r="950">
          <cell r="G950">
            <v>92041</v>
          </cell>
          <cell r="H950" t="str">
            <v>DISTRIBUIDOR DE AGREGADOS REBOCAVEL, CAPACIDADE 1,9 M³, LARGURA DE TRABALHO 3,66 M - JUROS. AF_11/2015</v>
          </cell>
          <cell r="I950" t="str">
            <v>H</v>
          </cell>
          <cell r="J950" t="str">
            <v>ATRIBUÍDO SÃO PAULO</v>
          </cell>
          <cell r="K950" t="str">
            <v>0,82</v>
          </cell>
        </row>
        <row r="951">
          <cell r="G951">
            <v>92042</v>
          </cell>
          <cell r="H951" t="str">
            <v>DISTRIBUIDOR DE AGREGADOS REBOCAVEL, CAPACIDADE 1,9 M³, LARGURA DE TRABALHO 3,66 M - MANUTENÇÃO. AF_11/2015</v>
          </cell>
          <cell r="I951" t="str">
            <v>H</v>
          </cell>
          <cell r="J951" t="str">
            <v>ATRIBUÍDO SÃO PAULO</v>
          </cell>
          <cell r="K951" t="str">
            <v>3,44</v>
          </cell>
        </row>
        <row r="952">
          <cell r="G952">
            <v>92101</v>
          </cell>
          <cell r="H952" t="str">
            <v>CAMINHÃO PARA EQUIPAMENTO DE LIMPEZA A SUCÇÃO COM CAMINHÃO TRUCADO DE PESO BRUTO TOTAL 23000 KG, CARGA ÚTIL MÁXIMA 15935 KG, DISTÂNCIA ENTRE EIXOS 4,80 M, POTÊNCIA 230 CV, INCLUSIVE LIMPADORA A SUCÇÃO, TANQUE 12000 L - DEPRECIAÇÃO. AF_11/2015</v>
          </cell>
          <cell r="I952" t="str">
            <v>H</v>
          </cell>
          <cell r="J952" t="str">
            <v>ATRIBUÍDO SÃO PAULO</v>
          </cell>
          <cell r="K952" t="str">
            <v>13,12</v>
          </cell>
        </row>
        <row r="953">
          <cell r="G953">
            <v>92102</v>
          </cell>
          <cell r="H953" t="str">
            <v>CAMINHÃO PARA EQUIPAMENTO DE LIMPEZA A SUCÇÃO COM CAMINHÃO TRUCADO DE PESO BRUTO TOTAL 23000 KG, CARGA ÚTIL MÁXIMA 15935 KG, DISTÂNCIA ENTRE EIXOS 4,80 M, POTÊNCIA 230 CV, INCLUSIVE LIMPADORA A SUCÇÃO, TANQUE 12000 L - JUROS. AF_11/2015</v>
          </cell>
          <cell r="I953" t="str">
            <v>H</v>
          </cell>
          <cell r="J953" t="str">
            <v>ATRIBUÍDO SÃO PAULO</v>
          </cell>
          <cell r="K953" t="str">
            <v>5,23</v>
          </cell>
        </row>
        <row r="954">
          <cell r="G954">
            <v>92103</v>
          </cell>
          <cell r="H954" t="str">
            <v>CAMINHÃO PARA EQUIPAMENTO DE LIMPEZA A SUCÇÃO COM CAMINHÃO TRUCADO DE PESO BRUTO TOTAL 23000 KG, CARGA ÚTIL MÁXIMA 15935 KG, DISTÂNCIA ENTRE EIXOS 4,80 M, POTÊNCIA 230 CV, INCLUSIVE LIMPADORA A SUCÇÃO, TANQUE 12000 L - IMPOSTOS E SEGUROS. AF_11/2015</v>
          </cell>
          <cell r="I954" t="str">
            <v>H</v>
          </cell>
          <cell r="J954" t="str">
            <v>ATRIBUÍDO SÃO PAULO</v>
          </cell>
          <cell r="K954" t="str">
            <v>1,06</v>
          </cell>
        </row>
        <row r="955">
          <cell r="G955">
            <v>92104</v>
          </cell>
          <cell r="H955" t="str">
            <v>CAMINHÃO PARA EQUIPAMENTO DE LIMPEZA A SUCÇÃO COM CAMINHÃO TRUCADO DE PESO BRUTO TOTAL 23000 KG, CARGA ÚTIL MÁXIMA 15935 KG, DISTÂNCIA ENTRE EIXOS 4,80 M, POTÊNCIA 230 CV, INCLUSIVE LIMPADORA A SUCÇÃO, TANQUE 12000 L - MANUTENÇÃO. AF_11/2015</v>
          </cell>
          <cell r="I955" t="str">
            <v>H</v>
          </cell>
          <cell r="J955" t="str">
            <v>ATRIBUÍDO SÃO PAULO</v>
          </cell>
          <cell r="K955" t="str">
            <v>24,60</v>
          </cell>
        </row>
        <row r="956">
          <cell r="G956">
            <v>92105</v>
          </cell>
          <cell r="H956" t="str">
            <v>CAMINHÃO PARA EQUIPAMENTO DE LIMPEZA A SUCÇÃO COM CAMINHÃO TRUCADO DE PESO BRUTO TOTAL 23000 KG, CARGA ÚTIL MÁX. 15935 KG, DISTÂNCIA ENTRE EIXOS 4,80 M, POTÊNCIA 230 CV, INCLUSIVE LIMPADORA A SUCÇÃO, TANQUE 12000 L - MATERIAIS NA OPERAÇÃO. AF_11/2015</v>
          </cell>
          <cell r="I956" t="str">
            <v>H</v>
          </cell>
          <cell r="J956" t="str">
            <v>COLETADO</v>
          </cell>
          <cell r="K956" t="str">
            <v>120,92</v>
          </cell>
        </row>
        <row r="957">
          <cell r="G957">
            <v>92108</v>
          </cell>
          <cell r="H957" t="str">
            <v>PENEIRA ROTATIVA COM MOTOR ELÉTRICO TRIFÁSICO DE 2 CV, CILINDRO DE 1 M X 0,60 M, COM FUROS DE 3,17 MM - DEPRECIAÇÃO. AF_11/2015</v>
          </cell>
          <cell r="I957" t="str">
            <v>H</v>
          </cell>
          <cell r="J957" t="str">
            <v>COEFICIENTE DE REPRESENTATIVIDADE</v>
          </cell>
          <cell r="K957" t="str">
            <v>0,63</v>
          </cell>
        </row>
        <row r="958">
          <cell r="G958">
            <v>92109</v>
          </cell>
          <cell r="H958" t="str">
            <v>PENEIRA ROTATIVA COM MOTOR ELÉTRICO TRIFÁSICO DE 2 CV, CILINDRO DE 1 M X 0,60 M, COM FUROS DE 3,17 MM - JUROS. AF_11/2015</v>
          </cell>
          <cell r="I958" t="str">
            <v>H</v>
          </cell>
          <cell r="J958" t="str">
            <v>COEFICIENTE DE REPRESENTATIVIDADE</v>
          </cell>
          <cell r="K958" t="str">
            <v>0,14</v>
          </cell>
        </row>
        <row r="959">
          <cell r="G959">
            <v>92110</v>
          </cell>
          <cell r="H959" t="str">
            <v>PENEIRA ROTATIVA COM MOTOR ELÉTRICO TRIFÁSICO DE 2 CV, CILINDRO DE 1 M X 0,60 M, COM FUROS DE 3,17 MM - MANUTENÇÃO. AF_11/2015</v>
          </cell>
          <cell r="I959" t="str">
            <v>H</v>
          </cell>
          <cell r="J959" t="str">
            <v>COEFICIENTE DE REPRESENTATIVIDADE</v>
          </cell>
          <cell r="K959" t="str">
            <v>0,49</v>
          </cell>
        </row>
        <row r="960">
          <cell r="G960">
            <v>92111</v>
          </cell>
          <cell r="H960" t="str">
            <v>PENEIRA ROTATIVA COM MOTOR ELÉTRICO TRIFÁSICO DE 2 CV, CILINDRO DE 1 M X 0,60 M, COM FUROS DE 3,17 MM - MATERIAIS NA OPERAÇÃO. AF_11/2015</v>
          </cell>
          <cell r="I960" t="str">
            <v>H</v>
          </cell>
          <cell r="J960" t="str">
            <v>COEFICIENTE DE REPRESENTATIVIDADE</v>
          </cell>
          <cell r="K960" t="str">
            <v>0,71</v>
          </cell>
        </row>
        <row r="961">
          <cell r="G961">
            <v>92114</v>
          </cell>
          <cell r="H961" t="str">
            <v>DOSADOR DE AREIA, CAPACIDADE DE 26 LITROS - DEPRECIAÇÃO. AF_11/2015</v>
          </cell>
          <cell r="I961" t="str">
            <v>H</v>
          </cell>
          <cell r="J961" t="str">
            <v>COEFICIENTE DE REPRESENTATIVIDADE</v>
          </cell>
          <cell r="K961" t="str">
            <v>0,07</v>
          </cell>
        </row>
        <row r="962">
          <cell r="G962">
            <v>92115</v>
          </cell>
          <cell r="H962" t="str">
            <v>DOSADOR DE AREIA, CAPACIDADE DE 26 LITROS - JUROS. AF_11/2015</v>
          </cell>
          <cell r="I962" t="str">
            <v>H</v>
          </cell>
          <cell r="J962" t="str">
            <v>COEFICIENTE DE REPRESENTATIVIDADE</v>
          </cell>
          <cell r="K962" t="str">
            <v>0,01</v>
          </cell>
        </row>
        <row r="963">
          <cell r="G963">
            <v>92116</v>
          </cell>
          <cell r="H963" t="str">
            <v>DOSADOR DE AREIA, CAPACIDADE DE 26 LITROS - MANUTENÇÃO. AF_11/2015</v>
          </cell>
          <cell r="I963" t="str">
            <v>H</v>
          </cell>
          <cell r="J963" t="str">
            <v>COEFICIENTE DE REPRESENTATIVIDADE</v>
          </cell>
          <cell r="K963" t="str">
            <v>0,08</v>
          </cell>
        </row>
        <row r="964">
          <cell r="G964">
            <v>92133</v>
          </cell>
          <cell r="H964" t="str">
            <v>CAMINHONETE COM MOTOR A DIESEL, POTÊNCIA 180 CV, CABINE DUPLA, 4X4 - DEPRECIAÇÃO. AF_11/2015</v>
          </cell>
          <cell r="I964" t="str">
            <v>H</v>
          </cell>
          <cell r="J964" t="str">
            <v>COEFICIENTE DE REPRESENTATIVIDADE</v>
          </cell>
          <cell r="K964" t="str">
            <v>7,27</v>
          </cell>
        </row>
        <row r="965">
          <cell r="G965">
            <v>92134</v>
          </cell>
          <cell r="H965" t="str">
            <v>CAMINHONETE COM MOTOR A DIESEL, POTÊNCIA 180 CV, CABINE DUPLA, 4X4 - JUROS. AF_11/2015</v>
          </cell>
          <cell r="I965" t="str">
            <v>H</v>
          </cell>
          <cell r="J965" t="str">
            <v>COEFICIENTE DE REPRESENTATIVIDADE</v>
          </cell>
          <cell r="K965" t="str">
            <v>2,18</v>
          </cell>
        </row>
        <row r="966">
          <cell r="G966">
            <v>92135</v>
          </cell>
          <cell r="H966" t="str">
            <v>CAMINHONETE COM MOTOR A DIESEL, POTÊNCIA 180 CV, CABINE DUPLA, 4X4 - IMPOSTOS E SEGUROS. AF_11/2015</v>
          </cell>
          <cell r="I966" t="str">
            <v>H</v>
          </cell>
          <cell r="J966" t="str">
            <v>COEFICIENTE DE REPRESENTATIVIDADE</v>
          </cell>
          <cell r="K966" t="str">
            <v>0,45</v>
          </cell>
        </row>
        <row r="967">
          <cell r="G967">
            <v>92136</v>
          </cell>
          <cell r="H967" t="str">
            <v>CAMINHONETE COM MOTOR A DIESEL, POTÊNCIA 180 CV, CABINE DUPLA, 4X4 - MANUTENÇÃO. AF_11/2015</v>
          </cell>
          <cell r="I967" t="str">
            <v>H</v>
          </cell>
          <cell r="J967" t="str">
            <v>COEFICIENTE DE REPRESENTATIVIDADE</v>
          </cell>
          <cell r="K967" t="str">
            <v>9,08</v>
          </cell>
        </row>
        <row r="968">
          <cell r="G968">
            <v>92137</v>
          </cell>
          <cell r="H968" t="str">
            <v>CAMINHONETE COM MOTOR A DIESEL, POTÊNCIA 180 CV, CABINE DUPLA, 4X4 - MATERIAIS NA OPERAÇÃO. AF_11/2015</v>
          </cell>
          <cell r="I968" t="str">
            <v>H</v>
          </cell>
          <cell r="J968" t="str">
            <v>COLETADO</v>
          </cell>
          <cell r="K968" t="str">
            <v>24,89</v>
          </cell>
        </row>
        <row r="969">
          <cell r="G969">
            <v>92140</v>
          </cell>
          <cell r="H969" t="str">
            <v>CAMINHONETE CABINE SIMPLES COM MOTOR 1.6 FLEX, CÂMBIO MANUAL, POTÊNCIA 101/104 CV, 2 PORTAS - DEPRECIAÇÃO. AF_11/2015</v>
          </cell>
          <cell r="I969" t="str">
            <v>H</v>
          </cell>
          <cell r="J969" t="str">
            <v>COEFICIENTE DE REPRESENTATIVIDADE</v>
          </cell>
          <cell r="K969" t="str">
            <v>2,21</v>
          </cell>
        </row>
        <row r="970">
          <cell r="G970">
            <v>92141</v>
          </cell>
          <cell r="H970" t="str">
            <v>CAMINHONETE CABINE SIMPLES COM MOTOR 1.6 FLEX, CÂMBIO MANUAL, POTÊNCIA 101/104 CV, 2 PORTAS - JUROS. AF_11/2015</v>
          </cell>
          <cell r="I970" t="str">
            <v>H</v>
          </cell>
          <cell r="J970" t="str">
            <v>COEFICIENTE DE REPRESENTATIVIDADE</v>
          </cell>
          <cell r="K970" t="str">
            <v>0,66</v>
          </cell>
        </row>
        <row r="971">
          <cell r="G971">
            <v>92142</v>
          </cell>
          <cell r="H971" t="str">
            <v>CAMINHONETE CABINE SIMPLES COM MOTOR 1.6 FLEX, CÂMBIO MANUAL, POTÊNCIA 101/104 CV, 2 PORTAS - IMPOSTOS E SEGUROS. AF_11/2015</v>
          </cell>
          <cell r="I971" t="str">
            <v>H</v>
          </cell>
          <cell r="J971" t="str">
            <v>COEFICIENTE DE REPRESENTATIVIDADE</v>
          </cell>
          <cell r="K971" t="str">
            <v>0,13</v>
          </cell>
        </row>
        <row r="972">
          <cell r="G972">
            <v>92143</v>
          </cell>
          <cell r="H972" t="str">
            <v>CAMINHONETE CABINE SIMPLES COM MOTOR 1.6 FLEX, CÂMBIO MANUAL, POTÊNCIA 101/104 CV, 2 PORTAS - MANUTENÇÃO. AF_11/2015</v>
          </cell>
          <cell r="I972" t="str">
            <v>H</v>
          </cell>
          <cell r="J972" t="str">
            <v>COEFICIENTE DE REPRESENTATIVIDADE</v>
          </cell>
          <cell r="K972" t="str">
            <v>2,77</v>
          </cell>
        </row>
        <row r="973">
          <cell r="G973">
            <v>92144</v>
          </cell>
          <cell r="H973" t="str">
            <v>CAMINHONETE CABINE SIMPLES COM MOTOR 1.6 FLEX, CÂMBIO MANUAL, POTÊNCIA 101/104 CV, 2 PORTAS - MATERIAIS NA OPERAÇÃO. AF_11/2015</v>
          </cell>
          <cell r="I973" t="str">
            <v>H</v>
          </cell>
          <cell r="J973" t="str">
            <v>COLETADO</v>
          </cell>
          <cell r="K973" t="str">
            <v>31,37</v>
          </cell>
        </row>
        <row r="974">
          <cell r="G974">
            <v>92237</v>
          </cell>
          <cell r="H974" t="str">
            <v>CAMINHÃO DE TRANSPORTE DE MATERIAL ASFÁLTICO 20.000 L, COM CAVALO MECÂNICO DE CAPACIDADE MÁXIMA DE TRAÇÃO COMBINADO DE 45.000 KG, POTÊNCIA 330 CV, INCLUSIVE TANQUE DE ASFALTO COM MAÇARICO - DEPRECIAÇÃO. AF_12/2015</v>
          </cell>
          <cell r="I974" t="str">
            <v>H</v>
          </cell>
          <cell r="J974" t="str">
            <v>ATRIBUÍDO SÃO PAULO</v>
          </cell>
          <cell r="K974" t="str">
            <v>15,10</v>
          </cell>
        </row>
        <row r="975">
          <cell r="G975">
            <v>92238</v>
          </cell>
          <cell r="H975" t="str">
            <v>CAMINHÃO DE TRANSPORTE DE MATERIAL ASFÁLTICO 20.000 L, COM CAVALO MECÂNICO DE CAPACIDADE MÁXIMA DE TRAÇÃO COMBINADO DE 45.000 KG, POTÊNCIA 330 CV, INCLUSIVE TANQUE DE ASFALTO COM MAÇARICO - JUROS. AF_12/2015</v>
          </cell>
          <cell r="I975" t="str">
            <v>H</v>
          </cell>
          <cell r="J975" t="str">
            <v>ATRIBUÍDO SÃO PAULO</v>
          </cell>
          <cell r="K975" t="str">
            <v>6,03</v>
          </cell>
        </row>
        <row r="976">
          <cell r="G976">
            <v>92239</v>
          </cell>
          <cell r="H976" t="str">
            <v>CAMINHÃO DE TRANSPORTE DE MATERIAL ASFÁLTICO 20.000 L, COM CAVALO MECÂNICO DE CAPACIDADE MÁXIMA DE TRAÇÃO COMBINADO DE 45.000 KG, POTÊNCIA 330 CV, INCLUSIVE TANQUE DE ASFALTO COM MAÇARICO - IMPOSTOS E SEGUROS. AF_12/2015</v>
          </cell>
          <cell r="I976" t="str">
            <v>H</v>
          </cell>
          <cell r="J976" t="str">
            <v>ATRIBUÍDO SÃO PAULO</v>
          </cell>
          <cell r="K976" t="str">
            <v>1,22</v>
          </cell>
        </row>
        <row r="977">
          <cell r="G977">
            <v>92240</v>
          </cell>
          <cell r="H977" t="str">
            <v>CAMINHÃO DE TRANSPORTE DE MATERIAL ASFÁLTICO 20.000 L, COM CAVALO MECÂNICO DE CAPACIDADE MÁXIMA DE TRAÇÃO COMBINADO DE 45.000 KG, POTÊNCIA 330 CV, INCLUSIVE TANQUE DE ASFALTO COM MAÇARICO - MANUTENÇÃO. AF_12/2015</v>
          </cell>
          <cell r="I977" t="str">
            <v>H</v>
          </cell>
          <cell r="J977" t="str">
            <v>ATRIBUÍDO SÃO PAULO</v>
          </cell>
          <cell r="K977" t="str">
            <v>28,32</v>
          </cell>
        </row>
        <row r="978">
          <cell r="G978">
            <v>92241</v>
          </cell>
          <cell r="H978" t="str">
            <v>CAMINHÃO DE TRANSPORTE DE MATERIAL ASFÁLTICO 20.000 L, COM CAVALO MECÂNICO DE CAPACIDADE MÁXIMA DE TRAÇÃO COMBINADO DE 45.000 KG, POTÊNCIA 330 CV, INCLUSIVE TANQUE DE ASFALTO COM MAÇARICO - MATERIAIS NA OPERAÇÃO. AF_12/2015</v>
          </cell>
          <cell r="I978" t="str">
            <v>H</v>
          </cell>
          <cell r="J978" t="str">
            <v>COLETADO</v>
          </cell>
          <cell r="K978" t="str">
            <v>173,52</v>
          </cell>
        </row>
        <row r="979">
          <cell r="G979">
            <v>92712</v>
          </cell>
          <cell r="H979" t="str">
            <v>APARELHO PARA CORTE E SOLDA OXI-ACETILENO SOBRE RODAS, INCLUSIVE CILINDROS E MAÇARICOS - DEPRECIAÇÃO. AF_12/2015</v>
          </cell>
          <cell r="I979" t="str">
            <v>H</v>
          </cell>
          <cell r="J979" t="str">
            <v>COEFICIENTE DE REPRESENTATIVIDADE</v>
          </cell>
          <cell r="K979" t="str">
            <v>0,19</v>
          </cell>
        </row>
        <row r="980">
          <cell r="G980">
            <v>92713</v>
          </cell>
          <cell r="H980" t="str">
            <v>APARELHO PARA CORTE E SOLDA OXI-ACETILENO SOBRE RODAS, INCLUSIVE CILINDROS E MAÇARICOS - JUROS. AF_12/2015</v>
          </cell>
          <cell r="I980" t="str">
            <v>H</v>
          </cell>
          <cell r="J980" t="str">
            <v>COEFICIENTE DE REPRESENTATIVIDADE</v>
          </cell>
          <cell r="K980" t="str">
            <v>0,04</v>
          </cell>
        </row>
        <row r="981">
          <cell r="G981">
            <v>92714</v>
          </cell>
          <cell r="H981" t="str">
            <v>APARELHO PARA CORTE E SOLDA OXI-ACETILENO SOBRE RODAS, INCLUSIVE CILINDROS E MAÇARICOS - MANUTENÇÃO. AF_12/2015</v>
          </cell>
          <cell r="I981" t="str">
            <v>H</v>
          </cell>
          <cell r="J981" t="str">
            <v>COEFICIENTE DE REPRESENTATIVIDADE</v>
          </cell>
          <cell r="K981" t="str">
            <v>0,24</v>
          </cell>
        </row>
        <row r="982">
          <cell r="G982">
            <v>92715</v>
          </cell>
          <cell r="H982" t="str">
            <v>APARELHO PARA CORTE E SOLDA OXI-ACETILENO SOBRE RODAS, INCLUSIVE CILINDROS E MAÇARICOS - MATERIAIS NA OPERAÇÃO. AF_12/2015</v>
          </cell>
          <cell r="I982" t="str">
            <v>H</v>
          </cell>
          <cell r="J982" t="str">
            <v>COEFICIENTE DE REPRESENTATIVIDADE</v>
          </cell>
          <cell r="K982" t="str">
            <v>21,30</v>
          </cell>
        </row>
        <row r="983">
          <cell r="G983">
            <v>92956</v>
          </cell>
          <cell r="H983" t="str">
            <v>MÁQUINA EXTRUSORA DE CONCRETO PARA GUIAS E SARJETAS, MOTOR A DIESEL, POTÊNCIA 14 CV - DEPRECIAÇÃO. AF_12/2015</v>
          </cell>
          <cell r="I983" t="str">
            <v>H</v>
          </cell>
          <cell r="J983" t="str">
            <v>ATRIBUÍDO SÃO PAULO</v>
          </cell>
          <cell r="K983" t="str">
            <v>5,01</v>
          </cell>
        </row>
        <row r="984">
          <cell r="G984">
            <v>92957</v>
          </cell>
          <cell r="H984" t="str">
            <v>MÁQUINA EXTRUSORA DE CONCRETO PARA GUIAS E SARJETAS, MOTOR A DIESEL, POTÊNCIA 14 CV - JUROS. AF_12/2015</v>
          </cell>
          <cell r="I984" t="str">
            <v>H</v>
          </cell>
          <cell r="J984" t="str">
            <v>ATRIBUÍDO SÃO PAULO</v>
          </cell>
          <cell r="K984" t="str">
            <v>1,12</v>
          </cell>
        </row>
        <row r="985">
          <cell r="G985">
            <v>92958</v>
          </cell>
          <cell r="H985" t="str">
            <v>MÁQUINA EXTRUSORA DE CONCRETO PARA GUIAS E SARJETAS, MOTOR A DIESEL, POTÊNCIA 14 CV - MANUTENÇÃO. AF_12/2015</v>
          </cell>
          <cell r="I985" t="str">
            <v>H</v>
          </cell>
          <cell r="J985" t="str">
            <v>ATRIBUÍDO SÃO PAULO</v>
          </cell>
          <cell r="K985" t="str">
            <v>5,48</v>
          </cell>
        </row>
        <row r="986">
          <cell r="G986">
            <v>92959</v>
          </cell>
          <cell r="H986" t="str">
            <v>MÁQUINA EXTRUSORA DE CONCRETO PARA GUIAS E SARJETAS, MOTOR A DIESEL, POTÊNCIA 14 CV - MATERIAIS NA OPERAÇÃO. AF_12/2015</v>
          </cell>
          <cell r="I986" t="str">
            <v>H</v>
          </cell>
          <cell r="J986" t="str">
            <v>COLETADO</v>
          </cell>
          <cell r="K986" t="str">
            <v>5,82</v>
          </cell>
        </row>
        <row r="987">
          <cell r="G987">
            <v>92963</v>
          </cell>
          <cell r="H987" t="str">
            <v>MARTELO PERFURADOR PNEUMÁTICO MANUAL, HASTE 25 X 75 MM, 21 KG - DEPRECIAÇÃO. AF_12/2015</v>
          </cell>
          <cell r="I987" t="str">
            <v>H</v>
          </cell>
          <cell r="J987" t="str">
            <v>COEFICIENTE DE REPRESENTATIVIDADE</v>
          </cell>
          <cell r="K987" t="str">
            <v>0,80</v>
          </cell>
        </row>
        <row r="988">
          <cell r="G988">
            <v>92964</v>
          </cell>
          <cell r="H988" t="str">
            <v>MARTELO PERFURADOR PNEUMÁTICO MANUAL, HASTE 25 X 75 MM, 21 KG - JUROS. AF_12/2015</v>
          </cell>
          <cell r="I988" t="str">
            <v>H</v>
          </cell>
          <cell r="J988" t="str">
            <v>COEFICIENTE DE REPRESENTATIVIDADE</v>
          </cell>
          <cell r="K988" t="str">
            <v>0,18</v>
          </cell>
        </row>
        <row r="989">
          <cell r="G989">
            <v>92965</v>
          </cell>
          <cell r="H989" t="str">
            <v>MARTELO PERFURADOR PNEUMÁTICO MANUAL, HASTE 25 X 75 MM, 21 KG - MANUTENÇÃO. AF_12/2015</v>
          </cell>
          <cell r="I989" t="str">
            <v>H</v>
          </cell>
          <cell r="J989" t="str">
            <v>COEFICIENTE DE REPRESENTATIVIDADE</v>
          </cell>
          <cell r="K989" t="str">
            <v>1,00</v>
          </cell>
        </row>
        <row r="990">
          <cell r="G990">
            <v>93220</v>
          </cell>
          <cell r="H990" t="str">
            <v>PERFURATRIZ COM TORRE METÁLICA PARA EXECUÇÃO DE ESTACA HÉLICE CONTÍNUA, PROFUNDIDADE MÁXIMA DE 32 M, DIÂMETRO MÁXIMO DE 1000 MM, POTÊNCIA INSTALADA DE 350 HP, MESA ROTATIVA COM TORQUE MÁXIMO DE 263 KNM - DEPRECIAÇÃO. AF_01/2016</v>
          </cell>
          <cell r="I990" t="str">
            <v>H</v>
          </cell>
          <cell r="J990" t="str">
            <v>COEFICIENTE DE REPRESENTATIVIDADE</v>
          </cell>
          <cell r="K990" t="str">
            <v>161,89</v>
          </cell>
        </row>
        <row r="991">
          <cell r="G991">
            <v>93221</v>
          </cell>
          <cell r="H991" t="str">
            <v>PERFURATRIZ COM TORRE METÁLICA PARA EXECUÇÃO DE ESTACA HÉLICE CONTÍNUA, PROFUNDIDADE MÁXIMA DE 32 M, DIÂMETRO MÁXIMO DE 1000 MM, POTÊNCIA INSTALADA DE 350 HP, MESA ROTATIVA COM TORQUE MÁXIMO DE 263 KNM - JUROS. AF_01/2016</v>
          </cell>
          <cell r="I991" t="str">
            <v>H</v>
          </cell>
          <cell r="J991" t="str">
            <v>COEFICIENTE DE REPRESENTATIVIDADE</v>
          </cell>
          <cell r="K991" t="str">
            <v>42,52</v>
          </cell>
        </row>
        <row r="992">
          <cell r="G992">
            <v>93222</v>
          </cell>
          <cell r="H992" t="str">
            <v>PERFURATRIZ COM TORRE METÁLICA PARA EXECUÇÃO DE ESTACA HÉLICE CONTÍNUA, PROFUNDIDADE MÁXIMA DE 32 M, DIÂMETRO MÁXIMO DE 1000 MM, POTÊNCIA INSTALADA DE 350 HP, MESA ROTATIVA COM TORQUE MÁXIMO DE 263 KNM - MANUTENÇÃO. AF_01/2016</v>
          </cell>
          <cell r="I992" t="str">
            <v>H</v>
          </cell>
          <cell r="J992" t="str">
            <v>COEFICIENTE DE REPRESENTATIVIDADE</v>
          </cell>
          <cell r="K992" t="str">
            <v>202,59</v>
          </cell>
        </row>
        <row r="993">
          <cell r="G993">
            <v>93223</v>
          </cell>
          <cell r="H993" t="str">
            <v>PERFURATRIZ COM TORRE METÁLICA PARA EXECUÇÃO DE ESTACA HÉLICE CONTÍNUA, PROFUNDIDADE MÁXIMA DE 32 M, DIÂMETRO MÁXIMO DE 1000 MM, POTÊNCIA INSTALADA DE 350 HP, MESA ROTATIVA COM TORQUE MÁXIMO DE 263 KNM  MATERIAIS NA OPERAÇÃO. AF_01/2016</v>
          </cell>
          <cell r="I993" t="str">
            <v>H</v>
          </cell>
          <cell r="J993" t="str">
            <v>COLETADO</v>
          </cell>
          <cell r="K993" t="str">
            <v>98,21</v>
          </cell>
        </row>
        <row r="994">
          <cell r="G994">
            <v>93229</v>
          </cell>
          <cell r="H994" t="str">
            <v>BETONEIRA CAPACIDADE NOMINAL 400 L, CAPACIDADE DE MISTURA 310 L, MOTOR A GASOLINA POTÊNCIA 5,5 HP, SEM CARREGADOR - DEPRECIAÇÃO. AF_02/2016</v>
          </cell>
          <cell r="I994" t="str">
            <v>H</v>
          </cell>
          <cell r="J994" t="str">
            <v>COEFICIENTE DE REPRESENTATIVIDADE</v>
          </cell>
          <cell r="K994" t="str">
            <v>0,27</v>
          </cell>
        </row>
        <row r="995">
          <cell r="G995">
            <v>93230</v>
          </cell>
          <cell r="H995" t="str">
            <v>BETONEIRA CAPACIDADE NOMINAL 400 L, CAPACIDADE DE MISTURA 310 L, MOTOR A GASOLINA POTÊNCIA 5,5 HP, SEM CARREGADOR - JUROS. AF_02/2016</v>
          </cell>
          <cell r="I995" t="str">
            <v>H</v>
          </cell>
          <cell r="J995" t="str">
            <v>COEFICIENTE DE REPRESENTATIVIDADE</v>
          </cell>
          <cell r="K995" t="str">
            <v>0,06</v>
          </cell>
        </row>
        <row r="996">
          <cell r="G996">
            <v>93231</v>
          </cell>
          <cell r="H996" t="str">
            <v>BETONEIRA CAPACIDADE NOMINAL 400 L, CAPACIDADE DE MISTURA 310 L, MOTOR A GASOLINA POTÊNCIA 5,5 HP, SEM CARREGADOR - MANUTENÇÃO. AF_02/2016</v>
          </cell>
          <cell r="I996" t="str">
            <v>H</v>
          </cell>
          <cell r="J996" t="str">
            <v>COEFICIENTE DE REPRESENTATIVIDADE</v>
          </cell>
          <cell r="K996" t="str">
            <v>0,25</v>
          </cell>
        </row>
        <row r="997">
          <cell r="G997">
            <v>93232</v>
          </cell>
          <cell r="H997" t="str">
            <v>BETONEIRA CAPACIDADE NOMINAL 400 L, CAPACIDADE DE MISTURA 310 L, MOTOR A GASOLINA POTÊNCIA 5,5 HP, SEM CARREGADOR - MATERIAIS NA OPERAÇÃO. AF_02/2016</v>
          </cell>
          <cell r="I997" t="str">
            <v>H</v>
          </cell>
          <cell r="J997" t="str">
            <v>COLETADO</v>
          </cell>
          <cell r="K997" t="str">
            <v>6,75</v>
          </cell>
        </row>
        <row r="998">
          <cell r="G998">
            <v>93235</v>
          </cell>
          <cell r="H998" t="str">
            <v>GRUPO GERADOR ESTACIONÁRIO, MOTOR DIESEL POTÊNCIA 170 KVA - JUROS. AF_02/2016</v>
          </cell>
          <cell r="I998" t="str">
            <v>H</v>
          </cell>
          <cell r="J998" t="str">
            <v>COEFICIENTE DE REPRESENTATIVIDADE</v>
          </cell>
          <cell r="K998" t="str">
            <v>0,95</v>
          </cell>
        </row>
        <row r="999">
          <cell r="G999">
            <v>93238</v>
          </cell>
          <cell r="H999" t="str">
            <v>ROLO COMPACTADOR VIBRATÓRIO REBOCÁVEL, CILINDRO DE AÇO LISO, POTÊNCIA DE TRAÇÃO DE 65 CV, PESO 4,7 T, IMPACTO DINÂMICO 18,3 T, LARGURA DE TRABALHO 1,67 M - JUROS. AF_02/2016</v>
          </cell>
          <cell r="I999" t="str">
            <v>H</v>
          </cell>
          <cell r="J999" t="str">
            <v>COEFICIENTE DE REPRESENTATIVIDADE</v>
          </cell>
          <cell r="K999" t="str">
            <v>1,25</v>
          </cell>
        </row>
        <row r="1000">
          <cell r="G1000">
            <v>93239</v>
          </cell>
          <cell r="H1000" t="str">
            <v>ROLO COMPACTADOR VIBRATÓRIO PÉ DE CARNEIRO, OPERADO POR CONTROLE REMOTO, POTÊNCIA 12,5 KW, PESO OPERACIONAL 1,675 T, LARGURA DE TRABALHO 0,85 M - JUROS. AF_02/2016</v>
          </cell>
          <cell r="I1000" t="str">
            <v>H</v>
          </cell>
          <cell r="J1000" t="str">
            <v>COEFICIENTE DE REPRESENTATIVIDADE</v>
          </cell>
          <cell r="K1000" t="str">
            <v>5,69</v>
          </cell>
        </row>
        <row r="1001">
          <cell r="G1001">
            <v>93240</v>
          </cell>
          <cell r="H1001" t="str">
            <v>ROLO COMPACTADOR VIBRATÓRIO PÉ DE CARNEIRO, OPERADO POR CONTROLE REMOTO, POTÊNCIA 12,5 KW, PESO OPERACIONAL 1,675 T, LARGURA DE TRABALHO 0,85 M - MATERIAIS NA OPERAÇÃO. AF_02/2016</v>
          </cell>
          <cell r="I1001" t="str">
            <v>H</v>
          </cell>
          <cell r="J1001" t="str">
            <v>COLETADO</v>
          </cell>
          <cell r="K1001" t="str">
            <v>7,52</v>
          </cell>
        </row>
        <row r="1002">
          <cell r="G1002">
            <v>93267</v>
          </cell>
          <cell r="H1002" t="str">
            <v>GRUA ASCENCIONAL, LANÇA DE 30 M, CAPACIDADE DE 1,0 T A 30 M, ALTURA ATÉ 39 M  DEPRECIAÇÃO. AF_03/2016</v>
          </cell>
          <cell r="I1002" t="str">
            <v>H</v>
          </cell>
          <cell r="J1002" t="str">
            <v>ATRIBUÍDO SÃO PAULO</v>
          </cell>
          <cell r="K1002" t="str">
            <v>22,53</v>
          </cell>
        </row>
        <row r="1003">
          <cell r="G1003">
            <v>93269</v>
          </cell>
          <cell r="H1003" t="str">
            <v>GRUA ASCENCIONAL, LANÇA DE 30 M, CAPACIDADE DE 1,0 T A 30 M, ALTURA ATÉ 39 M   JUROS. AF_03/2016</v>
          </cell>
          <cell r="I1003" t="str">
            <v>H</v>
          </cell>
          <cell r="J1003" t="str">
            <v>ATRIBUÍDO SÃO PAULO</v>
          </cell>
          <cell r="K1003" t="str">
            <v>5,06</v>
          </cell>
        </row>
        <row r="1004">
          <cell r="G1004">
            <v>93270</v>
          </cell>
          <cell r="H1004" t="str">
            <v>GRUA ASCENCIONAL, LANÇA DE 30 M, CAPACIDADE DE 1,0 T A 30 M, ALTURA ATÉ 39 M   MANUTENÇÃO. AF_03/2016</v>
          </cell>
          <cell r="I1004" t="str">
            <v>H</v>
          </cell>
          <cell r="J1004" t="str">
            <v>ATRIBUÍDO SÃO PAULO</v>
          </cell>
          <cell r="K1004" t="str">
            <v>24,64</v>
          </cell>
        </row>
        <row r="1005">
          <cell r="G1005">
            <v>93271</v>
          </cell>
          <cell r="H1005" t="str">
            <v>GRUA ASCENCIONAL, LANÇA DE 30 M, CAPACIDADE DE 1,0 T A 30 M, ALTURA ATÉ 39 M   MATERIAIS NA OPERAÇÃO. AF_03/2016</v>
          </cell>
          <cell r="I1005" t="str">
            <v>H</v>
          </cell>
          <cell r="J1005" t="str">
            <v>COEFICIENTE DE REPRESENTATIVIDADE</v>
          </cell>
          <cell r="K1005" t="str">
            <v>5,32</v>
          </cell>
        </row>
        <row r="1006">
          <cell r="G1006">
            <v>93277</v>
          </cell>
          <cell r="H1006" t="str">
            <v>GUINCHO ELÉTRICO DE COLUNA, CAPACIDADE 400 KG, COM MOTO FREIO, MOTOR TRIFÁSICO DE 1,25 CV - DEPRECIAÇÃO. AF_03/2016</v>
          </cell>
          <cell r="I1006" t="str">
            <v>H</v>
          </cell>
          <cell r="J1006" t="str">
            <v>COEFICIENTE DE REPRESENTATIVIDADE</v>
          </cell>
          <cell r="K1006" t="str">
            <v>0,31</v>
          </cell>
        </row>
        <row r="1007">
          <cell r="G1007">
            <v>93278</v>
          </cell>
          <cell r="H1007" t="str">
            <v>GUINCHO ELÉTRICO DE COLUNA, CAPACIDADE 400 KG, COM MOTO FREIO, MOTOR TRIFÁSICO DE 1,25 CV - JUROS. AF_03/2016</v>
          </cell>
          <cell r="I1007" t="str">
            <v>H</v>
          </cell>
          <cell r="J1007" t="str">
            <v>COEFICIENTE DE REPRESENTATIVIDADE</v>
          </cell>
          <cell r="K1007" t="str">
            <v>0,07</v>
          </cell>
        </row>
        <row r="1008">
          <cell r="G1008">
            <v>93279</v>
          </cell>
          <cell r="H1008" t="str">
            <v>GUINCHO ELÉTRICO DE COLUNA, CAPACIDADE 400 KG, COM MOTO FREIO, MOTOR TRIFÁSICO DE 1,25 CV - MANUTENÇÃO. AF_03/2016</v>
          </cell>
          <cell r="I1008" t="str">
            <v>H</v>
          </cell>
          <cell r="J1008" t="str">
            <v>COEFICIENTE DE REPRESENTATIVIDADE</v>
          </cell>
          <cell r="K1008" t="str">
            <v>0,29</v>
          </cell>
        </row>
        <row r="1009">
          <cell r="G1009">
            <v>93280</v>
          </cell>
          <cell r="H1009" t="str">
            <v>GUINCHO ELÉTRICO DE COLUNA, CAPACIDADE 400 KG, COM MOTO FREIO, MOTOR TRIFÁSICO DE 1,25 CV - MATERIAIS NA OPERAÇÃO. AF_03/2016</v>
          </cell>
          <cell r="I1009" t="str">
            <v>H</v>
          </cell>
          <cell r="J1009" t="str">
            <v>COEFICIENTE DE REPRESENTATIVIDADE</v>
          </cell>
          <cell r="K1009" t="str">
            <v>0,44</v>
          </cell>
        </row>
        <row r="1010">
          <cell r="G1010">
            <v>93283</v>
          </cell>
          <cell r="H1010" t="str">
            <v>GUINDASTE HIDRÁULICO AUTOPROPELIDO, COM LANÇA TELESCÓPICA 40 M, CAPACIDADE MÁXIMA 60 T, POTÊNCIA 260 KW - DEPRECIAÇÃO. AF_03/2016</v>
          </cell>
          <cell r="I1010" t="str">
            <v>H</v>
          </cell>
          <cell r="J1010" t="str">
            <v>ATRIBUÍDO SÃO PAULO</v>
          </cell>
          <cell r="K1010" t="str">
            <v>47,35</v>
          </cell>
        </row>
        <row r="1011">
          <cell r="G1011">
            <v>93284</v>
          </cell>
          <cell r="H1011" t="str">
            <v>GUINDASTE HIDRÁULICO AUTOPROPELIDO, COM LANÇA TELESCÓPICA 40 M, CAPACIDADE MÁXIMA 60 T, POTÊNCIA 260 KW - JUROS. AF_03/2016</v>
          </cell>
          <cell r="I1011" t="str">
            <v>H</v>
          </cell>
          <cell r="J1011" t="str">
            <v>ATRIBUÍDO SÃO PAULO</v>
          </cell>
          <cell r="K1011" t="str">
            <v>16,21</v>
          </cell>
        </row>
        <row r="1012">
          <cell r="G1012">
            <v>93285</v>
          </cell>
          <cell r="H1012" t="str">
            <v>GUINDASTE HIDRÁULICO AUTOPROPELIDO, COM LANÇA TELESCÓPICA 40 M, CAPACIDADE MÁXIMA 60 T, POTÊNCIA 260 KW - MANUTENÇÃO. AF_03/2016</v>
          </cell>
          <cell r="I1012" t="str">
            <v>H</v>
          </cell>
          <cell r="J1012" t="str">
            <v>ATRIBUÍDO SÃO PAULO</v>
          </cell>
          <cell r="K1012" t="str">
            <v>76,12</v>
          </cell>
        </row>
        <row r="1013">
          <cell r="G1013">
            <v>93286</v>
          </cell>
          <cell r="H1013" t="str">
            <v>GUINDASTE HIDRÁULICO AUTOPROPELIDO, COM LANÇA TELESCÓPICA 40 M, CAPACIDADE MÁXIMA 60 T, POTÊNCIA 260 KW - MATERIAIS NA OPERAÇÃO. AF_03/2016</v>
          </cell>
          <cell r="I1013" t="str">
            <v>H</v>
          </cell>
          <cell r="J1013" t="str">
            <v>COEFICIENTE DE REPRESENTATIVIDADE</v>
          </cell>
          <cell r="K1013" t="str">
            <v>125,97</v>
          </cell>
        </row>
        <row r="1014">
          <cell r="G1014">
            <v>93296</v>
          </cell>
          <cell r="H1014" t="str">
            <v>GUINDASTE HIDRÁULICO AUTOPROPELIDO, COM LANÇA TELESCÓPICA 40 M, CAPACIDADE MÁXIMA 60 T, POTÊNCIA 260 KW - IMPOSTOS E SEGUROS. AF_03/2016</v>
          </cell>
          <cell r="I1014" t="str">
            <v>H</v>
          </cell>
          <cell r="J1014" t="str">
            <v>ATRIBUÍDO SÃO PAULO</v>
          </cell>
          <cell r="K1014" t="str">
            <v>3,31</v>
          </cell>
        </row>
        <row r="1015">
          <cell r="G1015">
            <v>93397</v>
          </cell>
          <cell r="H1015" t="str">
            <v>GUINDAUTO HIDRÁULICO, CAPACIDADE MÁXIMA DE CARGA 3300 KG, MOMENTO MÁXIMO DE CARGA 5,8 TM, ALCANCE MÁXIMO HORIZONTAL 7,60 M, INCLUSIVE CAMINHÃO TOCO PBT 16.000 KG, POTÊNCIA DE 189 CV - DEPRECIAÇÃO. AF_03/2016</v>
          </cell>
          <cell r="I1015" t="str">
            <v>H</v>
          </cell>
          <cell r="J1015" t="str">
            <v>ATRIBUÍDO SÃO PAULO</v>
          </cell>
          <cell r="K1015" t="str">
            <v>8,26</v>
          </cell>
        </row>
        <row r="1016">
          <cell r="G1016">
            <v>93398</v>
          </cell>
          <cell r="H1016" t="str">
            <v>GUINDAUTO HIDRÁULICO, CAPACIDADE MÁXIMA DE CARGA 3300 KG, MOMENTO MÁXIMO DE CARGA 5,8 TM, ALCANCE MÁXIMO HORIZONTAL 7,60 M, INCLUSIVE CAMINHÃO TOCO PBT 16.000 KG, POTÊNCIA DE 189 CV - JUROS. AF_03/2016</v>
          </cell>
          <cell r="I1016" t="str">
            <v>H</v>
          </cell>
          <cell r="J1016" t="str">
            <v>ATRIBUÍDO SÃO PAULO</v>
          </cell>
          <cell r="K1016" t="str">
            <v>3,29</v>
          </cell>
        </row>
        <row r="1017">
          <cell r="G1017">
            <v>93399</v>
          </cell>
          <cell r="H1017" t="str">
            <v>GUINDAUTO HIDRÁULICO, CAPACIDADE MÁXIMA DE CARGA 3300 KG, MOMENTO MÁXIMO DE CARGA 5,8 TM, ALCANCE MÁXIMO HORIZONTAL 7,60 M, INCLUSIVE CAMINHÃO TOCO PBT 16.000 KG, POTÊNCIA DE 189 CV  IMPOSTOS E SEGUROS. AF_03/2016</v>
          </cell>
          <cell r="I1017" t="str">
            <v>H</v>
          </cell>
          <cell r="J1017" t="str">
            <v>ATRIBUÍDO SÃO PAULO</v>
          </cell>
          <cell r="K1017" t="str">
            <v>0,66</v>
          </cell>
        </row>
        <row r="1018">
          <cell r="G1018">
            <v>93400</v>
          </cell>
          <cell r="H1018" t="str">
            <v>GUINDAUTO HIDRÁULICO, CAPACIDADE MÁXIMA DE CARGA 3300 KG, MOMENTO MÁXIMO DE CARGA 5,8 TM, ALCANCE MÁXIMO HORIZONTAL 7,60 M, INCLUSIVE CAMINHÃO TOCO PBT 16.000 KG, POTÊNCIA DE 189 CV - MANUTENÇÃO. AF_03/2016</v>
          </cell>
          <cell r="I1018" t="str">
            <v>H</v>
          </cell>
          <cell r="J1018" t="str">
            <v>ATRIBUÍDO SÃO PAULO</v>
          </cell>
          <cell r="K1018" t="str">
            <v>15,50</v>
          </cell>
        </row>
        <row r="1019">
          <cell r="G1019">
            <v>93401</v>
          </cell>
          <cell r="H1019" t="str">
            <v>GUINDAUTO HIDRÁULICO, CAPACIDADE MÁXIMA DE CARGA 3300 KG, MOMENTO MÁXIMO DE CARGA 5,8 TM, ALCANCE MÁXIMO HORIZONTAL 7,60 M, INCLUSIVE CAMINHÃO TOCO PBT 16.000 KG, POTÊNCIA DE 189 CV - MATERIAIS NA OPERAÇÃO. AF_03/2016</v>
          </cell>
          <cell r="I1019" t="str">
            <v>H</v>
          </cell>
          <cell r="J1019" t="str">
            <v>COLETADO</v>
          </cell>
          <cell r="K1019" t="str">
            <v>99,37</v>
          </cell>
        </row>
        <row r="1020">
          <cell r="G1020">
            <v>93404</v>
          </cell>
          <cell r="H1020"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1020" t="str">
            <v>H</v>
          </cell>
          <cell r="J1020" t="str">
            <v>ATRIBUÍDO SÃO PAULO</v>
          </cell>
          <cell r="K1020" t="str">
            <v>4,39</v>
          </cell>
        </row>
        <row r="1021">
          <cell r="G1021">
            <v>93405</v>
          </cell>
          <cell r="H1021"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1021" t="str">
            <v>H</v>
          </cell>
          <cell r="J1021" t="str">
            <v>ATRIBUÍDO SÃO PAULO</v>
          </cell>
          <cell r="K1021" t="str">
            <v>0,87</v>
          </cell>
        </row>
        <row r="1022">
          <cell r="G1022">
            <v>93406</v>
          </cell>
          <cell r="H1022"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1022" t="str">
            <v>H</v>
          </cell>
          <cell r="J1022" t="str">
            <v>ATRIBUÍDO SÃO PAULO</v>
          </cell>
          <cell r="K1022" t="str">
            <v>5,49</v>
          </cell>
        </row>
        <row r="1023">
          <cell r="G1023">
            <v>93407</v>
          </cell>
          <cell r="H102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1023" t="str">
            <v>H</v>
          </cell>
          <cell r="J1023" t="str">
            <v>COLETADO</v>
          </cell>
          <cell r="K1023" t="str">
            <v>29,62</v>
          </cell>
        </row>
        <row r="1024">
          <cell r="G1024">
            <v>93411</v>
          </cell>
          <cell r="H1024" t="str">
            <v>GERADOR PORTÁTIL MONOFÁSICO, POTÊNCIA 5500 VA, MOTOR A GASOLINA, POTÊNCIA DO MOTOR 13 CV - DEPRECIAÇÃO. AF_03/2016</v>
          </cell>
          <cell r="I1024" t="str">
            <v>H</v>
          </cell>
          <cell r="J1024" t="str">
            <v>COEFICIENTE DE REPRESENTATIVIDADE</v>
          </cell>
          <cell r="K1024" t="str">
            <v>0,13</v>
          </cell>
        </row>
        <row r="1025">
          <cell r="G1025">
            <v>93412</v>
          </cell>
          <cell r="H1025" t="str">
            <v>GERADOR PORTÁTIL MONOFÁSICO, POTÊNCIA 5500 VA, MOTOR A GASOLINA, POTÊNCIA DO MOTOR 13 CV - JUROS. AF_03/2016</v>
          </cell>
          <cell r="I1025" t="str">
            <v>H</v>
          </cell>
          <cell r="J1025" t="str">
            <v>COEFICIENTE DE REPRESENTATIVIDADE</v>
          </cell>
          <cell r="K1025" t="str">
            <v>0,04</v>
          </cell>
        </row>
        <row r="1026">
          <cell r="G1026">
            <v>93413</v>
          </cell>
          <cell r="H1026" t="str">
            <v>GERADOR PORTÁTIL MONOFÁSICO, POTÊNCIA 5500 VA, MOTOR A GASOLINA, POTÊNCIA DO MOTOR 13 CV - MANUTENÇÃO. AF_03/2016</v>
          </cell>
          <cell r="I1026" t="str">
            <v>H</v>
          </cell>
          <cell r="J1026" t="str">
            <v>COEFICIENTE DE REPRESENTATIVIDADE</v>
          </cell>
          <cell r="K1026" t="str">
            <v>0,11</v>
          </cell>
        </row>
        <row r="1027">
          <cell r="G1027">
            <v>93414</v>
          </cell>
          <cell r="H1027" t="str">
            <v>GERADOR PORTÁTIL MONOFÁSICO, POTÊNCIA 5500 VA, MOTOR A GASOLINA, POTÊNCIA DO MOTOR 13 CV - MATERIAIS NA OPERAÇÃO. AF_03/2016</v>
          </cell>
          <cell r="I1027" t="str">
            <v>H</v>
          </cell>
          <cell r="J1027" t="str">
            <v>COLETADO</v>
          </cell>
          <cell r="K1027" t="str">
            <v>11,64</v>
          </cell>
        </row>
        <row r="1028">
          <cell r="G1028">
            <v>93417</v>
          </cell>
          <cell r="H1028" t="str">
            <v>GRUPO GERADOR REBOCÁVEL, POTÊNCIA 66 KVA, MOTOR A DIESEL - DEPRECIAÇÃO. AF_03/2016</v>
          </cell>
          <cell r="I1028" t="str">
            <v>H</v>
          </cell>
          <cell r="J1028" t="str">
            <v>COEFICIENTE DE REPRESENTATIVIDADE</v>
          </cell>
          <cell r="K1028" t="str">
            <v>1,74</v>
          </cell>
        </row>
        <row r="1029">
          <cell r="G1029">
            <v>93418</v>
          </cell>
          <cell r="H1029" t="str">
            <v>GRUPO GERADOR REBOCÁVEL, POTÊNCIA 66 KVA, MOTOR A DIESEL - JUROS. AF_03/2016</v>
          </cell>
          <cell r="I1029" t="str">
            <v>H</v>
          </cell>
          <cell r="J1029" t="str">
            <v>COEFICIENTE DE REPRESENTATIVIDADE</v>
          </cell>
          <cell r="K1029" t="str">
            <v>0,59</v>
          </cell>
        </row>
        <row r="1030">
          <cell r="G1030">
            <v>93419</v>
          </cell>
          <cell r="H1030" t="str">
            <v>GRUPO GERADOR REBOCÁVEL, POTÊNCIA 66 KVA, MOTOR A DIESEL - MANUTENÇÃO. AF_03/2016</v>
          </cell>
          <cell r="I1030" t="str">
            <v>H</v>
          </cell>
          <cell r="J1030" t="str">
            <v>COEFICIENTE DE REPRESENTATIVIDADE</v>
          </cell>
          <cell r="K1030" t="str">
            <v>1,55</v>
          </cell>
        </row>
        <row r="1031">
          <cell r="G1031">
            <v>93420</v>
          </cell>
          <cell r="H1031" t="str">
            <v>GRUPO GERADOR REBOCÁVEL, POTÊNCIA 66 KVA, MOTOR A DIESEL - MATERIAIS NA OPERAÇÃO. AF_03/2016</v>
          </cell>
          <cell r="I1031" t="str">
            <v>H</v>
          </cell>
          <cell r="J1031" t="str">
            <v>COLETADO</v>
          </cell>
          <cell r="K1031" t="str">
            <v>42,14</v>
          </cell>
        </row>
        <row r="1032">
          <cell r="G1032">
            <v>93423</v>
          </cell>
          <cell r="H1032" t="str">
            <v>GRUPO GERADOR ESTACIONÁRIO, POTÊNCIA 150 KVA, MOTOR A DIESEL- DEPRECIAÇÃO. AF_03/2016</v>
          </cell>
          <cell r="I1032" t="str">
            <v>H</v>
          </cell>
          <cell r="J1032" t="str">
            <v>COEFICIENTE DE REPRESENTATIVIDADE</v>
          </cell>
          <cell r="K1032" t="str">
            <v>2,47</v>
          </cell>
        </row>
        <row r="1033">
          <cell r="G1033">
            <v>93424</v>
          </cell>
          <cell r="H1033" t="str">
            <v>GRUPO GERADOR ESTACIONÁRIO, POTÊNCIA 150 KVA, MOTOR A DIESEL- JUROS. AF_03/2016</v>
          </cell>
          <cell r="I1033" t="str">
            <v>H</v>
          </cell>
          <cell r="J1033" t="str">
            <v>COEFICIENTE DE REPRESENTATIVIDADE</v>
          </cell>
          <cell r="K1033" t="str">
            <v>0,84</v>
          </cell>
        </row>
        <row r="1034">
          <cell r="G1034">
            <v>93425</v>
          </cell>
          <cell r="H1034" t="str">
            <v>GRUPO GERADOR ESTACIONÁRIO, POTÊNCIA 150 KVA, MOTOR A DIESEL- MANUTENÇÃO. AF_03/2016</v>
          </cell>
          <cell r="I1034" t="str">
            <v>H</v>
          </cell>
          <cell r="J1034" t="str">
            <v>COEFICIENTE DE REPRESENTATIVIDADE</v>
          </cell>
          <cell r="K1034" t="str">
            <v>2,20</v>
          </cell>
        </row>
        <row r="1035">
          <cell r="G1035">
            <v>93426</v>
          </cell>
          <cell r="H1035" t="str">
            <v>GRUPO GERADOR ESTACIONÁRIO, POTÊNCIA 150 KVA, MOTOR A DIESEL- MATERIAIS NA OPERAÇÃO. AF_03/2016</v>
          </cell>
          <cell r="I1035" t="str">
            <v>H</v>
          </cell>
          <cell r="J1035" t="str">
            <v>COLETADO</v>
          </cell>
          <cell r="K1035" t="str">
            <v>100,73</v>
          </cell>
        </row>
        <row r="1036">
          <cell r="G1036">
            <v>93429</v>
          </cell>
          <cell r="H1036" t="str">
            <v>USINA DE MISTURA ASFÁLTICA À QUENTE, TIPO CONTRA FLUXO, PROD 40 A 80 TON/HORA - DEPRECIAÇÃO. AF_03/2016</v>
          </cell>
          <cell r="I1036" t="str">
            <v>H</v>
          </cell>
          <cell r="J1036" t="str">
            <v>ATRIBUÍDO SÃO PAULO</v>
          </cell>
          <cell r="K1036" t="str">
            <v>63,00</v>
          </cell>
        </row>
        <row r="1037">
          <cell r="G1037">
            <v>93430</v>
          </cell>
          <cell r="H1037" t="str">
            <v>USINA DE MISTURA ASFÁLTICA À QUENTE, TIPO CONTRA FLUXO, PROD 40 A 80 TON/HORA - JUROS. AF_03/2016</v>
          </cell>
          <cell r="I1037" t="str">
            <v>H</v>
          </cell>
          <cell r="J1037" t="str">
            <v>ATRIBUÍDO SÃO PAULO</v>
          </cell>
          <cell r="K1037" t="str">
            <v>21,57</v>
          </cell>
        </row>
        <row r="1038">
          <cell r="G1038">
            <v>93431</v>
          </cell>
          <cell r="H1038" t="str">
            <v>USINA DE MISTURA ASFÁLTICA À QUENTE, TIPO CONTRA FLUXO, PROD 40 A 80 TON/HORA - MANUTENÇÃO. AF_03/2016</v>
          </cell>
          <cell r="I1038" t="str">
            <v>H</v>
          </cell>
          <cell r="J1038" t="str">
            <v>ATRIBUÍDO SÃO PAULO</v>
          </cell>
          <cell r="K1038" t="str">
            <v>101,27</v>
          </cell>
        </row>
        <row r="1039">
          <cell r="G1039">
            <v>93432</v>
          </cell>
          <cell r="H1039" t="str">
            <v>USINA DE MISTURA ASFÁLTICA À QUENTE, TIPO CONTRA FLUXO, PROD 40 A 80 TON/HORA - MATERIAIS NA OPERAÇÃO. AF_03/2016</v>
          </cell>
          <cell r="I1039" t="str">
            <v>H</v>
          </cell>
          <cell r="J1039" t="str">
            <v>COLETADO</v>
          </cell>
          <cell r="K1039" t="str">
            <v>1.804,80</v>
          </cell>
        </row>
        <row r="1040">
          <cell r="G1040">
            <v>93435</v>
          </cell>
          <cell r="H1040" t="str">
            <v>USINA DE ASFALTO À FRIO, CAPACIDADE DE 40 A 60 TON/HORA, ELÉTRICA POTÊNCIA 30 CV - DEPRECIAÇÃO. AF_03/2016</v>
          </cell>
          <cell r="I1040" t="str">
            <v>H</v>
          </cell>
          <cell r="J1040" t="str">
            <v>ATRIBUÍDO SÃO PAULO</v>
          </cell>
          <cell r="K1040" t="str">
            <v>3,41</v>
          </cell>
        </row>
        <row r="1041">
          <cell r="G1041">
            <v>93436</v>
          </cell>
          <cell r="H1041" t="str">
            <v>USINA DE ASFALTO À FRIO, CAPACIDADE DE 40 A 60 TON/HORA, ELÉTRICA POTÊNCIA 30 CV - JUROS. AF_03/2016</v>
          </cell>
          <cell r="I1041" t="str">
            <v>H</v>
          </cell>
          <cell r="J1041" t="str">
            <v>ATRIBUÍDO SÃO PAULO</v>
          </cell>
          <cell r="K1041" t="str">
            <v>1,36</v>
          </cell>
        </row>
        <row r="1042">
          <cell r="G1042">
            <v>93437</v>
          </cell>
          <cell r="H1042" t="str">
            <v>USINA DE ASFALTO À FRIO, CAPACIDADE DE 40 A 60 TON/HORA, ELÉTRICA POTÊNCIA 30 CV - MANUTENÇÃO. AF_03/2016</v>
          </cell>
          <cell r="I1042" t="str">
            <v>H</v>
          </cell>
          <cell r="J1042" t="str">
            <v>ATRIBUÍDO SÃO PAULO</v>
          </cell>
          <cell r="K1042" t="str">
            <v>6,39</v>
          </cell>
        </row>
        <row r="1043">
          <cell r="G1043">
            <v>93438</v>
          </cell>
          <cell r="H1043" t="str">
            <v>USINA DE ASFALTO À FRIO, CAPACIDADE DE 40 A 60 TON/HORA, ELÉTRICA POTÊNCIA 30 CV - MATERIAIS NA OPERAÇÃO. AF_03/2016</v>
          </cell>
          <cell r="I1043" t="str">
            <v>H</v>
          </cell>
          <cell r="J1043" t="str">
            <v>COLETADO</v>
          </cell>
          <cell r="K1043" t="str">
            <v>18,65</v>
          </cell>
        </row>
        <row r="1044">
          <cell r="G1044">
            <v>95114</v>
          </cell>
          <cell r="H1044" t="str">
            <v>MARTELETE OU ROMPEDOR PNEUMÁTICO MANUAL, 28 KG, COM SILENCIADOR - DEPRECIAÇÃO. AF_07/2016</v>
          </cell>
          <cell r="I1044" t="str">
            <v>H</v>
          </cell>
          <cell r="J1044" t="str">
            <v>COEFICIENTE DE REPRESENTATIVIDADE</v>
          </cell>
          <cell r="K1044" t="str">
            <v>0,78</v>
          </cell>
        </row>
        <row r="1045">
          <cell r="G1045">
            <v>95115</v>
          </cell>
          <cell r="H1045" t="str">
            <v>MARTELETE OU ROMPEDOR PNEUMÁTICO MANUAL, 28 KG, COM SILENCIADOR - JUROS. AF_07/2016</v>
          </cell>
          <cell r="I1045" t="str">
            <v>H</v>
          </cell>
          <cell r="J1045" t="str">
            <v>COEFICIENTE DE REPRESENTATIVIDADE</v>
          </cell>
          <cell r="K1045" t="str">
            <v>0,17</v>
          </cell>
        </row>
        <row r="1046">
          <cell r="G1046">
            <v>95116</v>
          </cell>
          <cell r="H1046" t="str">
            <v>USINA DE CONCRETO FIXA, CAPACIDADE NOMINAL DE 90 A 120 M3/H, SEM SILO - DEPRECIAÇÃO. AF_07/2016</v>
          </cell>
          <cell r="I1046" t="str">
            <v>H</v>
          </cell>
          <cell r="J1046" t="str">
            <v>ATRIBUÍDO SÃO PAULO</v>
          </cell>
          <cell r="K1046" t="str">
            <v>31,99</v>
          </cell>
        </row>
        <row r="1047">
          <cell r="G1047">
            <v>95117</v>
          </cell>
          <cell r="H1047" t="str">
            <v>USINA DE CONCRETO FIXA, CAPACIDADE NOMINAL DE 90 A 120 M3/H, SEM SILO - JUROS. AF_07/2016</v>
          </cell>
          <cell r="I1047" t="str">
            <v>H</v>
          </cell>
          <cell r="J1047" t="str">
            <v>ATRIBUÍDO SÃO PAULO</v>
          </cell>
          <cell r="K1047" t="str">
            <v>9,59</v>
          </cell>
        </row>
        <row r="1048">
          <cell r="G1048">
            <v>95118</v>
          </cell>
          <cell r="H1048" t="str">
            <v>USINA MISTURADORA DE SOLOS, CAPACIDADE DE 200 A 500 TON/H, POTENCIA 75KW - DEPRECIAÇÃO. AF_07/2016</v>
          </cell>
          <cell r="I1048" t="str">
            <v>H</v>
          </cell>
          <cell r="J1048" t="str">
            <v>ATRIBUÍDO SÃO PAULO</v>
          </cell>
          <cell r="K1048" t="str">
            <v>32,49</v>
          </cell>
        </row>
        <row r="1049">
          <cell r="G1049">
            <v>95119</v>
          </cell>
          <cell r="H1049" t="str">
            <v>USINA MISTURADORA DE SOLOS, CAPACIDADE DE 200 A 500 TON/H, POTENCIA 75KW - JUROS. AF_07/2016</v>
          </cell>
          <cell r="I1049" t="str">
            <v>H</v>
          </cell>
          <cell r="J1049" t="str">
            <v>ATRIBUÍDO SÃO PAULO</v>
          </cell>
          <cell r="K1049" t="str">
            <v>11,13</v>
          </cell>
        </row>
        <row r="1050">
          <cell r="G1050">
            <v>95120</v>
          </cell>
          <cell r="H1050" t="str">
            <v>USINA MISTURADORA DE SOLOS, CAPACIDADE DE 200 A 500 TON/H, POTENCIA 75KW - MATERIAIS NA OPERAÇÃO. AF_07/2016</v>
          </cell>
          <cell r="I1050" t="str">
            <v>H</v>
          </cell>
          <cell r="J1050" t="str">
            <v>COEFICIENTE DE REPRESENTATIVIDADE</v>
          </cell>
          <cell r="K1050" t="str">
            <v>36,33</v>
          </cell>
        </row>
        <row r="1051">
          <cell r="G1051">
            <v>95123</v>
          </cell>
          <cell r="H1051" t="str">
            <v>DISTRIBUIDOR DE AGREGADOS AUTOPROPELIDO, CAP 3 M3, A DIESEL, POTÊNCIA 176CV - DEPRECIAÇÃO. AF_07/2016</v>
          </cell>
          <cell r="I1051" t="str">
            <v>H</v>
          </cell>
          <cell r="J1051" t="str">
            <v>ATRIBUÍDO SÃO PAULO</v>
          </cell>
          <cell r="K1051" t="str">
            <v>11,40</v>
          </cell>
        </row>
        <row r="1052">
          <cell r="G1052">
            <v>95124</v>
          </cell>
          <cell r="H1052" t="str">
            <v>DISTRIBUIDOR DE AGREGADOS AUTOPROPELIDO, C/AP 3 M3, A DIESEL, POTÊNCIA 176CV - JUROS. AF_07/2016</v>
          </cell>
          <cell r="I1052" t="str">
            <v>H</v>
          </cell>
          <cell r="J1052" t="str">
            <v>ATRIBUÍDO SÃO PAULO</v>
          </cell>
          <cell r="K1052" t="str">
            <v>3,41</v>
          </cell>
        </row>
        <row r="1053">
          <cell r="G1053">
            <v>95125</v>
          </cell>
          <cell r="H1053" t="str">
            <v>DISTRIBUIDOR DE AGREGADOS AUTOPROPELIDO, CAP 3 M3, A DIESEL, POTÊNCIA 176CV - MANUTENÇÃO. AF_07/2016</v>
          </cell>
          <cell r="I1053" t="str">
            <v>H</v>
          </cell>
          <cell r="J1053" t="str">
            <v>ATRIBUÍDO SÃO PAULO</v>
          </cell>
          <cell r="K1053" t="str">
            <v>12,47</v>
          </cell>
        </row>
        <row r="1054">
          <cell r="G1054">
            <v>95126</v>
          </cell>
          <cell r="H1054" t="str">
            <v>DISTRIBUIDOR DE AGREGADOS AUTOPROPELIDO, CAP 3 M3, A DIESEL, POTÊNCIA 176CV  MATERIAIS NA OPERAÇÃO. AF_07/2016</v>
          </cell>
          <cell r="I1054" t="str">
            <v>H</v>
          </cell>
          <cell r="J1054" t="str">
            <v>COLETADO</v>
          </cell>
          <cell r="K1054" t="str">
            <v>92,53</v>
          </cell>
        </row>
        <row r="1055">
          <cell r="G1055">
            <v>95129</v>
          </cell>
          <cell r="H1055" t="str">
            <v>MÁQUINA DEMARCADORA DE FAIXA DE TRÁFEGO À FRIO, AUTOPROPELIDA, POTÊNCIA 38 HP - DEPRECIAÇÃO. AF_07/2016</v>
          </cell>
          <cell r="I1055" t="str">
            <v>H</v>
          </cell>
          <cell r="J1055" t="str">
            <v>ATRIBUÍDO SÃO PAULO</v>
          </cell>
          <cell r="K1055" t="str">
            <v>20,23</v>
          </cell>
        </row>
        <row r="1056">
          <cell r="G1056">
            <v>95130</v>
          </cell>
          <cell r="H1056" t="str">
            <v>MÁQUINA DEMARCADORA DE FAIXA DE TRÁFEGO À FRIO, AUTOPROPELIDA, POTÊNCIA 38 HP - JUROS. AF_07/2016</v>
          </cell>
          <cell r="I1056" t="str">
            <v>H</v>
          </cell>
          <cell r="J1056" t="str">
            <v>ATRIBUÍDO SÃO PAULO</v>
          </cell>
          <cell r="K1056" t="str">
            <v>7,08</v>
          </cell>
        </row>
        <row r="1057">
          <cell r="G1057">
            <v>95131</v>
          </cell>
          <cell r="H1057" t="str">
            <v>MÁQUINA DEMARCADORA DE FAIXA DE TRÁFEGO À FRIO, AUTOPROPELIDA, POTÊNCIA 38 HP - MANUTENÇÃO. AF_07/2016</v>
          </cell>
          <cell r="I1057" t="str">
            <v>H</v>
          </cell>
          <cell r="J1057" t="str">
            <v>ATRIBUÍDO SÃO PAULO</v>
          </cell>
          <cell r="K1057" t="str">
            <v>37,94</v>
          </cell>
        </row>
        <row r="1058">
          <cell r="G1058">
            <v>95132</v>
          </cell>
          <cell r="H1058" t="str">
            <v>MÁQUINA DEMARCADORA DE FAIXA DE TRÁFEGO À FRIO, AUTOPROPELIDA, POTÊNCIA 38 HP - MATERIAIS NA OPERAÇÃO. AF_07/2016</v>
          </cell>
          <cell r="I1058" t="str">
            <v>H</v>
          </cell>
          <cell r="J1058" t="str">
            <v>COLETADO</v>
          </cell>
          <cell r="K1058" t="str">
            <v>20,26</v>
          </cell>
        </row>
        <row r="1059">
          <cell r="G1059">
            <v>95136</v>
          </cell>
          <cell r="H1059" t="str">
            <v>TALHA MANUAL DE CORRENTE, CAPACIDADE DE 2 TON. COM ELEVAÇÃO DE 3 M - DEPRECIAÇÃO. AF_07/2016</v>
          </cell>
          <cell r="I1059" t="str">
            <v>H</v>
          </cell>
          <cell r="J1059" t="str">
            <v>COLETADO</v>
          </cell>
          <cell r="K1059" t="str">
            <v>0,03</v>
          </cell>
        </row>
        <row r="1060">
          <cell r="G1060">
            <v>95137</v>
          </cell>
          <cell r="H1060" t="str">
            <v>TALHA MANUAL DE CORRENTE, CAPACIDADE DE 2 TON. COM ELEVAÇÃO DE 3 M - JUROS. AF_07/2016</v>
          </cell>
          <cell r="I1060" t="str">
            <v>H</v>
          </cell>
          <cell r="J1060" t="str">
            <v>COLETADO</v>
          </cell>
          <cell r="K1060" t="str">
            <v>0,01</v>
          </cell>
        </row>
        <row r="1061">
          <cell r="G1061">
            <v>95138</v>
          </cell>
          <cell r="H1061" t="str">
            <v>TALHA MANUAL DE CORRENTE, CAPACIDADE DE 2 TON. COM ELEVAÇÃO DE 3 M - MANUTENÇÃO. AF_07/2016</v>
          </cell>
          <cell r="I1061" t="str">
            <v>H</v>
          </cell>
          <cell r="J1061" t="str">
            <v>COLETADO</v>
          </cell>
          <cell r="K1061" t="str">
            <v>0,02</v>
          </cell>
        </row>
        <row r="1062">
          <cell r="G1062">
            <v>95208</v>
          </cell>
          <cell r="H1062" t="str">
            <v>GRUA ASCENCIONAL, LANÇA DE 42 M, CAPACIDADE DE 1,5 T A 30 M, ALTURA ATÉ 39 M  DEPRECIAÇÃO. AF_08/2016</v>
          </cell>
          <cell r="I1062" t="str">
            <v>H</v>
          </cell>
          <cell r="J1062" t="str">
            <v>ATRIBUÍDO SÃO PAULO</v>
          </cell>
          <cell r="K1062" t="str">
            <v>25,52</v>
          </cell>
        </row>
        <row r="1063">
          <cell r="G1063">
            <v>95209</v>
          </cell>
          <cell r="H1063" t="str">
            <v>GRUA ASCENCIONAL, LANCA DE 42 M, CAPACIDADE DE 1,5 T A 30 M, ALTURA ATE 39 M  JUROS. AF_08/2016</v>
          </cell>
          <cell r="I1063" t="str">
            <v>H</v>
          </cell>
          <cell r="J1063" t="str">
            <v>ATRIBUÍDO SÃO PAULO</v>
          </cell>
          <cell r="K1063" t="str">
            <v>5,74</v>
          </cell>
        </row>
        <row r="1064">
          <cell r="G1064">
            <v>95210</v>
          </cell>
          <cell r="H1064" t="str">
            <v>GRUA ASCENCIONAL, LANCA DE 42 M, CAPACIDADE DE 1,5 T A 30 M, ALTURA ATE 39 M  MANUTENÇÃO. AF_08/2016</v>
          </cell>
          <cell r="I1064" t="str">
            <v>H</v>
          </cell>
          <cell r="J1064" t="str">
            <v>ATRIBUÍDO SÃO PAULO</v>
          </cell>
          <cell r="K1064" t="str">
            <v>27,91</v>
          </cell>
        </row>
        <row r="1065">
          <cell r="G1065">
            <v>95211</v>
          </cell>
          <cell r="H1065" t="str">
            <v>GRUA ASCENCIONAL, LANCA DE 42 M, CAPACIDADE DE 1,5 T A 30 M, ALTURA ATE 39 M  MATERIAIS NA OPERAÇÃO. AF_08/2016</v>
          </cell>
          <cell r="I1065" t="str">
            <v>H</v>
          </cell>
          <cell r="J1065" t="str">
            <v>COEFICIENTE DE REPRESENTATIVIDADE</v>
          </cell>
          <cell r="K1065" t="str">
            <v>5,32</v>
          </cell>
        </row>
        <row r="1066">
          <cell r="G1066">
            <v>95214</v>
          </cell>
          <cell r="H1066" t="str">
            <v>PULVERIZADOR DE TINTA ELÉTRICO/MÁQUINA DE PINTURA AIRLESS, VAZÃO 2 L/MIN - DEPRECIAÇÃO. AF_08/2016</v>
          </cell>
          <cell r="I1066" t="str">
            <v>H</v>
          </cell>
          <cell r="J1066" t="str">
            <v>COEFICIENTE DE REPRESENTATIVIDADE</v>
          </cell>
          <cell r="K1066" t="str">
            <v>0,21</v>
          </cell>
        </row>
        <row r="1067">
          <cell r="G1067">
            <v>95215</v>
          </cell>
          <cell r="H1067" t="str">
            <v>PULVERIZADOR DE TINTA ELÉTRICO/MÁQUINA DE PINTURA AIRLESS, VAZÃO 2 L/MIN - JUROS. AF_08/2016</v>
          </cell>
          <cell r="I1067" t="str">
            <v>H</v>
          </cell>
          <cell r="J1067" t="str">
            <v>COEFICIENTE DE REPRESENTATIVIDADE</v>
          </cell>
          <cell r="K1067" t="str">
            <v>0,04</v>
          </cell>
        </row>
        <row r="1068">
          <cell r="G1068">
            <v>95216</v>
          </cell>
          <cell r="H1068" t="str">
            <v>PULVERIZADOR DE TINTA ELÉTRICO/MÁQUINA DE PINTURA AIRLESS, VAZÃO 2 L/MIN - MANUTENÇÃO. AF_08/2016</v>
          </cell>
          <cell r="I1068" t="str">
            <v>H</v>
          </cell>
          <cell r="J1068" t="str">
            <v>COEFICIENTE DE REPRESENTATIVIDADE</v>
          </cell>
          <cell r="K1068" t="str">
            <v>0,14</v>
          </cell>
        </row>
        <row r="1069">
          <cell r="G1069">
            <v>95217</v>
          </cell>
          <cell r="H1069" t="str">
            <v>PULVERIZADOR DE TINTA ELÉTRICO/MÁQUINA DE PINTURA AIRLESS, VAZÃO 2 L/MIN - MATERIAIS NA OPERAÇÃO. AF_08/2016</v>
          </cell>
          <cell r="I1069" t="str">
            <v>H</v>
          </cell>
          <cell r="J1069" t="str">
            <v>COEFICIENTE DE REPRESENTATIVIDADE</v>
          </cell>
          <cell r="K1069" t="str">
            <v>0,35</v>
          </cell>
        </row>
        <row r="1070">
          <cell r="G1070">
            <v>95255</v>
          </cell>
          <cell r="H1070" t="str">
            <v>MARTELO DEMOLIDOR PNEUMÁTICO MANUAL, 32 KG - DEPRECIAÇÃO. AF_09/2016</v>
          </cell>
          <cell r="I1070" t="str">
            <v>H</v>
          </cell>
          <cell r="J1070" t="str">
            <v>COEFICIENTE DE REPRESENTATIVIDADE</v>
          </cell>
          <cell r="K1070" t="str">
            <v>0,69</v>
          </cell>
        </row>
        <row r="1071">
          <cell r="G1071">
            <v>95256</v>
          </cell>
          <cell r="H1071" t="str">
            <v>MARTELO DEMOLIDOR PNEUMÁTICO MANUAL, 32 KG - JUROS. AF_09/2016</v>
          </cell>
          <cell r="I1071" t="str">
            <v>H</v>
          </cell>
          <cell r="J1071" t="str">
            <v>COEFICIENTE DE REPRESENTATIVIDADE</v>
          </cell>
          <cell r="K1071" t="str">
            <v>0,15</v>
          </cell>
        </row>
        <row r="1072">
          <cell r="G1072">
            <v>95257</v>
          </cell>
          <cell r="H1072" t="str">
            <v>MARTELO DEMOLIDOR PNEUMÁTICO MANUAL, 32 KG - MANUTENÇÃO. AF_09/2016</v>
          </cell>
          <cell r="I1072" t="str">
            <v>H</v>
          </cell>
          <cell r="J1072" t="str">
            <v>COEFICIENTE DE REPRESENTATIVIDADE</v>
          </cell>
          <cell r="K1072" t="str">
            <v>0,86</v>
          </cell>
        </row>
        <row r="1073">
          <cell r="G1073">
            <v>95260</v>
          </cell>
          <cell r="H1073" t="str">
            <v>COMPACTADOR DE SOLOS DE PERCUSÃO (SOQUETE) COM MOTOR A GASOLINA, POTÊNCIA 3 CV - DEPRECIAÇÃO. AF_09/2016</v>
          </cell>
          <cell r="I1073" t="str">
            <v>H</v>
          </cell>
          <cell r="J1073" t="str">
            <v>ATRIBUÍDO SÃO PAULO</v>
          </cell>
          <cell r="K1073" t="str">
            <v>0,54</v>
          </cell>
        </row>
        <row r="1074">
          <cell r="G1074">
            <v>95261</v>
          </cell>
          <cell r="H1074" t="str">
            <v>COMPACTADOR DE SOLOS DE PERCUSÃO (SOQUETE) COM MOTOR A GASOLINA, POTÊNCIA 3 CV - JUROS. AF_09/2016</v>
          </cell>
          <cell r="I1074" t="str">
            <v>H</v>
          </cell>
          <cell r="J1074" t="str">
            <v>COEFICIENTE DE REPRESENTATIVIDADE</v>
          </cell>
          <cell r="K1074" t="str">
            <v>0,15</v>
          </cell>
        </row>
        <row r="1075">
          <cell r="G1075">
            <v>95262</v>
          </cell>
          <cell r="H1075" t="str">
            <v>COMPACTADOR DE SOLOS DE PERCUSÃO (SOQUETE) COM MOTOR A GASOLINA, POTÊNCIA 3 CV - MANUTENÇÃO. AF_09/2016</v>
          </cell>
          <cell r="I1075" t="str">
            <v>H</v>
          </cell>
          <cell r="J1075" t="str">
            <v>COEFICIENTE DE REPRESENTATIVIDADE</v>
          </cell>
          <cell r="K1075" t="str">
            <v>0,72</v>
          </cell>
        </row>
        <row r="1076">
          <cell r="G1076">
            <v>95263</v>
          </cell>
          <cell r="H1076" t="str">
            <v>COMPACTADOR DE SOLOS DE PERCUSÃO (SOQUETE) COM MOTOR A GASOLINA, POTÊNCIA 3 CV - MATERIAIS NA OPERAÇÃO. AF_09/2016</v>
          </cell>
          <cell r="I1076" t="str">
            <v>H</v>
          </cell>
          <cell r="J1076" t="str">
            <v>COLETADO</v>
          </cell>
          <cell r="K1076" t="str">
            <v>3,61</v>
          </cell>
        </row>
        <row r="1077">
          <cell r="G1077">
            <v>95266</v>
          </cell>
          <cell r="H1077" t="str">
            <v>RÉGUA VIBRATÓRIA DUPLA PARA CONCRETO, PESO DE 60KG, COMPRIMENTO 4 M, COM MOTOR A GASOLINA, POTÊNCIA 5,5 HP - DEPRECIAÇÃO. AF_09/2016</v>
          </cell>
          <cell r="I1077" t="str">
            <v>H</v>
          </cell>
          <cell r="J1077" t="str">
            <v>ATRIBUÍDO SÃO PAULO</v>
          </cell>
          <cell r="K1077" t="str">
            <v>0,30</v>
          </cell>
        </row>
        <row r="1078">
          <cell r="G1078">
            <v>95267</v>
          </cell>
          <cell r="H1078" t="str">
            <v>RÉGUA VIBRATÓRIA DUPLA PARA CONCRETO, PESO DE 60KG, COMPRIMENTO 4 M, COM MOTOR A GASOLINA, POTÊNCIA 5,5 HP - JUROS. AF_09/2016</v>
          </cell>
          <cell r="I1078" t="str">
            <v>H</v>
          </cell>
          <cell r="J1078" t="str">
            <v>ATRIBUÍDO SÃO PAULO</v>
          </cell>
          <cell r="K1078" t="str">
            <v>0,06</v>
          </cell>
        </row>
        <row r="1079">
          <cell r="G1079">
            <v>95268</v>
          </cell>
          <cell r="H1079" t="str">
            <v>RÉGUA VIBRATÓRIA DUPLA PARA CONCRETO, PESO DE 60KG, COMPRIMENTO 4 M, COM MOTOR A GASOLINA, POTÊNCIA 5,5 HP - MANUTENÇÃO. AF_09/2016</v>
          </cell>
          <cell r="I1079" t="str">
            <v>H</v>
          </cell>
          <cell r="J1079" t="str">
            <v>ATRIBUÍDO SÃO PAULO</v>
          </cell>
          <cell r="K1079" t="str">
            <v>0,29</v>
          </cell>
        </row>
        <row r="1080">
          <cell r="G1080">
            <v>95269</v>
          </cell>
          <cell r="H1080" t="str">
            <v>RÉGUA VIBRATÓRIA DUPLA PARA CONCRETO, PESO DE 60KG, COMPRIMENTO 4 M, COM MOTOR A GASOLINA, POTÊNCIA 5,5 HP  MATERIAIS NA OPERAÇÃO. AF_09/2016</v>
          </cell>
          <cell r="I1080" t="str">
            <v>H</v>
          </cell>
          <cell r="J1080" t="str">
            <v>COLETADO</v>
          </cell>
          <cell r="K1080" t="str">
            <v>6,75</v>
          </cell>
        </row>
        <row r="1081">
          <cell r="G1081">
            <v>95272</v>
          </cell>
          <cell r="H1081" t="str">
            <v>POLIDORA DE PISO (POLITRIZ), PESO DE 100KG, DIÂMETRO 450 MM, MOTOR ELÉTRICO, POTÊNCIA 4 HP - DEPRECIAÇÃO. AF_09/2016</v>
          </cell>
          <cell r="I1081" t="str">
            <v>H</v>
          </cell>
          <cell r="J1081" t="str">
            <v>ATRIBUÍDO SÃO PAULO</v>
          </cell>
          <cell r="K1081" t="str">
            <v>0,30</v>
          </cell>
        </row>
        <row r="1082">
          <cell r="G1082">
            <v>95273</v>
          </cell>
          <cell r="H1082" t="str">
            <v>POLIDORA DE PISO (POLITRIZ), PESO DE 100KG, DIÂMETRO 450 MM, MOTOR ELÉTRICO, POTÊNCIA 4 HP - JUROS. AF_09/2016</v>
          </cell>
          <cell r="I1082" t="str">
            <v>H</v>
          </cell>
          <cell r="J1082" t="str">
            <v>ATRIBUÍDO SÃO PAULO</v>
          </cell>
          <cell r="K1082" t="str">
            <v>0,06</v>
          </cell>
        </row>
        <row r="1083">
          <cell r="G1083">
            <v>95274</v>
          </cell>
          <cell r="H1083" t="str">
            <v>POLIDORA DE PISO (POLITRIZ), PESO DE 100KG, DIÂMETRO 450 MM, MOTOR ELÉTRICO, POTÊNCIA 4 HP - MANUTENÇÃO. AF_09/2016</v>
          </cell>
          <cell r="I1083" t="str">
            <v>H</v>
          </cell>
          <cell r="J1083" t="str">
            <v>ATRIBUÍDO SÃO PAULO</v>
          </cell>
          <cell r="K1083" t="str">
            <v>0,23</v>
          </cell>
        </row>
        <row r="1084">
          <cell r="G1084">
            <v>95275</v>
          </cell>
          <cell r="H1084" t="str">
            <v>POLIDORA DE PISO (POLITRIZ), PESO DE 100KG, DIÂMETRO 450 MM, MOTOR ELÉTRICO, POTÊNCIA 4 HP  MATERIAIS NA OPERAÇÃO. AF_09/2016</v>
          </cell>
          <cell r="I1084" t="str">
            <v>H</v>
          </cell>
          <cell r="J1084" t="str">
            <v>COEFICIENTE DE REPRESENTATIVIDADE</v>
          </cell>
          <cell r="K1084" t="str">
            <v>1,44</v>
          </cell>
        </row>
        <row r="1085">
          <cell r="G1085">
            <v>95278</v>
          </cell>
          <cell r="H1085" t="str">
            <v>DESEMPENADEIRA DE CONCRETO, PESO DE 75KG, 4 PÁS, MOTOR A GASOLINA, POTÊNCIA 5,5 HP - DEPRECIAÇÃO. AF_09/2016</v>
          </cell>
          <cell r="I1085" t="str">
            <v>H</v>
          </cell>
          <cell r="J1085" t="str">
            <v>ATRIBUÍDO SÃO PAULO</v>
          </cell>
          <cell r="K1085" t="str">
            <v>0,32</v>
          </cell>
        </row>
        <row r="1086">
          <cell r="G1086">
            <v>95279</v>
          </cell>
          <cell r="H1086" t="str">
            <v>DESEMPENADEIRA DE CONCRETO, PESO DE 75KG, 4 PÁS, MOTOR A GASOLINA, POTÊNCIA 5,5 HP - JUROS. AF_09/2016</v>
          </cell>
          <cell r="I1086" t="str">
            <v>H</v>
          </cell>
          <cell r="J1086" t="str">
            <v>ATRIBUÍDO SÃO PAULO</v>
          </cell>
          <cell r="K1086" t="str">
            <v>0,07</v>
          </cell>
        </row>
        <row r="1087">
          <cell r="G1087">
            <v>95280</v>
          </cell>
          <cell r="H1087" t="str">
            <v>DESEMPENADEIRA DE CONCRETO, PESO DE 75KG, 4 PÁS, MOTOR A GASOLINA, POTÊNCIA 5,5 HP - MANUTENÇÃO. AF_09/2016</v>
          </cell>
          <cell r="I1087" t="str">
            <v>H</v>
          </cell>
          <cell r="J1087" t="str">
            <v>ATRIBUÍDO SÃO PAULO</v>
          </cell>
          <cell r="K1087" t="str">
            <v>0,25</v>
          </cell>
        </row>
        <row r="1088">
          <cell r="G1088">
            <v>95281</v>
          </cell>
          <cell r="H1088" t="str">
            <v>DESEMPENADEIRA DE CONCRETO, PESO DE 75KG, 4 PÁS, MOTOR A GASOLINA, POTÊNCIA 5,5 HP  MATERIAIS NA OPERAÇÃO. AF_09/2016</v>
          </cell>
          <cell r="I1088" t="str">
            <v>H</v>
          </cell>
          <cell r="J1088" t="str">
            <v>COLETADO</v>
          </cell>
          <cell r="K1088" t="str">
            <v>6,75</v>
          </cell>
        </row>
        <row r="1089">
          <cell r="G1089">
            <v>95617</v>
          </cell>
          <cell r="H1089" t="str">
            <v>PERFURATRIZ PNEUMATICA MANUAL DE PESO MEDIO, MARTELETE, 18KG, COMPRIMENTO MÁXIMO DE CURSO DE 6 M, DIAMETRO DO PISTAO DE 5,5 CM - DEPRECIAÇÃO. AF_11/2016</v>
          </cell>
          <cell r="I1089" t="str">
            <v>H</v>
          </cell>
          <cell r="J1089" t="str">
            <v>COEFICIENTE DE REPRESENTATIVIDADE</v>
          </cell>
          <cell r="K1089" t="str">
            <v>0,56</v>
          </cell>
        </row>
        <row r="1090">
          <cell r="G1090">
            <v>95618</v>
          </cell>
          <cell r="H1090" t="str">
            <v>PERFURATRIZ PNEUMATICA MANUAL DE PESO MEDIO, MARTELETE, 18KG, COMPRIMENTO MÁXIMO DE CURSO DE 6 M, DIAMETRO DO PISTAO DE 5,5 CM - JUROS. AF_11/2016</v>
          </cell>
          <cell r="I1090" t="str">
            <v>H</v>
          </cell>
          <cell r="J1090" t="str">
            <v>COEFICIENTE DE REPRESENTATIVIDADE</v>
          </cell>
          <cell r="K1090" t="str">
            <v>0,12</v>
          </cell>
        </row>
        <row r="1091">
          <cell r="G1091">
            <v>95619</v>
          </cell>
          <cell r="H1091" t="str">
            <v>PERFURATRIZ PNEUMATICA MANUAL DE PESO MEDIO, MARTELETE, 18KG, COMPRIMENTO MÁXIMO DE CURSO DE 6 M, DIAMETRO DO PISTAO DE 5,5 CM - MANUTENÇÃO. AF_11/2016</v>
          </cell>
          <cell r="I1091" t="str">
            <v>H</v>
          </cell>
          <cell r="J1091" t="str">
            <v>COEFICIENTE DE REPRESENTATIVIDADE</v>
          </cell>
          <cell r="K1091" t="str">
            <v>0,71</v>
          </cell>
        </row>
        <row r="1092">
          <cell r="G1092">
            <v>95627</v>
          </cell>
          <cell r="H1092" t="str">
            <v>ROLO COMPACTADOR VIBRATORIO TANDEM, ACO LISO, POTENCIA 125 HP, PESO SEM/COM LASTRO 10,20/11,65 T, LARGURA DE TRABALHO 1,73 M - DEPRECIAÇÃO. AF_11/2016</v>
          </cell>
          <cell r="I1092" t="str">
            <v>H</v>
          </cell>
          <cell r="J1092" t="str">
            <v>COEFICIENTE DE REPRESENTATIVIDADE</v>
          </cell>
          <cell r="K1092" t="str">
            <v>23,72</v>
          </cell>
        </row>
        <row r="1093">
          <cell r="G1093">
            <v>95628</v>
          </cell>
          <cell r="H1093" t="str">
            <v>ROLO COMPACTADOR VIBRATORIO TANDEM, ACO LISO, POTENCIA 125 HP, PESO SEM/COM LASTRO 10,20/11,65 T, LARGURA DE TRABALHO 1,73 M - JUROS. AF_11/2016</v>
          </cell>
          <cell r="I1093" t="str">
            <v>H</v>
          </cell>
          <cell r="J1093" t="str">
            <v>COEFICIENTE DE REPRESENTATIVIDADE</v>
          </cell>
          <cell r="K1093" t="str">
            <v>6,23</v>
          </cell>
        </row>
        <row r="1094">
          <cell r="G1094">
            <v>95629</v>
          </cell>
          <cell r="H1094" t="str">
            <v>ROLO COMPACTADOR VIBRATORIO TANDEM, ACO LISO, POTENCIA 125 HP, PESO SEM/COM LASTRO 10,20/11,65 T, LARGURA DE TRABALHO 1,73 M - MANUTENÇÃO. AF_11/2016</v>
          </cell>
          <cell r="I1094" t="str">
            <v>H</v>
          </cell>
          <cell r="J1094" t="str">
            <v>COEFICIENTE DE REPRESENTATIVIDADE</v>
          </cell>
          <cell r="K1094" t="str">
            <v>29,68</v>
          </cell>
        </row>
        <row r="1095">
          <cell r="G1095">
            <v>95630</v>
          </cell>
          <cell r="H1095" t="str">
            <v>ROLO COMPACTADOR VIBRATORIO TANDEM, ACO LISO, POTENCIA 125 HP, PESO SEM/COM LASTRO 10,20/11,65 T, LARGURA DE TRABALHO 1,73 M - MATERIAIS NA OPERAÇÃO. AF_11/2016</v>
          </cell>
          <cell r="I1095" t="str">
            <v>H</v>
          </cell>
          <cell r="J1095" t="str">
            <v>COLETADO</v>
          </cell>
          <cell r="K1095" t="str">
            <v>56,09</v>
          </cell>
        </row>
        <row r="1096">
          <cell r="G1096">
            <v>95698</v>
          </cell>
          <cell r="H1096" t="str">
            <v>PERFURATRIZ MANUAL, TORQUE MAXIMO 55 KGF.M, POTENCIA 5 CV, COM DIAMETRO MAXIMO 8 1/2" - DEPRECIAÇÃO. AF_11/2016</v>
          </cell>
          <cell r="I1096" t="str">
            <v>H</v>
          </cell>
          <cell r="J1096" t="str">
            <v>COEFICIENTE DE REPRESENTATIVIDADE</v>
          </cell>
          <cell r="K1096" t="str">
            <v>2,30</v>
          </cell>
        </row>
        <row r="1097">
          <cell r="G1097">
            <v>95699</v>
          </cell>
          <cell r="H1097" t="str">
            <v>PERFURATRIZ MANUAL, TORQUE MAXIMO 55 KGF.M, POTENCIA 5 CV, COM DIAMETRO MAXIMO 8 1/2" - JUROS. AF_11/2016</v>
          </cell>
          <cell r="I1097" t="str">
            <v>H</v>
          </cell>
          <cell r="J1097" t="str">
            <v>COEFICIENTE DE REPRESENTATIVIDADE</v>
          </cell>
          <cell r="K1097" t="str">
            <v>0,51</v>
          </cell>
        </row>
        <row r="1098">
          <cell r="G1098">
            <v>95700</v>
          </cell>
          <cell r="H1098" t="str">
            <v>PERFURATRIZ MANUAL, TORQUE MAXIMO 55 KGF.M, POTENCIA 5 CV, COM DIAMETRO MAXIMO 8 1/2" - MANUTENÇÃO. AF_11/2016</v>
          </cell>
          <cell r="I1098" t="str">
            <v>H</v>
          </cell>
          <cell r="J1098" t="str">
            <v>COEFICIENTE DE REPRESENTATIVIDADE</v>
          </cell>
          <cell r="K1098" t="str">
            <v>2,88</v>
          </cell>
        </row>
        <row r="1099">
          <cell r="G1099">
            <v>95701</v>
          </cell>
          <cell r="H1099" t="str">
            <v>PERFURATRIZ MANUAL, TORQUE MAXIMO 55 KGF.M, POTENCIA 5 CV, COM DIAMETRO MAXIMO 8 1/2" - MATERIAIS NA OPERAÇÃO. AF_11/2016</v>
          </cell>
          <cell r="I1099" t="str">
            <v>H</v>
          </cell>
          <cell r="J1099" t="str">
            <v>COEFICIENTE DE REPRESENTATIVIDADE</v>
          </cell>
          <cell r="K1099" t="str">
            <v>1,78</v>
          </cell>
        </row>
        <row r="1100">
          <cell r="G1100">
            <v>95704</v>
          </cell>
          <cell r="H1100" t="str">
            <v>PERFURATRIZ SOBRE ESTEIRA, TORQUE MÁXIMO 600 KGF, POTÊNCIA ENTRE 50 E 60 HP, DIÂMETRO MÁXIMO 10 - DEPRECIAÇÃO. AF_11/2016</v>
          </cell>
          <cell r="I1100" t="str">
            <v>H</v>
          </cell>
          <cell r="J1100" t="str">
            <v>COEFICIENTE DE REPRESENTATIVIDADE</v>
          </cell>
          <cell r="K1100" t="str">
            <v>21,74</v>
          </cell>
        </row>
        <row r="1101">
          <cell r="G1101">
            <v>95705</v>
          </cell>
          <cell r="H1101" t="str">
            <v>PERFURATRIZ SOBRE ESTEIRA, TORQUE MÁXIMO 600 KGF, POTÊNCIA ENTRE 50 E 60 HP, DIÂMETRO MÁXIMO 10 - JUROS. AF_11/2016</v>
          </cell>
          <cell r="I1101" t="str">
            <v>H</v>
          </cell>
          <cell r="J1101" t="str">
            <v>COEFICIENTE DE REPRESENTATIVIDADE</v>
          </cell>
          <cell r="K1101" t="str">
            <v>5,71</v>
          </cell>
        </row>
        <row r="1102">
          <cell r="G1102">
            <v>95706</v>
          </cell>
          <cell r="H1102" t="str">
            <v>PERFURATRIZ SOBRE ESTEIRA, TORQUE MÁXIMO 600 KGF, POTÊNCIA ENTRE 50 E 60 HP, DIÂMETRO MÁXIMO 10 - MANUTENÇÃO. AF_11/2016</v>
          </cell>
          <cell r="I1102" t="str">
            <v>H</v>
          </cell>
          <cell r="J1102" t="str">
            <v>COEFICIENTE DE REPRESENTATIVIDADE</v>
          </cell>
          <cell r="K1102" t="str">
            <v>27,21</v>
          </cell>
        </row>
        <row r="1103">
          <cell r="G1103">
            <v>95707</v>
          </cell>
          <cell r="H1103" t="str">
            <v>PERFURATRIZ SOBRE ESTEIRA, TORQUE MÁXIMO 600 KGF, POTÊNCIA ENTRE 50 E 60 HP, DIÂMETRO MÁXIMO 10 - MATERIAIS NA OPERAÇÃO. AF_11/2016</v>
          </cell>
          <cell r="I1103" t="str">
            <v>H</v>
          </cell>
          <cell r="J1103" t="str">
            <v>COEFICIENTE DE REPRESENTATIVIDADE</v>
          </cell>
          <cell r="K1103" t="str">
            <v>19,88</v>
          </cell>
        </row>
        <row r="1104">
          <cell r="G1104">
            <v>95710</v>
          </cell>
          <cell r="H1104" t="str">
            <v>ESCAVADEIRA HIDRAULICA SOBRE ESTEIRA, COM GARRA GIRATORIA DE MANDIBULAS, PESO OPERACIONAL ENTRE 22,00 E 25,50 TON, POTENCIA LIQUIDA ENTRE 150 E 160 HP - DEPRECIAÇÃO. AF_11/2016</v>
          </cell>
          <cell r="I1104" t="str">
            <v>H</v>
          </cell>
          <cell r="J1104" t="str">
            <v>COEFICIENTE DE REPRESENTATIVIDADE</v>
          </cell>
          <cell r="K1104" t="str">
            <v>26,13</v>
          </cell>
        </row>
        <row r="1105">
          <cell r="G1105">
            <v>95711</v>
          </cell>
          <cell r="H1105" t="str">
            <v>ESCAVADEIRA HIDRAULICA SOBRE ESTEIRA, COM GARRA GIRATORIA DE MANDIBULAS, PESO OPERACIONAL ENTRE 22,00 E 25,50 TON, POTENCIA LIQUIDA ENTRE 150 E 160 HP - JUROS. AF_11/2016</v>
          </cell>
          <cell r="I1105" t="str">
            <v>H</v>
          </cell>
          <cell r="J1105" t="str">
            <v>COEFICIENTE DE REPRESENTATIVIDADE</v>
          </cell>
          <cell r="K1105" t="str">
            <v>6,72</v>
          </cell>
        </row>
        <row r="1106">
          <cell r="G1106">
            <v>95712</v>
          </cell>
          <cell r="H1106" t="str">
            <v>ESCAVADEIRA HIDRAULICA SOBRE ESTEIRA, COM GARRA GIRATORIA DE MANDIBULAS, PESO OPERACIONAL ENTRE 22,00 E 25,50 TON, POTENCIA LIQUIDA ENTRE 150 E 160 HP - MANUTENÇÃO. AF_11/2016</v>
          </cell>
          <cell r="I1106" t="str">
            <v>H</v>
          </cell>
          <cell r="J1106" t="str">
            <v>COEFICIENTE DE REPRESENTATIVIDADE</v>
          </cell>
          <cell r="K1106" t="str">
            <v>32,66</v>
          </cell>
        </row>
        <row r="1107">
          <cell r="G1107">
            <v>95713</v>
          </cell>
          <cell r="H1107" t="str">
            <v>ESCAVADEIRA HIDRAULICA SOBRE ESTEIRA, COM GARRA GIRATORIA DE MANDIBULAS, PESO OPERACIONAL ENTRE 22,00 E 25,50 TON, POTENCIA LIQUIDA ENTRE 150 E 160 HP - MATERIAIS NA OPERAÇÃO. AF_11/2016</v>
          </cell>
          <cell r="I1107" t="str">
            <v>H</v>
          </cell>
          <cell r="J1107" t="str">
            <v>COLETADO</v>
          </cell>
          <cell r="K1107" t="str">
            <v>56,51</v>
          </cell>
        </row>
        <row r="1108">
          <cell r="G1108">
            <v>95716</v>
          </cell>
          <cell r="H1108" t="str">
            <v>ESCAVADEIRA HIDRAULICA SOBRE ESTEIRA, EQUIPADA COM CLAMSHELL, COM CAPACIDADE DA CAÇAMBA ENTRE 1,20 E 1,50 M3, PESO OPERACIONAL ENTRE 20,00 E 22,00 TON, POTENCIA LIQUIDA ENTRE 150 E 160 HP - DEPRECIAÇÃO. AF_11/2016</v>
          </cell>
          <cell r="I1108" t="str">
            <v>H</v>
          </cell>
          <cell r="J1108" t="str">
            <v>COEFICIENTE DE REPRESENTATIVIDADE</v>
          </cell>
          <cell r="K1108" t="str">
            <v>25,15</v>
          </cell>
        </row>
        <row r="1109">
          <cell r="G1109">
            <v>95717</v>
          </cell>
          <cell r="H1109" t="str">
            <v>ESCAVADEIRA HIDRAULICA SOBRE ESTEIRA, EQUIPADA COM CLAMSHELL, COM CAPACIDADE DA CAÇAMBA ENTRE 1,20 E 1,50 M3, PESO OPERACIONAL ENTRE 20,00 E 22,00 TON, POTENCIA LIQUIDA ENTRE 150 E 160 HP - JUROS. AF_11/2016</v>
          </cell>
          <cell r="I1109" t="str">
            <v>H</v>
          </cell>
          <cell r="J1109" t="str">
            <v>COEFICIENTE DE REPRESENTATIVIDADE</v>
          </cell>
          <cell r="K1109" t="str">
            <v>6,46</v>
          </cell>
        </row>
        <row r="1110">
          <cell r="G1110">
            <v>95718</v>
          </cell>
          <cell r="H1110" t="str">
            <v>ESCAVADEIRA HIDRAULICA SOBRE ESTEIRA, EQUIPADA COM CLAMSHELL, COM CAPACIDADE DA CAÇAMBA ENTRE 1,20 E 1,50 M3, PESO OPERACIONAL ENTRE 20,00 E 22,00 TON, POTENCIA LIQUIDA ENTRE 150 E 160 HP - MANUTENÇÃO. AF_11/2016</v>
          </cell>
          <cell r="I1110" t="str">
            <v>H</v>
          </cell>
          <cell r="J1110" t="str">
            <v>COEFICIENTE DE REPRESENTATIVIDADE</v>
          </cell>
          <cell r="K1110" t="str">
            <v>31,44</v>
          </cell>
        </row>
        <row r="1111">
          <cell r="G1111">
            <v>95719</v>
          </cell>
          <cell r="H1111" t="str">
            <v>ESCAVADEIRA HIDRAULICA SOBRE ESTEIRA, EQUIPADA COM CLAMSHELL, COM CAPACIDADE DA CAÇAMBA ENTRE 1,20 E 1,50 M3, PESO OPERACIONAL ENTRE 20,00 E 22,00 TON, POTENCIA LIQUIDA ENTRE 150 E 160 HP - MATERIAIS NA OPERAÇÃO. AF_11/2016</v>
          </cell>
          <cell r="I1111" t="str">
            <v>H</v>
          </cell>
          <cell r="J1111" t="str">
            <v>COLETADO</v>
          </cell>
          <cell r="K1111" t="str">
            <v>56,51</v>
          </cell>
        </row>
        <row r="1112">
          <cell r="G1112">
            <v>95869</v>
          </cell>
          <cell r="H1112" t="str">
            <v>GRUPO GERADOR COM CARENAGEM, MOTOR DIESEL POTÊNCIA STANDART ENTRE 250 E 260 KVA - JUROS. AF_12/2016</v>
          </cell>
          <cell r="I1112" t="str">
            <v>H</v>
          </cell>
          <cell r="J1112" t="str">
            <v>COEFICIENTE DE REPRESENTATIVIDADE</v>
          </cell>
          <cell r="K1112" t="str">
            <v>1,35</v>
          </cell>
        </row>
        <row r="1113">
          <cell r="G1113">
            <v>95870</v>
          </cell>
          <cell r="H1113" t="str">
            <v>GRUPO GERADOR COM CARENAGEM, MOTOR DIESEL POTÊNCIA STANDART ENTRE 250 E 260 KVA - MANUTENÇÃO. AF_12/2016</v>
          </cell>
          <cell r="I1113" t="str">
            <v>H</v>
          </cell>
          <cell r="J1113" t="str">
            <v>COEFICIENTE DE REPRESENTATIVIDADE</v>
          </cell>
          <cell r="K1113" t="str">
            <v>3,52</v>
          </cell>
        </row>
        <row r="1114">
          <cell r="G1114">
            <v>95871</v>
          </cell>
          <cell r="H1114" t="str">
            <v>GRUPO GERADOR COM CARENAGEM, MOTOR DIESEL POTÊNCIA STANDART ENTRE 250 E 260 KVA - MATERIAIS NA OPERAÇÃO. AF_12/2016</v>
          </cell>
          <cell r="I1114" t="str">
            <v>H</v>
          </cell>
          <cell r="J1114" t="str">
            <v>COLETADO</v>
          </cell>
          <cell r="K1114" t="str">
            <v>171,60</v>
          </cell>
        </row>
        <row r="1115">
          <cell r="G1115">
            <v>95874</v>
          </cell>
          <cell r="H1115" t="str">
            <v>GRUPO GERADOR COM CARENAGEM, MOTOR DIESEL POTÊNCIA STANDART ENTRE 250 E 260 KVA - DEPRECIAÇÃO. AF_12/2016</v>
          </cell>
          <cell r="I1115" t="str">
            <v>H</v>
          </cell>
          <cell r="J1115" t="str">
            <v>COEFICIENTE DE REPRESENTATIVIDADE</v>
          </cell>
          <cell r="K1115" t="str">
            <v>3,95</v>
          </cell>
        </row>
        <row r="1116">
          <cell r="G1116">
            <v>96008</v>
          </cell>
          <cell r="H1116" t="str">
            <v>TRATOR DE PNEUS COM POTÊNCIA DE 122 CV, TRAÇÃO 4X4, COM VASSOURA MECÂNICA ACOPLADA - DEPRECIAÇÃO. AF_02/2017</v>
          </cell>
          <cell r="I1116" t="str">
            <v>H</v>
          </cell>
          <cell r="J1116" t="str">
            <v>ATRIBUÍDO SÃO PAULO</v>
          </cell>
          <cell r="K1116" t="str">
            <v>12,17</v>
          </cell>
        </row>
        <row r="1117">
          <cell r="G1117">
            <v>96009</v>
          </cell>
          <cell r="H1117" t="str">
            <v>TRATOR DE PNEUS COM POTÊNCIA DE 122 CV, TRAÇÃO 4X4, COM VASSOURA MECÂNICA ACOPLADA - JUROS. AF_02/2017</v>
          </cell>
          <cell r="I1117" t="str">
            <v>H</v>
          </cell>
          <cell r="J1117" t="str">
            <v>ATRIBUÍDO SÃO PAULO</v>
          </cell>
          <cell r="K1117" t="str">
            <v>3,19</v>
          </cell>
        </row>
        <row r="1118">
          <cell r="G1118">
            <v>96011</v>
          </cell>
          <cell r="H1118" t="str">
            <v>TRATOR DE PNEUS COM POTÊNCIA DE 122 CV, TRAÇÃO 4X4, COM VASSOURA MECÂNICA ACOPLADA - MANUTENÇÃO. AF_02/2017</v>
          </cell>
          <cell r="I1118" t="str">
            <v>H</v>
          </cell>
          <cell r="J1118" t="str">
            <v>ATRIBUÍDO SÃO PAULO</v>
          </cell>
          <cell r="K1118" t="str">
            <v>13,31</v>
          </cell>
        </row>
        <row r="1119">
          <cell r="G1119">
            <v>96012</v>
          </cell>
          <cell r="H1119" t="str">
            <v>TRATOR DE PNEUS COM POTÊNCIA DE 122 CV, TRAÇÃO 4X4, COM VASSOURA MECÂNICA ACOPLADA - MATERIAIS NA OPERAÇÃO. AF_02/2017</v>
          </cell>
          <cell r="I1119" t="str">
            <v>H</v>
          </cell>
          <cell r="J1119" t="str">
            <v>COLETADO</v>
          </cell>
          <cell r="K1119" t="str">
            <v>108,02</v>
          </cell>
        </row>
        <row r="1120">
          <cell r="G1120">
            <v>96015</v>
          </cell>
          <cell r="H1120" t="str">
            <v>TRATOR DE PNEUS COM POTÊNCIA DE 122 CV, TRAÇÃO 4X4, COM GRADE DE DISCOS ACOPLADA - DEPRECIAÇÃO. AF_02/2017</v>
          </cell>
          <cell r="I1120" t="str">
            <v>H</v>
          </cell>
          <cell r="J1120" t="str">
            <v>ATRIBUÍDO SÃO PAULO</v>
          </cell>
          <cell r="K1120" t="str">
            <v>12,07</v>
          </cell>
        </row>
        <row r="1121">
          <cell r="G1121">
            <v>96016</v>
          </cell>
          <cell r="H1121" t="str">
            <v>TRATOR DE PNEUS COM POTÊNCIA DE 122 CV, TRAÇÃO 4X4, COM GRADE DE DISCOS ACOPLADA - JUROS. AF_02/2017</v>
          </cell>
          <cell r="I1121" t="str">
            <v>H</v>
          </cell>
          <cell r="J1121" t="str">
            <v>ATRIBUÍDO SÃO PAULO</v>
          </cell>
          <cell r="K1121" t="str">
            <v>3,16</v>
          </cell>
        </row>
        <row r="1122">
          <cell r="G1122">
            <v>96018</v>
          </cell>
          <cell r="H1122" t="str">
            <v>TRATOR DE PNEUS COM POTÊNCIA DE 122 CV, TRAÇÃO 4X4, COM GRADE DE DISCOS ACOPLADA - MANUTENÇÃO. AF_02/2017</v>
          </cell>
          <cell r="I1122" t="str">
            <v>H</v>
          </cell>
          <cell r="J1122" t="str">
            <v>ATRIBUÍDO SÃO PAULO</v>
          </cell>
          <cell r="K1122" t="str">
            <v>13,19</v>
          </cell>
        </row>
        <row r="1123">
          <cell r="G1123">
            <v>96019</v>
          </cell>
          <cell r="H1123" t="str">
            <v>TRATOR DE PNEUS COM POTÊNCIA DE 122 CV, TRAÇÃO 4X4, COM GRADE DE DISCOS ACOPLADA - MATERIAIS NA OPERAÇÃO. AF_02/2017</v>
          </cell>
          <cell r="I1123" t="str">
            <v>H</v>
          </cell>
          <cell r="J1123" t="str">
            <v>COLETADO</v>
          </cell>
          <cell r="K1123" t="str">
            <v>108,02</v>
          </cell>
        </row>
        <row r="1124">
          <cell r="G1124">
            <v>96023</v>
          </cell>
          <cell r="H1124" t="str">
            <v>TRATOR DE PNEUS COM POTÊNCIA DE 85 CV, TRAÇÃO 4X4, COM GRADE DE DISCOS ACOPLADA - DEPRECIAÇÃO. AF_02/2017</v>
          </cell>
          <cell r="I1124" t="str">
            <v>H</v>
          </cell>
          <cell r="J1124" t="str">
            <v>ATRIBUÍDO SÃO PAULO</v>
          </cell>
          <cell r="K1124" t="str">
            <v>9,32</v>
          </cell>
        </row>
        <row r="1125">
          <cell r="G1125">
            <v>96024</v>
          </cell>
          <cell r="H1125" t="str">
            <v>TRATOR DE PNEUS COM POTÊNCIA DE 85 CV, TRAÇÃO 4X4, COM GRADE DE DISCOS ACOPLADA - JUROS. AF_02/2017</v>
          </cell>
          <cell r="I1125" t="str">
            <v>H</v>
          </cell>
          <cell r="J1125" t="str">
            <v>ATRIBUÍDO SÃO PAULO</v>
          </cell>
          <cell r="K1125" t="str">
            <v>2,44</v>
          </cell>
        </row>
        <row r="1126">
          <cell r="G1126">
            <v>96026</v>
          </cell>
          <cell r="H1126" t="str">
            <v>TRATOR DE PNEUS COM POTÊNCIA DE 85 CV, TRAÇÃO 4X4, COM GRADE DE DISCOS ACOPLADA - MANUTENÇÃO. AF_02/2017</v>
          </cell>
          <cell r="I1126" t="str">
            <v>H</v>
          </cell>
          <cell r="J1126" t="str">
            <v>ATRIBUÍDO SÃO PAULO</v>
          </cell>
          <cell r="K1126" t="str">
            <v>10,18</v>
          </cell>
        </row>
        <row r="1127">
          <cell r="G1127">
            <v>96027</v>
          </cell>
          <cell r="H1127" t="str">
            <v>TRATOR DE PNEUS COM POTÊNCIA DE 85 CV, TRAÇÃO 4X4, COM GRADE DE DISCOS ACOPLADA - MATERIAIS NA OPERAÇÃO. AF_02/2017</v>
          </cell>
          <cell r="I1127" t="str">
            <v>H</v>
          </cell>
          <cell r="J1127" t="str">
            <v>COLETADO</v>
          </cell>
          <cell r="K1127" t="str">
            <v>75,27</v>
          </cell>
        </row>
        <row r="1128">
          <cell r="G1128">
            <v>96030</v>
          </cell>
          <cell r="H1128" t="str">
            <v>CAMINHÃO BASCULANTE 10 M3, TRUCADO, POTÊNCIA 230 CV, INCLUSIVE CAÇAMBA METÁLICA, COM DISTRIBUIDOR DE AGREGADOS ACOPLADO - DEPRECIAÇÃO. AF_02/2017</v>
          </cell>
          <cell r="I1128" t="str">
            <v>H</v>
          </cell>
          <cell r="J1128" t="str">
            <v>ATRIBUÍDO SÃO PAULO</v>
          </cell>
          <cell r="K1128" t="str">
            <v>15,21</v>
          </cell>
        </row>
        <row r="1129">
          <cell r="G1129">
            <v>96031</v>
          </cell>
          <cell r="H1129" t="str">
            <v>CAMINHÃO BASCULANTE 10 M3, TRUCADO, POTÊNCIA 230 CV, INCLUSIVE CAÇAMBA METÁLICA, COM DISTRIBUIDOR DE AGREGADOS ACOPLADO - JUROS. AF_02/2017</v>
          </cell>
          <cell r="I1129" t="str">
            <v>H</v>
          </cell>
          <cell r="J1129" t="str">
            <v>ATRIBUÍDO SÃO PAULO</v>
          </cell>
          <cell r="K1129" t="str">
            <v>5,32</v>
          </cell>
        </row>
        <row r="1130">
          <cell r="G1130">
            <v>96032</v>
          </cell>
          <cell r="H1130" t="str">
            <v>CAMINHÃO BASCULANTE 10 M3, TRUCADO, POTÊNCIA 230 CV, INCLUSIVE CAÇAMBA METÁLICA, COM DISTRIBUIDOR DE AGREGADOS ACOPLADO - IMPOSTOS E SEGUROS. AF_02/2017</v>
          </cell>
          <cell r="I1130" t="str">
            <v>H</v>
          </cell>
          <cell r="J1130" t="str">
            <v>ATRIBUÍDO SÃO PAULO</v>
          </cell>
          <cell r="K1130" t="str">
            <v>1,09</v>
          </cell>
        </row>
        <row r="1131">
          <cell r="G1131">
            <v>96033</v>
          </cell>
          <cell r="H1131" t="str">
            <v>CAMINHÃO BASCULANTE 10 M3, TRUCADO, POTÊNCIA 230 CV, INCLUSIVE CAÇAMBA METÁLICA, COM DISTRIBUIDOR DE AGREGADOS ACOPLADO - MANUTENÇÃO. AF_02/2017</v>
          </cell>
          <cell r="I1131" t="str">
            <v>H</v>
          </cell>
          <cell r="J1131" t="str">
            <v>ATRIBUÍDO SÃO PAULO</v>
          </cell>
          <cell r="K1131" t="str">
            <v>28,52</v>
          </cell>
        </row>
        <row r="1132">
          <cell r="G1132">
            <v>96034</v>
          </cell>
          <cell r="H1132" t="str">
            <v>CAMINHÃO BASCULANTE 10 M3, TRUCADO, POTÊNCIA 230 CV, INCLUSIVE CAÇAMBA METÁLICA, COM DISTRIBUIDOR DE AGREGADOS ACOPLADO - MATERIAIS NA OPERAÇÃO. AF_02/2017</v>
          </cell>
          <cell r="I1132" t="str">
            <v>H</v>
          </cell>
          <cell r="J1132" t="str">
            <v>COLETADO</v>
          </cell>
          <cell r="K1132" t="str">
            <v>89,11</v>
          </cell>
        </row>
        <row r="1133">
          <cell r="G1133">
            <v>96053</v>
          </cell>
          <cell r="H1133" t="str">
            <v>TRATOR DE PNEUS COM POTÊNCIA DE 85 CV, TRAÇÃO 4X4, COM VASSOURA MECÂNICA ACOPLADA - DEPRECIAÇÃO. AF_03/2017</v>
          </cell>
          <cell r="I1133" t="str">
            <v>H</v>
          </cell>
          <cell r="J1133" t="str">
            <v>ATRIBUÍDO SÃO PAULO</v>
          </cell>
          <cell r="K1133" t="str">
            <v>9,42</v>
          </cell>
        </row>
        <row r="1134">
          <cell r="G1134">
            <v>96054</v>
          </cell>
          <cell r="H1134" t="str">
            <v>MINICARREGADEIRA SOBRE RODAS POTENCIA 47HP CAPACIDADE OPERACAO 646 KG, COM VASSOURA MECÂNICA ACOPLADA - DEPRECIAÇÃO. AF_03/2017</v>
          </cell>
          <cell r="I1134" t="str">
            <v>H</v>
          </cell>
          <cell r="J1134" t="str">
            <v>ATRIBUÍDO SÃO PAULO</v>
          </cell>
          <cell r="K1134" t="str">
            <v>16,43</v>
          </cell>
        </row>
        <row r="1135">
          <cell r="G1135">
            <v>96055</v>
          </cell>
          <cell r="H1135" t="str">
            <v>TRATOR DE PNEUS COM POTÊNCIA DE 85 CV, TRAÇÃO 4X4, COM VASSOURA MECÂNICA ACOPLADA - JUROS. AF_03/2017</v>
          </cell>
          <cell r="I1135" t="str">
            <v>H</v>
          </cell>
          <cell r="J1135" t="str">
            <v>ATRIBUÍDO SÃO PAULO</v>
          </cell>
          <cell r="K1135" t="str">
            <v>2,47</v>
          </cell>
        </row>
        <row r="1136">
          <cell r="G1136">
            <v>96056</v>
          </cell>
          <cell r="H1136" t="str">
            <v>TRATOR DE PNEUS COM POTÊNCIA DE 85 CV, TRAÇÃO 4X4, COM VASSOURA MECÂNICA ACOPLADA - MANUTENÇÃO. AF_03/2017</v>
          </cell>
          <cell r="I1136" t="str">
            <v>H</v>
          </cell>
          <cell r="J1136" t="str">
            <v>ATRIBUÍDO SÃO PAULO</v>
          </cell>
          <cell r="K1136" t="str">
            <v>10,30</v>
          </cell>
        </row>
        <row r="1137">
          <cell r="G1137">
            <v>96057</v>
          </cell>
          <cell r="H1137" t="str">
            <v>TRATOR DE PNEUS COM POTÊNCIA DE 85 CV, TRAÇÃO 4X4, COM VASSOURA MECÂNICA ACOPLADA - MATERIAIS NA OPERAÇÃO. AF_03/2017</v>
          </cell>
          <cell r="I1137" t="str">
            <v>H</v>
          </cell>
          <cell r="J1137" t="str">
            <v>COLETADO</v>
          </cell>
          <cell r="K1137" t="str">
            <v>75,27</v>
          </cell>
        </row>
        <row r="1138">
          <cell r="G1138">
            <v>96060</v>
          </cell>
          <cell r="H1138" t="str">
            <v>MINICARREGADEIRA SOBRE RODAS POTENCIA 47HP CAPACIDADE OPERACAO 646 KG, COM VASSOURA MECÂNICA ACOPLADA - JUROS. AF_03/2017</v>
          </cell>
          <cell r="I1138" t="str">
            <v>H</v>
          </cell>
          <cell r="J1138" t="str">
            <v>ATRIBUÍDO SÃO PAULO</v>
          </cell>
          <cell r="K1138" t="str">
            <v>3,15</v>
          </cell>
        </row>
        <row r="1139">
          <cell r="G1139">
            <v>96061</v>
          </cell>
          <cell r="H1139" t="str">
            <v>MINICARREGADEIRA SOBRE RODAS POTENCIA 47HP CAPACIDADE OPERACAO 646 KG, COM VASSOURA MECÂNICA ACOPLADA - MANUTENÇÃO. AF_03/2017</v>
          </cell>
          <cell r="I1139" t="str">
            <v>H</v>
          </cell>
          <cell r="J1139" t="str">
            <v>ATRIBUÍDO SÃO PAULO</v>
          </cell>
          <cell r="K1139" t="str">
            <v>20,54</v>
          </cell>
        </row>
        <row r="1140">
          <cell r="G1140">
            <v>96062</v>
          </cell>
          <cell r="H1140" t="str">
            <v>MINICARREGADEIRA SOBRE RODAS POTENCIA 47HP CAPACIDADE OPERACAO 646 KG, COM VASSOURA MECÂNICA ACOPLADA - MATERIAIS NA OPERAÇÃO. AF_03/2017</v>
          </cell>
          <cell r="I1140" t="str">
            <v>H</v>
          </cell>
          <cell r="J1140" t="str">
            <v>COLETADO</v>
          </cell>
          <cell r="K1140" t="str">
            <v>32,93</v>
          </cell>
        </row>
        <row r="1141">
          <cell r="G1141">
            <v>96241</v>
          </cell>
          <cell r="H1141" t="str">
            <v>MINIESCAVADEIRA SOBRE ESTEIRAS, POTENCIA LIQUIDA DE *30* HP, PESO OPERACIONAL DE *3.500* KG - DEPRECIACAO. AF_04/2017</v>
          </cell>
          <cell r="I1141" t="str">
            <v>H</v>
          </cell>
          <cell r="J1141" t="str">
            <v>COEFICIENTE DE REPRESENTATIVIDADE</v>
          </cell>
          <cell r="K1141" t="str">
            <v>14,45</v>
          </cell>
        </row>
        <row r="1142">
          <cell r="G1142">
            <v>96242</v>
          </cell>
          <cell r="H1142" t="str">
            <v>MINIESCAVADEIRA SOBRE ESTEIRAS, POTENCIA LIQUIDA DE *30* HP, PESO OPERACIONAL DE *3.500* KG - JUROS. AF_04/2017</v>
          </cell>
          <cell r="I1142" t="str">
            <v>H</v>
          </cell>
          <cell r="J1142" t="str">
            <v>COEFICIENTE DE REPRESENTATIVIDADE</v>
          </cell>
          <cell r="K1142" t="str">
            <v>3,71</v>
          </cell>
        </row>
        <row r="1143">
          <cell r="G1143">
            <v>96243</v>
          </cell>
          <cell r="H1143" t="str">
            <v>MINIESCAVADEIRA SOBRE ESTEIRAS, POTENCIA LIQUIDA DE *30* HP, PESO OPERACIONAL DE *3.500* KG - MANUTENCAO. AF_04/2017</v>
          </cell>
          <cell r="I1143" t="str">
            <v>H</v>
          </cell>
          <cell r="J1143" t="str">
            <v>COEFICIENTE DE REPRESENTATIVIDADE</v>
          </cell>
          <cell r="K1143" t="str">
            <v>18,06</v>
          </cell>
        </row>
        <row r="1144">
          <cell r="G1144">
            <v>96244</v>
          </cell>
          <cell r="H1144" t="str">
            <v>MINIESCAVADEIRA SOBRE ESTEIRAS, POTENCIA LIQUIDA DE *30* HP, PESO OPERACIONAL DE *3.500* KG - MATERIAIS NA OPERACAO. AF_04/2017</v>
          </cell>
          <cell r="I1144" t="str">
            <v>H</v>
          </cell>
          <cell r="J1144" t="str">
            <v>COLETADO</v>
          </cell>
          <cell r="K1144" t="str">
            <v>10,94</v>
          </cell>
        </row>
        <row r="1145">
          <cell r="G1145">
            <v>96298</v>
          </cell>
          <cell r="H1145" t="str">
            <v>PERFURATRIZ ROTATIVA SOBRE ESTEIRA, TORQUE MAXIMO 2500 KGM, POTENCIA 110 HP, MOTOR DIESEL - DEPRECIAÇÃO. AF_05/2017</v>
          </cell>
          <cell r="I1145" t="str">
            <v>H</v>
          </cell>
          <cell r="J1145" t="str">
            <v>COEFICIENTE DE REPRESENTATIVIDADE</v>
          </cell>
          <cell r="K1145" t="str">
            <v>33,94</v>
          </cell>
        </row>
        <row r="1146">
          <cell r="G1146">
            <v>96299</v>
          </cell>
          <cell r="H1146" t="str">
            <v>PERFURATRIZ ROTATIVA SOBRE ESTEIRA, TORQUE MAXIMO 2500 KGM, POTENCIA 110 HP, MOTOR DIESEL - JUROS. AF_05/2017</v>
          </cell>
          <cell r="I1146" t="str">
            <v>H</v>
          </cell>
          <cell r="J1146" t="str">
            <v>COEFICIENTE DE REPRESENTATIVIDADE</v>
          </cell>
          <cell r="K1146" t="str">
            <v>8,91</v>
          </cell>
        </row>
        <row r="1147">
          <cell r="G1147">
            <v>96300</v>
          </cell>
          <cell r="H1147" t="str">
            <v>PERFURATRIZ ROTATIVA SOBRE ESTEIRA, TORQUE MAXIMO 2500 KGM, POTENCIA 110 HP, MOTOR DIESEL - MANUTENÇÃO. AF_05/2017</v>
          </cell>
          <cell r="I1147" t="str">
            <v>H</v>
          </cell>
          <cell r="J1147" t="str">
            <v>COEFICIENTE DE REPRESENTATIVIDADE</v>
          </cell>
          <cell r="K1147" t="str">
            <v>42,48</v>
          </cell>
        </row>
        <row r="1148">
          <cell r="G1148">
            <v>96301</v>
          </cell>
          <cell r="H1148" t="str">
            <v>PERFURATRIZ ROTATIVA SOBRE ESTEIRA, TORQUE MAXIMO 2500 KGM, POTENCIA 110 HP, MOTOR DIESEL - MATERIAIS NA OPERAÇÃO. AF_05/2017</v>
          </cell>
          <cell r="I1148" t="str">
            <v>H</v>
          </cell>
          <cell r="J1148" t="str">
            <v>COLETADO</v>
          </cell>
          <cell r="K1148" t="str">
            <v>30,86</v>
          </cell>
        </row>
        <row r="1149">
          <cell r="G1149">
            <v>96304</v>
          </cell>
          <cell r="H1149" t="str">
            <v>COMPRESSOR DE AR, VAZAO DE 10 PCM, RESERVATORIO 100 L, PRESSAO DE TRABALHO ENTRE 6,9 E 9,7 BAR,  POTENCIA 2 HP, TENSAO 110/220 V - DEPRECIAÇÃO. AF_05/2017</v>
          </cell>
          <cell r="I1149" t="str">
            <v>H</v>
          </cell>
          <cell r="J1149" t="str">
            <v>ATRIBUÍDO SÃO PAULO</v>
          </cell>
          <cell r="K1149" t="str">
            <v>0,11</v>
          </cell>
        </row>
        <row r="1150">
          <cell r="G1150">
            <v>96305</v>
          </cell>
          <cell r="H1150" t="str">
            <v>COMPRESSOR DE AR, VAZAO DE 10 PCM, RESERVATORIO 100 L, PRESSAO DE TRABALHO ENTRE 6,9 E 9,7 BAR,  POTENCIA 2 HP, TENSAO 110/220 V - JUROS. AF_05/2017</v>
          </cell>
          <cell r="I1150" t="str">
            <v>H</v>
          </cell>
          <cell r="J1150" t="str">
            <v>ATRIBUÍDO SÃO PAULO</v>
          </cell>
          <cell r="K1150" t="str">
            <v>0,03</v>
          </cell>
        </row>
        <row r="1151">
          <cell r="G1151">
            <v>96306</v>
          </cell>
          <cell r="H1151" t="str">
            <v>COMPRESSOR DE AR, VAZAO DE 10 PCM, RESERVATORIO 100 L, PRESSAO DE TRABALHO ENTRE 6,9 E 9,7 BAR,  POTENCIA 2 HP, TENSAO 110/220 V - MANUTENÇÃO. AF_05/2017</v>
          </cell>
          <cell r="I1151" t="str">
            <v>H</v>
          </cell>
          <cell r="J1151" t="str">
            <v>ATRIBUÍDO SÃO PAULO</v>
          </cell>
          <cell r="K1151" t="str">
            <v>0,14</v>
          </cell>
        </row>
        <row r="1152">
          <cell r="G1152">
            <v>96307</v>
          </cell>
          <cell r="H1152" t="str">
            <v>COMPRESSOR DE AR, VAZAO DE 10 PCM, RESERVATORIO 100 L, PRESSAO DE TRABALHO ENTRE 6,9 E 9,7 BAR, POTENCIA 2 HP, TENSAO 110/220 V - MATERIAIS NA OPERAÇÃO. AF_05/2017</v>
          </cell>
          <cell r="I1152" t="str">
            <v>H</v>
          </cell>
          <cell r="J1152" t="str">
            <v>COEFICIENTE DE REPRESENTATIVIDADE</v>
          </cell>
          <cell r="K1152" t="str">
            <v>0,72</v>
          </cell>
        </row>
        <row r="1153">
          <cell r="G1153">
            <v>96457</v>
          </cell>
          <cell r="H1153" t="str">
            <v>ROLO COMPACTADOR DE PNEUS, ESTATICO, PRESSAO VARIAVEL, POTENCIA 110 HP, PESO SEM/COM LASTRO 10,8/27 T, LARGURA DE ROLAGEM 2,30 M - MATERIAIS NA OPERACAO. AF_06/2017</v>
          </cell>
          <cell r="I1153" t="str">
            <v>H</v>
          </cell>
          <cell r="J1153" t="str">
            <v>COLETADO</v>
          </cell>
          <cell r="K1153" t="str">
            <v>40,11</v>
          </cell>
        </row>
        <row r="1154">
          <cell r="G1154">
            <v>96458</v>
          </cell>
          <cell r="H1154" t="str">
            <v>ROLO COMPACTADOR DE PNEUS, ESTATICO, PRESSAO VARIAVEL, POTENCIA 110 HP, PESO SEM/COM LASTRO 10,8/27 T, LARGURA DE ROLAGEM 2,30 M - MANUTENCAO. AF_06/2017</v>
          </cell>
          <cell r="I1154" t="str">
            <v>H</v>
          </cell>
          <cell r="J1154" t="str">
            <v>COEFICIENTE DE REPRESENTATIVIDADE</v>
          </cell>
          <cell r="K1154" t="str">
            <v>32,92</v>
          </cell>
        </row>
        <row r="1155">
          <cell r="G1155">
            <v>96459</v>
          </cell>
          <cell r="H1155" t="str">
            <v>ROLO COMPACTADOR DE PNEUS, ESTATICO, PRESSAO VARIAVEL, POTENCIA 110 HP, PESO SEM/COM LASTRO 10,8/27 T, LARGURA DE ROLAGEM 2,30 M - JUROS. AF_06/2017</v>
          </cell>
          <cell r="I1155" t="str">
            <v>H</v>
          </cell>
          <cell r="J1155" t="str">
            <v>COEFICIENTE DE REPRESENTATIVIDADE</v>
          </cell>
          <cell r="K1155" t="str">
            <v>6,91</v>
          </cell>
        </row>
        <row r="1156">
          <cell r="G1156">
            <v>96460</v>
          </cell>
          <cell r="H1156" t="str">
            <v>ROLO COMPACTADOR DE PNEUS, ESTATICO, PRESSAO VARIAVEL, POTENCIA 110 HP, PESO SEM/COM LASTRO 10,8/27 T, LARGURA DE ROLAGEM 2,30 M - DEPRECIAÇÃO. AF_06/2017</v>
          </cell>
          <cell r="I1156" t="str">
            <v>H</v>
          </cell>
          <cell r="J1156" t="str">
            <v>COEFICIENTE DE REPRESENTATIVIDADE</v>
          </cell>
          <cell r="K1156" t="str">
            <v>26,30</v>
          </cell>
        </row>
        <row r="1157">
          <cell r="G1157">
            <v>98760</v>
          </cell>
          <cell r="H1157" t="str">
            <v>INVERSOR DE SOLDA MONOFÁSICO DE 160 A, POTÊNCIA DE 5400 W, TENSÃO DE 220 V, PARA SOLDA COM ELETRODOS DE 2,0 A 4,0 MM E PROCESSO TIG - DEPRECIAÇÃO. AF_06/2018</v>
          </cell>
          <cell r="I1157" t="str">
            <v>H</v>
          </cell>
          <cell r="J1157" t="str">
            <v>COLETADO</v>
          </cell>
          <cell r="K1157" t="str">
            <v>0,07</v>
          </cell>
        </row>
        <row r="1158">
          <cell r="G1158">
            <v>98761</v>
          </cell>
          <cell r="H1158" t="str">
            <v>INVERSOR DE SOLDA MONOFÁSICO DE 160 A, POTÊNCIA DE 5400 W, TENSÃO DE 220 V, PARA SOLDA COM ELETRODOS DE 2,0 A 4,0 MM E PROCESSO TIG - JUROS. AF_06/2018</v>
          </cell>
          <cell r="I1158" t="str">
            <v>H</v>
          </cell>
          <cell r="J1158" t="str">
            <v>COLETADO</v>
          </cell>
          <cell r="K1158" t="str">
            <v>0,01</v>
          </cell>
        </row>
        <row r="1159">
          <cell r="G1159">
            <v>98762</v>
          </cell>
          <cell r="H1159" t="str">
            <v>INVERSOR DE SOLDA MONOFÁSICO DE 160 A, POTÊNCIA DE 5400 W, TENSÃO DE 220 V, PARA SOLDA COM ELETRODOS DE 2,0 A 4,0 MM E PROCESSO TIG - MANUTENÇÃO. AF_06/2018</v>
          </cell>
          <cell r="I1159" t="str">
            <v>H</v>
          </cell>
          <cell r="J1159" t="str">
            <v>COLETADO</v>
          </cell>
          <cell r="K1159" t="str">
            <v>0,09</v>
          </cell>
        </row>
        <row r="1160">
          <cell r="G1160">
            <v>98763</v>
          </cell>
          <cell r="H1160" t="str">
            <v>INVERSOR DE SOLDA MONOFÁSICO DE 160 A, POTÊNCIA DE 5400 W, TENSÃO DE 220 V, PARA SOLDA COM ELETRODOS DE 2,0 A 4,0 MM E PROCESSO TIG - MATERIAIS NA OPERAÇÃO. AF_06/2018</v>
          </cell>
          <cell r="I1160" t="str">
            <v>H</v>
          </cell>
          <cell r="J1160" t="str">
            <v>COEFICIENTE DE REPRESENTATIVIDADE</v>
          </cell>
          <cell r="K1160" t="str">
            <v>2,61</v>
          </cell>
        </row>
        <row r="1161">
          <cell r="G1161">
            <v>99829</v>
          </cell>
          <cell r="H1161" t="str">
            <v>LAVADORA DE ALTA PRESSAO (LAVA-JATO) PARA AGUA FRIA, PRESSAO DE OPERACAO ENTRE 1400 E 1900 LIB/POL2, VAZAO MAXIMA ENTRE 400 E 700 L/H - DEPRECIAÇÃO. AF_04/2019</v>
          </cell>
          <cell r="I1161" t="str">
            <v>H</v>
          </cell>
          <cell r="J1161" t="str">
            <v>COLETADO</v>
          </cell>
          <cell r="K1161" t="str">
            <v>0,11</v>
          </cell>
        </row>
        <row r="1162">
          <cell r="G1162">
            <v>99830</v>
          </cell>
          <cell r="H1162" t="str">
            <v>LAVADORA DE ALTA PRESSAO (LAVA-JATO) PARA AGUA FRIA, PRESSAO DE OPERACAO ENTRE 1400 E 1900 LIB/POL2, VAZAO MAXIMA ENTRE 400 E 700 L/H - JUROS. AF_04/2019</v>
          </cell>
          <cell r="I1162" t="str">
            <v>H</v>
          </cell>
          <cell r="J1162" t="str">
            <v>COLETADO</v>
          </cell>
          <cell r="K1162" t="str">
            <v>0,02</v>
          </cell>
        </row>
        <row r="1163">
          <cell r="G1163">
            <v>99831</v>
          </cell>
          <cell r="H1163" t="str">
            <v>LAVADORA DE ALTA PRESSAO (LAVA-JATO) PARA AGUA FRIA, PRESSAO DE OPERACAO ENTRE 1400 E 1900 LIB/POL2, VAZAO MAXIMA ENTRE 400 E 700 L/H - MANUTENÇÃO. AF_04/2019</v>
          </cell>
          <cell r="I1163" t="str">
            <v>H</v>
          </cell>
          <cell r="J1163" t="str">
            <v>COLETADO</v>
          </cell>
          <cell r="K1163" t="str">
            <v>0,16</v>
          </cell>
        </row>
        <row r="1164">
          <cell r="G1164">
            <v>99832</v>
          </cell>
          <cell r="H1164" t="str">
            <v>LAVADORA DE ALTA PRESSAO (LAVA-JATO) PARA AGUA FRIA, PRESSAO DE OPERACAO ENTRE 1400 E 1900 LIB/POL2, VAZAO MAXIMA ENTRE 400 E 700 L/H - MATERIAIS NA OPERAÇÃO. AF_04/2019</v>
          </cell>
          <cell r="I1164" t="str">
            <v>H</v>
          </cell>
          <cell r="J1164" t="str">
            <v>COEFICIENTE DE REPRESENTATIVIDADE</v>
          </cell>
          <cell r="K1164" t="str">
            <v>0,67</v>
          </cell>
        </row>
        <row r="1165">
          <cell r="G1165">
            <v>55960</v>
          </cell>
          <cell r="H1165" t="str">
            <v>IMUNIZACAO DE MADEIRAMENTO PARA COBERTURA UTILIZANDO CUPINICIDA INCOLOR</v>
          </cell>
          <cell r="I1165" t="str">
            <v>M2</v>
          </cell>
          <cell r="J1165" t="str">
            <v>COEFICIENTE DE REPRESENTATIVIDADE</v>
          </cell>
          <cell r="K1165" t="str">
            <v>4,62</v>
          </cell>
        </row>
        <row r="1166">
          <cell r="G1166">
            <v>92259</v>
          </cell>
          <cell r="H1166" t="str">
            <v>INSTALAÇÃO DE TESOURA (INTEIRA OU MEIA), BIAPOIADA, EM MADEIRA NÃO APARELHADA, PARA VÃOS MAIORES OU IGUAIS A 3,0 M E MENORES QUE 6,0 M, INCLUSO IÇAMENTO. AF_07/2019</v>
          </cell>
          <cell r="I1166" t="str">
            <v>UN</v>
          </cell>
          <cell r="J1166" t="str">
            <v>ATRIBUÍDO SÃO PAULO</v>
          </cell>
          <cell r="K1166" t="str">
            <v>331,35</v>
          </cell>
        </row>
        <row r="1167">
          <cell r="G1167">
            <v>92260</v>
          </cell>
          <cell r="H1167" t="str">
            <v>INSTALAÇÃO DE TESOURA (INTEIRA OU MEIA), BIAPOIADA, EM MADEIRA NÃO APARELHADA, PARA VÃOS MAIORES OU IGUAIS A 6,0 M E MENORES QUE 8,0 M, INCLUSO IÇAMENTO. AF_07/2019</v>
          </cell>
          <cell r="I1167" t="str">
            <v>UN</v>
          </cell>
          <cell r="J1167" t="str">
            <v>ATRIBUÍDO SÃO PAULO</v>
          </cell>
          <cell r="K1167" t="str">
            <v>374,13</v>
          </cell>
        </row>
        <row r="1168">
          <cell r="G1168">
            <v>92261</v>
          </cell>
          <cell r="H1168" t="str">
            <v>INSTALAÇÃO DE TESOURA (INTEIRA OU MEIA), BIAPOIADA, EM MADEIRA NÃO APARELHADA, PARA VÃOS MAIORES OU IGUAIS A 8,0 M E MENORES QUE 10,0 M, INCLUSO IÇAMENTO. AF_07/2019</v>
          </cell>
          <cell r="I1168" t="str">
            <v>UN</v>
          </cell>
          <cell r="J1168" t="str">
            <v>ATRIBUÍDO SÃO PAULO</v>
          </cell>
          <cell r="K1168" t="str">
            <v>415,60</v>
          </cell>
        </row>
        <row r="1169">
          <cell r="G1169">
            <v>92262</v>
          </cell>
          <cell r="H1169" t="str">
            <v>INSTALAÇÃO DE TESOURA (INTEIRA OU MEIA), BIAPOIADA, EM MADEIRA NÃO APARELHADA, PARA VÃOS MAIORES OU IGUAIS A 10,0 M E MENORES QUE 12,0 M, INCLUSO IÇAMENTO. AF_07/2019</v>
          </cell>
          <cell r="I1169" t="str">
            <v>UN</v>
          </cell>
          <cell r="J1169" t="str">
            <v>ATRIBUÍDO SÃO PAULO</v>
          </cell>
          <cell r="K1169" t="str">
            <v>482,37</v>
          </cell>
        </row>
        <row r="1170">
          <cell r="G1170">
            <v>92539</v>
          </cell>
          <cell r="H1170" t="str">
            <v>TRAMA DE MADEIRA COMPOSTA POR RIPAS, CAIBROS E TERÇAS PARA TELHADOS DE ATÉ 2 ÁGUAS PARA TELHA DE ENCAIXE DE CERÂMICA OU DE CONCRETO, INCLUSO TRANSPORTE VERTICAL. AF_07/2019</v>
          </cell>
          <cell r="I1170" t="str">
            <v>M2</v>
          </cell>
          <cell r="J1170" t="str">
            <v>COEFICIENTE DE REPRESENTATIVIDADE</v>
          </cell>
          <cell r="K1170" t="str">
            <v>59,13</v>
          </cell>
        </row>
        <row r="1171">
          <cell r="G1171">
            <v>92540</v>
          </cell>
          <cell r="H1171" t="str">
            <v>TRAMA DE MADEIRA COMPOSTA POR RIPAS, CAIBROS E TERÇAS PARA TELHADOS DE MAIS QUE 2 ÁGUAS PARA TELHA DE ENCAIXE DE CERÂMICA OU DE CONCRETO, INCLUSO TRANSPORTE VERTICAL. AF_07/2019</v>
          </cell>
          <cell r="I1171" t="str">
            <v>M2</v>
          </cell>
          <cell r="J1171" t="str">
            <v>COEFICIENTE DE REPRESENTATIVIDADE</v>
          </cell>
          <cell r="K1171" t="str">
            <v>65,56</v>
          </cell>
        </row>
        <row r="1172">
          <cell r="G1172">
            <v>92541</v>
          </cell>
          <cell r="H1172" t="str">
            <v>TRAMA DE MADEIRA COMPOSTA POR RIPAS, CAIBROS E TERÇAS PARA TELHADOS DE ATÉ 2 ÁGUAS PARA TELHA CERÂMICA CAPA-CANAL, INCLUSO TRANSPORTE VERTICAL. AF_07/2019</v>
          </cell>
          <cell r="I1172" t="str">
            <v>M2</v>
          </cell>
          <cell r="J1172" t="str">
            <v>COEFICIENTE DE REPRESENTATIVIDADE</v>
          </cell>
          <cell r="K1172" t="str">
            <v>63,60</v>
          </cell>
        </row>
        <row r="1173">
          <cell r="G1173">
            <v>92542</v>
          </cell>
          <cell r="H1173" t="str">
            <v>TRAMA DE MADEIRA COMPOSTA POR RIPAS, CAIBROS E TERÇAS PARA TELHADOS DE MAIS QUE 2 ÁGUAS PARA TELHA CERÂMICA CAPA-CANAL, INCLUSO TRANSPORTE VERTICAL. AF_07/2019</v>
          </cell>
          <cell r="I1173" t="str">
            <v>M2</v>
          </cell>
          <cell r="J1173" t="str">
            <v>COEFICIENTE DE REPRESENTATIVIDADE</v>
          </cell>
          <cell r="K1173" t="str">
            <v>76,28</v>
          </cell>
        </row>
        <row r="1174">
          <cell r="G1174">
            <v>92543</v>
          </cell>
          <cell r="H1174" t="str">
            <v>TRAMA DE MADEIRA COMPOSTA POR TERÇAS PARA TELHADOS DE ATÉ 2 ÁGUAS PARA TELHA ONDULADA DE FIBROCIMENTO, METÁLICA, PLÁSTICA OU TERMOACÚSTICA, INCLUSO TRANSPORTE VERTICAL. AF_07/2019</v>
          </cell>
          <cell r="I1174" t="str">
            <v>M2</v>
          </cell>
          <cell r="J1174" t="str">
            <v>COEFICIENTE DE REPRESENTATIVIDADE</v>
          </cell>
          <cell r="K1174" t="str">
            <v>16,94</v>
          </cell>
        </row>
        <row r="1175">
          <cell r="G1175">
            <v>92544</v>
          </cell>
          <cell r="H1175" t="str">
            <v>TRAMA DE MADEIRA COMPOSTA POR TERÇAS PARA TELHADOS DE ATÉ 2 ÁGUAS PARA TELHA ESTRUTURAL DE FIBROCIMENTO, INCLUSO TRANSPORTE VERTICAL. AF_07/2019</v>
          </cell>
          <cell r="I1175" t="str">
            <v>M2</v>
          </cell>
          <cell r="J1175" t="str">
            <v>COEFICIENTE DE REPRESENTATIVIDADE</v>
          </cell>
          <cell r="K1175" t="str">
            <v>14,46</v>
          </cell>
        </row>
        <row r="1176">
          <cell r="G1176">
            <v>92545</v>
          </cell>
          <cell r="H1176" t="str">
            <v>FABRICAÇÃO E INSTALAÇÃO DE TESOURA INTEIRA EM MADEIRA NÃO APARELHADA, VÃO DE 3 M, PARA TELHA CERÂMICA OU DE CONCRETO, INCLUSO IÇAMENTO. AF_07/2019</v>
          </cell>
          <cell r="I1176" t="str">
            <v>UN</v>
          </cell>
          <cell r="J1176" t="str">
            <v>ATRIBUÍDO SÃO PAULO</v>
          </cell>
          <cell r="K1176" t="str">
            <v>710,01</v>
          </cell>
        </row>
        <row r="1177">
          <cell r="G1177">
            <v>92546</v>
          </cell>
          <cell r="H1177" t="str">
            <v>FABRICAÇÃO E INSTALAÇÃO DE TESOURA INTEIRA EM MADEIRA NÃO APARELHADA, VÃO DE 4 M, PARA TELHA CERÂMICA OU DE CONCRETO, INCLUSO IÇAMENTO. AF_07/2019</v>
          </cell>
          <cell r="I1177" t="str">
            <v>UN</v>
          </cell>
          <cell r="J1177" t="str">
            <v>ATRIBUÍDO SÃO PAULO</v>
          </cell>
          <cell r="K1177" t="str">
            <v>869,58</v>
          </cell>
        </row>
        <row r="1178">
          <cell r="G1178">
            <v>92547</v>
          </cell>
          <cell r="H1178" t="str">
            <v>FABRICAÇÃO E INSTALAÇÃO DE TESOURA INTEIRA EM MADEIRA NÃO APARELHADA, VÃO DE 5 M, PARA TELHA CERÂMICA OU DE CONCRETO, INCLUSO IÇAMENTO. AF_07/2019</v>
          </cell>
          <cell r="I1178" t="str">
            <v>UN</v>
          </cell>
          <cell r="J1178" t="str">
            <v>ATRIBUÍDO SÃO PAULO</v>
          </cell>
          <cell r="K1178" t="str">
            <v>921,43</v>
          </cell>
        </row>
        <row r="1179">
          <cell r="G1179">
            <v>92548</v>
          </cell>
          <cell r="H1179" t="str">
            <v>FABRICAÇÃO E INSTALAÇÃO DE TESOURA INTEIRA EM MADEIRA NÃO APARELHADA, VÃO DE 6 M, PARA TELHA CERÂMICA OU DE CONCRETO, INCLUSO IÇAMENTO. AF_07/2019</v>
          </cell>
          <cell r="I1179" t="str">
            <v>UN</v>
          </cell>
          <cell r="J1179" t="str">
            <v>ATRIBUÍDO SÃO PAULO</v>
          </cell>
          <cell r="K1179" t="str">
            <v>1.026,63</v>
          </cell>
        </row>
        <row r="1180">
          <cell r="G1180">
            <v>92549</v>
          </cell>
          <cell r="H1180" t="str">
            <v>FABRICAÇÃO E INSTALAÇÃO DE TESOURA INTEIRA EM MADEIRA NÃO APARELHADA, VÃO DE 7 M, PARA TELHA CERÂMICA OU DE CONCRETO, INCLUSO IÇAMENTO. AF_07/2019</v>
          </cell>
          <cell r="I1180" t="str">
            <v>UN</v>
          </cell>
          <cell r="J1180" t="str">
            <v>ATRIBUÍDO SÃO PAULO</v>
          </cell>
          <cell r="K1180" t="str">
            <v>1.283,21</v>
          </cell>
        </row>
        <row r="1181">
          <cell r="G1181">
            <v>92550</v>
          </cell>
          <cell r="H1181" t="str">
            <v>FABRICAÇÃO E INSTALAÇÃO DE TESOURA INTEIRA EM MADEIRA NÃO APARELHADA, VÃO DE 8 M, PARA TELHA CERÂMICA OU DE CONCRETO, INCLUSO IÇAMENTO. AF_07/2019</v>
          </cell>
          <cell r="I1181" t="str">
            <v>UN</v>
          </cell>
          <cell r="J1181" t="str">
            <v>ATRIBUÍDO SÃO PAULO</v>
          </cell>
          <cell r="K1181" t="str">
            <v>1.545,42</v>
          </cell>
        </row>
        <row r="1182">
          <cell r="G1182">
            <v>92551</v>
          </cell>
          <cell r="H1182" t="str">
            <v>FABRICAÇÃO E INSTALAÇÃO DE TESOURA INTEIRA EM MADEIRA NÃO APARELHADA, VÃO DE 9 M, PARA TELHA CERÂMICA OU DE CONCRETO, INCLUSO IÇAMENTO. AF_07/2019</v>
          </cell>
          <cell r="I1182" t="str">
            <v>UN</v>
          </cell>
          <cell r="J1182" t="str">
            <v>ATRIBUÍDO SÃO PAULO</v>
          </cell>
          <cell r="K1182" t="str">
            <v>1.614,44</v>
          </cell>
        </row>
        <row r="1183">
          <cell r="G1183">
            <v>92552</v>
          </cell>
          <cell r="H1183" t="str">
            <v>FABRICAÇÃO E INSTALAÇÃO DE TESOURA INTEIRA EM MADEIRA NÃO APARELHADA, VÃO DE 10 M, PARA TELHA CERÂMICA OU DE CONCRETO, INCLUSO IÇAMENTO. AF_07/2019</v>
          </cell>
          <cell r="I1183" t="str">
            <v>UN</v>
          </cell>
          <cell r="J1183" t="str">
            <v>ATRIBUÍDO SÃO PAULO</v>
          </cell>
          <cell r="K1183" t="str">
            <v>1.760,79</v>
          </cell>
        </row>
        <row r="1184">
          <cell r="G1184">
            <v>92553</v>
          </cell>
          <cell r="H1184" t="str">
            <v>FABRICAÇÃO E INSTALAÇÃO DE TESOURA INTEIRA EM MADEIRA NÃO APARELHADA, VÃO DE 11 M, PARA TELHA CERÂMICA OU DE CONCRETO, INCLUSO IÇAMENTO. AF_07/2019</v>
          </cell>
          <cell r="I1184" t="str">
            <v>UN</v>
          </cell>
          <cell r="J1184" t="str">
            <v>ATRIBUÍDO SÃO PAULO</v>
          </cell>
          <cell r="K1184" t="str">
            <v>2.028,36</v>
          </cell>
        </row>
        <row r="1185">
          <cell r="G1185">
            <v>92554</v>
          </cell>
          <cell r="H1185" t="str">
            <v>FABRICAÇÃO E INSTALAÇÃO DE TESOURA INTEIRA EM MADEIRA NÃO APARELHADA, VÃO DE 12 M, PARA TELHA CERÂMICA OU DE CONCRETO, INCLUSO IÇAMENTO. AF_07/2019</v>
          </cell>
          <cell r="I1185" t="str">
            <v>UN</v>
          </cell>
          <cell r="J1185" t="str">
            <v>ATRIBUÍDO SÃO PAULO</v>
          </cell>
          <cell r="K1185" t="str">
            <v>2.106,91</v>
          </cell>
        </row>
        <row r="1186">
          <cell r="G1186">
            <v>92555</v>
          </cell>
          <cell r="H1186" t="str">
            <v>FABRICAÇÃO E INSTALAÇÃO DE TESOURA INTEIRA EM MADEIRA NÃO APARELHADA, VÃO DE 3 M, PARA TELHA ONDULADA DE FIBROCIMENTO, METÁLICA, PLÁSTICA OU TERMOACÚSTICA, INCLUSO IÇAMENTO. AF_07/2019</v>
          </cell>
          <cell r="I1186" t="str">
            <v>UN</v>
          </cell>
          <cell r="J1186" t="str">
            <v>ATRIBUÍDO SÃO PAULO</v>
          </cell>
          <cell r="K1186" t="str">
            <v>699,46</v>
          </cell>
        </row>
        <row r="1187">
          <cell r="G1187">
            <v>92556</v>
          </cell>
          <cell r="H1187" t="str">
            <v>FABRICAÇÃO E INSTALAÇÃO DE TESOURA INTEIRA EM MADEIRA NÃO APARELHADA, VÃO DE 4 M, PARA TELHA ONDULADA DE FIBROCIMENTO, METÁLICA, PLÁSTICA OU TERMOACÚSTICA, INCLUSO IÇAMENTO. AF_07/2019</v>
          </cell>
          <cell r="I1187" t="str">
            <v>UN</v>
          </cell>
          <cell r="J1187" t="str">
            <v>ATRIBUÍDO SÃO PAULO</v>
          </cell>
          <cell r="K1187" t="str">
            <v>852,15</v>
          </cell>
        </row>
        <row r="1188">
          <cell r="G1188">
            <v>92557</v>
          </cell>
          <cell r="H1188" t="str">
            <v>FABRICAÇÃO E INSTALAÇÃO DE TESOURA INTEIRA EM MADEIRA NÃO APARELHADA, VÃO DE 5 M, PARA TELHA ONDULADA DE FIBROCIMENTO, METÁLICA, PLÁSTICA OU TERMOACÚSTICA, INCLUSO IÇAMENTO. AF_07/2019</v>
          </cell>
          <cell r="I1188" t="str">
            <v>UN</v>
          </cell>
          <cell r="J1188" t="str">
            <v>ATRIBUÍDO SÃO PAULO</v>
          </cell>
          <cell r="K1188" t="str">
            <v>904,00</v>
          </cell>
        </row>
        <row r="1189">
          <cell r="G1189">
            <v>92558</v>
          </cell>
          <cell r="H1189" t="str">
            <v>FABRICAÇÃO E INSTALAÇÃO DE TESOURA INTEIRA EM MADEIRA NÃO APARELHADA, VÃO DE 6 M, PARA TELHA ONDULADA DE FIBROCIMENTO, METÁLICA, PLÁSTICA OU TERMOACÚSTICA, INCLUSO IÇAMENTO. AF_07/2019</v>
          </cell>
          <cell r="I1189" t="str">
            <v>UN</v>
          </cell>
          <cell r="J1189" t="str">
            <v>ATRIBUÍDO SÃO PAULO</v>
          </cell>
          <cell r="K1189" t="str">
            <v>1.016,07</v>
          </cell>
        </row>
        <row r="1190">
          <cell r="G1190">
            <v>92559</v>
          </cell>
          <cell r="H1190" t="str">
            <v>FABRICAÇÃO E INSTALAÇÃO DE TESOURA INTEIRA EM MADEIRA NÃO APARELHADA, VÃO DE 7 M, PARA TELHA ONDULADA DE FIBROCIMENTO, METÁLICA, PLÁSTICA OU TERMOACÚSTICA, INCLUSO IÇAMENTO. AF_07/2019</v>
          </cell>
          <cell r="I1190" t="str">
            <v>UN</v>
          </cell>
          <cell r="J1190" t="str">
            <v>ATRIBUÍDO SÃO PAULO</v>
          </cell>
          <cell r="K1190" t="str">
            <v>1.264,64</v>
          </cell>
        </row>
        <row r="1191">
          <cell r="G1191">
            <v>92560</v>
          </cell>
          <cell r="H1191" t="str">
            <v>FABRICAÇÃO E INSTALAÇÃO DE TESOURA INTEIRA EM MADEIRA NÃO APARELHADA, VÃO DE 8 M, PARA TELHA ONDULADA DE FIBROCIMENTO, METÁLICA, PLÁSTICA OU TERMOACÚSTICA, INCLUSO IÇAMENTO. AF_07/2019</v>
          </cell>
          <cell r="I1191" t="str">
            <v>UN</v>
          </cell>
          <cell r="J1191" t="str">
            <v>ATRIBUÍDO SÃO PAULO</v>
          </cell>
          <cell r="K1191" t="str">
            <v>1.517,09</v>
          </cell>
        </row>
        <row r="1192">
          <cell r="G1192">
            <v>92561</v>
          </cell>
          <cell r="H1192" t="str">
            <v>FABRICAÇÃO E INSTALAÇÃO DE TESOURA INTEIRA EM MADEIRA NÃO APARELHADA, VÃO DE 9 M, PARA TELHA ONDULADA DE FIBROCIMENTO, METÁLICA, PLÁSTICA OU TERMOACÚSTICA, INCLUSO IÇAMENTO. AF_07/2019</v>
          </cell>
          <cell r="I1192" t="str">
            <v>UN</v>
          </cell>
          <cell r="J1192" t="str">
            <v>ATRIBUÍDO SÃO PAULO</v>
          </cell>
          <cell r="K1192" t="str">
            <v>1.587,38</v>
          </cell>
        </row>
        <row r="1193">
          <cell r="G1193">
            <v>92562</v>
          </cell>
          <cell r="H1193" t="str">
            <v>FABRICAÇÃO E INSTALAÇÃO DE TESOURA INTEIRA EM MADEIRA NÃO APARELHADA, VÃO DE 10 M, PARA TELHA ONDULADA DE FIBROCIMENTO, METÁLICA, PLÁSTICA OU TERMOACÚSTICA, INCLUSO IÇAMENTO. AF_07/2019</v>
          </cell>
          <cell r="I1193" t="str">
            <v>UN</v>
          </cell>
          <cell r="J1193" t="str">
            <v>ATRIBUÍDO SÃO PAULO</v>
          </cell>
          <cell r="K1193" t="str">
            <v>1.716,30</v>
          </cell>
        </row>
        <row r="1194">
          <cell r="G1194">
            <v>92563</v>
          </cell>
          <cell r="H1194" t="str">
            <v>FABRICAÇÃO E INSTALAÇÃO DE TESOURA INTEIRA EM MADEIRA NÃO APARELHADA, VÃO DE 11 M, PARA TELHA ONDULADA DE FIBROCIMENTO, METÁLICA, PLÁSTICA OU TERMOACÚSTICA, INCLUSO IÇAMENTO. AF_07/2019</v>
          </cell>
          <cell r="I1194" t="str">
            <v>UN</v>
          </cell>
          <cell r="J1194" t="str">
            <v>ATRIBUÍDO SÃO PAULO</v>
          </cell>
          <cell r="K1194" t="str">
            <v>1.974,25</v>
          </cell>
        </row>
        <row r="1195">
          <cell r="G1195">
            <v>92564</v>
          </cell>
          <cell r="H1195" t="str">
            <v>FABRICAÇÃO E INSTALAÇÃO DE TESOURA INTEIRA EM MADEIRA NÃO APARELHADA, VÃO DE 12 M, PARA TELHA ONDULADA DE FIBROCIMENTO, METÁLICA, PLÁSTICA OU TERMOACÚSTICA, INCLUSO IÇAMENTO. AF_07/2019</v>
          </cell>
          <cell r="I1195" t="str">
            <v>UN</v>
          </cell>
          <cell r="J1195" t="str">
            <v>ATRIBUÍDO SÃO PAULO</v>
          </cell>
          <cell r="K1195" t="str">
            <v>2.041,11</v>
          </cell>
        </row>
        <row r="1196">
          <cell r="G1196">
            <v>92565</v>
          </cell>
          <cell r="H1196" t="str">
            <v>FABRICAÇÃO E INSTALAÇÃO DE ESTRUTURA PONTALETADA DE MADEIRA NÃO APARELHADA PARA TELHADOS COM ATÉ 2 ÁGUAS E PARA TELHA CERÂMICA OU DE CONCRETO, INCLUSO TRANSPORTE VERTICAL. AF_12/2015</v>
          </cell>
          <cell r="I1196" t="str">
            <v>M2</v>
          </cell>
          <cell r="J1196" t="str">
            <v>COEFICIENTE DE REPRESENTATIVIDADE</v>
          </cell>
          <cell r="K1196" t="str">
            <v>27,48</v>
          </cell>
        </row>
        <row r="1197">
          <cell r="G1197">
            <v>92566</v>
          </cell>
          <cell r="H1197" t="str">
            <v>FABRICAÇÃO E INSTALAÇÃO DE ESTRUTURA PONTALETADA DE MADEIRA NÃO APARELHADA PARA TELHADOS COM ATÉ 2 ÁGUAS E PARA TELHA ONDULADA DE FIBROCIMENTO, METÁLICA, PLÁSTICA OU TERMOACÚSTICA, INCLUSO TRANSPORTE VERTICAL. AF_12/2015</v>
          </cell>
          <cell r="I1197" t="str">
            <v>M2</v>
          </cell>
          <cell r="J1197" t="str">
            <v>COEFICIENTE DE REPRESENTATIVIDADE</v>
          </cell>
          <cell r="K1197" t="str">
            <v>17,48</v>
          </cell>
        </row>
        <row r="1198">
          <cell r="G1198">
            <v>92567</v>
          </cell>
          <cell r="H1198" t="str">
            <v>FABRICAÇÃO E INSTALAÇÃO DE ESTRUTURA PONTALETADA DE MADEIRA NÃO APARELHADA PARA TELHADOS COM MAIS QUE 2 ÁGUAS E PARA TELHA CERÂMICA OU DE CONCRETO, INCLUSO TRANSPORTE VERTICAL. AF_12/2015</v>
          </cell>
          <cell r="I1198" t="str">
            <v>M2</v>
          </cell>
          <cell r="J1198" t="str">
            <v>COEFICIENTE DE REPRESENTATIVIDADE</v>
          </cell>
          <cell r="K1198" t="str">
            <v>24,84</v>
          </cell>
        </row>
        <row r="1199">
          <cell r="G1199">
            <v>100379</v>
          </cell>
          <cell r="H1199" t="str">
            <v>FABRICAÇÃO E INSTALAÇÃO DE PONTALETES DE MADEIRA NÃO APARELHADA PARA TELHADOS COM ATÉ 2 ÁGUAS E COM TELHA CERÂMICA OU DE CONCRETO EM EDIFÍCIO RESIDENCIAL TÉRREO, INCLUSO TRANSPORTE VERTICAL. AF_07/2019</v>
          </cell>
          <cell r="I1199" t="str">
            <v>M2</v>
          </cell>
          <cell r="J1199" t="str">
            <v>COEFICIENTE DE REPRESENTATIVIDADE</v>
          </cell>
          <cell r="K1199" t="str">
            <v>27,48</v>
          </cell>
        </row>
        <row r="1200">
          <cell r="G1200">
            <v>100380</v>
          </cell>
          <cell r="H1200" t="str">
            <v>FABRICAÇÃO E INSTALAÇÃO DE PONTALETES DE MADEIRA NÃO APARELHADA PARA TELHADOS COM ATÉ 2 ÁGUAS E COM TELHA CERÂMICA OU DE CONCRETO EM EDIFÍCIO RESIDENCIAL DE MÚLTIPLOS PAVIMENTOS, INCLUSO TRANSPORTE VERTICAL. AF_07/2019</v>
          </cell>
          <cell r="I1200" t="str">
            <v>M2</v>
          </cell>
          <cell r="J1200" t="str">
            <v>ATRIBUÍDO SÃO PAULO</v>
          </cell>
          <cell r="K1200" t="str">
            <v>36,28</v>
          </cell>
        </row>
        <row r="1201">
          <cell r="G1201">
            <v>100381</v>
          </cell>
          <cell r="H1201" t="str">
            <v>FABRICAÇÃO E INSTALAÇÃO DE PONTALETES DE MADEIRA NÃO APARELHADA PARA TELHADOS COM ATÉ 2 ÁGUAS E COM TELHA CERÂMICA OU DE CONCRETO EM EDIFÍCIO INSTITUCIONAL TÉRREO, INCLUSO TRANSPORTE VERTICAL. AF_07/2019</v>
          </cell>
          <cell r="I1201" t="str">
            <v>M2</v>
          </cell>
          <cell r="J1201" t="str">
            <v>COEFICIENTE DE REPRESENTATIVIDADE</v>
          </cell>
          <cell r="K1201" t="str">
            <v>40,59</v>
          </cell>
        </row>
        <row r="1202">
          <cell r="G1202">
            <v>100383</v>
          </cell>
          <cell r="H1202" t="str">
            <v>FABRICAÇÃO E INSTALAÇÃO DE PONTALETES DE MADEIRA NÃO APARELHADA PARA TELHADOS COM ATÉ 2 ÁGUAS E COM TELHA ONDULADA DE FIBROCIMENTO, ALUMÍNIO OU PLÁSTICA EM EDIFÍCIO RESIDENCIAL DE MÚLTIPLOS PAVIMENTOS, INCLUSO TRANSPORTE VERTICAL. AF_07/2019</v>
          </cell>
          <cell r="I1202" t="str">
            <v>M2</v>
          </cell>
          <cell r="J1202" t="str">
            <v>ATRIBUÍDO SÃO PAULO</v>
          </cell>
          <cell r="K1202" t="str">
            <v>18,92</v>
          </cell>
        </row>
        <row r="1203">
          <cell r="G1203">
            <v>100384</v>
          </cell>
          <cell r="H1203" t="str">
            <v>FABRICAÇÃO E INSTALAÇÃO DE PONTALETES DE MADEIRA NÃO APARELHADA PARA TELHADOS COM ATÉ 2 ÁGUAS E COM TELHA ONDULADA DE FIBROCIMENTO, ALUMÍNIO OU PLÁSTICA EM EDIFÍCIO INSTITUCIONAL TÉRREO, INCLUSO TRANSPORTE VERTICAL. AF_07/2019</v>
          </cell>
          <cell r="I1203" t="str">
            <v>M2</v>
          </cell>
          <cell r="J1203" t="str">
            <v>COEFICIENTE DE REPRESENTATIVIDADE</v>
          </cell>
          <cell r="K1203" t="str">
            <v>19,85</v>
          </cell>
        </row>
        <row r="1204">
          <cell r="G1204">
            <v>100385</v>
          </cell>
          <cell r="H1204" t="str">
            <v>FABRICAÇÃO E INSTALAÇÃO DE PONTALETES DE MADEIRA NÃO APARELHADA PARA TELHADOS COM MAIS QUE 2 ÁGUAS E COM TELHA CERÂMICA OU DE CONCRETO EM EDIFÍCIO RESIDENCIAL TÉRREO, INCLUSO TRANSPORTE VERTICAL. AF_07/2019</v>
          </cell>
          <cell r="I1204" t="str">
            <v>M2</v>
          </cell>
          <cell r="J1204" t="str">
            <v>COEFICIENTE DE REPRESENTATIVIDADE</v>
          </cell>
          <cell r="K1204" t="str">
            <v>24,84</v>
          </cell>
        </row>
        <row r="1205">
          <cell r="G1205">
            <v>100386</v>
          </cell>
          <cell r="H1205" t="str">
            <v>FABRICAÇÃO E INSTALAÇÃO DE PONTALETES DE MADEIRA NÃO APARELHADA PARA TELHADOS COM MAIS QUE 2 ÁGUAS E COM TELHA CERÂMICA OU DE CONCRETO EM EDIFÍCIO RESIDENCIAL DE MÚLTIPLOS PAVIMENTOS. AF_07/2019</v>
          </cell>
          <cell r="I1205" t="str">
            <v>M2</v>
          </cell>
          <cell r="J1205" t="str">
            <v>ATRIBUÍDO SÃO PAULO</v>
          </cell>
          <cell r="K1205" t="str">
            <v>31,90</v>
          </cell>
        </row>
        <row r="1206">
          <cell r="G1206">
            <v>100387</v>
          </cell>
          <cell r="H1206" t="str">
            <v>FABRICAÇÃO E INSTALAÇÃO DE PONTALETES DE MADEIRA NÃO APARELHADA PARA TELHADOS COM MAIS QUE 2 ÁGUAS E COM TELHA CERÂMICA OU DE CONCRETO EM EDIFÍCIO INSTITUCIONAL TÉRREO, INCLUSO TRANSPORTE VERTICAL. AF_07/2019</v>
          </cell>
          <cell r="I1206" t="str">
            <v>M2</v>
          </cell>
          <cell r="J1206" t="str">
            <v>COEFICIENTE DE REPRESENTATIVIDADE</v>
          </cell>
          <cell r="K1206" t="str">
            <v>39,34</v>
          </cell>
        </row>
        <row r="1207">
          <cell r="G1207">
            <v>100388</v>
          </cell>
          <cell r="H1207" t="str">
            <v>RETIRADA E RECOLOCAÇÃO DE RIPA EM TELHADOS DE ATÉ 2 ÁGUAS COM TELHA CERÂMICA OU DE CONCRETO DE ENCAIXE, INCLUSO TRANSPORTE VERTICAL. AF_07/2019</v>
          </cell>
          <cell r="I1207" t="str">
            <v>M2</v>
          </cell>
          <cell r="J1207" t="str">
            <v>COEFICIENTE DE REPRESENTATIVIDADE</v>
          </cell>
          <cell r="K1207" t="str">
            <v>15,29</v>
          </cell>
        </row>
        <row r="1208">
          <cell r="G1208">
            <v>100389</v>
          </cell>
          <cell r="H1208" t="str">
            <v>RETIRADA E RECOLOCAÇÃO DE CAIBRO EM TELHADOS DE ATÉ 2 ÁGUAS COM TELHA CERÂMICA OU DE CONCRETO DE ENCAIXE, INCLUSO TRANSPORTE VERTICAL. AF_07/2019</v>
          </cell>
          <cell r="I1208" t="str">
            <v>M2</v>
          </cell>
          <cell r="J1208" t="str">
            <v>COEFICIENTE DE REPRESENTATIVIDADE</v>
          </cell>
          <cell r="K1208" t="str">
            <v>12,29</v>
          </cell>
        </row>
        <row r="1209">
          <cell r="G1209">
            <v>100390</v>
          </cell>
          <cell r="H1209" t="str">
            <v>RETIRADA E RECOLOCAÇÃO DE RIPA EM TELHADOS DE MAIS DE 2 ÁGUAS COM TELHA CERÂMICA OU DE CONCRETO DE ENCAIXE, INCLUSO TRANSPORTE VERTICAL. AF_07/2019</v>
          </cell>
          <cell r="I1209" t="str">
            <v>M2</v>
          </cell>
          <cell r="J1209" t="str">
            <v>COEFICIENTE DE REPRESENTATIVIDADE</v>
          </cell>
          <cell r="K1209" t="str">
            <v>17,82</v>
          </cell>
        </row>
        <row r="1210">
          <cell r="G1210">
            <v>100391</v>
          </cell>
          <cell r="H1210" t="str">
            <v>RETIRADA E RECOLOCAÇÃO DE CAIBRO EM TELHADOS DE MAIS DE 2 ÁGUAS COM TELHA CERÂMICA OU DE CONCRETO DE ENCAIXE, INCLUSO TRANSPORTE VERTICAL. AF_07/2019</v>
          </cell>
          <cell r="I1210" t="str">
            <v>M2</v>
          </cell>
          <cell r="J1210" t="str">
            <v>COEFICIENTE DE REPRESENTATIVIDADE</v>
          </cell>
          <cell r="K1210" t="str">
            <v>13,95</v>
          </cell>
        </row>
        <row r="1211">
          <cell r="G1211">
            <v>100392</v>
          </cell>
          <cell r="H1211" t="str">
            <v>RETIRADA E RECOLOCAÇÃO DE RIPA EM TELHADOS DE ATÉ 2 ÁGUAS COM TELHA CERÂMICA CAPA-CANAL, INCLUSO TRANSPORTE VERTICAL. AF_07/2019</v>
          </cell>
          <cell r="I1211" t="str">
            <v>M2</v>
          </cell>
          <cell r="J1211" t="str">
            <v>COEFICIENTE DE REPRESENTATIVIDADE</v>
          </cell>
          <cell r="K1211" t="str">
            <v>12,00</v>
          </cell>
        </row>
        <row r="1212">
          <cell r="G1212">
            <v>100393</v>
          </cell>
          <cell r="H1212" t="str">
            <v>RETIRADA E RECOLOCAÇÃO DE CAIBRO EM TELHADOS DE ATÉ 2 ÁGUAS COM TELHA CERÂMICA CAPA-CANAL, INCLUSO TRANSPORTE VERTICAL. AF_07/2019</v>
          </cell>
          <cell r="I1212" t="str">
            <v>M2</v>
          </cell>
          <cell r="J1212" t="str">
            <v>COEFICIENTE DE REPRESENTATIVIDADE</v>
          </cell>
          <cell r="K1212" t="str">
            <v>14,12</v>
          </cell>
        </row>
        <row r="1213">
          <cell r="G1213">
            <v>100394</v>
          </cell>
          <cell r="H1213" t="str">
            <v>RETIRADA E RECOLOCAÇÃO DE RIPA EM TELHADOS DE MAIS DE 2 ÁGUAS COM TELHA CERÂMICA CAPA-CANAL, INCLUSO TRANSPORTE VERTICAL. AF_07/2019</v>
          </cell>
          <cell r="I1213" t="str">
            <v>M2</v>
          </cell>
          <cell r="J1213" t="str">
            <v>COEFICIENTE DE REPRESENTATIVIDADE</v>
          </cell>
          <cell r="K1213" t="str">
            <v>13,99</v>
          </cell>
        </row>
        <row r="1214">
          <cell r="G1214">
            <v>100395</v>
          </cell>
          <cell r="H1214" t="str">
            <v>RETIRADA E RECOLOCAÇÃO DE CAIBRO EM TELHADOS DE MAIS DE 2 ÁGUAS COM TELHA CERÂMICA CAPA-CANAL, INCLUSO TRANSPORTE VERTICAL. AF_07/2019</v>
          </cell>
          <cell r="I1214" t="str">
            <v>M2</v>
          </cell>
          <cell r="J1214" t="str">
            <v>COEFICIENTE DE REPRESENTATIVIDADE</v>
          </cell>
          <cell r="K1214" t="str">
            <v>16,66</v>
          </cell>
        </row>
        <row r="1215">
          <cell r="G1215">
            <v>94189</v>
          </cell>
          <cell r="H1215" t="str">
            <v>TELHAMENTO COM TELHA DE CONCRETO DE ENCAIXE, COM ATÉ 2 ÁGUAS, INCLUSO TRANSPORTE VERTICAL. AF_07/2019</v>
          </cell>
          <cell r="I1215" t="str">
            <v>M2</v>
          </cell>
          <cell r="J1215" t="str">
            <v>COEFICIENTE DE REPRESENTATIVIDADE</v>
          </cell>
          <cell r="K1215" t="str">
            <v>21,24</v>
          </cell>
        </row>
        <row r="1216">
          <cell r="G1216">
            <v>94192</v>
          </cell>
          <cell r="H1216" t="str">
            <v>TELHAMENTO COM TELHA DE CONCRETO DE ENCAIXE, COM MAIS DE 2 ÁGUAS, INCLUSO TRANSPORTE VERTICAL. AF_07/2019</v>
          </cell>
          <cell r="I1216" t="str">
            <v>M2</v>
          </cell>
          <cell r="J1216" t="str">
            <v>COEFICIENTE DE REPRESENTATIVIDADE</v>
          </cell>
          <cell r="K1216" t="str">
            <v>23,01</v>
          </cell>
        </row>
        <row r="1217">
          <cell r="G1217">
            <v>94195</v>
          </cell>
          <cell r="H1217" t="str">
            <v>TELHAMENTO COM TELHA CERÂMICA DE ENCAIXE, TIPO PORTUGUESA, COM ATÉ 2 ÁGUAS, INCLUSO TRANSPORTE VERTICAL. AF_07/2019</v>
          </cell>
          <cell r="I1217" t="str">
            <v>M2</v>
          </cell>
          <cell r="J1217" t="str">
            <v>COEFICIENTE DE REPRESENTATIVIDADE</v>
          </cell>
          <cell r="K1217" t="str">
            <v>23,81</v>
          </cell>
        </row>
        <row r="1218">
          <cell r="G1218">
            <v>94198</v>
          </cell>
          <cell r="H1218" t="str">
            <v>TELHAMENTO COM TELHA CERÂMICA DE ENCAIXE, TIPO PORTUGUESA, COM MAIS DE 2 ÁGUAS, INCLUSO TRANSPORTE VERTICAL. AF_07/2019</v>
          </cell>
          <cell r="I1218" t="str">
            <v>M2</v>
          </cell>
          <cell r="J1218" t="str">
            <v>COEFICIENTE DE REPRESENTATIVIDADE</v>
          </cell>
          <cell r="K1218" t="str">
            <v>26,14</v>
          </cell>
        </row>
        <row r="1219">
          <cell r="G1219">
            <v>94201</v>
          </cell>
          <cell r="H1219" t="str">
            <v>TELHAMENTO COM TELHA CERÂMICA CAPA-CANAL, TIPO COLONIAL, COM ATÉ 2 ÁGUAS, INCLUSO TRANSPORTE VERTICAL. AF_07/2019</v>
          </cell>
          <cell r="I1219" t="str">
            <v>M2</v>
          </cell>
          <cell r="J1219" t="str">
            <v>COEFICIENTE DE REPRESENTATIVIDADE</v>
          </cell>
          <cell r="K1219" t="str">
            <v>34,08</v>
          </cell>
        </row>
        <row r="1220">
          <cell r="G1220">
            <v>94204</v>
          </cell>
          <cell r="H1220" t="str">
            <v>TELHAMENTO COM TELHA CERÂMICA CAPA-CANAL, TIPO COLONIAL, COM MAIS DE 2 ÁGUAS, INCLUSO TRANSPORTE VERTICAL. AF_07/2019</v>
          </cell>
          <cell r="I1220" t="str">
            <v>M2</v>
          </cell>
          <cell r="J1220" t="str">
            <v>COEFICIENTE DE REPRESENTATIVIDADE</v>
          </cell>
          <cell r="K1220" t="str">
            <v>38,05</v>
          </cell>
        </row>
        <row r="1221">
          <cell r="G1221">
            <v>94224</v>
          </cell>
          <cell r="H1221" t="str">
            <v>EMBOÇAMENTO COM ARGAMASSA TRAÇO 1:2:9 (CIMENTO, CAL E AREIA). AF_07/2019</v>
          </cell>
          <cell r="I1221" t="str">
            <v>M</v>
          </cell>
          <cell r="J1221" t="str">
            <v>COEFICIENTE DE REPRESENTATIVIDADE</v>
          </cell>
          <cell r="K1221" t="str">
            <v>17,19</v>
          </cell>
        </row>
        <row r="1222">
          <cell r="G1222">
            <v>94225</v>
          </cell>
          <cell r="H1222" t="str">
            <v>ISOLAMENTO TERMOACÚSTICO COM LÃ MINERAL NA SUBCOBERTURA, INCLUSO TRANSPORTE VERTICAL. AF_07/2019</v>
          </cell>
          <cell r="I1222" t="str">
            <v>M2</v>
          </cell>
          <cell r="J1222" t="str">
            <v>COEFICIENTE DE REPRESENTATIVIDADE</v>
          </cell>
          <cell r="K1222" t="str">
            <v>16,16</v>
          </cell>
        </row>
        <row r="1223">
          <cell r="G1223">
            <v>94226</v>
          </cell>
          <cell r="H1223" t="str">
            <v>SUBCOBERTURA COM MANTA PLÁSTICA REVESTIDA POR PELÍCULA DE ALUMÍNO, INCLUSO TRANSPORTE VERTICAL. AF_07/2019</v>
          </cell>
          <cell r="I1223" t="str">
            <v>M2</v>
          </cell>
          <cell r="J1223" t="str">
            <v>COEFICIENTE DE REPRESENTATIVIDADE</v>
          </cell>
          <cell r="K1223" t="str">
            <v>13,70</v>
          </cell>
        </row>
        <row r="1224">
          <cell r="G1224">
            <v>94232</v>
          </cell>
          <cell r="H1224" t="str">
            <v>AMARRAÇÃO DE TELHAS CERÂMICAS OU DE CONCRETO. AF_07/2019</v>
          </cell>
          <cell r="I1224" t="str">
            <v>UN</v>
          </cell>
          <cell r="J1224" t="str">
            <v>COEFICIENTE DE REPRESENTATIVIDADE</v>
          </cell>
          <cell r="K1224" t="str">
            <v>2,09</v>
          </cell>
        </row>
        <row r="1225">
          <cell r="G1225">
            <v>94440</v>
          </cell>
          <cell r="H1225" t="str">
            <v>TELHAMENTO COM TELHA CERÂMICA DE ENCAIXE, TIPO FRANCESA, COM ATÉ 2 ÁGUAS, INCLUSO TRANSPORTE VERTICAL. AF_07/2019</v>
          </cell>
          <cell r="I1225" t="str">
            <v>M2</v>
          </cell>
          <cell r="J1225" t="str">
            <v>COEFICIENTE DE REPRESENTATIVIDADE</v>
          </cell>
          <cell r="K1225" t="str">
            <v>23,81</v>
          </cell>
        </row>
        <row r="1226">
          <cell r="G1226">
            <v>94441</v>
          </cell>
          <cell r="H1226" t="str">
            <v>TELHAMENTO COM TELHA CERÂMICA DE ENCAIXE, TIPO FRANCESA, COM MAIS DE 2 ÁGUAS, INCLUSO TRANSPORTE VERTICAL. AF_07/2019</v>
          </cell>
          <cell r="I1226" t="str">
            <v>M2</v>
          </cell>
          <cell r="J1226" t="str">
            <v>COEFICIENTE DE REPRESENTATIVIDADE</v>
          </cell>
          <cell r="K1226" t="str">
            <v>26,14</v>
          </cell>
        </row>
        <row r="1227">
          <cell r="G1227">
            <v>94442</v>
          </cell>
          <cell r="H1227" t="str">
            <v>TELHAMENTO COM TELHA CERÂMICA DE ENCAIXE, TIPO ROMANA, COM ATÉ 2 ÁGUAS, INCLUSO TRANSPORTE VERTICAL. AF_07/2019</v>
          </cell>
          <cell r="I1227" t="str">
            <v>M2</v>
          </cell>
          <cell r="J1227" t="str">
            <v>COEFICIENTE DE REPRESENTATIVIDADE</v>
          </cell>
          <cell r="K1227" t="str">
            <v>23,81</v>
          </cell>
        </row>
        <row r="1228">
          <cell r="G1228">
            <v>94443</v>
          </cell>
          <cell r="H1228" t="str">
            <v>TELHAMENTO COM TELHA CERÂMICA DE ENCAIXE, TIPO ROMANA, COM MAIS DE 2 ÁGUAS, INCLUSO TRANSPORTE VERTICAL. AF_07/2019</v>
          </cell>
          <cell r="I1228" t="str">
            <v>M2</v>
          </cell>
          <cell r="J1228" t="str">
            <v>COEFICIENTE DE REPRESENTATIVIDADE</v>
          </cell>
          <cell r="K1228" t="str">
            <v>26,14</v>
          </cell>
        </row>
        <row r="1229">
          <cell r="G1229">
            <v>94445</v>
          </cell>
          <cell r="H1229" t="str">
            <v>TELHAMENTO COM TELHA CERÂMICA CAPA-CANAL, TIPO PLAN, COM ATÉ 2 ÁGUAS, INCLUSO TRANSPORTE VERTICAL. AF_07/2019</v>
          </cell>
          <cell r="I1229" t="str">
            <v>M2</v>
          </cell>
          <cell r="J1229" t="str">
            <v>COEFICIENTE DE REPRESENTATIVIDADE</v>
          </cell>
          <cell r="K1229" t="str">
            <v>34,08</v>
          </cell>
        </row>
        <row r="1230">
          <cell r="G1230">
            <v>94446</v>
          </cell>
          <cell r="H1230" t="str">
            <v>TELHAMENTO COM TELHA CERÂMICA CAPA-CANAL, TIPO PLAN, COM MAIS DE 2 ÁGUAS, INCLUSO TRANSPORTE VERTICAL. AF_07/2019</v>
          </cell>
          <cell r="I1230" t="str">
            <v>M2</v>
          </cell>
          <cell r="J1230" t="str">
            <v>COEFICIENTE DE REPRESENTATIVIDADE</v>
          </cell>
          <cell r="K1230" t="str">
            <v>38,05</v>
          </cell>
        </row>
        <row r="1231">
          <cell r="G1231">
            <v>94447</v>
          </cell>
          <cell r="H1231" t="str">
            <v>TELHAMENTO COM TELHA CERÂMICA CAPA-CANAL, TIPO PAULISTA, COM ATÉ 2 ÁGUAS, INCLUSO TRANSPORTE VERTICAL. AF_07/2019</v>
          </cell>
          <cell r="I1231" t="str">
            <v>M2</v>
          </cell>
          <cell r="J1231" t="str">
            <v>COEFICIENTE DE REPRESENTATIVIDADE</v>
          </cell>
          <cell r="K1231" t="str">
            <v>34,08</v>
          </cell>
        </row>
        <row r="1232">
          <cell r="G1232">
            <v>94448</v>
          </cell>
          <cell r="H1232" t="str">
            <v>TELHAMENTO COM TELHA CERÂMICA CAPA-CANAL, TIPO PAULISTA, COM MAIS DE 2 ÁGUAS, INCLUSO TRANSPORTE VERTICAL. AF_07/2019</v>
          </cell>
          <cell r="I1232" t="str">
            <v>M2</v>
          </cell>
          <cell r="J1232" t="str">
            <v>COEFICIENTE DE REPRESENTATIVIDADE</v>
          </cell>
          <cell r="K1232" t="str">
            <v>38,05</v>
          </cell>
        </row>
        <row r="1233">
          <cell r="G1233">
            <v>94207</v>
          </cell>
          <cell r="H1233" t="str">
            <v>TELHAMENTO COM TELHA ONDULADA DE FIBROCIMENTO E = 6 MM, COM RECOBRIMENTO LATERAL DE 1/4 DE ONDA PARA TELHADO COM INCLINAÇÃO MAIOR QUE 10°, COM ATÉ 2 ÁGUAS, INCLUSO IÇAMENTO. AF_07/2019</v>
          </cell>
          <cell r="I1233" t="str">
            <v>M2</v>
          </cell>
          <cell r="J1233" t="str">
            <v>COEFICIENTE DE REPRESENTATIVIDADE</v>
          </cell>
          <cell r="K1233" t="str">
            <v>28,51</v>
          </cell>
        </row>
        <row r="1234">
          <cell r="G1234">
            <v>94210</v>
          </cell>
          <cell r="H1234" t="str">
            <v>TELHAMENTO COM TELHA ONDULADA DE FIBROCIMENTO E = 6 MM, COM RECOBRIMENTO LATERAL DE 1 1/4 DE ONDA PARA TELHADO COM INCLINAÇÃO MÁXIMA DE 10°, COM ATÉ 2 ÁGUAS, INCLUSO IÇAMENTO. AF_07/2019</v>
          </cell>
          <cell r="I1234" t="str">
            <v>M2</v>
          </cell>
          <cell r="J1234" t="str">
            <v>COEFICIENTE DE REPRESENTATIVIDADE</v>
          </cell>
          <cell r="K1234" t="str">
            <v>30,34</v>
          </cell>
        </row>
        <row r="1235">
          <cell r="G1235">
            <v>94218</v>
          </cell>
          <cell r="H1235" t="str">
            <v>TELHAMENTO COM TELHA ESTRUTURAL DE FIBROCIMENTO E= 6 MM, COM ATÉ 2 ÁGUAS, INCLUSO IÇAMENTO. AF_07/2019</v>
          </cell>
          <cell r="I1235" t="str">
            <v>M2</v>
          </cell>
          <cell r="J1235" t="str">
            <v>COEFICIENTE DE REPRESENTATIVIDADE</v>
          </cell>
          <cell r="K1235" t="str">
            <v>61,81</v>
          </cell>
        </row>
        <row r="1236">
          <cell r="G1236">
            <v>94213</v>
          </cell>
          <cell r="H1236" t="str">
            <v>TELHAMENTO COM TELHA DE AÇO/ALUMÍNIO E = 0,5 MM, COM ATÉ 2 ÁGUAS, INCLUSO IÇAMENTO. AF_07/2019</v>
          </cell>
          <cell r="I1236" t="str">
            <v>M2</v>
          </cell>
          <cell r="J1236" t="str">
            <v>COEFICIENTE DE REPRESENTATIVIDADE</v>
          </cell>
          <cell r="K1236" t="str">
            <v>36,13</v>
          </cell>
        </row>
        <row r="1237">
          <cell r="G1237">
            <v>94216</v>
          </cell>
          <cell r="H1237" t="str">
            <v>TELHAMENTO COM TELHA METÁLICA TERMOACÚSTICA E = 30 MM, COM ATÉ 2 ÁGUAS, INCLUSO IÇAMENTO. AF_07/2019</v>
          </cell>
          <cell r="I1237" t="str">
            <v>M2</v>
          </cell>
          <cell r="J1237" t="str">
            <v>COEFICIENTE DE REPRESENTATIVIDADE</v>
          </cell>
          <cell r="K1237" t="str">
            <v>198,13</v>
          </cell>
        </row>
        <row r="1238">
          <cell r="G1238">
            <v>94219</v>
          </cell>
          <cell r="H1238" t="str">
            <v>CUMEEIRA E ESPIGÃO PARA TELHA CERÂMICA EMBOÇADA COM ARGAMASSA TRAÇO 1:2:9 (CIMENTO, CAL E AREIA), PARA TELHADOS COM MAIS DE 2 ÁGUAS, INCLUSO TRANSPORTE VERTICAL. AF_07/2019</v>
          </cell>
          <cell r="I1238" t="str">
            <v>M</v>
          </cell>
          <cell r="J1238" t="str">
            <v>COEFICIENTE DE REPRESENTATIVIDADE</v>
          </cell>
          <cell r="K1238" t="str">
            <v>21,54</v>
          </cell>
        </row>
        <row r="1239">
          <cell r="G1239">
            <v>94220</v>
          </cell>
          <cell r="H1239" t="str">
            <v>CUMEEIRA E ESPIGÃO PARA TELHA DE CONCRETO EMBOÇADA COM ARGAMASSA TRAÇO 1:2:9 (CIMENTO, CAL E AREIA), PARA TELHADOS COM MAIS DE 2 ÁGUAS, INCLUSO TRANSPORTE VERTICAL. AF_07/2019</v>
          </cell>
          <cell r="I1239" t="str">
            <v>M</v>
          </cell>
          <cell r="J1239" t="str">
            <v>COEFICIENTE DE REPRESENTATIVIDADE</v>
          </cell>
          <cell r="K1239" t="str">
            <v>31,74</v>
          </cell>
        </row>
        <row r="1240">
          <cell r="G1240">
            <v>94221</v>
          </cell>
          <cell r="H1240" t="str">
            <v>CUMEEIRA PARA TELHA CERÂMICA EMBOÇADA COM ARGAMASSA TRAÇO 1:2:9 (CIMENTO, CAL E AREIA) PARA TELHADOS COM ATÉ 2 ÁGUAS, INCLUSO TRANSPORTE VERTICAL. AF_07/2019</v>
          </cell>
          <cell r="I1240" t="str">
            <v>M</v>
          </cell>
          <cell r="J1240" t="str">
            <v>COEFICIENTE DE REPRESENTATIVIDADE</v>
          </cell>
          <cell r="K1240" t="str">
            <v>16,93</v>
          </cell>
        </row>
        <row r="1241">
          <cell r="G1241">
            <v>94222</v>
          </cell>
          <cell r="H1241" t="str">
            <v>CUMEEIRA PARA TELHA DE CONCRETO EMBOÇADA COM ARGAMASSA TRAÇO 1:2:9 (CIMENTO, CAL E AREIA) PARA TELHADOS COM ATÉ 2 ÁGUAS, INCLUSO TRANSPORTE VERTICAL. AF_07/2019</v>
          </cell>
          <cell r="I1241" t="str">
            <v>M</v>
          </cell>
          <cell r="J1241" t="str">
            <v>COEFICIENTE DE REPRESENTATIVIDADE</v>
          </cell>
          <cell r="K1241" t="str">
            <v>27,13</v>
          </cell>
        </row>
        <row r="1242">
          <cell r="G1242">
            <v>94223</v>
          </cell>
          <cell r="H1242" t="str">
            <v>CUMEEIRA PARA TELHA DE FIBROCIMENTO ONDULADA E = 6 MM, INCLUSO ACESSÓRIOS DE FIXAÇÃO E IÇAMENTO. AF_07/2019</v>
          </cell>
          <cell r="I1242" t="str">
            <v>M</v>
          </cell>
          <cell r="J1242" t="str">
            <v>COEFICIENTE DE REPRESENTATIVIDADE</v>
          </cell>
          <cell r="K1242" t="str">
            <v>36,10</v>
          </cell>
        </row>
        <row r="1243">
          <cell r="G1243">
            <v>94451</v>
          </cell>
          <cell r="H1243" t="str">
            <v>CUMEEIRA PARA TELHA DE FIBROCIMENTO ESTRUTURAL E = 6 MM, INCLUSO ACESSÓRIOS DE FIXAÇÃO E IÇAMENTO. AF_07/2019</v>
          </cell>
          <cell r="I1243" t="str">
            <v>M</v>
          </cell>
          <cell r="J1243" t="str">
            <v>COEFICIENTE DE REPRESENTATIVIDADE</v>
          </cell>
          <cell r="K1243" t="str">
            <v>80,48</v>
          </cell>
        </row>
        <row r="1244">
          <cell r="G1244">
            <v>100325</v>
          </cell>
          <cell r="H1244" t="str">
            <v>CUMEEIRA SHED PARA TELHA ONDULADA DE FIBROCIMENTO, E = 6 MM, INCLUSO ACESSÓRIOS DE FIXAÇÃO E IÇAMENTO. AF_07/2019</v>
          </cell>
          <cell r="I1244" t="str">
            <v>M</v>
          </cell>
          <cell r="J1244" t="str">
            <v>COEFICIENTE DE REPRESENTATIVIDADE</v>
          </cell>
          <cell r="K1244" t="str">
            <v>34,67</v>
          </cell>
        </row>
        <row r="1245">
          <cell r="G1245">
            <v>100327</v>
          </cell>
          <cell r="H1245" t="str">
            <v>RUFO EXTERNO/INTERNO EM CHAPA DE AÇO GALVANIZADO NÚMERO 26, CORTE DE 33 CM, INCLUSO IÇAMENTO. AF_07/2019</v>
          </cell>
          <cell r="I1245" t="str">
            <v>M</v>
          </cell>
          <cell r="J1245" t="str">
            <v>COEFICIENTE DE REPRESENTATIVIDADE</v>
          </cell>
          <cell r="K1245" t="str">
            <v>40,51</v>
          </cell>
        </row>
        <row r="1246">
          <cell r="G1246">
            <v>100328</v>
          </cell>
          <cell r="H1246" t="str">
            <v>RETIRADA E RECOLOCAÇÃO DE  TELHA CERÂMICA DE ENCAIXE, COM ATÉ DUAS ÁGUAS, INCLUSO IÇAMENTO. AF_07/2019</v>
          </cell>
          <cell r="I1246" t="str">
            <v>M2</v>
          </cell>
          <cell r="J1246" t="str">
            <v>COEFICIENTE DE REPRESENTATIVIDADE</v>
          </cell>
          <cell r="K1246" t="str">
            <v>9,21</v>
          </cell>
        </row>
        <row r="1247">
          <cell r="G1247">
            <v>100329</v>
          </cell>
          <cell r="H1247" t="str">
            <v>RETIRADA E RECOLOCAÇÃO DE  TELHA CERÂMICA DE ENCAIXE, COM MAIS DE DUAS ÁGUAS, INCLUSO IÇAMENTO. AF_07/2019</v>
          </cell>
          <cell r="I1247" t="str">
            <v>M2</v>
          </cell>
          <cell r="J1247" t="str">
            <v>COEFICIENTE DE REPRESENTATIVIDADE</v>
          </cell>
          <cell r="K1247" t="str">
            <v>11,56</v>
          </cell>
        </row>
        <row r="1248">
          <cell r="G1248">
            <v>100330</v>
          </cell>
          <cell r="H1248" t="str">
            <v>RETIRADA E RECOLOCAÇÃO DE  TELHA CERÂMICA CAPA-CANAL, COM ATÉ DUAS ÁGUAS, INCLUSO IÇAMENTO. AF_07/2019</v>
          </cell>
          <cell r="I1248" t="str">
            <v>M2</v>
          </cell>
          <cell r="J1248" t="str">
            <v>COEFICIENTE DE REPRESENTATIVIDADE</v>
          </cell>
          <cell r="K1248" t="str">
            <v>12,54</v>
          </cell>
        </row>
        <row r="1249">
          <cell r="G1249">
            <v>100331</v>
          </cell>
          <cell r="H1249" t="str">
            <v>RETIRADA E RECOLOCAÇÃO DE  TELHA CERÂMICA CAPA-CANAL, COM MAIS DE DUAS ÁGUAS, INCLUSO IÇAMENTO. AF_07/2019</v>
          </cell>
          <cell r="I1249" t="str">
            <v>M2</v>
          </cell>
          <cell r="J1249" t="str">
            <v>COEFICIENTE DE REPRESENTATIVIDADE</v>
          </cell>
          <cell r="K1249" t="str">
            <v>16,54</v>
          </cell>
        </row>
        <row r="1250">
          <cell r="G1250">
            <v>100434</v>
          </cell>
          <cell r="H1250" t="str">
            <v>CALHA DE BEIRAL, SEMICIRCULAR DE PVC, DIAMETRO 125 MM, INCLUINDO CABECEIRAS, EMENDAS, BOCAIS, SUPORTES E VEDAÇÕES, EXCLUINDO CONDUTORES, INCLUSO TRANSPORTE VERTICAL. AF_07/2019</v>
          </cell>
          <cell r="I1250" t="str">
            <v>M</v>
          </cell>
          <cell r="J1250" t="str">
            <v>ATRIBUÍDO SÃO PAULO</v>
          </cell>
          <cell r="K1250" t="str">
            <v>50,88</v>
          </cell>
        </row>
        <row r="1251">
          <cell r="G1251">
            <v>100435</v>
          </cell>
          <cell r="H1251" t="str">
            <v>RUFO EM FIBROCIMENTO PARA TELHA ONDULADA E = 6 MM, ABA DE 26 CM, INCLUSO TRANSPORTE VERTICAL, EXCETO CONTRARRUFO. AF_07/2019</v>
          </cell>
          <cell r="I1251" t="str">
            <v>M</v>
          </cell>
          <cell r="J1251" t="str">
            <v>COEFICIENTE DE REPRESENTATIVIDADE</v>
          </cell>
          <cell r="K1251" t="str">
            <v>19,19</v>
          </cell>
        </row>
        <row r="1252">
          <cell r="G1252">
            <v>94227</v>
          </cell>
          <cell r="H1252" t="str">
            <v>CALHA EM CHAPA DE AÇO GALVANIZADO NÚMERO 24, DESENVOLVIMENTO DE 33 CM, INCLUSO TRANSPORTE VERTICAL. AF_07/2019</v>
          </cell>
          <cell r="I1252" t="str">
            <v>M</v>
          </cell>
          <cell r="J1252" t="str">
            <v>COEFICIENTE DE REPRESENTATIVIDADE</v>
          </cell>
          <cell r="K1252" t="str">
            <v>39,91</v>
          </cell>
        </row>
        <row r="1253">
          <cell r="G1253">
            <v>94228</v>
          </cell>
          <cell r="H1253" t="str">
            <v>CALHA EM CHAPA DE AÇO GALVANIZADO NÚMERO 24, DESENVOLVIMENTO DE 50 CM, INCLUSO TRANSPORTE VERTICAL. AF_07/2019</v>
          </cell>
          <cell r="I1253" t="str">
            <v>M</v>
          </cell>
          <cell r="J1253" t="str">
            <v>COEFICIENTE DE REPRESENTATIVIDADE</v>
          </cell>
          <cell r="K1253" t="str">
            <v>59,70</v>
          </cell>
        </row>
        <row r="1254">
          <cell r="G1254">
            <v>94229</v>
          </cell>
          <cell r="H1254" t="str">
            <v>CALHA EM CHAPA DE AÇO GALVANIZADO NÚMERO 24, DESENVOLVIMENTO DE 100 CM, INCLUSO TRANSPORTE VERTICAL. AF_07/2019</v>
          </cell>
          <cell r="I1254" t="str">
            <v>M</v>
          </cell>
          <cell r="J1254" t="str">
            <v>COEFICIENTE DE REPRESENTATIVIDADE</v>
          </cell>
          <cell r="K1254" t="str">
            <v>116,93</v>
          </cell>
        </row>
        <row r="1255">
          <cell r="G1255">
            <v>94231</v>
          </cell>
          <cell r="H1255" t="str">
            <v>RUFO EM CHAPA DE AÇO GALVANIZADO NÚMERO 24, CORTE DE 25 CM, INCLUSO TRANSPORTE VERTICAL. AF_07/2019</v>
          </cell>
          <cell r="I1255" t="str">
            <v>M</v>
          </cell>
          <cell r="J1255" t="str">
            <v>COEFICIENTE DE REPRESENTATIVIDADE</v>
          </cell>
          <cell r="K1255" t="str">
            <v>34,28</v>
          </cell>
        </row>
        <row r="1256">
          <cell r="G1256">
            <v>94449</v>
          </cell>
          <cell r="H1256" t="str">
            <v>TELHAMENTO COM TELHA ONDULADA DE FIBRA DE VIDRO E = 0,6 MM, PARA TELHADO COM INCLINAÇÃO MAIOR QUE 10°, COM ATÉ 2 ÁGUAS, INCLUSO IÇAMENTO. AF_07/2019</v>
          </cell>
          <cell r="I1256" t="str">
            <v>M2</v>
          </cell>
          <cell r="J1256" t="str">
            <v>ATRIBUÍDO SÃO PAULO</v>
          </cell>
          <cell r="K1256" t="str">
            <v>42,80</v>
          </cell>
        </row>
        <row r="1257">
          <cell r="G1257" t="str">
            <v>73970/1</v>
          </cell>
          <cell r="H1257" t="str">
            <v>ESTRUTURA METALICA EM ACO ESTRUTURAL PERFIL I 12 X 5 1/4</v>
          </cell>
          <cell r="I1257" t="str">
            <v>KG</v>
          </cell>
          <cell r="J1257" t="str">
            <v>COEFICIENTE DE REPRESENTATIVIDADE</v>
          </cell>
          <cell r="K1257" t="str">
            <v>10,09</v>
          </cell>
        </row>
        <row r="1258">
          <cell r="G1258" t="str">
            <v>73970/2</v>
          </cell>
          <cell r="H1258" t="str">
            <v>ESTRUTURA METALICA EM ACO ESTRUTURAL PERFIL I 6 X 3 3/8</v>
          </cell>
          <cell r="I1258" t="str">
            <v>KG</v>
          </cell>
          <cell r="J1258" t="str">
            <v>COEFICIENTE DE REPRESENTATIVIDADE</v>
          </cell>
          <cell r="K1258" t="str">
            <v>7,61</v>
          </cell>
        </row>
        <row r="1259">
          <cell r="G1259">
            <v>92255</v>
          </cell>
          <cell r="H1259" t="str">
            <v>INSTALAÇÃO DE TESOURA (INTEIRA OU MEIA), EM AÇO, PARA VÃOS MAIORES OU IGUAIS A 3,0 M E MENORES QUE 6,0 M, INCLUSO IÇAMENTO. AF_07/2019</v>
          </cell>
          <cell r="I1259" t="str">
            <v>UN</v>
          </cell>
          <cell r="J1259" t="str">
            <v>ATRIBUÍDO SÃO PAULO</v>
          </cell>
          <cell r="K1259" t="str">
            <v>124,89</v>
          </cell>
        </row>
        <row r="1260">
          <cell r="G1260">
            <v>92256</v>
          </cell>
          <cell r="H1260" t="str">
            <v>INSTALAÇÃO DE TESOURA (INTEIRA OU MEIA), EM AÇO, PARA VÃOS MAIORES OU IGUAIS A 6,0 M E MENORES QUE 8,0 M, INCLUSO IÇAMENTO. AF_07/2019</v>
          </cell>
          <cell r="I1260" t="str">
            <v>UN</v>
          </cell>
          <cell r="J1260" t="str">
            <v>ATRIBUÍDO SÃO PAULO</v>
          </cell>
          <cell r="K1260" t="str">
            <v>154,60</v>
          </cell>
        </row>
        <row r="1261">
          <cell r="G1261">
            <v>92257</v>
          </cell>
          <cell r="H1261" t="str">
            <v>INSTALAÇÃO DE TESOURA (INTEIRA OU MEIA), EM AÇO, PARA VÃOS MAIORES OU IGUAIS A 8,0 M E MENORES QUE 10,0 M, INCLUSO IÇAMENTO. AF_07/2019</v>
          </cell>
          <cell r="I1261" t="str">
            <v>UN</v>
          </cell>
          <cell r="J1261" t="str">
            <v>ATRIBUÍDO SÃO PAULO</v>
          </cell>
          <cell r="K1261" t="str">
            <v>183,94</v>
          </cell>
        </row>
        <row r="1262">
          <cell r="G1262">
            <v>92258</v>
          </cell>
          <cell r="H1262" t="str">
            <v>INSTALAÇÃO DE TESOURA (INTEIRA OU MEIA), EM AÇO, PARA VÃOS MAIORES OU IGUAIS A 10,0 M E MENORES QUE 12,0 M, INCLUSO IÇAMENTO. AF_07/2019</v>
          </cell>
          <cell r="I1262" t="str">
            <v>UN</v>
          </cell>
          <cell r="J1262" t="str">
            <v>ATRIBUÍDO SÃO PAULO</v>
          </cell>
          <cell r="K1262" t="str">
            <v>231,11</v>
          </cell>
        </row>
        <row r="1263">
          <cell r="G1263">
            <v>92568</v>
          </cell>
          <cell r="H1263" t="str">
            <v>TRAMA DE AÇO COMPOSTA POR RIPAS, CAIBROS E TERÇAS PARA TELHADOS DE ATÉ 2 ÁGUAS PARA TELHA DE ENCAIXE DE CERÂMICA OU DE CONCRETO, INCLUSO TRANSPORTE VERTICAL. AF_07/2019</v>
          </cell>
          <cell r="I1263" t="str">
            <v>M2</v>
          </cell>
          <cell r="J1263" t="str">
            <v>COEFICIENTE DE REPRESENTATIVIDADE</v>
          </cell>
          <cell r="K1263" t="str">
            <v>72,12</v>
          </cell>
        </row>
        <row r="1264">
          <cell r="G1264">
            <v>92569</v>
          </cell>
          <cell r="H1264" t="str">
            <v>TRAMA DE AÇO COMPOSTA POR RIPAS E CAIBROS PARA TELHADOS DE ATÉ 2 ÁGUAS PARA TELHA DE ENCAIXE DE CERÂMICA OU DE CONCRETO, INCLUSO TRANSPORTE VERTICAL. AF_07/2019</v>
          </cell>
          <cell r="I1264" t="str">
            <v>M2</v>
          </cell>
          <cell r="J1264" t="str">
            <v>COEFICIENTE DE REPRESENTATIVIDADE</v>
          </cell>
          <cell r="K1264" t="str">
            <v>32,86</v>
          </cell>
        </row>
        <row r="1265">
          <cell r="G1265">
            <v>92570</v>
          </cell>
          <cell r="H1265" t="str">
            <v>TRAMA DE AÇO COMPOSTA POR RIPAS PARA TELHADOS DE ATÉ 2 ÁGUAS PARA TELHA DE ENCAIXE DE CERÂMICA OU DE CONCRETO, INCLUSO TRANSPORTE VERTICAL. AF_07/2019</v>
          </cell>
          <cell r="I1265" t="str">
            <v>M2</v>
          </cell>
          <cell r="J1265" t="str">
            <v>COEFICIENTE DE REPRESENTATIVIDADE</v>
          </cell>
          <cell r="K1265" t="str">
            <v>14,95</v>
          </cell>
        </row>
        <row r="1266">
          <cell r="G1266">
            <v>92571</v>
          </cell>
          <cell r="H1266" t="str">
            <v>TRAMA DE AÇO COMPOSTA POR RIPAS, CAIBROS E TERÇAS PARA TELHADOS DE MAIS DE 2 ÁGUAS PARA TELHA DE ENCAIXE DE CERÂMICA OU DE CONCRETO, INCLUSO TRANSPORTE VERTICAL. AF_07/2019</v>
          </cell>
          <cell r="I1266" t="str">
            <v>M2</v>
          </cell>
          <cell r="J1266" t="str">
            <v>COEFICIENTE DE REPRESENTATIVIDADE</v>
          </cell>
          <cell r="K1266" t="str">
            <v>77,77</v>
          </cell>
        </row>
        <row r="1267">
          <cell r="G1267">
            <v>92572</v>
          </cell>
          <cell r="H1267" t="str">
            <v>TRAMA DE AÇO COMPOSTA POR RIPAS E CAIBROS PARA TELHADOS DE MAIS DE 2 ÁGUAS PARA TELHA DE ENCAIXE DE CERÂMICA OU DE CONCRETO, INCLUSO TRANSPORTE VERTICAL. AF_07/2019</v>
          </cell>
          <cell r="I1267" t="str">
            <v>M2</v>
          </cell>
          <cell r="J1267" t="str">
            <v>COEFICIENTE DE REPRESENTATIVIDADE</v>
          </cell>
          <cell r="K1267" t="str">
            <v>40,08</v>
          </cell>
        </row>
        <row r="1268">
          <cell r="G1268">
            <v>92573</v>
          </cell>
          <cell r="H1268" t="str">
            <v>TRAMA DE AÇO COMPOSTA POR RIPAS PARA TELHADOS DE MAIS DE 2 ÁGUAS PARA TELHA DE ENCAIXE DE CERÂMICA OU DE CONCRETO, INCLUSO TRANSPORTE VERTICAL, INCLUSO TRANSPORTE VERTICAL. AF_07/2019</v>
          </cell>
          <cell r="I1268" t="str">
            <v>M2</v>
          </cell>
          <cell r="J1268" t="str">
            <v>COEFICIENTE DE REPRESENTATIVIDADE</v>
          </cell>
          <cell r="K1268" t="str">
            <v>17,30</v>
          </cell>
        </row>
        <row r="1269">
          <cell r="G1269">
            <v>92574</v>
          </cell>
          <cell r="H1269" t="str">
            <v>TRAMA DE AÇO COMPOSTA POR RIPAS, CAIBROS E TERÇAS PARA TELHADOS DE ATÉ 2 ÁGUAS PARA TELHA CERÂMICA CAPA-CANAL, INCLUSO TRANSPORTE VERTICAL. AF_07/2019</v>
          </cell>
          <cell r="I1269" t="str">
            <v>M2</v>
          </cell>
          <cell r="J1269" t="str">
            <v>COEFICIENTE DE REPRESENTATIVIDADE</v>
          </cell>
          <cell r="K1269" t="str">
            <v>77,26</v>
          </cell>
        </row>
        <row r="1270">
          <cell r="G1270">
            <v>92575</v>
          </cell>
          <cell r="H1270" t="str">
            <v>TRAMA DE AÇO COMPOSTA POR RIPAS E CAIBROS PARA TELHADOS DE ATÉ 2 ÁGUAS PARA TELHA CERÂMICA CAPA-CANAL, INCLUSO TRANSPORTE VERTICAL. AF_07/2019</v>
          </cell>
          <cell r="I1270" t="str">
            <v>M2</v>
          </cell>
          <cell r="J1270" t="str">
            <v>COEFICIENTE DE REPRESENTATIVIDADE</v>
          </cell>
          <cell r="K1270" t="str">
            <v>32,26</v>
          </cell>
        </row>
        <row r="1271">
          <cell r="G1271">
            <v>92576</v>
          </cell>
          <cell r="H1271" t="str">
            <v>TRAMA DE AÇO COMPOSTA POR RIPAS PARA TELHADOS DE ATÉ 2 ÁGUAS PARA TELHA CERÂMICA CAPA-CANAL, INCLUSO TRANSPORTE VERTICAL. AF_07/2019</v>
          </cell>
          <cell r="I1271" t="str">
            <v>M2</v>
          </cell>
          <cell r="J1271" t="str">
            <v>COEFICIENTE DE REPRESENTATIVIDADE</v>
          </cell>
          <cell r="K1271" t="str">
            <v>11,92</v>
          </cell>
        </row>
        <row r="1272">
          <cell r="G1272">
            <v>92577</v>
          </cell>
          <cell r="H1272" t="str">
            <v>TRAMA DE AÇO COMPOSTA POR RIPAS, CAIBROS E TERÇAS PARA TELHADOS DE MAIS DE 2 ÁGUAS PARA TELHA CERÂMICA CAPA-CANAL, INCLUSO TRANSPORTE VERTICAL. AF_07/2019</v>
          </cell>
          <cell r="I1272" t="str">
            <v>M2</v>
          </cell>
          <cell r="J1272" t="str">
            <v>COEFICIENTE DE REPRESENTATIVIDADE</v>
          </cell>
          <cell r="K1272" t="str">
            <v>83,25</v>
          </cell>
        </row>
        <row r="1273">
          <cell r="G1273">
            <v>92578</v>
          </cell>
          <cell r="H1273" t="str">
            <v>TRAMA DE AÇO COMPOSTA POR RIPAS E CAIBROS PARA TELHADOS DE MAIS DE 2 ÁGUAS PARA TELHA CERÂMICA CAPA-CANAL, INCLUSO TRANSPORTE VERTICAL. AF_07/2019</v>
          </cell>
          <cell r="I1273" t="str">
            <v>M2</v>
          </cell>
          <cell r="J1273" t="str">
            <v>COEFICIENTE DE REPRESENTATIVIDADE</v>
          </cell>
          <cell r="K1273" t="str">
            <v>35,58</v>
          </cell>
        </row>
        <row r="1274">
          <cell r="G1274">
            <v>92579</v>
          </cell>
          <cell r="H1274" t="str">
            <v>TRAMA DE AÇO COMPOSTA POR RIPAS PARA TELHADOS DE MAIS DE 2 ÁGUAS PARA TELHA CERÂMICA CAPA-CANAL, INCLUSO TRANSPORTE VERTICAL. AF_07/2019</v>
          </cell>
          <cell r="I1274" t="str">
            <v>M2</v>
          </cell>
          <cell r="J1274" t="str">
            <v>COEFICIENTE DE REPRESENTATIVIDADE</v>
          </cell>
          <cell r="K1274" t="str">
            <v>13,80</v>
          </cell>
        </row>
        <row r="1275">
          <cell r="G1275">
            <v>92580</v>
          </cell>
          <cell r="H1275" t="str">
            <v>TRAMA DE AÇO COMPOSTA POR TERÇAS PARA TELHADOS DE ATÉ 2 ÁGUAS PARA TELHA ONDULADA DE FIBROCIMENTO, METÁLICA, PLÁSTICA OU TERMOACÚSTICA, INCLUSO TRANSPORTE VERTICAL. AF_07/2019</v>
          </cell>
          <cell r="I1275" t="str">
            <v>M2</v>
          </cell>
          <cell r="J1275" t="str">
            <v>COEFICIENTE DE REPRESENTATIVIDADE</v>
          </cell>
          <cell r="K1275" t="str">
            <v>33,81</v>
          </cell>
        </row>
        <row r="1276">
          <cell r="G1276">
            <v>92581</v>
          </cell>
          <cell r="H1276" t="str">
            <v>TRAMA DE AÇO COMPOSTA POR TERÇAS PARA TELHADOS DE ATÉ 2 ÁGUAS PARA TELHA ESTRUTURAL DE FIBROCIMENTO, INCLUSO TRANSPORTE VERTICAL. AF_07/2019</v>
          </cell>
          <cell r="I1276" t="str">
            <v>M2</v>
          </cell>
          <cell r="J1276" t="str">
            <v>COEFICIENTE DE REPRESENTATIVIDADE</v>
          </cell>
          <cell r="K1276" t="str">
            <v>35,26</v>
          </cell>
        </row>
        <row r="1277">
          <cell r="G1277">
            <v>92582</v>
          </cell>
          <cell r="H1277" t="str">
            <v>FABRICAÇÃO E INSTALAÇÃO DE TESOURA INTEIRA EM AÇO, VÃO DE 3 M, PARA TELHA CERÂMICA OU DE CONCRETO, INCLUSO IÇAMENTO. AF_12/2015</v>
          </cell>
          <cell r="I1277" t="str">
            <v>UN</v>
          </cell>
          <cell r="J1277" t="str">
            <v>ATRIBUÍDO SÃO PAULO</v>
          </cell>
          <cell r="K1277" t="str">
            <v>478,58</v>
          </cell>
        </row>
        <row r="1278">
          <cell r="G1278">
            <v>92584</v>
          </cell>
          <cell r="H1278" t="str">
            <v>FABRICAÇÃO E INSTALAÇÃO DE TESOURA INTEIRA EM AÇO, VÃO DE 4 M, PARA TELHA CERÂMICA OU DE CONCRETO, INCLUSO IÇAMENTO. AF_12/2015</v>
          </cell>
          <cell r="I1278" t="str">
            <v>UN</v>
          </cell>
          <cell r="J1278" t="str">
            <v>ATRIBUÍDO SÃO PAULO</v>
          </cell>
          <cell r="K1278" t="str">
            <v>560,27</v>
          </cell>
        </row>
        <row r="1279">
          <cell r="G1279">
            <v>92586</v>
          </cell>
          <cell r="H1279" t="str">
            <v>FABRICAÇÃO E INSTALAÇÃO DE TESOURA INTEIRA EM AÇO, VÃO DE 5 M, PARA TELHA CERÂMICA OU DE CONCRETO, INCLUSO IÇAMENTO. AF_12/2015</v>
          </cell>
          <cell r="I1279" t="str">
            <v>UN</v>
          </cell>
          <cell r="J1279" t="str">
            <v>ATRIBUÍDO SÃO PAULO</v>
          </cell>
          <cell r="K1279" t="str">
            <v>641,95</v>
          </cell>
        </row>
        <row r="1280">
          <cell r="G1280">
            <v>92588</v>
          </cell>
          <cell r="H1280" t="str">
            <v>FABRICAÇÃO E INSTALAÇÃO DE TESOURA INTEIRA EM AÇO, VÃO DE 6 M, PARA TELHA CERÂMICA OU DE CONCRETO, INCLUSO IÇAMENTO. AF_12/2015</v>
          </cell>
          <cell r="I1280" t="str">
            <v>UN</v>
          </cell>
          <cell r="J1280" t="str">
            <v>ATRIBUÍDO SÃO PAULO</v>
          </cell>
          <cell r="K1280" t="str">
            <v>802,98</v>
          </cell>
        </row>
        <row r="1281">
          <cell r="G1281">
            <v>92590</v>
          </cell>
          <cell r="H1281" t="str">
            <v>FABRICAÇÃO E INSTALAÇÃO DE TESOURA INTEIRA EM AÇO, VÃO DE 7 M, PARA TELHA CERÂMICA OU DE CONCRETO, INCLUSO IÇAMENTO. AF_12/2015</v>
          </cell>
          <cell r="I1281" t="str">
            <v>UN</v>
          </cell>
          <cell r="J1281" t="str">
            <v>ATRIBUÍDO SÃO PAULO</v>
          </cell>
          <cell r="K1281" t="str">
            <v>884,67</v>
          </cell>
        </row>
        <row r="1282">
          <cell r="G1282">
            <v>92592</v>
          </cell>
          <cell r="H1282" t="str">
            <v>FABRICAÇÃO E INSTALAÇÃO DE TESOURA INTEIRA EM AÇO, VÃO DE 8 M, PARA TELHA CERÂMICA OU DE CONCRETO, INCLUSO IÇAMENTO. AF_12/2015</v>
          </cell>
          <cell r="I1282" t="str">
            <v>UN</v>
          </cell>
          <cell r="J1282" t="str">
            <v>ATRIBUÍDO SÃO PAULO</v>
          </cell>
          <cell r="K1282" t="str">
            <v>995,70</v>
          </cell>
        </row>
        <row r="1283">
          <cell r="G1283">
            <v>92593</v>
          </cell>
          <cell r="H1283" t="str">
            <v>(COMPOSIÇÃO REPRESENTATIVA) FABRICAÇÃO E INSTALAÇÃO DE TESOURA INTEIRA EM AÇO, PARA VÃOS DE 3 A 12 M E PARA QUALQUER TIPO DE TELHA, INCLUSO IÇAMENTO. AF_12/2015</v>
          </cell>
          <cell r="I1283" t="str">
            <v>KG</v>
          </cell>
          <cell r="J1283" t="str">
            <v>ATRIBUÍDO SÃO PAULO</v>
          </cell>
          <cell r="K1283" t="str">
            <v>7,54</v>
          </cell>
        </row>
        <row r="1284">
          <cell r="G1284">
            <v>92594</v>
          </cell>
          <cell r="H1284" t="str">
            <v>FABRICAÇÃO E INSTALAÇÃO DE TESOURA INTEIRA EM AÇO, VÃO DE 9 M, PARA TELHA CERÂMICA OU DE CONCRETO, INCLUSO IÇAMENTO. AF_12/2015</v>
          </cell>
          <cell r="I1284" t="str">
            <v>UN</v>
          </cell>
          <cell r="J1284" t="str">
            <v>ATRIBUÍDO SÃO PAULO</v>
          </cell>
          <cell r="K1284" t="str">
            <v>1.142,94</v>
          </cell>
        </row>
        <row r="1285">
          <cell r="G1285">
            <v>92596</v>
          </cell>
          <cell r="H1285" t="str">
            <v>FABRICAÇÃO E INSTALAÇÃO DE TESOURA INTEIRA EM AÇO, VÃO DE 10 M, PARA TELHA CERÂMICA OU DE CONCRETO, INCLUSO IÇAMENTO. AF_12/2015</v>
          </cell>
          <cell r="I1285" t="str">
            <v>UN</v>
          </cell>
          <cell r="J1285" t="str">
            <v>ATRIBUÍDO SÃO PAULO</v>
          </cell>
          <cell r="K1285" t="str">
            <v>1.274,50</v>
          </cell>
        </row>
        <row r="1286">
          <cell r="G1286">
            <v>92598</v>
          </cell>
          <cell r="H1286" t="str">
            <v>FABRICAÇÃO E INSTALAÇÃO DE TESOURA INTEIRA EM AÇO, VÃO DE 11 M, PARA TELHA CERÂMICA OU DE CONCRETO, INCLUSO IÇAMENTO. AF_12/2015</v>
          </cell>
          <cell r="I1286" t="str">
            <v>UN</v>
          </cell>
          <cell r="J1286" t="str">
            <v>ATRIBUÍDO SÃO PAULO</v>
          </cell>
          <cell r="K1286" t="str">
            <v>1.356,18</v>
          </cell>
        </row>
        <row r="1287">
          <cell r="G1287">
            <v>92600</v>
          </cell>
          <cell r="H1287" t="str">
            <v>FABRICAÇÃO E INSTALAÇÃO DE TESOURA INTEIRA EM AÇO, VÃO DE 12 M, PARA TELHA CERÂMICA OU DE CONCRETO, INCLUSO IÇAMENTO. AF_12/2015</v>
          </cell>
          <cell r="I1287" t="str">
            <v>UN</v>
          </cell>
          <cell r="J1287" t="str">
            <v>ATRIBUÍDO SÃO PAULO</v>
          </cell>
          <cell r="K1287" t="str">
            <v>1.453,79</v>
          </cell>
        </row>
        <row r="1288">
          <cell r="G1288">
            <v>92602</v>
          </cell>
          <cell r="H1288" t="str">
            <v>FABRICAÇÃO E INSTALAÇÃO DE TESOURA INTEIRA EM AÇO, VÃO DE 3 M, PARA TELHA ONDULADA DE FIBROCIMENTO, METÁLICA, PLÁSTICA OU TERMOACÚSTICA, INCLUSO IÇAMENTO.. AF_12/2015</v>
          </cell>
          <cell r="I1288" t="str">
            <v>UN</v>
          </cell>
          <cell r="J1288" t="str">
            <v>ATRIBUÍDO SÃO PAULO</v>
          </cell>
          <cell r="K1288" t="str">
            <v>478,58</v>
          </cell>
        </row>
        <row r="1289">
          <cell r="G1289">
            <v>92604</v>
          </cell>
          <cell r="H1289" t="str">
            <v>FABRICAÇÃO E INSTALAÇÃO DE TESOURA INTEIRA EM AÇO, VÃO DE 4 M, PARA TELHA ONDULADA DE FIBROCIMENTO, METÁLICA, PLÁSTICA OU TERMOACÚSTICA, INCLUSO IÇAMENTO. AF_12/2015</v>
          </cell>
          <cell r="I1289" t="str">
            <v>UN</v>
          </cell>
          <cell r="J1289" t="str">
            <v>ATRIBUÍDO SÃO PAULO</v>
          </cell>
          <cell r="K1289" t="str">
            <v>544,35</v>
          </cell>
        </row>
        <row r="1290">
          <cell r="G1290">
            <v>92606</v>
          </cell>
          <cell r="H1290" t="str">
            <v>FABRICAÇÃO E INSTALAÇÃO DE TESOURA INTEIRA EM AÇO, VÃO DE 5 M, PARA TELHA ONDULADA DE FIBROCIMENTO, METÁLICA, PLÁSTICA OU TERMOACÚSTICA, INCLUSO IÇAMENTO. AF_12/2015</v>
          </cell>
          <cell r="I1290" t="str">
            <v>UN</v>
          </cell>
          <cell r="J1290" t="str">
            <v>ATRIBUÍDO SÃO PAULO</v>
          </cell>
          <cell r="K1290" t="str">
            <v>626,03</v>
          </cell>
        </row>
        <row r="1291">
          <cell r="G1291">
            <v>92608</v>
          </cell>
          <cell r="H1291" t="str">
            <v>FABRICAÇÃO E INSTALAÇÃO DE TESOURA INTEIRA EM AÇO, VÃO DE 6 M, PARA TELHA ONDULADA DE FIBROCIMENTO, METÁLICA, PLÁSTICA OU TERMOACÚSTICA, INCLUSO IÇAMENTO. AF_12/2015</v>
          </cell>
          <cell r="I1291" t="str">
            <v>UN</v>
          </cell>
          <cell r="J1291" t="str">
            <v>ATRIBUÍDO SÃO PAULO</v>
          </cell>
          <cell r="K1291" t="str">
            <v>771,14</v>
          </cell>
        </row>
        <row r="1292">
          <cell r="G1292">
            <v>92610</v>
          </cell>
          <cell r="H1292" t="str">
            <v>FABRICAÇÃO E INSTALAÇÃO DE TESOURA INTEIRA EM AÇO, VÃO DE 7 M, PARA TELHA ONDULADA DE FIBROCIMENTO, METÁLICA, PLÁSTICA OU TERMOACÚSTICA, INCLUSO IÇAMENTO. AF_12/2015</v>
          </cell>
          <cell r="I1292" t="str">
            <v>UN</v>
          </cell>
          <cell r="J1292" t="str">
            <v>ATRIBUÍDO SÃO PAULO</v>
          </cell>
          <cell r="K1292" t="str">
            <v>852,83</v>
          </cell>
        </row>
        <row r="1293">
          <cell r="G1293">
            <v>92612</v>
          </cell>
          <cell r="H1293" t="str">
            <v>FABRICAÇÃO E INSTALAÇÃO DE TESOURA INTEIRA EM AÇO, VÃO DE 8 M, PARA TELHA ONDULADA DE FIBROCIMENTO, METÁLICA, PLÁSTICA OU TERMOACÚSTICA, INCLUSO IÇAMENTO, INCLUSO IÇAMENTO. AF_12/2015</v>
          </cell>
          <cell r="I1293" t="str">
            <v>UN</v>
          </cell>
          <cell r="J1293" t="str">
            <v>ATRIBUÍDO SÃO PAULO</v>
          </cell>
          <cell r="K1293" t="str">
            <v>963,85</v>
          </cell>
        </row>
        <row r="1294">
          <cell r="G1294">
            <v>92614</v>
          </cell>
          <cell r="H1294" t="str">
            <v>FABRICAÇÃO E INSTALAÇÃO DE TESOURA INTEIRA EM AÇO, VÃO DE 9 M, PARA TELHA ONDULADA DE FIBROCIMENTO, METÁLICA, PLÁSTICA OU TERMOACÚSTICA, INCLUSO IÇAMENTO. AF_12/2015</v>
          </cell>
          <cell r="I1294" t="str">
            <v>UN</v>
          </cell>
          <cell r="J1294" t="str">
            <v>ATRIBUÍDO SÃO PAULO</v>
          </cell>
          <cell r="K1294" t="str">
            <v>1.079,26</v>
          </cell>
        </row>
        <row r="1295">
          <cell r="G1295">
            <v>92616</v>
          </cell>
          <cell r="H1295" t="str">
            <v>FABRICAÇÃO E INSTALAÇÃO DE TESOURA INTEIRA EM AÇO, VÃO DE 10 M, PARA TELHA ONDULADA DE FIBROCIMENTO, METÁLICA, PLÁSTICA OU TERMOACÚSTICA, INCLUSO IÇAMENTO. AF_12/2015</v>
          </cell>
          <cell r="I1295" t="str">
            <v>UN</v>
          </cell>
          <cell r="J1295" t="str">
            <v>ATRIBUÍDO SÃO PAULO</v>
          </cell>
          <cell r="K1295" t="str">
            <v>1.226,73</v>
          </cell>
        </row>
        <row r="1296">
          <cell r="G1296">
            <v>92618</v>
          </cell>
          <cell r="H1296" t="str">
            <v>FABRICAÇÃO E INSTALAÇÃO DE TESOURA INTEIRA EM AÇO, VÃO DE 11 M, PARA TELHA ONDULADA DE FIBROCIMENTO, METÁLICA, PLÁSTICA OU TERMOACÚSTICA, INCLUSO IÇAMENTO. AF_12/2015</v>
          </cell>
          <cell r="I1296" t="str">
            <v>UN</v>
          </cell>
          <cell r="J1296" t="str">
            <v>ATRIBUÍDO SÃO PAULO</v>
          </cell>
          <cell r="K1296" t="str">
            <v>1.308,42</v>
          </cell>
        </row>
        <row r="1297">
          <cell r="G1297">
            <v>92620</v>
          </cell>
          <cell r="H1297" t="str">
            <v>FABRICAÇÃO E INSTALAÇÃO DE TESOURA INTEIRA EM AÇO, VÃO DE 12 M, PARA TELHA ONDULADA DE FIBROCIMENTO, METÁLICA, PLÁSTICA OU TERMOACÚSTICA, INCLUSO IÇAMENTO. AF_12/2015</v>
          </cell>
          <cell r="I1297" t="str">
            <v>UN</v>
          </cell>
          <cell r="J1297" t="str">
            <v>ATRIBUÍDO SÃO PAULO</v>
          </cell>
          <cell r="K1297" t="str">
            <v>1.390,11</v>
          </cell>
        </row>
        <row r="1298">
          <cell r="G1298">
            <v>100357</v>
          </cell>
          <cell r="H1298" t="str">
            <v>FABRICAÇÃO E INSTALAÇÃO DE MEIA TESOURA DE MADEIRA NÃO APARELHADA, COM VÃO DE 3 M, PARA TELHA CERÂMICA OU DE CONCRETO, INCLUSO IÇAMENTO. AF_07/2019</v>
          </cell>
          <cell r="I1298" t="str">
            <v>UN</v>
          </cell>
          <cell r="J1298" t="str">
            <v>ATRIBUÍDO SÃO PAULO</v>
          </cell>
          <cell r="K1298" t="str">
            <v>736,03</v>
          </cell>
        </row>
        <row r="1299">
          <cell r="G1299">
            <v>100358</v>
          </cell>
          <cell r="H1299" t="str">
            <v>FABRICAÇÃO E INSTALAÇÃO DE MEIA TESOURA DE MADEIRA NÃO APARELHADA, COM VÃO DE 4 M, PARA TELHA CERÂMICA OU DE CONCRETO, INCLUSO IÇAMENTO. AF_07/2019</v>
          </cell>
          <cell r="I1299" t="str">
            <v>UN</v>
          </cell>
          <cell r="J1299" t="str">
            <v>ATRIBUÍDO SÃO PAULO</v>
          </cell>
          <cell r="K1299" t="str">
            <v>998,21</v>
          </cell>
        </row>
        <row r="1300">
          <cell r="G1300">
            <v>100359</v>
          </cell>
          <cell r="H1300" t="str">
            <v>FABRICAÇÃO E INSTALAÇÃO DE MEIA TESOURA DE MADEIRA NÃO APARELHADA, COM VÃO DE 5 M, PARA TELHA CERÂMICA OU DE CONCRETO, INCLUSO IÇAMENTO. AF_07/2019</v>
          </cell>
          <cell r="I1300" t="str">
            <v>UN</v>
          </cell>
          <cell r="J1300" t="str">
            <v>ATRIBUÍDO SÃO PAULO</v>
          </cell>
          <cell r="K1300" t="str">
            <v>1.051,97</v>
          </cell>
        </row>
        <row r="1301">
          <cell r="G1301">
            <v>100360</v>
          </cell>
          <cell r="H1301" t="str">
            <v>FABRICAÇÃO E INSTALAÇÃO DE MEIA TESOURA DE MADEIRA NÃO APARELHADA, COM VÃO DE 6 M, PARA TELHA CERÂMICA OU DE CONCRETO, INCLUSO IÇAMENTO. AF_07/2019</v>
          </cell>
          <cell r="I1301" t="str">
            <v>UN</v>
          </cell>
          <cell r="J1301" t="str">
            <v>ATRIBUÍDO SÃO PAULO</v>
          </cell>
          <cell r="K1301" t="str">
            <v>1.168,34</v>
          </cell>
        </row>
        <row r="1302">
          <cell r="G1302">
            <v>100361</v>
          </cell>
          <cell r="H1302" t="str">
            <v>FABRICAÇÃO E INSTALAÇÃO DE MEIA TESOURA DE MADEIRA NÃO APARELHADA, COM VÃO DE 7 M, PARA TELHA CERÂMICA OU DE CONCRETO, INCLUSO IÇAMENTO. AF_07/2019</v>
          </cell>
          <cell r="I1302" t="str">
            <v>UN</v>
          </cell>
          <cell r="J1302" t="str">
            <v>ATRIBUÍDO SÃO PAULO</v>
          </cell>
          <cell r="K1302" t="str">
            <v>1.453,89</v>
          </cell>
        </row>
        <row r="1303">
          <cell r="G1303">
            <v>100362</v>
          </cell>
          <cell r="H1303" t="str">
            <v>FABRICAÇÃO E INSTALAÇÃO DE MEIA TESOURA DE MADEIRA NÃO APARELHADA, COM VÃO DE 8 M, PARA TELHA CERÂMICA OU DE CONCRETO, INCLUSO IÇAMENTO. AF_07/2019</v>
          </cell>
          <cell r="I1303" t="str">
            <v>UN</v>
          </cell>
          <cell r="J1303" t="str">
            <v>ATRIBUÍDO SÃO PAULO</v>
          </cell>
          <cell r="K1303" t="str">
            <v>1.835,77</v>
          </cell>
        </row>
        <row r="1304">
          <cell r="G1304">
            <v>100363</v>
          </cell>
          <cell r="H1304" t="str">
            <v>FABRICAÇÃO E INSTALAÇÃO DE MEIA TESOURA DE MADEIRA NÃO APARELHADA, COM VÃO DE 9 M, PARA TELHA CERÂMICA OU DE CONCRETO, INCLUSO IÇAMENTO. AF_07/2019</v>
          </cell>
          <cell r="I1304" t="str">
            <v>UN</v>
          </cell>
          <cell r="J1304" t="str">
            <v>ATRIBUÍDO SÃO PAULO</v>
          </cell>
          <cell r="K1304" t="str">
            <v>1.914,20</v>
          </cell>
        </row>
        <row r="1305">
          <cell r="G1305">
            <v>100364</v>
          </cell>
          <cell r="H1305" t="str">
            <v>FABRICAÇÃO E INSTALAÇÃO DE MEIA TESOURA DE MADEIRA NÃO APARELHADA, COM VÃO DE 10 M, PARA TELHA CERÂMICA OU DE CONCRETO, INCLUSO IÇAMENTO. AF_07/2019</v>
          </cell>
          <cell r="I1305" t="str">
            <v>UN</v>
          </cell>
          <cell r="J1305" t="str">
            <v>ATRIBUÍDO SÃO PAULO</v>
          </cell>
          <cell r="K1305" t="str">
            <v>2.095,15</v>
          </cell>
        </row>
        <row r="1306">
          <cell r="G1306">
            <v>100365</v>
          </cell>
          <cell r="H1306" t="str">
            <v>FABRICAÇÃO E INSTALAÇÃO DE MEIA TESOURA DE MADEIRA NÃO APARELHADA, COM VÃO DE 11 M, PARA TELHA CERÂMICA OU DE CONCRETO, INCLUSO IÇAMENTO. AF_07/2019</v>
          </cell>
          <cell r="I1306" t="str">
            <v>UN</v>
          </cell>
          <cell r="J1306" t="str">
            <v>ATRIBUÍDO SÃO PAULO</v>
          </cell>
          <cell r="K1306" t="str">
            <v>2.424,70</v>
          </cell>
        </row>
        <row r="1307">
          <cell r="G1307">
            <v>100366</v>
          </cell>
          <cell r="H1307" t="str">
            <v>FABRICAÇÃO E INSTALAÇÃO DE MEIA TESOURA DE MADEIRA NÃO APARELHADA, COM VÃO DE 12 M, PARA TELHA CERÂMICA OU DE CONCRETO, INCLUSO IÇAMENTO. AF_07/2019</v>
          </cell>
          <cell r="I1307" t="str">
            <v>UN</v>
          </cell>
          <cell r="J1307" t="str">
            <v>ATRIBUÍDO SÃO PAULO</v>
          </cell>
          <cell r="K1307" t="str">
            <v>2.613,75</v>
          </cell>
        </row>
        <row r="1308">
          <cell r="G1308">
            <v>100367</v>
          </cell>
          <cell r="H1308" t="str">
            <v>FABRICAÇÃO E INSTALAÇÃO DE MEIA TESOURA DE MADEIRA NÃO APARELHADA, COM VÃO DE 3 M, PARA TELHA ONDULADA DE FIBROCIMENTO, ALUMÍNIO, PLÁSTICA OU TERMOACÚSTICA, INCLUSO IÇAMENTO. AF_07/2019</v>
          </cell>
          <cell r="I1308" t="str">
            <v>UN</v>
          </cell>
          <cell r="J1308" t="str">
            <v>ATRIBUÍDO SÃO PAULO</v>
          </cell>
          <cell r="K1308" t="str">
            <v>714,92</v>
          </cell>
        </row>
        <row r="1309">
          <cell r="G1309">
            <v>100368</v>
          </cell>
          <cell r="H1309" t="str">
            <v>FABRICAÇÃO E INSTALAÇÃO DE MEIA TESOURA DE MADEIRA NÃO APARELHADA, COM VÃO DE 4 M, PARA TELHA ONDULADA DE FIBROCIMENTO, ALUMÍNIO, PLÁSTICA OU TERMOACÚSTICA, INCLUSO IÇAMENTO. AF_07/2019</v>
          </cell>
          <cell r="I1309" t="str">
            <v>UN</v>
          </cell>
          <cell r="J1309" t="str">
            <v>ATRIBUÍDO SÃO PAULO</v>
          </cell>
          <cell r="K1309" t="str">
            <v>971,15</v>
          </cell>
        </row>
        <row r="1310">
          <cell r="G1310">
            <v>100369</v>
          </cell>
          <cell r="H1310" t="str">
            <v>FABRICAÇÃO E INSTALAÇÃO DE MEIA TESOURA DE MADEIRA NÃO APARELHADA, COM VÃO DE 5 M, PARA TELHA ONDULADA DE FIBROCIMENTO, ALUMÍNIO, PLÁSTICA OU TERMOACÚSTICA, INCLUSO IÇAMENTO. AF_07/2019</v>
          </cell>
          <cell r="I1310" t="str">
            <v>UN</v>
          </cell>
          <cell r="J1310" t="str">
            <v>ATRIBUÍDO SÃO PAULO</v>
          </cell>
          <cell r="K1310" t="str">
            <v>1.024,91</v>
          </cell>
        </row>
        <row r="1311">
          <cell r="G1311">
            <v>100370</v>
          </cell>
          <cell r="H1311" t="str">
            <v>FABRICAÇÃO E INSTALAÇÃO DE MEIA TESOURA DE MADEIRA NÃO APARELHADA, COM VÃO DE 6 M, PARA TELHA ONDULADA DE FIBROCIMENTO, ALUMÍNIO, PLÁSTICA OU TERMOACÚSTICA, INCLUSO IÇAMENTO. AF_07/2019</v>
          </cell>
          <cell r="I1311" t="str">
            <v>UN</v>
          </cell>
          <cell r="J1311" t="str">
            <v>ATRIBUÍDO SÃO PAULO</v>
          </cell>
          <cell r="K1311" t="str">
            <v>1.220,92</v>
          </cell>
        </row>
        <row r="1312">
          <cell r="G1312">
            <v>100371</v>
          </cell>
          <cell r="H1312" t="str">
            <v>FABRICAÇÃO E INSTALAÇÃO DE MEIA TESOURA DE MADEIRA NÃO APARELHADA, COM VÃO DE 7 M, PARA TELHA ONDULADA DE FIBROCIMENTO, ALUMÍNIO, PLÁSTICA OU TERMOACÚSTICA, INCLUSO IÇAMENTO. AF_07/2019</v>
          </cell>
          <cell r="I1312" t="str">
            <v>UN</v>
          </cell>
          <cell r="J1312" t="str">
            <v>ATRIBUÍDO SÃO PAULO</v>
          </cell>
          <cell r="K1312" t="str">
            <v>1.380,88</v>
          </cell>
        </row>
        <row r="1313">
          <cell r="G1313">
            <v>100372</v>
          </cell>
          <cell r="H1313" t="str">
            <v>FABRICAÇÃO E INSTALAÇÃO DE MEIA TESOURA DE MADEIRA NÃO APARELHADA, COM VÃO DE 8 M, PARA TELHA ONDULADA DE FIBROCIMENTO, ALUMÍNIO, PLÁSTICA OU TERMOACÚSTICA, INCLUSO IÇAMENTO. AF_07/2019</v>
          </cell>
          <cell r="I1313" t="str">
            <v>UN</v>
          </cell>
          <cell r="J1313" t="str">
            <v>ATRIBUÍDO SÃO PAULO</v>
          </cell>
          <cell r="K1313" t="str">
            <v>1.719,07</v>
          </cell>
        </row>
        <row r="1314">
          <cell r="G1314">
            <v>100373</v>
          </cell>
          <cell r="H1314" t="str">
            <v>FABRICAÇÃO E INSTALAÇÃO DE MEIA TESOURA DE MADEIRA NÃO APARELHADA, COM VÃO DE 9 M, PARA TELHA ONDULADA DE FIBROCIMENTO, ALUMÍNIO, PLÁSTICA OU TERMOACÚSTICA, INCLUSO IÇAMENTO. AF_07/2019</v>
          </cell>
          <cell r="I1314" t="str">
            <v>UN</v>
          </cell>
          <cell r="J1314" t="str">
            <v>ATRIBUÍDO SÃO PAULO</v>
          </cell>
          <cell r="K1314" t="str">
            <v>1.785,18</v>
          </cell>
        </row>
        <row r="1315">
          <cell r="G1315">
            <v>100374</v>
          </cell>
          <cell r="H1315" t="str">
            <v>FABRICAÇÃO E INSTALAÇÃO DE MEIA TESOURA DE MADEIRA NÃO APARELHADA, COM VÃO DE 10 M, PARA TELHA ONDULADA DE FIBROCIMENTO, ALUMÍNIO, PLÁSTICA OU TERMOACÚSTICA, INCLUSO IÇAMENTO. AF_07/2019</v>
          </cell>
          <cell r="I1315" t="str">
            <v>UN</v>
          </cell>
          <cell r="J1315" t="str">
            <v>ATRIBUÍDO SÃO PAULO</v>
          </cell>
          <cell r="K1315" t="str">
            <v>1.922,88</v>
          </cell>
        </row>
        <row r="1316">
          <cell r="G1316">
            <v>100375</v>
          </cell>
          <cell r="H1316" t="str">
            <v>FABRICAÇÃO E INSTALAÇÃO DE MEIA TESOURA DE MADEIRA NÃO APARELHADA, COM VÃO DE 11 M, PARA TELHA ONDULADA DE FIBROCIMENTO, ALUMÍNIO, PLÁSTICA OU TERMOACÚSTICA, INCLUSO IÇAMENTO. AF_07/2019</v>
          </cell>
          <cell r="I1316" t="str">
            <v>UN</v>
          </cell>
          <cell r="J1316" t="str">
            <v>ATRIBUÍDO SÃO PAULO</v>
          </cell>
          <cell r="K1316" t="str">
            <v>2.173,44</v>
          </cell>
        </row>
        <row r="1317">
          <cell r="G1317">
            <v>100376</v>
          </cell>
          <cell r="H1317" t="str">
            <v>FABRICAÇÃO E INSTALAÇÃO DE MEIA TESOURA DE MADEIRA NÃO APARELHADA, COM VÃO DE 12 M, PARA TELHA ONDULADA DE FIBROCIMENTO, ALUMÍNIO, PLÁSTICA OU TERMOACÚSTICA, INCLUSO IÇAMENTO. AF_07/2019</v>
          </cell>
          <cell r="I1317" t="str">
            <v>UN</v>
          </cell>
          <cell r="J1317" t="str">
            <v>ATRIBUÍDO SÃO PAULO</v>
          </cell>
          <cell r="K1317" t="str">
            <v>2.100,00</v>
          </cell>
        </row>
        <row r="1318">
          <cell r="G1318">
            <v>100377</v>
          </cell>
          <cell r="H1318" t="str">
            <v>FABRICAÇÃO E INSTALAÇÃO DE TESOURA (INTEIRA OU MEIA) EM AÇO, VÃOS MAIORES OU IGUAIS A 3,0 M E MENORES OU IGUAL A 6,0 M, INCLUSO IÇAMENTO. AF_07/2019</v>
          </cell>
          <cell r="I1318" t="str">
            <v>KG</v>
          </cell>
          <cell r="J1318" t="str">
            <v>ATRIBUÍDO SÃO PAULO</v>
          </cell>
          <cell r="K1318" t="str">
            <v>8,00</v>
          </cell>
        </row>
        <row r="1319">
          <cell r="G1319">
            <v>100378</v>
          </cell>
          <cell r="H1319" t="str">
            <v>FABRICAÇÃO E INSTALAÇÃO DE TESOURA (INTEIRA OU MEIA) EM AÇO, VÃOS MAIORES QUE 6,0 M E MENORES QUE 12,0 M, INCLUSO IÇAMENTO. AF_07/2019</v>
          </cell>
          <cell r="I1319" t="str">
            <v>KG</v>
          </cell>
          <cell r="J1319" t="str">
            <v>ATRIBUÍDO SÃO PAULO</v>
          </cell>
          <cell r="K1319" t="str">
            <v>7,20</v>
          </cell>
        </row>
        <row r="1320">
          <cell r="G1320">
            <v>100382</v>
          </cell>
          <cell r="H1320" t="str">
            <v>FABRICAÇÃO E INSTALAÇÃO DE PONTALETES DE MADEIRA NÃO APARELHADA PARA TELHADOS COM ATÉ 2 ÁGUAS E COM TELHA ONDULADA DE FIBROCIMENTO, ALUMÍNIO OU PLÁSTICA EM EDIFÍCIO RESIDENCIAL TÉRREO, INCLUSO TRANSPORTE VERTICAL. AF_07/2019</v>
          </cell>
          <cell r="I1320" t="str">
            <v>M2</v>
          </cell>
          <cell r="J1320" t="str">
            <v>COEFICIENTE DE REPRESENTATIVIDADE</v>
          </cell>
          <cell r="K1320" t="str">
            <v>17,48</v>
          </cell>
        </row>
        <row r="1321">
          <cell r="G1321">
            <v>94444</v>
          </cell>
          <cell r="H1321" t="str">
            <v>TELHAMENTO COM TELHA DE ENCAIXE, TIPO FRANCESA DE VIDRO, COM ATÉ 2 ÁGUAS, INCLUSO TRANSPORTE VERTICAL. AF_07/2019</v>
          </cell>
          <cell r="I1321" t="str">
            <v>M2</v>
          </cell>
          <cell r="J1321" t="str">
            <v>COEFICIENTE DE REPRESENTATIVIDADE</v>
          </cell>
          <cell r="K1321" t="str">
            <v>522,91</v>
          </cell>
        </row>
        <row r="1322">
          <cell r="G1322" t="str">
            <v>73882/1</v>
          </cell>
          <cell r="H1322" t="str">
            <v>CALHA EM CONCRETO SIMPLES, EM MEIA CANA, DIAMETRO 200 MM</v>
          </cell>
          <cell r="I1322" t="str">
            <v>M</v>
          </cell>
          <cell r="J1322" t="str">
            <v>COEFICIENTE DE REPRESENTATIVIDADE</v>
          </cell>
          <cell r="K1322" t="str">
            <v>33,81</v>
          </cell>
        </row>
        <row r="1323">
          <cell r="G1323" t="str">
            <v>73882/5</v>
          </cell>
          <cell r="H1323" t="str">
            <v>CALHA EM CONCRETO SIMPLES, EM MEIA CANA DE CONCRETO, DIAMETRO 600 MM</v>
          </cell>
          <cell r="I1323" t="str">
            <v>M</v>
          </cell>
          <cell r="J1323" t="str">
            <v>COEFICIENTE DE REPRESENTATIVIDADE</v>
          </cell>
          <cell r="K1323" t="str">
            <v>93,89</v>
          </cell>
        </row>
        <row r="1324">
          <cell r="G1324" t="str">
            <v>73816/1</v>
          </cell>
          <cell r="H1324" t="str">
            <v>EXECUCAO DE DRENO COM TUBOS DE PVC CORRUGADO FLEXIVEL PERFURADO - DN 100</v>
          </cell>
          <cell r="I1324" t="str">
            <v>M</v>
          </cell>
          <cell r="J1324" t="str">
            <v>ATRIBUÍDO SÃO PAULO</v>
          </cell>
          <cell r="K1324" t="str">
            <v>26,46</v>
          </cell>
        </row>
        <row r="1325">
          <cell r="G1325" t="str">
            <v>73816/2</v>
          </cell>
          <cell r="H1325" t="str">
            <v>EXECUCAO DE DRENO VERTICAL COM PEDRISCO, DIAMETRO 200MM</v>
          </cell>
          <cell r="I1325" t="str">
            <v>M</v>
          </cell>
          <cell r="J1325" t="str">
            <v>COEFICIENTE DE REPRESENTATIVIDADE</v>
          </cell>
          <cell r="K1325" t="str">
            <v>21,04</v>
          </cell>
        </row>
        <row r="1326">
          <cell r="G1326" t="str">
            <v>73881/1</v>
          </cell>
          <cell r="H1326" t="str">
            <v>EXECUCAO DE DRENO COM MANTA GEOTEXTIL 200 G/M2</v>
          </cell>
          <cell r="I1326" t="str">
            <v>M2</v>
          </cell>
          <cell r="J1326" t="str">
            <v>COEFICIENTE DE REPRESENTATIVIDADE</v>
          </cell>
          <cell r="K1326" t="str">
            <v>5,60</v>
          </cell>
        </row>
        <row r="1327">
          <cell r="G1327" t="str">
            <v>73881/3</v>
          </cell>
          <cell r="H1327" t="str">
            <v>EXECUCAO DE DRENO COM MANTA GEOTEXTIL 400 G/M2</v>
          </cell>
          <cell r="I1327" t="str">
            <v>M2</v>
          </cell>
          <cell r="J1327" t="str">
            <v>COEFICIENTE DE REPRESENTATIVIDADE</v>
          </cell>
          <cell r="K1327" t="str">
            <v>10,99</v>
          </cell>
        </row>
        <row r="1328">
          <cell r="G1328" t="str">
            <v>73883/1</v>
          </cell>
          <cell r="H1328" t="str">
            <v>EXECUCAO DE DRENO FRANCES COM AREIA MEDIA</v>
          </cell>
          <cell r="I1328" t="str">
            <v>M3</v>
          </cell>
          <cell r="J1328" t="str">
            <v>COLETADO</v>
          </cell>
          <cell r="K1328" t="str">
            <v>96,87</v>
          </cell>
        </row>
        <row r="1329">
          <cell r="G1329" t="str">
            <v>73883/2</v>
          </cell>
          <cell r="H1329" t="str">
            <v>EXECUCAO DE DRENO FRANCES COM BRITA NUM 2</v>
          </cell>
          <cell r="I1329" t="str">
            <v>M3</v>
          </cell>
          <cell r="J1329" t="str">
            <v>COLETADO</v>
          </cell>
          <cell r="K1329" t="str">
            <v>106,48</v>
          </cell>
        </row>
        <row r="1330">
          <cell r="G1330" t="str">
            <v>73883/3</v>
          </cell>
          <cell r="H1330" t="str">
            <v>EXECUCAO DE DRENO FRANCES COM CASCALHO</v>
          </cell>
          <cell r="I1330" t="str">
            <v>M3</v>
          </cell>
          <cell r="J1330" t="str">
            <v>COEFICIENTE DE REPRESENTATIVIDADE</v>
          </cell>
          <cell r="K1330" t="str">
            <v>65,67</v>
          </cell>
        </row>
        <row r="1331">
          <cell r="G1331" t="str">
            <v>73969/1</v>
          </cell>
          <cell r="H1331" t="str">
            <v>EXECUCAO DE DRENOS DE CHORUME EM TUBOS DRENANTES DE CONCRETO, DIAM=200MM, ENVOLTOS EM BRITA E GEOTEXTIL</v>
          </cell>
          <cell r="I1331" t="str">
            <v>M</v>
          </cell>
          <cell r="J1331" t="str">
            <v>COEFICIENTE DE REPRESENTATIVIDADE</v>
          </cell>
          <cell r="K1331" t="str">
            <v>77,74</v>
          </cell>
        </row>
        <row r="1332">
          <cell r="G1332" t="str">
            <v>74017/1</v>
          </cell>
          <cell r="H1332" t="str">
            <v>EXECUCAO DE DRENOS DE CHORUME EM TUBOS DRENANTES, PVC, DIAM=100 MM, ENVOLTOS EM BRITA E GEOTEXTIL</v>
          </cell>
          <cell r="I1332" t="str">
            <v>M</v>
          </cell>
          <cell r="J1332" t="str">
            <v>ATRIBUÍDO SÃO PAULO</v>
          </cell>
          <cell r="K1332" t="str">
            <v>44,93</v>
          </cell>
        </row>
        <row r="1333">
          <cell r="G1333" t="str">
            <v>74017/2</v>
          </cell>
          <cell r="H1333" t="str">
            <v>EXECUCAO DE DRENOS DE CHORUME EM TUBOS DRENANTES, PVC, DIAM=150 MM, ENVOLTOS EM BRITA E GEOTEXTIL</v>
          </cell>
          <cell r="I1333" t="str">
            <v>M</v>
          </cell>
          <cell r="J1333" t="str">
            <v>ATRIBUÍDO SÃO PAULO</v>
          </cell>
          <cell r="K1333" t="str">
            <v>62,09</v>
          </cell>
        </row>
        <row r="1334">
          <cell r="G1334" t="str">
            <v>75029/1</v>
          </cell>
          <cell r="H1334" t="str">
            <v>TUBO PVC CORRUGADO RIGIDO PERFURADO DN 150 PARA DRENAGEM - FORNECIMENTO E INSTALACAO</v>
          </cell>
          <cell r="I1334" t="str">
            <v>M</v>
          </cell>
          <cell r="J1334" t="str">
            <v>ATRIBUÍDO SÃO PAULO</v>
          </cell>
          <cell r="K1334" t="str">
            <v>40,69</v>
          </cell>
        </row>
        <row r="1335">
          <cell r="G1335">
            <v>83651</v>
          </cell>
          <cell r="H1335" t="str">
            <v>TUBO PVC CORRUGADO PERFURADO 100 MM C/ JUNTA ELASTICA PARA DRENAGEM.</v>
          </cell>
          <cell r="I1335" t="str">
            <v>M</v>
          </cell>
          <cell r="J1335" t="str">
            <v>ATRIBUÍDO SÃO PAULO</v>
          </cell>
          <cell r="K1335" t="str">
            <v>28,78</v>
          </cell>
        </row>
        <row r="1336">
          <cell r="G1336">
            <v>83658</v>
          </cell>
          <cell r="H1336" t="str">
            <v>EXECUCAO DRENO PROFUNDO, COM CORTE TRAPEZOIDAL EM SOLO, DE 70X80X150CM EXCL TUBO INCL MATERIAL EXECUCAO, COM SELO ENCHIMENTO MATERIAL DRENANTE E ESCAVACAO</v>
          </cell>
          <cell r="I1336" t="str">
            <v>M</v>
          </cell>
          <cell r="J1336" t="str">
            <v>COEFICIENTE DE REPRESENTATIVIDADE</v>
          </cell>
          <cell r="K1336" t="str">
            <v>143,25</v>
          </cell>
        </row>
        <row r="1337">
          <cell r="G1337">
            <v>83661</v>
          </cell>
          <cell r="H1337" t="str">
            <v>EXECUCAO DE DRENO PROFUNDO, CORTE EM SOLO, COM TUBO POROSO D=0,20M</v>
          </cell>
          <cell r="I1337" t="str">
            <v>M</v>
          </cell>
          <cell r="J1337" t="str">
            <v>COEFICIENTE DE REPRESENTATIVIDADE</v>
          </cell>
          <cell r="K1337" t="str">
            <v>112,73</v>
          </cell>
        </row>
        <row r="1338">
          <cell r="G1338">
            <v>83662</v>
          </cell>
          <cell r="H1338" t="str">
            <v>EXECUCAO DE DRENO CEGO</v>
          </cell>
          <cell r="I1338" t="str">
            <v>M3</v>
          </cell>
          <cell r="J1338" t="str">
            <v>COEFICIENTE DE REPRESENTATIVIDADE</v>
          </cell>
          <cell r="K1338" t="str">
            <v>96,70</v>
          </cell>
        </row>
        <row r="1339">
          <cell r="G1339">
            <v>83664</v>
          </cell>
          <cell r="H1339" t="str">
            <v>EXECUCAO DE DRENO DE TUBO DE CONRETO SIMPLES POROSO D=0,20 M (0,5MX0,5M) PARA GALERIAS DE AGUAS PLUVIAIS</v>
          </cell>
          <cell r="I1339" t="str">
            <v>M</v>
          </cell>
          <cell r="J1339" t="str">
            <v>COEFICIENTE DE REPRESENTATIVIDADE</v>
          </cell>
          <cell r="K1339" t="str">
            <v>73,76</v>
          </cell>
        </row>
        <row r="1340">
          <cell r="G1340">
            <v>83665</v>
          </cell>
          <cell r="H1340" t="str">
            <v>FORNECIMENTO E INSTALACAO DE MANTA BIDIM RT - 14</v>
          </cell>
          <cell r="I1340" t="str">
            <v>M2</v>
          </cell>
          <cell r="J1340" t="str">
            <v>COEFICIENTE DE REPRESENTATIVIDADE</v>
          </cell>
          <cell r="K1340" t="str">
            <v>7,24</v>
          </cell>
        </row>
        <row r="1341">
          <cell r="G1341">
            <v>83669</v>
          </cell>
          <cell r="H1341" t="str">
            <v>FORNECIMENTO/INSTALACAO MANTA BIDIM RT-16</v>
          </cell>
          <cell r="I1341" t="str">
            <v>M2</v>
          </cell>
          <cell r="J1341" t="str">
            <v>COEFICIENTE DE REPRESENTATIVIDADE</v>
          </cell>
          <cell r="K1341" t="str">
            <v>8,63</v>
          </cell>
        </row>
        <row r="1342">
          <cell r="G1342">
            <v>83670</v>
          </cell>
          <cell r="H1342" t="str">
            <v>TUBO PVC DN 75 MM PARA DRENAGEM - FORNECIMENTO E INSTALACAO</v>
          </cell>
          <cell r="I1342" t="str">
            <v>M</v>
          </cell>
          <cell r="J1342" t="str">
            <v>COEFICIENTE DE REPRESENTATIVIDADE</v>
          </cell>
          <cell r="K1342" t="str">
            <v>39,79</v>
          </cell>
        </row>
        <row r="1343">
          <cell r="G1343">
            <v>83671</v>
          </cell>
          <cell r="H1343" t="str">
            <v>TUBO PVC DN 100 MM PARA DRENAGEM - FORNECIMENTO E INSTALACAO</v>
          </cell>
          <cell r="I1343" t="str">
            <v>M</v>
          </cell>
          <cell r="J1343" t="str">
            <v>COEFICIENTE DE REPRESENTATIVIDADE</v>
          </cell>
          <cell r="K1343" t="str">
            <v>42,72</v>
          </cell>
        </row>
        <row r="1344">
          <cell r="G1344">
            <v>83679</v>
          </cell>
          <cell r="H1344" t="str">
            <v>TUBO PVC D=2 COM MATERIAL DRENANTE PARA DRENO/BARBACA - FORNECIMENTO E INSTALACAO</v>
          </cell>
          <cell r="I1344" t="str">
            <v>M</v>
          </cell>
          <cell r="J1344" t="str">
            <v>COEFICIENTE DE REPRESENTATIVIDADE</v>
          </cell>
          <cell r="K1344" t="str">
            <v>11,91</v>
          </cell>
        </row>
        <row r="1345">
          <cell r="G1345">
            <v>83680</v>
          </cell>
          <cell r="H1345" t="str">
            <v>TUBO PVC D=3" COM MATERIAL DRENANTE PARA DRENO/BARBACA - FORNECIMENTO E INSTALACAO</v>
          </cell>
          <cell r="I1345" t="str">
            <v>M</v>
          </cell>
          <cell r="J1345" t="str">
            <v>COEFICIENTE DE REPRESENTATIVIDADE</v>
          </cell>
          <cell r="K1345" t="str">
            <v>14,37</v>
          </cell>
        </row>
        <row r="1346">
          <cell r="G1346">
            <v>83681</v>
          </cell>
          <cell r="H1346" t="str">
            <v>TUBO PVC D=4" COM MATERIAL DRENANTE PARA DRENO/BARBACA - FORNECIMENTO E INSTALACAO</v>
          </cell>
          <cell r="I1346" t="str">
            <v>M</v>
          </cell>
          <cell r="J1346" t="str">
            <v>COEFICIENTE DE REPRESENTATIVIDADE</v>
          </cell>
          <cell r="K1346" t="str">
            <v>15,50</v>
          </cell>
        </row>
        <row r="1347">
          <cell r="G1347">
            <v>83682</v>
          </cell>
          <cell r="H1347" t="str">
            <v>CAMADA VERTICAL DRENANTE C/ PEDRA BRITADA NUMS 1 E 2</v>
          </cell>
          <cell r="I1347" t="str">
            <v>M3</v>
          </cell>
          <cell r="J1347" t="str">
            <v>COEFICIENTE DE REPRESENTATIVIDADE</v>
          </cell>
          <cell r="K1347" t="str">
            <v>109,47</v>
          </cell>
        </row>
        <row r="1348">
          <cell r="G1348">
            <v>83729</v>
          </cell>
          <cell r="H1348" t="str">
            <v>FORNECIMENTO/INSTALACAO DE MANTA BIDIM RT-31</v>
          </cell>
          <cell r="I1348" t="str">
            <v>M2</v>
          </cell>
          <cell r="J1348" t="str">
            <v>COEFICIENTE DE REPRESENTATIVIDADE</v>
          </cell>
          <cell r="K1348" t="str">
            <v>16,95</v>
          </cell>
        </row>
        <row r="1349">
          <cell r="G1349">
            <v>83739</v>
          </cell>
          <cell r="H1349" t="str">
            <v>FORNECIMENTO/INSTALACAO DE MANTA BIDIM RT-10</v>
          </cell>
          <cell r="I1349" t="str">
            <v>M2</v>
          </cell>
          <cell r="J1349" t="str">
            <v>COEFICIENTE DE REPRESENTATIVIDADE</v>
          </cell>
          <cell r="K1349" t="str">
            <v>5,88</v>
          </cell>
        </row>
        <row r="1350">
          <cell r="G1350">
            <v>6454</v>
          </cell>
          <cell r="H1350" t="str">
            <v>FORNECIMENTO E LANCAMENTO DE PEDRA DE MAO</v>
          </cell>
          <cell r="I1350" t="str">
            <v>M3</v>
          </cell>
          <cell r="J1350" t="str">
            <v>COEFICIENTE DE REPRESENTATIVIDADE</v>
          </cell>
          <cell r="K1350" t="str">
            <v>158,41</v>
          </cell>
        </row>
        <row r="1351">
          <cell r="G1351">
            <v>73611</v>
          </cell>
          <cell r="H1351" t="str">
            <v>ENROCAMENTO COM PEDRA ARGAMASSADA TRAÇO 1:4 COM PEDRA DE MÃO</v>
          </cell>
          <cell r="I1351" t="str">
            <v>M3</v>
          </cell>
          <cell r="J1351" t="str">
            <v>COEFICIENTE DE REPRESENTATIVIDADE</v>
          </cell>
          <cell r="K1351" t="str">
            <v>339,64</v>
          </cell>
        </row>
        <row r="1352">
          <cell r="G1352">
            <v>73697</v>
          </cell>
          <cell r="H1352" t="str">
            <v>ENROCAMENTO MANUAL, SEM ARRUMACAO DO MATERIAL</v>
          </cell>
          <cell r="I1352" t="str">
            <v>M3</v>
          </cell>
          <cell r="J1352" t="str">
            <v>COEFICIENTE DE REPRESENTATIVIDADE</v>
          </cell>
          <cell r="K1352" t="str">
            <v>161,96</v>
          </cell>
        </row>
        <row r="1353">
          <cell r="G1353">
            <v>73698</v>
          </cell>
          <cell r="H1353" t="str">
            <v>ENROCAMENTO MANUAL, COM ARRUMACAO DO MATERIAL</v>
          </cell>
          <cell r="I1353" t="str">
            <v>M3</v>
          </cell>
          <cell r="J1353" t="str">
            <v>COEFICIENTE DE REPRESENTATIVIDADE</v>
          </cell>
          <cell r="K1353" t="str">
            <v>209,46</v>
          </cell>
        </row>
        <row r="1354">
          <cell r="G1354" t="str">
            <v>73890/1</v>
          </cell>
          <cell r="H1354" t="str">
            <v>ENSECADEIRA DE MADEIRA COM PAREDE SIMPLES</v>
          </cell>
          <cell r="I1354" t="str">
            <v>M2</v>
          </cell>
          <cell r="J1354" t="str">
            <v>COEFICIENTE DE REPRESENTATIVIDADE</v>
          </cell>
          <cell r="K1354" t="str">
            <v>134,74</v>
          </cell>
        </row>
        <row r="1355">
          <cell r="G1355" t="str">
            <v>73890/2</v>
          </cell>
          <cell r="H1355" t="str">
            <v>ENSECADEIRA DE MADEIRA COM PAREDE DUPLA</v>
          </cell>
          <cell r="I1355" t="str">
            <v>M2</v>
          </cell>
          <cell r="J1355" t="str">
            <v>COEFICIENTE DE REPRESENTATIVIDADE</v>
          </cell>
          <cell r="K1355" t="str">
            <v>341,83</v>
          </cell>
        </row>
        <row r="1356">
          <cell r="G1356">
            <v>92743</v>
          </cell>
          <cell r="H1356" t="str">
            <v>MURO DE GABIÃO, ENCHIMENTO COM PEDRA DE MÃO TIPO RACHÃO, DE GRAVIDADE, COM GAIOLAS DE COMPRIMENTO IGUAL A 2 M, PARA MUROS COM ALTURA MENOR OU IGUAL A 4 M  FORNECIMENTO E EXECUÇÃO. AF_12/2015</v>
          </cell>
          <cell r="I1356" t="str">
            <v>M3</v>
          </cell>
          <cell r="J1356" t="str">
            <v>COEFICIENTE DE REPRESENTATIVIDADE</v>
          </cell>
          <cell r="K1356" t="str">
            <v>421,45</v>
          </cell>
        </row>
        <row r="1357">
          <cell r="G1357">
            <v>92744</v>
          </cell>
          <cell r="H1357" t="str">
            <v>MURO DE GABIÃO, ENCHIMENTO COM PEDRA DE MÃO TIPO RACHÃO, DE GRAVIDADE, COM GAIOLAS DE COMPRIMENTO IGUAL A 5 M, PARA MUROS COM ALTURA MENOR OU IGUAL A 4 M  FORNECIMENTO E EXECUÇÃO. AF_12/2015</v>
          </cell>
          <cell r="I1357" t="str">
            <v>M3</v>
          </cell>
          <cell r="J1357" t="str">
            <v>COEFICIENTE DE REPRESENTATIVIDADE</v>
          </cell>
          <cell r="K1357" t="str">
            <v>398,23</v>
          </cell>
        </row>
        <row r="1358">
          <cell r="G1358">
            <v>92745</v>
          </cell>
          <cell r="H1358" t="str">
            <v>MURO DE GABIÃO, ENCHIMENTO COM PEDRA DE MÃO TIPO RACHÃO, DE GRAVIDADE, COM GAIOLAS DE COMPRIMENTO IGUAL A 2 M, PARA MUROS COM ALTURA MAIOR QUE 4 M E MENOR OU IGUAL A 6 M  FORNECIMENTO E EXECUÇÃO. AF_12/2015</v>
          </cell>
          <cell r="I1358" t="str">
            <v>M3</v>
          </cell>
          <cell r="J1358" t="str">
            <v>COEFICIENTE DE REPRESENTATIVIDADE</v>
          </cell>
          <cell r="K1358" t="str">
            <v>514,23</v>
          </cell>
        </row>
        <row r="1359">
          <cell r="G1359">
            <v>92746</v>
          </cell>
          <cell r="H1359" t="str">
            <v>MURO DE GABIÃO, ENCHIMENTO COM PEDRA DE MÃO TIPO RACHÃO, DE GRAVIDADE, COM GAIOLAS DE COMPRIMENTO IGUAL A 5 M, PARA MUROS COM ALTURA MAIOR QUE 4 M E MENOR OU IGUAL A 6 M   FORNECIMENTO E EXECUÇÃO. AF_12/2015</v>
          </cell>
          <cell r="I1359" t="str">
            <v>M3</v>
          </cell>
          <cell r="J1359" t="str">
            <v>COEFICIENTE DE REPRESENTATIVIDADE</v>
          </cell>
          <cell r="K1359" t="str">
            <v>467,39</v>
          </cell>
        </row>
        <row r="1360">
          <cell r="G1360">
            <v>92747</v>
          </cell>
          <cell r="H1360" t="str">
            <v>MURO DE GABIÃO, ENCHIMENTO COM PEDRA DE MÃO TIPO RACHÃO, DE GRAVIDADE, COM GAIOLAS DE COMPRIMENTO IGUAL A 2 M, PARA MUROS COM ALTURA MAIOR QUE 6 M E MENOR OU IGUAL A 10 M   FORNECIMENTO E EXECUÇÃO. AF_12/2015</v>
          </cell>
          <cell r="I1360" t="str">
            <v>M3</v>
          </cell>
          <cell r="J1360" t="str">
            <v>COEFICIENTE DE REPRESENTATIVIDADE</v>
          </cell>
          <cell r="K1360" t="str">
            <v>566,44</v>
          </cell>
        </row>
        <row r="1361">
          <cell r="G1361">
            <v>92748</v>
          </cell>
          <cell r="H1361" t="str">
            <v>MURO DE GABIÃO, ENCHIMENTO COM PEDRA DE MÃO TIPO RACHÃO, DE GRAVIDADE, COM GAIOLAS DE COMPRIMENTO IGUAL A 5 M, PARA MUROS COM ALTURA MAIOR QUE 6 M E MENOR OU IGUAL A 10 M FORNECIMENTO E EXECUÇÃO. AF_12/2015</v>
          </cell>
          <cell r="I1361" t="str">
            <v>M3</v>
          </cell>
          <cell r="J1361" t="str">
            <v>COEFICIENTE DE REPRESENTATIVIDADE</v>
          </cell>
          <cell r="K1361" t="str">
            <v>506,42</v>
          </cell>
        </row>
        <row r="1362">
          <cell r="G1362">
            <v>92749</v>
          </cell>
          <cell r="H1362" t="str">
            <v>MURO DE GABIÃO, ENCHIMENTO COM PEDRA DE MÃO TIPO RACHÃO, COM SOLO REFORÇADO, PARA MUROS COM ALTURA MENOR OU IGUAL A 4 M   FORNECIMENTO E EXECUÇÃO. AF_12/2015</v>
          </cell>
          <cell r="I1362" t="str">
            <v>M3</v>
          </cell>
          <cell r="J1362" t="str">
            <v>COEFICIENTE DE REPRESENTATIVIDADE</v>
          </cell>
          <cell r="K1362" t="str">
            <v>587,50</v>
          </cell>
        </row>
        <row r="1363">
          <cell r="G1363">
            <v>92750</v>
          </cell>
          <cell r="H1363" t="str">
            <v>MURO DE GABIÃO, ENCHIMENTO COM PEDRA DE MÃO TIPO RACHÃO, COM SOLO REFORÇADO, PARA MUROS COM ALTURA MAIOR QUE 4 M E MENOR OU IGUAL A 12 M   FORNECIMENTO E EXECUÇÃO. AF_12/2015</v>
          </cell>
          <cell r="I1363" t="str">
            <v>M3</v>
          </cell>
          <cell r="J1363" t="str">
            <v>COEFICIENTE DE REPRESENTATIVIDADE</v>
          </cell>
          <cell r="K1363" t="str">
            <v>981,87</v>
          </cell>
        </row>
        <row r="1364">
          <cell r="G1364">
            <v>92751</v>
          </cell>
          <cell r="H1364" t="str">
            <v>MURO DE GABIÃO, ENCHIMENTO COM PEDRA DE MÃO TIPO RACHÃO, COM SOLO REFORÇADO, PARA MUROS COM ALTURA MAIOR QUE 12 M E MENOR OU IGUAL A 20 M    FORNECIMENTO E EXECUÇÃO. AF_12/2015</v>
          </cell>
          <cell r="I1364" t="str">
            <v>M3</v>
          </cell>
          <cell r="J1364" t="str">
            <v>COEFICIENTE DE REPRESENTATIVIDADE</v>
          </cell>
          <cell r="K1364" t="str">
            <v>1.210,16</v>
          </cell>
        </row>
        <row r="1365">
          <cell r="G1365">
            <v>92752</v>
          </cell>
          <cell r="H1365" t="str">
            <v>MURO DE GABIÃO, ENCHIMENTO COM PEDRA DE MÃO TIPO RACHÃO, COM SOLO REFORÇADO, PARA MUROS COM ALTURA MAIOR QUE 20 M E MENOR OU IGUAL A 28 M   FORNECIMENTO E EXECUÇÃO. AF_12/2015</v>
          </cell>
          <cell r="I1365" t="str">
            <v>M3</v>
          </cell>
          <cell r="J1365" t="str">
            <v>COEFICIENTE DE REPRESENTATIVIDADE</v>
          </cell>
          <cell r="K1365" t="str">
            <v>1.437,45</v>
          </cell>
        </row>
        <row r="1366">
          <cell r="G1366">
            <v>92753</v>
          </cell>
          <cell r="H1366" t="str">
            <v>MURO DE GABIÃO, ENCHIMENTO COM RESÍDUO DE CONSTRUÇÃO E DEMOLIÇÃO, DE GRAVIDADE, COM GAIOLA TRAPEZOIDAL DE COMPRIMENTO IGUAL A 2 M, PARA MUROS COM ALTURA MENOR OU IGUAL A 2 M   FORNECIMENTO E EXECUÇÃO. AF_12/2015</v>
          </cell>
          <cell r="I1366" t="str">
            <v>M3</v>
          </cell>
          <cell r="J1366" t="str">
            <v>ATRIBUÍDO SÃO PAULO</v>
          </cell>
          <cell r="K1366" t="str">
            <v>381,75</v>
          </cell>
        </row>
        <row r="1367">
          <cell r="G1367">
            <v>92754</v>
          </cell>
          <cell r="H1367" t="str">
            <v>MURO DE GABIÃO, ENCHIMENTO COM RESÍDUO DE CONSTRUÇÃO E DEMOLIÇÃO, DE GRAVIDADE, COM GAIOLA TRAPEZOIDAL DE COMPRIMENTO IGUAL A 2 M, PARA MUROS COM ALTURA MAIOR QUE 2 M E MENOR OU IGUAL A 4 M    FORNECIMENTO E EXECUÇÃO. AF_12/2015</v>
          </cell>
          <cell r="I1367" t="str">
            <v>M3</v>
          </cell>
          <cell r="J1367" t="str">
            <v>ATRIBUÍDO SÃO PAULO</v>
          </cell>
          <cell r="K1367" t="str">
            <v>347,57</v>
          </cell>
        </row>
        <row r="1368">
          <cell r="G1368">
            <v>92755</v>
          </cell>
          <cell r="H1368" t="str">
            <v>PROTEÇÃO SUPERFICIAL DE CANAL EM GABIÃO TIPO COLCHÃO, ALTURA DE 17 CENTÍMETROS, ENCHIMENTO COM PEDRA DE MÃO TIPO RACHÃO - FORNECIMENTO E EXECUÇÃO. AF_12/2015</v>
          </cell>
          <cell r="I1368" t="str">
            <v>M2</v>
          </cell>
          <cell r="J1368" t="str">
            <v>COEFICIENTE DE REPRESENTATIVIDADE</v>
          </cell>
          <cell r="K1368" t="str">
            <v>147,97</v>
          </cell>
        </row>
        <row r="1369">
          <cell r="G1369">
            <v>92756</v>
          </cell>
          <cell r="H1369" t="str">
            <v>PROTEÇÃO SUPERFICIAL DE CANAL EM GABIÃO TIPO COLCHÃO, ALTURA DE 23 CENTÍMETROS, ENCHIMENTO COM PEDRA DE MÃO TIPO RACHÃO - FORNECIMENTO E EXECUÇÃO. AF_12/2015</v>
          </cell>
          <cell r="I1369" t="str">
            <v>M2</v>
          </cell>
          <cell r="J1369" t="str">
            <v>COEFICIENTE DE REPRESENTATIVIDADE</v>
          </cell>
          <cell r="K1369" t="str">
            <v>169,09</v>
          </cell>
        </row>
        <row r="1370">
          <cell r="G1370">
            <v>92757</v>
          </cell>
          <cell r="H1370" t="str">
            <v>PROTEÇÃO SUPERFICIAL DE CANAL EM GABIÃO TIPO COLCHÃO, ALTURA DE 30 CENTÍMETROS, ENCHIMENTO COM PEDRA DE MÃO TIPO RACHÃO - FORNECIMENTO E EXECUÇÃO. AF_12/2015</v>
          </cell>
          <cell r="I1370" t="str">
            <v>M2</v>
          </cell>
          <cell r="J1370" t="str">
            <v>COEFICIENTE DE REPRESENTATIVIDADE</v>
          </cell>
          <cell r="K1370" t="str">
            <v>194,62</v>
          </cell>
        </row>
        <row r="1371">
          <cell r="G1371">
            <v>92758</v>
          </cell>
          <cell r="H1371" t="str">
            <v>PROTEÇÃO SUPERFICIAL DE CANAL EM GABIÃO TIPO SACO, DIÂMETRO DE 65 CENTÍMETROS, ENCHIMENTO MANUAL COM PEDRA DE MÃO TIPO RACHÃO - FORNECIMENTO E EXECUÇÃO. AF_12/2015</v>
          </cell>
          <cell r="I1371" t="str">
            <v>M3</v>
          </cell>
          <cell r="J1371" t="str">
            <v>COEFICIENTE DE REPRESENTATIVIDADE</v>
          </cell>
          <cell r="K1371" t="str">
            <v>462,80</v>
          </cell>
        </row>
        <row r="1372">
          <cell r="G1372">
            <v>91069</v>
          </cell>
          <cell r="H1372" t="str">
            <v>EXECUÇÃO DE REVESTIMENTO DE CONCRETO PROJETADO COM ESPESSURA DE 7 CM, ARMADO COM TELA, INCLINAÇÃO MENOR QUE 90°, APLICAÇÃO CONTÍNUA, UTILIZANDO EQUIPAMENTO DE PROJEÇÃO COM 6 M³/H DE CAPACIDADE. AF_01/2016</v>
          </cell>
          <cell r="I1372" t="str">
            <v>M2</v>
          </cell>
          <cell r="J1372" t="str">
            <v>ATRIBUÍDO SÃO PAULO</v>
          </cell>
          <cell r="K1372" t="str">
            <v>75,29</v>
          </cell>
        </row>
        <row r="1373">
          <cell r="G1373">
            <v>91070</v>
          </cell>
          <cell r="H1373" t="str">
            <v>EXECUÇÃO DE REVESTIMENTO DE CONCRETO PROJETADO COM ESPESSURA DE 10 CM, ARMADO COM TELA, INCLINAÇÃO MENOR QUE 90°, APLICAÇÃO CONTÍNUA, UTILIZANDO EQUIPAMENTO DE PROJEÇÃO COM 6 M³/H DE CAPACIDADE. AF_01/2016</v>
          </cell>
          <cell r="I1373" t="str">
            <v>M2</v>
          </cell>
          <cell r="J1373" t="str">
            <v>ATRIBUÍDO SÃO PAULO</v>
          </cell>
          <cell r="K1373" t="str">
            <v>83,06</v>
          </cell>
        </row>
        <row r="1374">
          <cell r="G1374">
            <v>91071</v>
          </cell>
          <cell r="H1374" t="str">
            <v>EXECUÇÃO DE REVESTIMENTO DE CONCRETO PROJETADO COM ESPESSURA DE 7 CM, ARMADO COM TELA, INCLINAÇÃO DE 90°, APLICAÇÃO CONTÍNUA, UTILIZANDO EQUIPAMENTO DE PROJEÇÃO COM 6 M³/H DE CAPACIDADE. AF_01/2016</v>
          </cell>
          <cell r="I1374" t="str">
            <v>M2</v>
          </cell>
          <cell r="J1374" t="str">
            <v>ATRIBUÍDO SÃO PAULO</v>
          </cell>
          <cell r="K1374" t="str">
            <v>104,45</v>
          </cell>
        </row>
        <row r="1375">
          <cell r="G1375">
            <v>91072</v>
          </cell>
          <cell r="H1375" t="str">
            <v>EXECUÇÃO DE REVESTIMENTO DE CONCRETO PROJETADO COM ESPESSURA DE 10 CM, ARMADO COM TELA, INCLINAÇÃO DE 90°, APLICAÇÃO CONTÍNUA, UTILIZANDO EQUIPAMENTO DE PROJEÇÃO COM 6 M³/H DE CAPACIDADE. AF_01/2016</v>
          </cell>
          <cell r="I1375" t="str">
            <v>M2</v>
          </cell>
          <cell r="J1375" t="str">
            <v>ATRIBUÍDO SÃO PAULO</v>
          </cell>
          <cell r="K1375" t="str">
            <v>112,18</v>
          </cell>
        </row>
        <row r="1376">
          <cell r="G1376">
            <v>91073</v>
          </cell>
          <cell r="H1376" t="str">
            <v>EXECUÇÃO DE REVESTIMENTO DE CONCRETO PROJETADO COM ESPESSURA DE 7 CM, ARMADO COM TELA, INCLINAÇÃO MENOR QUE 90°, APLICAÇÃO CONTÍNUA, UTILIZANDO EQUIPAMENTO DE PROJEÇÃO COM 3 M³/H DE CAPACIDADE. AF_01/2016</v>
          </cell>
          <cell r="I1376" t="str">
            <v>M2</v>
          </cell>
          <cell r="J1376" t="str">
            <v>ATRIBUÍDO SÃO PAULO</v>
          </cell>
          <cell r="K1376" t="str">
            <v>85,37</v>
          </cell>
        </row>
        <row r="1377">
          <cell r="G1377">
            <v>91074</v>
          </cell>
          <cell r="H1377" t="str">
            <v>EXECUÇÃO DE REVESTIMENTO DE CONCRETO PROJETADO COM ESPESSURA DE 10 CM, ARMADO COM TELA, INCLINAÇÃO MENOR QUE 90°, APLICAÇÃO CONTÍNUA, UTILIZANDO EQUIPAMENTO DE PROJEÇÃO COM 3 M³/H DE CAPACIDADE. AF_01/2016</v>
          </cell>
          <cell r="I1377" t="str">
            <v>M2</v>
          </cell>
          <cell r="J1377" t="str">
            <v>ATRIBUÍDO SÃO PAULO</v>
          </cell>
          <cell r="K1377" t="str">
            <v>94,18</v>
          </cell>
        </row>
        <row r="1378">
          <cell r="G1378">
            <v>91075</v>
          </cell>
          <cell r="H1378" t="str">
            <v>EXECUÇÃO DE REVESTIMENTO DE CONCRETO PROJETADO COM ESPESSURA DE 7 CM, ARMADO COM TELA, INCLINAÇÃO DE 90°, APLICAÇÃO CONTÍNUA, UTILIZANDO EQUIPAMENTO DE PROJEÇÃO COM 3 M³/H DE CAPACIDADE. AF_01/2016</v>
          </cell>
          <cell r="I1378" t="str">
            <v>M2</v>
          </cell>
          <cell r="J1378" t="str">
            <v>ATRIBUÍDO SÃO PAULO</v>
          </cell>
          <cell r="K1378" t="str">
            <v>116,33</v>
          </cell>
        </row>
        <row r="1379">
          <cell r="G1379">
            <v>91076</v>
          </cell>
          <cell r="H1379" t="str">
            <v>EXECUÇÃO DE REVESTIMENTO DE CONCRETO PROJETADO COM ESPESSURA DE 10 CM, ARMADO COM TELA, INCLINAÇÃO DE 90°, APLICAÇÃO CONTÍNUA, UTILIZANDO EQUIPAMENTO DE PROJEÇÃO COM 3 M³/H DE CAPACIDADE. AF_01/2016</v>
          </cell>
          <cell r="I1379" t="str">
            <v>M2</v>
          </cell>
          <cell r="J1379" t="str">
            <v>ATRIBUÍDO SÃO PAULO</v>
          </cell>
          <cell r="K1379" t="str">
            <v>125,17</v>
          </cell>
        </row>
        <row r="1380">
          <cell r="G1380">
            <v>91077</v>
          </cell>
          <cell r="H1380" t="str">
            <v>EXECUÇÃO DE REVESTIMENTO DE CONCRETO PROJETADO COM ESPESSURA DE 7 CM, ARMADO COM FIBRAS DE AÇO, INCLINAÇÃO MENOR QUE 90°, APLICAÇÃO CONTÍNUA, UTILIZANDO EQUIPAMENTO DE PROJEÇÃO COM 6 M³/H DE CAPACIDADE. AF_01/2016</v>
          </cell>
          <cell r="I1380" t="str">
            <v>M2</v>
          </cell>
          <cell r="J1380" t="str">
            <v>ATRIBUÍDO SÃO PAULO</v>
          </cell>
          <cell r="K1380" t="str">
            <v>112,47</v>
          </cell>
        </row>
        <row r="1381">
          <cell r="G1381">
            <v>91078</v>
          </cell>
          <cell r="H1381" t="str">
            <v>EXECUÇÃO DE REVESTIMENTO DE CONCRETO PROJETADO COM ESPESSURA DE 10 CM, ARMADO COM FIBRAS DE AÇO, INCLINAÇÃO MENOR QUE 90°, APLICAÇÃO CONTÍNUA, UTILIZANDO EQUIPAMENTO DE PROJEÇÃO COM 6 M³/H DE CAPACIDADE. AF_01/2016</v>
          </cell>
          <cell r="I1381" t="str">
            <v>M2</v>
          </cell>
          <cell r="J1381" t="str">
            <v>ATRIBUÍDO SÃO PAULO</v>
          </cell>
          <cell r="K1381" t="str">
            <v>132,93</v>
          </cell>
        </row>
        <row r="1382">
          <cell r="G1382">
            <v>91079</v>
          </cell>
          <cell r="H1382" t="str">
            <v>EXECUÇÃO DE REVESTIMENTO DE CONCRETO PROJETADO COM ESPESSURA DE 7 CM, ARMADO COM FIBRAS DE AÇO, INCLINAÇÃO DE 90°, APLICAÇÃO CONTÍNUA, UTILIZANDO EQUIPAMENTO DE PROJEÇÃO COM 6 M³/H DE CAPACIDADE. AF_01/2016</v>
          </cell>
          <cell r="I1382" t="str">
            <v>M2</v>
          </cell>
          <cell r="J1382" t="str">
            <v>ATRIBUÍDO SÃO PAULO</v>
          </cell>
          <cell r="K1382" t="str">
            <v>116,69</v>
          </cell>
        </row>
        <row r="1383">
          <cell r="G1383">
            <v>91080</v>
          </cell>
          <cell r="H1383" t="str">
            <v>EXECUÇÃO DE REVESTIMENTO DE CONCRETO PROJETADO COM ESPESSURA DE 10 CM, ARMADO COM FIBRAS DE AÇO, INCLINAÇÃO DE 90°, APLICAÇÃO CONTÍNUA, UTILIZANDO EQUIPAMENTO DE PROJEÇÃO COM 6 M³/H DE CAPACIDADE. AF_01/2016</v>
          </cell>
          <cell r="I1383" t="str">
            <v>M2</v>
          </cell>
          <cell r="J1383" t="str">
            <v>ATRIBUÍDO SÃO PAULO</v>
          </cell>
          <cell r="K1383" t="str">
            <v>136,98</v>
          </cell>
        </row>
        <row r="1384">
          <cell r="G1384">
            <v>91081</v>
          </cell>
          <cell r="H1384" t="str">
            <v>EXECUÇÃO DE REVESTIMENTO DE CONCRETO PROJETADO COM ESPESSURA DE 7 CM, ARMADO COM FIBRAS DE AÇO, INCLINAÇÃO MENOR QUE 90°, APLICAÇÃO CONTÍNUA, UTILIZANDO EQUIPAMENTO DE PROJEÇÃO COM 3 M³/H DE CAPACIDADE. AF_01/2016</v>
          </cell>
          <cell r="I1384" t="str">
            <v>M2</v>
          </cell>
          <cell r="J1384" t="str">
            <v>ATRIBUÍDO SÃO PAULO</v>
          </cell>
          <cell r="K1384" t="str">
            <v>123,72</v>
          </cell>
        </row>
        <row r="1385">
          <cell r="G1385">
            <v>91082</v>
          </cell>
          <cell r="H1385" t="str">
            <v>EXECUÇÃO DE REVESTIMENTO DE CONCRETO PROJETADO COM ESPESSURA DE 10 CM, ARMADO COM FIBRAS DE AÇO, INCLINAÇÃO MENOR QUE 90°, APLICAÇÃO CONTÍNUA, UTILIZANDO EQUIPAMENTO DE PROJEÇÃO COM 3 M³/H DE CAPACIDADE. AF_01/2016</v>
          </cell>
          <cell r="I1385" t="str">
            <v>M2</v>
          </cell>
          <cell r="J1385" t="str">
            <v>ATRIBUÍDO SÃO PAULO</v>
          </cell>
          <cell r="K1385" t="str">
            <v>145,10</v>
          </cell>
        </row>
        <row r="1386">
          <cell r="G1386">
            <v>91083</v>
          </cell>
          <cell r="H1386" t="str">
            <v>EXECUÇÃO DE REVESTIMENTO DE CONCRETO PROJETADO COM ESPESSURA DE 7 CM, ARMADO COM FIBRAS DE AÇO, INCLINAÇÃO DE 90°, APLICAÇÃO CONTÍNUA, UTILIZANDO EQUIPAMENTO DE PROJEÇÃO COM 3 M³/H DE CAPACIDADE. AF_01/2016</v>
          </cell>
          <cell r="I1386" t="str">
            <v>M2</v>
          </cell>
          <cell r="J1386" t="str">
            <v>ATRIBUÍDO SÃO PAULO</v>
          </cell>
          <cell r="K1386" t="str">
            <v>131,13</v>
          </cell>
        </row>
        <row r="1387">
          <cell r="G1387">
            <v>91084</v>
          </cell>
          <cell r="H1387" t="str">
            <v>EXECUÇÃO DE REVESTIMENTO DE CONCRETO PROJETADO COM ESPESSURA DE 10 CM, ARMADO COM FIBRAS DE AÇO, INCLINAÇÃO DE 90°, APLICAÇÃO CONTÍNUA, UTILIZANDO EQUIPAMENTO DE PROJEÇÃO COM 3 M³/H DE CAPACIDADE. AF_01/2016</v>
          </cell>
          <cell r="I1387" t="str">
            <v>M2</v>
          </cell>
          <cell r="J1387" t="str">
            <v>ATRIBUÍDO SÃO PAULO</v>
          </cell>
          <cell r="K1387" t="str">
            <v>152,33</v>
          </cell>
        </row>
        <row r="1388">
          <cell r="G1388">
            <v>91086</v>
          </cell>
          <cell r="H1388" t="str">
            <v>EXECUÇÃO DE REVESTIMENTO DE CONCRETO PROJETADO COM ESPESSURA DE 7 CM, ARMADO COM TELA, INCLINAÇÃO MENOR QUE 90°, APLICAÇÃO DESCONTÍNUA, UTILIZANDO EQUIPAMENTO DE PROJEÇÃO COM 6 M³/H DE CAPACIDADE. AF_01/2016</v>
          </cell>
          <cell r="I1388" t="str">
            <v>M2</v>
          </cell>
          <cell r="J1388" t="str">
            <v>ATRIBUÍDO SÃO PAULO</v>
          </cell>
          <cell r="K1388" t="str">
            <v>82,87</v>
          </cell>
        </row>
        <row r="1389">
          <cell r="G1389">
            <v>91087</v>
          </cell>
          <cell r="H1389" t="str">
            <v>EXECUÇÃO DE REVESTIMENTO DE CONCRETO PROJETADO COM ESPESSURA DE 10 CM, ARMADO COM TELA, INCLINAÇÃO MENOR QUE 90°, APLICAÇÃO DESCONTÍNUA, UTILIZANDO EQUIPAMENTO DE PROJEÇÃO COM 6 M³/H DE CAPACIDADE. AF_01/2016</v>
          </cell>
          <cell r="I1389" t="str">
            <v>M2</v>
          </cell>
          <cell r="J1389" t="str">
            <v>ATRIBUÍDO SÃO PAULO</v>
          </cell>
          <cell r="K1389" t="str">
            <v>90,86</v>
          </cell>
        </row>
        <row r="1390">
          <cell r="G1390">
            <v>91088</v>
          </cell>
          <cell r="H1390" t="str">
            <v>EXECUÇÃO DE REVESTIMENTO DE CONCRETO PROJETADO COM ESPESSURA DE 7 CM, ARMADO COM TELA, INCLINAÇÃO DE 90°, APLICAÇÃO DESCONTÍNUA, UTILIZANDO EQUIPAMENTO DE PROJEÇÃO COM 6 M³/H DE CAPACIDADE. AF_01/2016</v>
          </cell>
          <cell r="I1390" t="str">
            <v>M2</v>
          </cell>
          <cell r="J1390" t="str">
            <v>ATRIBUÍDO SÃO PAULO</v>
          </cell>
          <cell r="K1390" t="str">
            <v>113,07</v>
          </cell>
        </row>
        <row r="1391">
          <cell r="G1391">
            <v>91089</v>
          </cell>
          <cell r="H1391" t="str">
            <v>EXECUÇÃO DE REVESTIMENTO DE CONCRETO PROJETADO COM ESPESSURA DE 10 CM, ARMADO COM TELA, INCLINAÇÃO DE 90°, APLICAÇÃO DESCONTÍNUA, UTILIZANDO EQUIPAMENTO DE PROJEÇÃO COM 6 M³/H DE CAPACIDADE. AF_01/2016</v>
          </cell>
          <cell r="I1391" t="str">
            <v>M2</v>
          </cell>
          <cell r="J1391" t="str">
            <v>ATRIBUÍDO SÃO PAULO</v>
          </cell>
          <cell r="K1391" t="str">
            <v>121,18</v>
          </cell>
        </row>
        <row r="1392">
          <cell r="G1392">
            <v>91090</v>
          </cell>
          <cell r="H1392" t="str">
            <v>EXECUÇÃO DE REVESTIMENTO DE CONCRETO PROJETADO COM ESPESSURA DE 7 CM, ARMADO COM TELA, INCLINAÇÃO MENOR QUE 90°, APLICAÇÃO DESCONTÍNUA, UTILIZANDO EQUIPAMENTO DE PROJEÇÃO COM 3 M³/H DE CAPACIDADE. AF_01/2016</v>
          </cell>
          <cell r="I1392" t="str">
            <v>M2</v>
          </cell>
          <cell r="J1392" t="str">
            <v>ATRIBUÍDO SÃO PAULO</v>
          </cell>
          <cell r="K1392" t="str">
            <v>91,53</v>
          </cell>
        </row>
        <row r="1393">
          <cell r="G1393">
            <v>91091</v>
          </cell>
          <cell r="H1393" t="str">
            <v>EXECUÇÃO DE REVESTIMENTO DE CONCRETO PROJETADO COM ESPESSURA DE 10 CM, ARMADO COM TELA, INCLINAÇÃO MENOR QUE 90°, APLICAÇÃO DESCONTÍNUA, UTILIZANDO EQUIPAMENTO DE PROJEÇÃO COM 3 M³/H DE CAPACIDADE. AF_01/2016</v>
          </cell>
          <cell r="I1393" t="str">
            <v>M2</v>
          </cell>
          <cell r="J1393" t="str">
            <v>ATRIBUÍDO SÃO PAULO</v>
          </cell>
          <cell r="K1393" t="str">
            <v>100,70</v>
          </cell>
        </row>
        <row r="1394">
          <cell r="G1394">
            <v>91092</v>
          </cell>
          <cell r="H1394" t="str">
            <v>EXECUÇÃO DE REVESTIMENTO DE CONCRETO PROJETADO COM ESPESSURA DE 7 CM, ARMADO COM TELA, INCLINAÇÃO DE 90°, APLICAÇÃO DESCONTÍNUA, UTILIZANDO EQUIPAMENTO DE PROJEÇÃO COM 3 M³/H DE CAPACIDADE. AF_01/2016</v>
          </cell>
          <cell r="I1394" t="str">
            <v>M2</v>
          </cell>
          <cell r="J1394" t="str">
            <v>ATRIBUÍDO SÃO PAULO</v>
          </cell>
          <cell r="K1394" t="str">
            <v>123,20</v>
          </cell>
        </row>
        <row r="1395">
          <cell r="G1395">
            <v>91093</v>
          </cell>
          <cell r="H1395" t="str">
            <v>EXECUÇÃO DE REVESTIMENTO DE CONCRETO PROJETADO COM ESPESSURA DE 10 CM, ARMADO COM TELA, INCLINAÇÃO DE 90°, APLICAÇÃO DESCONTÍNUA, UTILIZANDO EQUIPAMENTO DE PROJEÇÃO COM 3 M³/H DE CAPACIDADE. AF_01/2016</v>
          </cell>
          <cell r="I1395" t="str">
            <v>M2</v>
          </cell>
          <cell r="J1395" t="str">
            <v>ATRIBUÍDO SÃO PAULO</v>
          </cell>
          <cell r="K1395" t="str">
            <v>132,59</v>
          </cell>
        </row>
        <row r="1396">
          <cell r="G1396">
            <v>91094</v>
          </cell>
          <cell r="H1396" t="str">
            <v>EXECUÇÃO DE REVESTIMENTO DE CONCRETO PROJETADO COM ESPESSURA DE 7 CM, ARMADO COM FIBRAS DE AÇO, INCLINAÇÃO MENOR QUE 90°, APLICAÇÃO DESCONTÍNUA, UTILIZANDO EQUIPAMENTO DE PROJEÇÃO COM 6 M³/H DE CAPACIDADE. AF_01/2016</v>
          </cell>
          <cell r="I1396" t="str">
            <v>M2</v>
          </cell>
          <cell r="J1396" t="str">
            <v>ATRIBUÍDO SÃO PAULO</v>
          </cell>
          <cell r="K1396" t="str">
            <v>117,01</v>
          </cell>
        </row>
        <row r="1397">
          <cell r="G1397">
            <v>91095</v>
          </cell>
          <cell r="H1397" t="str">
            <v>EXECUÇÃO DE REVESTIMENTO DE CONCRETO PROJETADO COM ESPESSURA DE 10 CM, ARMADO COM FIBRAS DE AÇO, INCLINAÇÃO MENOR QUE 90°, APLICAÇÃO DESCONTÍNUA, UTILIZANDO EQUIPAMENTO DE PROJEÇÃO COM 6 M³/H DE CAPACIDADE. AF_01/2016</v>
          </cell>
          <cell r="I1397" t="str">
            <v>M2</v>
          </cell>
          <cell r="J1397" t="str">
            <v>ATRIBUÍDO SÃO PAULO</v>
          </cell>
          <cell r="K1397" t="str">
            <v>137,74</v>
          </cell>
        </row>
        <row r="1398">
          <cell r="G1398">
            <v>91096</v>
          </cell>
          <cell r="H1398" t="str">
            <v>EXECUÇÃO DE REVESTIMENTO DE CONCRETO PROJETADO COM ESPESSURA DE 7 CM, ARMADO COM FIBRAS DE AÇO, INCLINAÇÃO DE 90°, APLICAÇÃO DESCONTÍNUA, UTILIZANDO EQUIPAMENTO DE PROJEÇÃO COM 6 M³/H DE CAPACIDADE. AF_01/2016</v>
          </cell>
          <cell r="I1398" t="str">
            <v>M2</v>
          </cell>
          <cell r="J1398" t="str">
            <v>ATRIBUÍDO SÃO PAULO</v>
          </cell>
          <cell r="K1398" t="str">
            <v>119,14</v>
          </cell>
        </row>
        <row r="1399">
          <cell r="G1399">
            <v>91097</v>
          </cell>
          <cell r="H1399" t="str">
            <v>EXECUÇÃO DE REVESTIMENTO DE CONCRETO PROJETADO COM ESPESSURA DE 10 CM, ARMADO COM FIBRAS DE AÇO, INCLINAÇÃO DE 90°, APLICAÇÃO DESCONTÍNUA, UTILIZANDO EQUIPAMENTO DE PROJEÇÃO COM 6 M³/H DE CAPACIDADE. AF_01/2016</v>
          </cell>
          <cell r="I1399" t="str">
            <v>M2</v>
          </cell>
          <cell r="J1399" t="str">
            <v>ATRIBUÍDO SÃO PAULO</v>
          </cell>
          <cell r="K1399" t="str">
            <v>139,75</v>
          </cell>
        </row>
        <row r="1400">
          <cell r="G1400">
            <v>91098</v>
          </cell>
          <cell r="H1400" t="str">
            <v>EXECUÇÃO DE REVESTIMENTO DE CONCRETO PROJETADO COM ESPESSURA DE 7 CM, ARMADO COM FIBRAS DE AÇO, INCLINAÇÃO MENOR QUE 90°, APLICAÇÃO DESCONTÍNUA, UTILIZANDO EQUIPAMENTO DE PROJEÇÃO COM 3 M³/H DE CAPACIDADE. AF_01/2016</v>
          </cell>
          <cell r="I1400" t="str">
            <v>M2</v>
          </cell>
          <cell r="J1400" t="str">
            <v>ATRIBUÍDO SÃO PAULO</v>
          </cell>
          <cell r="K1400" t="str">
            <v>128,16</v>
          </cell>
        </row>
        <row r="1401">
          <cell r="G1401">
            <v>91099</v>
          </cell>
          <cell r="H1401" t="str">
            <v>EXECUÇÃO DE REVESTIMENTO DE CONCRETO PROJETADO COM ESPESSURA DE 10 CM, ARMADO COM FIBRAS DE AÇO, INCLINAÇÃO MENOR QUE 90°, APLICAÇÃO DESCONTÍNUA, UTILIZANDO EQUIPAMENTO DE PROJEÇÃO COM 3 M³/H DE CAPACIDADE. AF_01/2016</v>
          </cell>
          <cell r="I1401" t="str">
            <v>M2</v>
          </cell>
          <cell r="J1401" t="str">
            <v>ATRIBUÍDO SÃO PAULO</v>
          </cell>
          <cell r="K1401" t="str">
            <v>149,88</v>
          </cell>
        </row>
        <row r="1402">
          <cell r="G1402">
            <v>91100</v>
          </cell>
          <cell r="H1402" t="str">
            <v>EXECUÇÃO DE REVESTIMENTO DE CONCRETO PROJETADO COM ESPESSURA DE 7 CM, ARMADO COM FIBRAS DE AÇO, INCLINAÇÃO DE 90°, APLICAÇÃO DESCONTÍNUA, UTILIZANDO EQUIPAMENTO DE PROJEÇÃO COM 3 M³/H DE CAPACIDADE. AF_01/2016</v>
          </cell>
          <cell r="I1402" t="str">
            <v>M2</v>
          </cell>
          <cell r="J1402" t="str">
            <v>ATRIBUÍDO SÃO PAULO</v>
          </cell>
          <cell r="K1402" t="str">
            <v>134,06</v>
          </cell>
        </row>
        <row r="1403">
          <cell r="G1403">
            <v>91101</v>
          </cell>
          <cell r="H1403" t="str">
            <v>EXECUÇÃO DE REVESTIMENTO DE CONCRETO PROJETADO COM ESPESSURA DE 10 CM, ARMADO COM FIBRAS DE AÇO, INCLINAÇÃO DE 90°, APLICAÇÃO DESCONTÍNUA, UTILIZANDO EQUIPAMENTO DE PROJEÇÃO COM 3 M³/H DE CAPACIDADE. AF_01/2016</v>
          </cell>
          <cell r="I1403" t="str">
            <v>M2</v>
          </cell>
          <cell r="J1403" t="str">
            <v>ATRIBUÍDO SÃO PAULO</v>
          </cell>
          <cell r="K1403" t="str">
            <v>155,71</v>
          </cell>
        </row>
        <row r="1404">
          <cell r="G1404">
            <v>93952</v>
          </cell>
          <cell r="H1404" t="str">
            <v>EXECUÇÃO DE GRAMPO PARA SOLO GRAMPEADO COM COMPRIMENTO MENOR OU IGUAL A 4 M, DIÂMETRO DE 10 CM, PERFURAÇÃO COM EQUIPAMENTO MANUAL E ARMADURA COM DIÂMETRO DE 16 MM. AF_05/2016</v>
          </cell>
          <cell r="I1404" t="str">
            <v>M</v>
          </cell>
          <cell r="J1404" t="str">
            <v>ATRIBUÍDO SÃO PAULO</v>
          </cell>
          <cell r="K1404" t="str">
            <v>144,17</v>
          </cell>
        </row>
        <row r="1405">
          <cell r="G1405">
            <v>93953</v>
          </cell>
          <cell r="H1405" t="str">
            <v>EXECUÇÃO DE GRAMPO PARA SOLO GRAMPEADO COM COMPRIMENTO MAIOR QUE 4 M E MENOR OU IGUAL A 6 M, DIÂMETRO DE 10 CM, PERFURAÇÃO COM EQUIPAMENTO MANUAL E ARMADURA COM DIÂMETRO DE 16 MM. AF_05/2016</v>
          </cell>
          <cell r="I1405" t="str">
            <v>M</v>
          </cell>
          <cell r="J1405" t="str">
            <v>ATRIBUÍDO SÃO PAULO</v>
          </cell>
          <cell r="K1405" t="str">
            <v>133,52</v>
          </cell>
        </row>
        <row r="1406">
          <cell r="G1406">
            <v>93954</v>
          </cell>
          <cell r="H1406" t="str">
            <v>EXECUÇÃO DE GRAMPO PARA SOLO GRAMPEADO COM COMPRIMENTO MAIOR QUE 6 M E MENOR OU IGUAL A 8 M, DIÂMETRO DE 10 CM, PERFURAÇÃO COM EQUIPAMENTO MANUAL E ARMADURA COM DIÂMETRO DE 16 MM. AF_05/2016</v>
          </cell>
          <cell r="I1406" t="str">
            <v>M</v>
          </cell>
          <cell r="J1406" t="str">
            <v>ATRIBUÍDO SÃO PAULO</v>
          </cell>
          <cell r="K1406" t="str">
            <v>127,14</v>
          </cell>
        </row>
        <row r="1407">
          <cell r="G1407">
            <v>93955</v>
          </cell>
          <cell r="H1407" t="str">
            <v>EXECUÇÃO DE GRAMPO PARA SOLO GRAMPEADO COM COMPRIMENTO MAIOR QUE 8 M E MENOR OU IGUAL A 10 M, DIÂMETRO DE 10 CM, PERFURAÇÃO COM EQUIPAMENTO MANUAL E ARMADURA COM DIÂMETRO DE 16 MM. AF_05/2016</v>
          </cell>
          <cell r="I1407" t="str">
            <v>M</v>
          </cell>
          <cell r="J1407" t="str">
            <v>ATRIBUÍDO SÃO PAULO</v>
          </cell>
          <cell r="K1407" t="str">
            <v>122,64</v>
          </cell>
        </row>
        <row r="1408">
          <cell r="G1408">
            <v>93956</v>
          </cell>
          <cell r="H1408" t="str">
            <v>EXECUÇÃO DE GRAMPO PARA SOLO GRAMPEADO COM COMPRIMENTO MAIOR QUE 10 M, DIÂMETRO DE 10 CM, PERFURAÇÃO COM EQUIPAMENTO MANUAL E ARMADURA COM DIÂMETRO DE 16 MM. AF_05/2016</v>
          </cell>
          <cell r="I1408" t="str">
            <v>M</v>
          </cell>
          <cell r="J1408" t="str">
            <v>ATRIBUÍDO SÃO PAULO</v>
          </cell>
          <cell r="K1408" t="str">
            <v>119,03</v>
          </cell>
        </row>
        <row r="1409">
          <cell r="G1409">
            <v>93957</v>
          </cell>
          <cell r="H1409" t="str">
            <v>EXECUÇÃO DE GRAMPO PARA SOLO GRAMPEADO COM COMPRIMENTO MENOR OU IGUAL A 4 M, DIÂMETRO DE 10 CM, PERFURAÇÃO COM EQUIPAMENTO MANUAL E ARMADURA COM DIÂMETRO DE 20 MM. AF_05/2016</v>
          </cell>
          <cell r="I1409" t="str">
            <v>M</v>
          </cell>
          <cell r="J1409" t="str">
            <v>ATRIBUÍDO SÃO PAULO</v>
          </cell>
          <cell r="K1409" t="str">
            <v>149,72</v>
          </cell>
        </row>
        <row r="1410">
          <cell r="G1410">
            <v>93958</v>
          </cell>
          <cell r="H1410" t="str">
            <v>EXECUÇÃO DE GRAMPO PARA SOLO GRAMPEADO COM COMPRIMENTO MAIOR QUE 4 M E MENOR OU IGUAL A 6 M, DIÂMETRO DE 10 CM, PERFURAÇÃO COM EQUIPAMENTO MANUAL E ARMADURA COM DIÂMETRO DE 20 MM. AF_05/2016</v>
          </cell>
          <cell r="I1410" t="str">
            <v>M</v>
          </cell>
          <cell r="J1410" t="str">
            <v>ATRIBUÍDO SÃO PAULO</v>
          </cell>
          <cell r="K1410" t="str">
            <v>138,48</v>
          </cell>
        </row>
        <row r="1411">
          <cell r="G1411">
            <v>93959</v>
          </cell>
          <cell r="H1411" t="str">
            <v>EXECUÇÃO DE GRAMPO PARA SOLO GRAMPEADO COM COMPRIMENTO MAIOR QUE 6 M E MENOR OU IGUAL A 8 M, DIÂMETRO DE 10 CM, PERFURAÇÃO COM EQUIPAMENTO MANUAL E ARMADURA COM DIÂMETRO DE 20 MM. AF_05/2016</v>
          </cell>
          <cell r="I1411" t="str">
            <v>M</v>
          </cell>
          <cell r="J1411" t="str">
            <v>ATRIBUÍDO SÃO PAULO</v>
          </cell>
          <cell r="K1411" t="str">
            <v>131,81</v>
          </cell>
        </row>
        <row r="1412">
          <cell r="G1412">
            <v>93960</v>
          </cell>
          <cell r="H1412" t="str">
            <v>EXECUÇÃO DE GRAMPO PARA SOLO GRAMPEADO COM COMPRIMENTO MAIOR QUE 8 M E MENOR OU IGUAL A 10 M, DIÂMETRO DE 10 CM, PERFURAÇÃO COM EQUIPAMENTO MANUAL E ARMADURA COM DIÂMETRO DE 20 MM. AF_05/2016</v>
          </cell>
          <cell r="I1412" t="str">
            <v>M</v>
          </cell>
          <cell r="J1412" t="str">
            <v>ATRIBUÍDO SÃO PAULO</v>
          </cell>
          <cell r="K1412" t="str">
            <v>127,13</v>
          </cell>
        </row>
        <row r="1413">
          <cell r="G1413">
            <v>93961</v>
          </cell>
          <cell r="H1413" t="str">
            <v>EXECUÇÃO DE GRAMPO PARA SOLO GRAMPEADO COM COMPRIMENTO MAIOR QUE 10 M, DIÂMETRO DE 10 CM, PERFURAÇÃO COM EQUIPAMENTO MANUAL E ARMADURA COM DIÂMETRO DE 20 MM. AF_05/2016</v>
          </cell>
          <cell r="I1413" t="str">
            <v>M</v>
          </cell>
          <cell r="J1413" t="str">
            <v>ATRIBUÍDO SÃO PAULO</v>
          </cell>
          <cell r="K1413" t="str">
            <v>123,42</v>
          </cell>
        </row>
        <row r="1414">
          <cell r="G1414">
            <v>93962</v>
          </cell>
          <cell r="H1414" t="str">
            <v>EXECUÇÃO DE GRAMPO PARA SOLO GRAMPEADO COM COMPRIMENTO MENOR OU IGUAL A 4 M, DIÂMETRO DE 7 CM, PERFURAÇÃO COM EQUIPAMENTO MANUAL E ARMADURA COM DIÂMETRO DE 16 MM. AF_05/2016</v>
          </cell>
          <cell r="I1414" t="str">
            <v>M</v>
          </cell>
          <cell r="J1414" t="str">
            <v>ATRIBUÍDO SÃO PAULO</v>
          </cell>
          <cell r="K1414" t="str">
            <v>136,53</v>
          </cell>
        </row>
        <row r="1415">
          <cell r="G1415">
            <v>93963</v>
          </cell>
          <cell r="H1415" t="str">
            <v>EXECUÇÃO DE GRAMPO PARA SOLO GRAMPEADO COM COMPRIMENTO MAIOR QUE 4 E MENOR OU IGUAL A 6 M, DIÂMETRO DE 7 CM, PERFURAÇÃO COM EQUIPAMENTO MANUAL E ARMADURA COM DIÂMETRO DE 16 MM. AF_05/2016</v>
          </cell>
          <cell r="I1415" t="str">
            <v>M</v>
          </cell>
          <cell r="J1415" t="str">
            <v>ATRIBUÍDO SÃO PAULO</v>
          </cell>
          <cell r="K1415" t="str">
            <v>125,88</v>
          </cell>
        </row>
        <row r="1416">
          <cell r="G1416">
            <v>93964</v>
          </cell>
          <cell r="H1416" t="str">
            <v>EXECUÇÃO DE GRAMPO PARA SOLO GRAMPEADO COM COMPRIMENTO MAIOR QUE 6 M E MENOR OU IGUAL A 8 M, DIÂMETRO DE 7 CM, PERFURAÇÃO COM EQUIPAMENTO MANUAL E ARMADURA COM DIÂMETRO DE 16 MM. AF_05/2016</v>
          </cell>
          <cell r="I1416" t="str">
            <v>M</v>
          </cell>
          <cell r="J1416" t="str">
            <v>ATRIBUÍDO SÃO PAULO</v>
          </cell>
          <cell r="K1416" t="str">
            <v>119,53</v>
          </cell>
        </row>
        <row r="1417">
          <cell r="G1417">
            <v>93965</v>
          </cell>
          <cell r="H1417" t="str">
            <v>EXECUÇÃO DE GRAMPO PARA SOLO GRAMPEADO COM COMPRIMENTO MAIOR QUE 8 M E MENOR OU IGUAL A 10 M, DIÂMETRO DE 7 CM, PERFURAÇÃO COM EQUIPAMENTO MANUAL E ARMADURA COM DIÂMETRO DE 16 MM. AF_05/2016</v>
          </cell>
          <cell r="I1417" t="str">
            <v>M</v>
          </cell>
          <cell r="J1417" t="str">
            <v>ATRIBUÍDO SÃO PAULO</v>
          </cell>
          <cell r="K1417" t="str">
            <v>113,25</v>
          </cell>
        </row>
        <row r="1418">
          <cell r="G1418">
            <v>93966</v>
          </cell>
          <cell r="H1418" t="str">
            <v>EXECUÇÃO DE GRAMPO PARA SOLO GRAMPEADO COM COMPRIMENTO MAIOR QUE 10 M, DIÂMETRO DE 7 CM, PERFURAÇÃO COM EQUIPAMENTO MANUAL E ARMADURA COM DIÂMETRO DE 16 MM. AF_05/2016</v>
          </cell>
          <cell r="I1418" t="str">
            <v>M</v>
          </cell>
          <cell r="J1418" t="str">
            <v>ATRIBUÍDO SÃO PAULO</v>
          </cell>
          <cell r="K1418" t="str">
            <v>111,49</v>
          </cell>
        </row>
        <row r="1419">
          <cell r="G1419">
            <v>93967</v>
          </cell>
          <cell r="H1419" t="str">
            <v>EXECUÇÃO DE GRAMPO PARA SOLO GRAMPEADO COM COMPRIMENTO MENOR OU IGUAL A 4 M, DIÂMETRO DE 7 CM, PERFURAÇÃO COM EQUIPAMENTO MANUAL E ARMADURA COM DIÂMETRO DE 20 MM. AF_05/2016</v>
          </cell>
          <cell r="I1419" t="str">
            <v>M</v>
          </cell>
          <cell r="J1419" t="str">
            <v>ATRIBUÍDO SÃO PAULO</v>
          </cell>
          <cell r="K1419" t="str">
            <v>142,05</v>
          </cell>
        </row>
        <row r="1420">
          <cell r="G1420">
            <v>93968</v>
          </cell>
          <cell r="H1420" t="str">
            <v>EXECUÇÃO DE GRAMPO PARA SOLO GRAMPEADO COM COMPRIMENTO MAIOR QUE 4 E MENOR OU IGUAL A 6 M, DIÂMETRO DE 7 CM, PERFURAÇÃO COM EQUIPAMENTO MANUAL E ARMADURA COM DIÂMETRO DE 20 MM. AF_05/2016</v>
          </cell>
          <cell r="I1420" t="str">
            <v>M</v>
          </cell>
          <cell r="J1420" t="str">
            <v>ATRIBUÍDO SÃO PAULO</v>
          </cell>
          <cell r="K1420" t="str">
            <v>130,85</v>
          </cell>
        </row>
        <row r="1421">
          <cell r="G1421">
            <v>93969</v>
          </cell>
          <cell r="H1421" t="str">
            <v>EXECUÇÃO DE GRAMPO PARA SOLO GRAMPEADO COM COMPRIMENTO MAIOR QUE 6 M E MENOR OU IGUAL A 8 M, DIÂMETRO DE 7 CM, PERFURAÇÃO COM EQUIPAMENTO MANUAL E ARMADURA COM DIÂMETRO DE 20 MM. AF_05/2016</v>
          </cell>
          <cell r="I1421" t="str">
            <v>M</v>
          </cell>
          <cell r="J1421" t="str">
            <v>ATRIBUÍDO SÃO PAULO</v>
          </cell>
          <cell r="K1421" t="str">
            <v>124,21</v>
          </cell>
        </row>
        <row r="1422">
          <cell r="G1422">
            <v>93970</v>
          </cell>
          <cell r="H1422" t="str">
            <v>EXECUÇÃO DE GRAMPO PARA SOLO GRAMPEADO COM COMPRIMENTO MAIOR QUE 8 MENOR OU IGUAL A 10 M, DIÂMETRO DE 7 CM, PERFURAÇÃO COM EQUIPAMENTO MANUAL E ARMADURA COM DIÂMETRO DE 20 MM. AF_05/2016</v>
          </cell>
          <cell r="I1422" t="str">
            <v>M</v>
          </cell>
          <cell r="J1422" t="str">
            <v>ATRIBUÍDO SÃO PAULO</v>
          </cell>
          <cell r="K1422" t="str">
            <v>119,53</v>
          </cell>
        </row>
        <row r="1423">
          <cell r="G1423">
            <v>93971</v>
          </cell>
          <cell r="H1423" t="str">
            <v>EXECUÇÃO DE GRAMPO PARA SOLO GRAMPEADO COM COMPRIMENTO MAIOR QUE 10 M, DIÂMETRO DE 7 CM, PERFURAÇÃO COM EQUIPAMENTO MANUAL E ARMADURA COM DIÂMETRO DE 20 MM. AF_05/2016</v>
          </cell>
          <cell r="I1423" t="str">
            <v>M</v>
          </cell>
          <cell r="J1423" t="str">
            <v>ATRIBUÍDO SÃO PAULO</v>
          </cell>
          <cell r="K1423" t="str">
            <v>112,33</v>
          </cell>
        </row>
        <row r="1424">
          <cell r="G1424">
            <v>95108</v>
          </cell>
          <cell r="H1424" t="str">
            <v>EXECUÇÃO DE PROTEÇÃO DA CABEÇA DO TIRANTE COM USO DE FÔRMAS EM CHAPA COMPENSADA PLASTIFICADA DE MADEIRA E CONCRETO FCK =15 MPA. AF_07/2016</v>
          </cell>
          <cell r="I1424" t="str">
            <v>UN</v>
          </cell>
          <cell r="J1424" t="str">
            <v>COEFICIENTE DE REPRESENTATIVIDADE</v>
          </cell>
          <cell r="K1424" t="str">
            <v>19,52</v>
          </cell>
        </row>
        <row r="1425">
          <cell r="G1425">
            <v>100332</v>
          </cell>
          <cell r="H1425" t="str">
            <v>CONTENÇÃO EM PERFIL PRANCHADO COM PRANCHÃO DE MADEIRA, PERFIS ESPAÇADOS A 1,5 M PARA 1 SUBSOLO. AF_07/2019</v>
          </cell>
          <cell r="I1425" t="str">
            <v>M2</v>
          </cell>
          <cell r="J1425" t="str">
            <v>ATRIBUÍDO SÃO PAULO</v>
          </cell>
          <cell r="K1425" t="str">
            <v>477,85</v>
          </cell>
        </row>
        <row r="1426">
          <cell r="G1426">
            <v>100333</v>
          </cell>
          <cell r="H1426" t="str">
            <v>CONTENÇÃO EM PERFIL PRANCHADO COM PRANCHÃO DE MADEIRA, PERFIS ESPAÇADOS A 1,5 M PARA 2 OU MAIS SUBSOLOS. AF_07/2019</v>
          </cell>
          <cell r="I1426" t="str">
            <v>M2</v>
          </cell>
          <cell r="J1426" t="str">
            <v>ATRIBUÍDO SÃO PAULO</v>
          </cell>
          <cell r="K1426" t="str">
            <v>295,23</v>
          </cell>
        </row>
        <row r="1427">
          <cell r="G1427">
            <v>100334</v>
          </cell>
          <cell r="H1427" t="str">
            <v>CONTENÇÃO EM PERFIL PRANCHADO COM PRANCHÃO DE MADEIRA, PERFIS ESPAÇADOS A 2 M PARA 1 SUBSOLO. AF_07/2019</v>
          </cell>
          <cell r="I1427" t="str">
            <v>M2</v>
          </cell>
          <cell r="J1427" t="str">
            <v>ATRIBUÍDO SÃO PAULO</v>
          </cell>
          <cell r="K1427" t="str">
            <v>378,55</v>
          </cell>
        </row>
        <row r="1428">
          <cell r="G1428">
            <v>100335</v>
          </cell>
          <cell r="H1428" t="str">
            <v>CONTENÇÃO EM PERFIL PRANCHADO COM PRANCHÃO DE MADEIRA, PERFIS ESPAÇADOS A 2 M PARA 2 OU MAIS SUBSOLOS. AF_07/2019</v>
          </cell>
          <cell r="I1428" t="str">
            <v>M2</v>
          </cell>
          <cell r="J1428" t="str">
            <v>ATRIBUÍDO SÃO PAULO</v>
          </cell>
          <cell r="K1428" t="str">
            <v>241,59</v>
          </cell>
        </row>
        <row r="1429">
          <cell r="G1429">
            <v>100341</v>
          </cell>
          <cell r="H1429" t="str">
            <v>FABRICAÇÃO, MONTAGEM E DESMONTAGEM DE FÔRMA PARA CORTINA DE CONTENÇÃO, EM CHAPA DE MADEIRA COMPENSADA PLASTIFICADA, E = 18 MM, 10 UTILIZAÇÕES. AF_07/2019</v>
          </cell>
          <cell r="I1429" t="str">
            <v>M2</v>
          </cell>
          <cell r="J1429" t="str">
            <v>COEFICIENTE DE REPRESENTATIVIDADE</v>
          </cell>
          <cell r="K1429" t="str">
            <v>20,23</v>
          </cell>
        </row>
        <row r="1430">
          <cell r="G1430">
            <v>100342</v>
          </cell>
          <cell r="H1430" t="str">
            <v>ARMAÇÃO DE CORTINA DE CONTENÇÃO EM CONCRETO ARMADO, COM AÇO CA-50 DE 6,3 MM - MONTAGEM. AF_07/2019</v>
          </cell>
          <cell r="I1430" t="str">
            <v>KG</v>
          </cell>
          <cell r="J1430" t="str">
            <v>COEFICIENTE DE REPRESENTATIVIDADE</v>
          </cell>
          <cell r="K1430" t="str">
            <v>8,41</v>
          </cell>
        </row>
        <row r="1431">
          <cell r="G1431">
            <v>100343</v>
          </cell>
          <cell r="H1431" t="str">
            <v>ARMAÇÃO DE CORTINA DE CONTENÇÃO EM CONCRETO ARMADO, COM AÇO CA-50 DE 8 MM - MONTAGEM. AF_07/2019</v>
          </cell>
          <cell r="I1431" t="str">
            <v>KG</v>
          </cell>
          <cell r="J1431" t="str">
            <v>COEFICIENTE DE REPRESENTATIVIDADE</v>
          </cell>
          <cell r="K1431" t="str">
            <v>8,27</v>
          </cell>
        </row>
        <row r="1432">
          <cell r="G1432">
            <v>100344</v>
          </cell>
          <cell r="H1432" t="str">
            <v>ARMAÇÃO DE CORTINA DE CONTENÇÃO EM CONCRETO ARMADO, COM AÇO CA-50 DE 10 MM - MONTAGEM. AF_07/2019</v>
          </cell>
          <cell r="I1432" t="str">
            <v>KG</v>
          </cell>
          <cell r="J1432" t="str">
            <v>COEFICIENTE DE REPRESENTATIVIDADE</v>
          </cell>
          <cell r="K1432" t="str">
            <v>6,75</v>
          </cell>
        </row>
        <row r="1433">
          <cell r="G1433">
            <v>100345</v>
          </cell>
          <cell r="H1433" t="str">
            <v>ARMAÇÃO DE CORTINA DE CONTENÇÃO EM CONCRETO ARMADO, COM AÇO CA-50 DE 12,5 MM - MONTAGEM. AF_07/2019</v>
          </cell>
          <cell r="I1433" t="str">
            <v>KG</v>
          </cell>
          <cell r="J1433" t="str">
            <v>COEFICIENTE DE REPRESENTATIVIDADE</v>
          </cell>
          <cell r="K1433" t="str">
            <v>6,05</v>
          </cell>
        </row>
        <row r="1434">
          <cell r="G1434">
            <v>100346</v>
          </cell>
          <cell r="H1434" t="str">
            <v>ARMAÇÃO DE CORTINA DE CONTENÇÃO EM CONCRETO ARMADO, COM AÇO CA-50 DE 16 MM - MONTAGEM. AF_07/2019</v>
          </cell>
          <cell r="I1434" t="str">
            <v>KG</v>
          </cell>
          <cell r="J1434" t="str">
            <v>COEFICIENTE DE REPRESENTATIVIDADE</v>
          </cell>
          <cell r="K1434" t="str">
            <v>5,66</v>
          </cell>
        </row>
        <row r="1435">
          <cell r="G1435">
            <v>100347</v>
          </cell>
          <cell r="H1435" t="str">
            <v>ARMAÇÃO DE CORTINA DE CONTENÇÃO EM CONCRETO ARMADO, COM AÇO CA-50 DE 20 MM - MONTAGEM. AF_07/2019</v>
          </cell>
          <cell r="I1435" t="str">
            <v>KG</v>
          </cell>
          <cell r="J1435" t="str">
            <v>COEFICIENTE DE REPRESENTATIVIDADE</v>
          </cell>
          <cell r="K1435" t="str">
            <v>5,22</v>
          </cell>
        </row>
        <row r="1436">
          <cell r="G1436">
            <v>100348</v>
          </cell>
          <cell r="H1436" t="str">
            <v>ARMAÇÃO DE CORTINA DE CONTENÇÃO EM CONCRETO ARMADO, COM AÇO CA-50 DE 25 MM - MONTAGEM. AF_07/2019</v>
          </cell>
          <cell r="I1436" t="str">
            <v>KG</v>
          </cell>
          <cell r="J1436" t="str">
            <v>COEFICIENTE DE REPRESENTATIVIDADE</v>
          </cell>
          <cell r="K1436" t="str">
            <v>5,74</v>
          </cell>
        </row>
        <row r="1437">
          <cell r="G1437">
            <v>100349</v>
          </cell>
          <cell r="H1437" t="str">
            <v>CONCRETAGEM DE CORTINA DE CONTENÇÃO, ATRAVÉS DE BOMBA   LANÇAMENTO, ADENSAMENTO E ACABAMENTO. AF_07/2019</v>
          </cell>
          <cell r="I1437" t="str">
            <v>M3</v>
          </cell>
          <cell r="J1437" t="str">
            <v>ATRIBUÍDO SÃO PAULO</v>
          </cell>
          <cell r="K1437" t="str">
            <v>358,40</v>
          </cell>
        </row>
        <row r="1438">
          <cell r="G1438" t="str">
            <v>73799/1</v>
          </cell>
          <cell r="H1438" t="str">
            <v>GRELHA EM FERRO FUNDIDO SIMPLES COM REQUADRO, CARGA MÁXIMA 12,5 T,  300 X 1000 MM, E = 15 MM, FORNECIDA E ASSENTADA COM ARGAMASSA 1:4 CIMENTO:AREIA.</v>
          </cell>
          <cell r="I1438" t="str">
            <v>UN</v>
          </cell>
          <cell r="J1438" t="str">
            <v>COEFICIENTE DE REPRESENTATIVIDADE</v>
          </cell>
          <cell r="K1438" t="str">
            <v>270,72</v>
          </cell>
        </row>
        <row r="1439">
          <cell r="G1439" t="str">
            <v>73856/1</v>
          </cell>
          <cell r="H1439" t="str">
            <v>BOCA P/BUEIRO SIMPLES TUBULAR D=0,40M EM CONCRETO CICLOPICO, INCLINDO FORMAS, ESCAVACAO, REATERRO E MATERIAIS, EXCLUINDO MATERIAL REATERRO JAZIDA E TRANSPORTE</v>
          </cell>
          <cell r="I1439" t="str">
            <v>UN</v>
          </cell>
          <cell r="J1439" t="str">
            <v>ATRIBUÍDO SÃO PAULO</v>
          </cell>
          <cell r="K1439" t="str">
            <v>536,82</v>
          </cell>
        </row>
        <row r="1440">
          <cell r="G1440" t="str">
            <v>73856/2</v>
          </cell>
          <cell r="H1440" t="str">
            <v>BOCA PARA BUEIRO SIMPLES TUBULAR, DIAMETRO =0,60M, EM CONCRETO CICLOPICO, INCLUINDO FORMAS, ESCAVACAO, REATERRO E MATERIAIS, EXCLUINDO MATERIAL REATERRO JAZIDA E TRANSPORTE.</v>
          </cell>
          <cell r="I1440" t="str">
            <v>UN</v>
          </cell>
          <cell r="J1440" t="str">
            <v>ATRIBUÍDO SÃO PAULO</v>
          </cell>
          <cell r="K1440" t="str">
            <v>874,86</v>
          </cell>
        </row>
        <row r="1441">
          <cell r="G1441" t="str">
            <v>73856/3</v>
          </cell>
          <cell r="H1441" t="str">
            <v>BOCA PARA BUEIRO SIMPLES TUBULAR, DIAMETRO =0,80M, EM CONCRETO CICLOPICO, INCLUINDO FORMAS, ESCAVACAO, REATERRO E MATERIAIS, EXCLUINDO MATERIAL REATERRO JAZIDA E TRANSPORTE.</v>
          </cell>
          <cell r="I1441" t="str">
            <v>UN</v>
          </cell>
          <cell r="J1441" t="str">
            <v>ATRIBUÍDO SÃO PAULO</v>
          </cell>
          <cell r="K1441" t="str">
            <v>1.305,29</v>
          </cell>
        </row>
        <row r="1442">
          <cell r="G1442" t="str">
            <v>73856/4</v>
          </cell>
          <cell r="H1442" t="str">
            <v>BOCA PARA BUEIRO SIMPLES TUBULAR, DIAMETRO =1,00M, EM CONCRETO CICLOPICO, INCLUINDO FORMAS, ESCAVACAO, REATERRO E MATERIAIS, EXCLUINDO MATERIAL REATERRO JAZIDA E TRANSPORTE.</v>
          </cell>
          <cell r="I1442" t="str">
            <v>UN</v>
          </cell>
          <cell r="J1442" t="str">
            <v>ATRIBUÍDO SÃO PAULO</v>
          </cell>
          <cell r="K1442" t="str">
            <v>1.833,84</v>
          </cell>
        </row>
        <row r="1443">
          <cell r="G1443" t="str">
            <v>73856/5</v>
          </cell>
          <cell r="H1443" t="str">
            <v>BOCA PARA BUEIRO SIMPLES TUBULAR, DIAMETRO =1,20M, EM CONCRETO CICLOPICO, INCLUINDO FORMAS, ESCAVACAO, REATERRO E MATERIAIS, EXCLUINDO MATERIAL REATERRO JAZIDA E TRANSPORTE.</v>
          </cell>
          <cell r="I1443" t="str">
            <v>UN</v>
          </cell>
          <cell r="J1443" t="str">
            <v>ATRIBUÍDO SÃO PAULO</v>
          </cell>
          <cell r="K1443" t="str">
            <v>2.465,05</v>
          </cell>
        </row>
        <row r="1444">
          <cell r="G1444" t="str">
            <v>73856/6</v>
          </cell>
          <cell r="H1444" t="str">
            <v>BOCA PARA BUEIRO DUPLO TUBULAR, DIAMETRO =0,40M, EM CONCRETO CICLOPICO, INCLUINDO FORMAS, ESCAVACAO, REATERRO E MATERIAIS, EXCLUINDO MATERIAL REATERRO JAZIDA E TRANSPORTE.</v>
          </cell>
          <cell r="I1444" t="str">
            <v>UN</v>
          </cell>
          <cell r="J1444" t="str">
            <v>ATRIBUÍDO SÃO PAULO</v>
          </cell>
          <cell r="K1444" t="str">
            <v>755,03</v>
          </cell>
        </row>
        <row r="1445">
          <cell r="G1445" t="str">
            <v>73856/7</v>
          </cell>
          <cell r="H1445" t="str">
            <v>BOCA PARA BUEIRO DUPLO TUBULAR, DIAMETRO =0,60M, EM CONCRETO CICLOPICO, INCLUINDO FORMAS, ESCAVACAO, REATERRO E MATERIAIS, EXCLUINDO MATERIAL REATERRO JAZIDA E TRANSPORTE.</v>
          </cell>
          <cell r="I1445" t="str">
            <v>UN</v>
          </cell>
          <cell r="J1445" t="str">
            <v>ATRIBUÍDO SÃO PAULO</v>
          </cell>
          <cell r="K1445" t="str">
            <v>1.238,13</v>
          </cell>
        </row>
        <row r="1446">
          <cell r="G1446" t="str">
            <v>73856/8</v>
          </cell>
          <cell r="H1446" t="str">
            <v>BOCA PARA BUEIRO DUPLO TUBULAR, DIAMETRO =0,80M, EM CONCRETO CICLOPICO, INCLUINDO FORMAS, ESCAVACAO, REATERRO E MATERIAIS, EXCLUINDO MATERIAL REATERRO JAZIDA E TRANSPORTE.</v>
          </cell>
          <cell r="I1446" t="str">
            <v>UN</v>
          </cell>
          <cell r="J1446" t="str">
            <v>ATRIBUÍDO SÃO PAULO</v>
          </cell>
          <cell r="K1446" t="str">
            <v>1.851,23</v>
          </cell>
        </row>
        <row r="1447">
          <cell r="G1447" t="str">
            <v>73856/9</v>
          </cell>
          <cell r="H1447" t="str">
            <v>BOCA PARA BUEIRO DUPLO TUBULAR, DIAMETRO =1,00M, EM CONCRETO CICLOPICO, INCLUINDO FORMAS, ESCAVACAO, REATERRO E MATERIAIS, EXCLUINDO MATERIAL REATERRO JAZIDA E TRANSPORTE.</v>
          </cell>
          <cell r="I1447" t="str">
            <v>UN</v>
          </cell>
          <cell r="J1447" t="str">
            <v>ATRIBUÍDO SÃO PAULO</v>
          </cell>
          <cell r="K1447" t="str">
            <v>2.356,40</v>
          </cell>
        </row>
        <row r="1448">
          <cell r="G1448" t="str">
            <v>73856/10</v>
          </cell>
          <cell r="H1448" t="str">
            <v>BOCA PARA BUEIRO DUPLOTUBULAR, DIAMETRO =1,20M, EM CONCRETO CICLOPICO, INCLUINDO FORMAS, ESCAVACAO, REATERRO E MATERIAIS, EXCLUINDO MATERIAL REATERRO JAZIDA E TRANSPORTE.</v>
          </cell>
          <cell r="I1448" t="str">
            <v>UN</v>
          </cell>
          <cell r="J1448" t="str">
            <v>ATRIBUÍDO SÃO PAULO</v>
          </cell>
          <cell r="K1448" t="str">
            <v>3.492,64</v>
          </cell>
        </row>
        <row r="1449">
          <cell r="G1449" t="str">
            <v>73856/11</v>
          </cell>
          <cell r="H1449" t="str">
            <v>BOCA PARA BUEIRO TRIPLO TUBULAR, DIAMETRO =0,40M, EM CONCRETO CICLOPICO, INCLUINDO FORMAS, ESCAVACAO, REATERRO E MATERIAIS, EXCLUINDO MATERIAL REATERRO JAZIDA E TRANSPORTE.</v>
          </cell>
          <cell r="I1449" t="str">
            <v>UN</v>
          </cell>
          <cell r="J1449" t="str">
            <v>ATRIBUÍDO SÃO PAULO</v>
          </cell>
          <cell r="K1449" t="str">
            <v>972,88</v>
          </cell>
        </row>
        <row r="1450">
          <cell r="G1450" t="str">
            <v>73856/12</v>
          </cell>
          <cell r="H1450" t="str">
            <v>BOCA PARA BUEIRO TRIPLO TUBULAR, DIAMETRO =0,60M, EM CONCRETO CICLOPICO, INCLUINDO FORMAS, ESCAVACAO, REATERRO E MATERIAIS, EXCLUINDO MATERIAL REATERRO JAZIDA E TRANSPORTE.</v>
          </cell>
          <cell r="I1450" t="str">
            <v>UN</v>
          </cell>
          <cell r="J1450" t="str">
            <v>ATRIBUÍDO SÃO PAULO</v>
          </cell>
          <cell r="K1450" t="str">
            <v>1.600,99</v>
          </cell>
        </row>
        <row r="1451">
          <cell r="G1451" t="str">
            <v>73856/13</v>
          </cell>
          <cell r="H1451" t="str">
            <v>BOCA PARA BUEIRO TRIPLO TUBULAR, DIAMETRO =0,80M, EM CONCRETO CICLOPICO, INCLUINDO FORMAS, ESCAVACAO, REATERRO E MATERIAIS, EXCLUINDO MATERIAL REATERRO JAZIDA E TRANSPORTE.</v>
          </cell>
          <cell r="I1451" t="str">
            <v>UN</v>
          </cell>
          <cell r="J1451" t="str">
            <v>ATRIBUÍDO SÃO PAULO</v>
          </cell>
          <cell r="K1451" t="str">
            <v>2.396,85</v>
          </cell>
        </row>
        <row r="1452">
          <cell r="G1452" t="str">
            <v>73856/14</v>
          </cell>
          <cell r="H1452" t="str">
            <v>BOCA PARA BUEIRO TRIPLO TUBULAR, DIAMETRO =1,00M, EM CONCRETO CICLOPICO, INCLUINDO FORMAS, ESCAVACAO, REATERRO E MATERIAIS, EXCLUINDO MATERIAL REATERRO JAZIDA E TRANSPORTE.</v>
          </cell>
          <cell r="I1452" t="str">
            <v>UN</v>
          </cell>
          <cell r="J1452" t="str">
            <v>ATRIBUÍDO SÃO PAULO</v>
          </cell>
          <cell r="K1452" t="str">
            <v>3.367,66</v>
          </cell>
        </row>
        <row r="1453">
          <cell r="G1453" t="str">
            <v>73856/15</v>
          </cell>
          <cell r="H1453" t="str">
            <v>BOCA PARA BUEIRO TRIPLO TUBULAR, DIAMETRO =1,20M, EM CONCRETO CICLOPICO, INCLUINDO FORMAS, ESCAVACAO, REATERRO E MATERIAIS, EXCLUINDO MATERIAL REATERRO JAZIDA E TRANSPORTE.</v>
          </cell>
          <cell r="I1453" t="str">
            <v>UN</v>
          </cell>
          <cell r="J1453" t="str">
            <v>ATRIBUÍDO SÃO PAULO</v>
          </cell>
          <cell r="K1453" t="str">
            <v>4.520,29</v>
          </cell>
        </row>
        <row r="1454">
          <cell r="G1454" t="str">
            <v>74224/1</v>
          </cell>
          <cell r="H1454" t="str">
            <v>POCO DE VISITA PARA DRENAGEM PLUVIAL, EM CONCRETO ESTRUTURAL, DIMENSOES INTERNAS DE 90X150X80CM (LARGXCOMPXALT), PARA REDE DE 600 MM, EXCLUSOS TAMPAO E CHAMINE.</v>
          </cell>
          <cell r="I1454" t="str">
            <v>UN</v>
          </cell>
          <cell r="J1454" t="str">
            <v>ATRIBUÍDO SÃO PAULO</v>
          </cell>
          <cell r="K1454" t="str">
            <v>1.222,25</v>
          </cell>
        </row>
        <row r="1455">
          <cell r="G1455">
            <v>83659</v>
          </cell>
          <cell r="H1455" t="str">
            <v>BOCA DE LOBO EM ALVENARIA TIJOLO MACICO, REVESTIDA C/ ARGAMASSA DE CIMENTO E AREIA 1:3, SOBRE LASTRO DE CONCRETO 10CM E TAMPA DE CONCRETO ARMADO</v>
          </cell>
          <cell r="I1455" t="str">
            <v>UN</v>
          </cell>
          <cell r="J1455" t="str">
            <v>COEFICIENTE DE REPRESENTATIVIDADE</v>
          </cell>
          <cell r="K1455" t="str">
            <v>642,70</v>
          </cell>
        </row>
        <row r="1456">
          <cell r="G1456">
            <v>83716</v>
          </cell>
          <cell r="H1456" t="str">
            <v>GRELHA FF 30X90CM, 135KG, P/ CX RALO COM ASSENTAMENTO DE ARGAMASSA CIMENTO/AREIA 1:4 - FORNECIMENTO E INSTALAÇÃO</v>
          </cell>
          <cell r="I1456" t="str">
            <v>UN</v>
          </cell>
          <cell r="J1456" t="str">
            <v>COEFICIENTE DE REPRESENTATIVIDADE</v>
          </cell>
          <cell r="K1456" t="str">
            <v>270,06</v>
          </cell>
        </row>
        <row r="1457">
          <cell r="G1457">
            <v>97976</v>
          </cell>
          <cell r="H1457" t="str">
            <v>POÇO DE INSPEÇÃO CIRCULAR PARA ESGOTO, EM ALVENARIA COM TIJOLOS CERÂMICOS MACIÇOS, DIÂMETRO INTERNO = 0,6 M, PROFUNDIDADE = 1 M, EXCLUINDO TAMPÃO. AF_05/2018</v>
          </cell>
          <cell r="I1457" t="str">
            <v>UN</v>
          </cell>
          <cell r="J1457" t="str">
            <v>ATRIBUÍDO SÃO PAULO</v>
          </cell>
          <cell r="K1457" t="str">
            <v>738,26</v>
          </cell>
        </row>
        <row r="1458">
          <cell r="G1458">
            <v>97977</v>
          </cell>
          <cell r="H1458" t="str">
            <v>POÇO DE INSPEÇÃO CIRCULAR PARA ESGOTO, EM ALVENARIA COM TIJOLOS CERÂMICOS MACIÇOS, DIÂMETRO INTERNO = 0,6 M, PROFUNDIDADE = 1,5 M, EXCLUINDO TAMPÃO. AF_05/2018</v>
          </cell>
          <cell r="I1458" t="str">
            <v>UN</v>
          </cell>
          <cell r="J1458" t="str">
            <v>ATRIBUÍDO SÃO PAULO</v>
          </cell>
          <cell r="K1458" t="str">
            <v>1.067,78</v>
          </cell>
        </row>
        <row r="1459">
          <cell r="G1459">
            <v>97980</v>
          </cell>
          <cell r="H1459" t="str">
            <v>BASE PARA POÇO DE VISITA CIRCULAR PARA  ESGOTO, EM ALVENARIA COM TIJOLOS CERÂMICOS MACIÇOS, DIÂMETRO INTERNO = 0,8 M, PROFUNDIDADE = 1,45 M, EXCLUINDO TAMPÃO. AF_05/2018</v>
          </cell>
          <cell r="I1459" t="str">
            <v>UN</v>
          </cell>
          <cell r="J1459" t="str">
            <v>ATRIBUÍDO SÃO PAULO</v>
          </cell>
          <cell r="K1459" t="str">
            <v>1.367,14</v>
          </cell>
        </row>
        <row r="1460">
          <cell r="G1460">
            <v>97981</v>
          </cell>
          <cell r="H1460" t="str">
            <v>ACRÉSCIMO PARA POÇO DE VISITA CIRCULAR PARA ESGOTO, EM ALVENARIA COM TIJOLOS CERÂMICOS MACIÇOS, DIÂMETRO INTERNO = 0,8 M. AF_05/2018</v>
          </cell>
          <cell r="I1460" t="str">
            <v>M</v>
          </cell>
          <cell r="J1460" t="str">
            <v>COEFICIENTE DE REPRESENTATIVIDADE</v>
          </cell>
          <cell r="K1460" t="str">
            <v>808,13</v>
          </cell>
        </row>
        <row r="1461">
          <cell r="G1461">
            <v>97983</v>
          </cell>
          <cell r="H1461" t="str">
            <v>ACRÉSCIMO PARA POÇO DE VISITA CIRCULAR PARA ESGOTO, EM CONCRETO PRÉ-MOLDADO, DIÂMETRO INTERNO = 1 M. AF_05/2018</v>
          </cell>
          <cell r="I1461" t="str">
            <v>M</v>
          </cell>
          <cell r="J1461" t="str">
            <v>COEFICIENTE DE REPRESENTATIVIDADE</v>
          </cell>
          <cell r="K1461" t="str">
            <v>289,80</v>
          </cell>
        </row>
        <row r="1462">
          <cell r="G1462">
            <v>97985</v>
          </cell>
          <cell r="H1462" t="str">
            <v>ACRÉSCIMO PARA POÇO DE VISITA CIRCULAR PARA  ESGOTO, EM ALVENARIA COM TIJOLOS CERÂMICOS MACIÇOS, DIÂMETRO INTERNO = 1 M. AF_05/2018</v>
          </cell>
          <cell r="I1462" t="str">
            <v>M</v>
          </cell>
          <cell r="J1462" t="str">
            <v>COEFICIENTE DE REPRESENTATIVIDADE</v>
          </cell>
          <cell r="K1462" t="str">
            <v>977,66</v>
          </cell>
        </row>
        <row r="1463">
          <cell r="G1463">
            <v>97987</v>
          </cell>
          <cell r="H1463" t="str">
            <v>ACRÉSCIMO PARA POÇO DE VISITA CIRCULAR PARA ESGOTO, EM CONCRETO PRÉ-MOLDADO, DIÂMETRO INTERNO = 1,2 M. AF_05/2018</v>
          </cell>
          <cell r="I1463" t="str">
            <v>M</v>
          </cell>
          <cell r="J1463" t="str">
            <v>COEFICIENTE DE REPRESENTATIVIDADE</v>
          </cell>
          <cell r="K1463" t="str">
            <v>325,72</v>
          </cell>
        </row>
        <row r="1464">
          <cell r="G1464">
            <v>97988</v>
          </cell>
          <cell r="H1464" t="str">
            <v>BASE PARA POÇO DE VISITA CIRCULAR PARA  ESGOTO, EM ALVENARIA COM TIJOLOS CERÂMICOS MACIÇOS, DIÂMETRO INTERNO = 1,2 M, PROFUNDIDADE = 1,45 M, EXCLUINDO TAMPÃO. AF_05/2018</v>
          </cell>
          <cell r="I1464" t="str">
            <v>UN</v>
          </cell>
          <cell r="J1464" t="str">
            <v>ATRIBUÍDO SÃO PAULO</v>
          </cell>
          <cell r="K1464" t="str">
            <v>1.976,73</v>
          </cell>
        </row>
        <row r="1465">
          <cell r="G1465">
            <v>97989</v>
          </cell>
          <cell r="H1465" t="str">
            <v>ACRÉSCIMO PARA POÇO DE VISITA CIRCULAR PARA ESGOTO, EM ALVENARIA COM TIJOLOS CERÂMICOS MACIÇOS, DIÂMETRO INTERNO = 1,2 M. AF_05/2018</v>
          </cell>
          <cell r="I1465" t="str">
            <v>M</v>
          </cell>
          <cell r="J1465" t="str">
            <v>COEFICIENTE DE REPRESENTATIVIDADE</v>
          </cell>
          <cell r="K1465" t="str">
            <v>1.147,19</v>
          </cell>
        </row>
        <row r="1466">
          <cell r="G1466">
            <v>97991</v>
          </cell>
          <cell r="H1466" t="str">
            <v>ACRÉSCIMO PARA POÇO DE VISITA CIRCULAR PARA  ESGOTO, EM CONCRETO PRÉ-MOLDADO, DIÂMETRO INTERNO = 1,5 M. AF_05/2018</v>
          </cell>
          <cell r="I1466" t="str">
            <v>M</v>
          </cell>
          <cell r="J1466" t="str">
            <v>COEFICIENTE DE REPRESENTATIVIDADE</v>
          </cell>
          <cell r="K1466" t="str">
            <v>504,99</v>
          </cell>
        </row>
        <row r="1467">
          <cell r="G1467">
            <v>97992</v>
          </cell>
          <cell r="H1467" t="str">
            <v>BASE PARA POÇO DE VISITA CIRCULAR PARA  ESGOTO, EM ALVENARIA COM TIJOLOS CERÂMICOS MACIÇOS, DIÂMETRO INTERNO = 1,5 M, PROFUNDIDADE = 1,45 M, EXCLUINDO TAMPÃO. AF_05/2018</v>
          </cell>
          <cell r="I1467" t="str">
            <v>UN</v>
          </cell>
          <cell r="J1467" t="str">
            <v>ATRIBUÍDO SÃO PAULO</v>
          </cell>
          <cell r="K1467" t="str">
            <v>2.507,67</v>
          </cell>
        </row>
        <row r="1468">
          <cell r="G1468">
            <v>97993</v>
          </cell>
          <cell r="H1468" t="str">
            <v>ACRÉSCIMO PARA POÇO DE VISITA CIRCULAR PARA  ESGOTO, EM ALVENARIA COM TIJOLOS CERÂMICOS MACIÇOS, DIÂMETRO INTERNO = 1,5 M. AF_05/2018</v>
          </cell>
          <cell r="I1468" t="str">
            <v>M</v>
          </cell>
          <cell r="J1468" t="str">
            <v>COEFICIENTE DE REPRESENTATIVIDADE</v>
          </cell>
          <cell r="K1468" t="str">
            <v>1.401,47</v>
          </cell>
        </row>
        <row r="1469">
          <cell r="G1469">
            <v>97994</v>
          </cell>
          <cell r="H1469" t="str">
            <v>BASE PARA POÇO DE VISITA RETANGULAR PARA  ESGOTO, EM ALVENARIA COM BLOCOS DE CONCRETO, DIMENSÕES INTERNAS = 1X1 M, PROFUNDIDADE = 1,45 M, EXCLUINDO TAMPÃO. AF_05/2018</v>
          </cell>
          <cell r="I1469" t="str">
            <v>UN</v>
          </cell>
          <cell r="J1469" t="str">
            <v>ATRIBUÍDO SÃO PAULO</v>
          </cell>
          <cell r="K1469" t="str">
            <v>1.721,72</v>
          </cell>
        </row>
        <row r="1470">
          <cell r="G1470">
            <v>97995</v>
          </cell>
          <cell r="H1470" t="str">
            <v>ACRÉSCIMO PARA POÇO DE VISITA RETANGULAR PARA ESGOTO, EM ALVENARIA COM BLOCOS DE CONCRETO, DIMENSÕES INTERNAS = 1X1 M. AF_05/2018</v>
          </cell>
          <cell r="I1470" t="str">
            <v>M</v>
          </cell>
          <cell r="J1470" t="str">
            <v>COEFICIENTE DE REPRESENTATIVIDADE</v>
          </cell>
          <cell r="K1470" t="str">
            <v>867,70</v>
          </cell>
        </row>
        <row r="1471">
          <cell r="G1471">
            <v>97996</v>
          </cell>
          <cell r="H1471" t="str">
            <v>BASE PARA POÇO DE VISITA RETANGULAR PARA ESGOTO, EM ALVENARIA COM BLOCOS DE CONCRETO, DIMENSÕES INTERNAS = 1X1,5 M, PROFUNDIDADE = 1,45 M, EXCLUINDO TAMPÃO. AF_05/2018</v>
          </cell>
          <cell r="I1471" t="str">
            <v>UN</v>
          </cell>
          <cell r="J1471" t="str">
            <v>ATRIBUÍDO SÃO PAULO</v>
          </cell>
          <cell r="K1471" t="str">
            <v>2.174,11</v>
          </cell>
        </row>
        <row r="1472">
          <cell r="G1472">
            <v>97997</v>
          </cell>
          <cell r="H1472" t="str">
            <v>ACRÉSCIMO PARA POÇO DE VISITA RETANGULAR PARA ESGOTO, EM ALVENARIA COM BLOCOS DE CONCRETO, DIMENSÕES INTERNAS = 1X1,5 M. AF_05/2018</v>
          </cell>
          <cell r="I1472" t="str">
            <v>M</v>
          </cell>
          <cell r="J1472" t="str">
            <v>COEFICIENTE DE REPRESENTATIVIDADE</v>
          </cell>
          <cell r="K1472" t="str">
            <v>1.039,14</v>
          </cell>
        </row>
        <row r="1473">
          <cell r="G1473">
            <v>97999</v>
          </cell>
          <cell r="H1473" t="str">
            <v>ACRÉSCIMO PARA POÇO DE VISITA RETANGULAR PARA ESGOTO, EM ALVENARIA COM BLOCOS DE CONCRETO, DIMENSÕES INTERNAS = 1X2 M. AF_05/2018</v>
          </cell>
          <cell r="I1473" t="str">
            <v>M</v>
          </cell>
          <cell r="J1473" t="str">
            <v>COEFICIENTE DE REPRESENTATIVIDADE</v>
          </cell>
          <cell r="K1473" t="str">
            <v>1.210,58</v>
          </cell>
        </row>
        <row r="1474">
          <cell r="G1474">
            <v>98001</v>
          </cell>
          <cell r="H1474" t="str">
            <v>ACRÉSCIMO PARA POÇO DE VISITA RETANGULAR PARA ESGOTO, EM ALVENARIA COM BLOCOS DE CONCRETO, DIMENSÕES INTERNAS = 1X2,5 M. AF_05/2018</v>
          </cell>
          <cell r="I1474" t="str">
            <v>M</v>
          </cell>
          <cell r="J1474" t="str">
            <v>COEFICIENTE DE REPRESENTATIVIDADE</v>
          </cell>
          <cell r="K1474" t="str">
            <v>1.382,00</v>
          </cell>
        </row>
        <row r="1475">
          <cell r="G1475">
            <v>98002</v>
          </cell>
          <cell r="H1475" t="str">
            <v>BASE PARA POÇO DE VISITA RETANGULAR PARA ESGOTO, EM ALVENARIA COM BLOCOS DE CONCRETO, DIMENSÕES INTERNAS = 1X3 M, PROFUNDIDADE = 1,45 M, EXCLUINDO TAMPÃO. AF_05/2018</v>
          </cell>
          <cell r="I1475" t="str">
            <v>UN</v>
          </cell>
          <cell r="J1475" t="str">
            <v>ATRIBUÍDO SÃO PAULO</v>
          </cell>
          <cell r="K1475" t="str">
            <v>3.551,63</v>
          </cell>
        </row>
        <row r="1476">
          <cell r="G1476">
            <v>98003</v>
          </cell>
          <cell r="H1476" t="str">
            <v>ACRÉSCIMO PARA POÇO DE VISITA RETANGULAR PARA ESGOTO, EM ALVENARIA COM BLOCOS DE CONCRETO, DIMENSÕES INTERNAS = 1X3 M. AF_05/2018</v>
          </cell>
          <cell r="I1476" t="str">
            <v>M</v>
          </cell>
          <cell r="J1476" t="str">
            <v>COEFICIENTE DE REPRESENTATIVIDADE</v>
          </cell>
          <cell r="K1476" t="str">
            <v>1.553,45</v>
          </cell>
        </row>
        <row r="1477">
          <cell r="G1477">
            <v>98005</v>
          </cell>
          <cell r="H1477" t="str">
            <v>ACRÉSCIMO PARA POÇO DE VISITA RETANGULAR PARA ESGOTO, EM ALVENARIA COM BLOCOS DE CONCRETO, DIMENSÕES INTERNAS = 1X3,5 M. AF_05/2018</v>
          </cell>
          <cell r="I1477" t="str">
            <v>M</v>
          </cell>
          <cell r="J1477" t="str">
            <v>COEFICIENTE DE REPRESENTATIVIDADE</v>
          </cell>
          <cell r="K1477" t="str">
            <v>1.724,91</v>
          </cell>
        </row>
        <row r="1478">
          <cell r="G1478">
            <v>98006</v>
          </cell>
          <cell r="H1478" t="str">
            <v>BASE PARA POÇO DE VISITA RETANGULAR PARA ESGOTO, EM ALVENARIA COM BLOCOS DE CONCRETO, DIMENSÕES INTERNAS = 1X4 M, PROFUNDIDADE = 1,45 M, EXCLUINDO TAMPÃO. AF_05/2018</v>
          </cell>
          <cell r="I1478" t="str">
            <v>UN</v>
          </cell>
          <cell r="J1478" t="str">
            <v>ATRIBUÍDO SÃO PAULO</v>
          </cell>
          <cell r="K1478" t="str">
            <v>4.461,48</v>
          </cell>
        </row>
        <row r="1479">
          <cell r="G1479">
            <v>98007</v>
          </cell>
          <cell r="H1479" t="str">
            <v>ACRÉSCIMO PARA POÇO DE VISITA RETANGULAR PARA ESGOTO, EM ALVENARIA COM BLOCOS DE CONCRETO, DIMENSÕES INTERNAS = 1X4 M. AF_05/2018</v>
          </cell>
          <cell r="I1479" t="str">
            <v>M</v>
          </cell>
          <cell r="J1479" t="str">
            <v>COEFICIENTE DE REPRESENTATIVIDADE</v>
          </cell>
          <cell r="K1479" t="str">
            <v>1.896,33</v>
          </cell>
        </row>
        <row r="1480">
          <cell r="G1480">
            <v>98008</v>
          </cell>
          <cell r="H1480" t="str">
            <v>BASE PARA POÇO DE VISITA RETANGULAR PARA ESGOTO, EM ALVENARIA COM BLOCOS DE CONCRETO, DIMENSÕES INTERNAS = 1,5X1,5 M, PROFUNDIDADE = 1,45 M, EXCLUINDO TAMPÃO . AF_05/2018</v>
          </cell>
          <cell r="I1480" t="str">
            <v>UN</v>
          </cell>
          <cell r="J1480" t="str">
            <v>ATRIBUÍDO SÃO PAULO</v>
          </cell>
          <cell r="K1480" t="str">
            <v>2.689,51</v>
          </cell>
        </row>
        <row r="1481">
          <cell r="G1481">
            <v>98009</v>
          </cell>
          <cell r="H1481" t="str">
            <v>ACRÉSCIMO PARA POÇO DE VISITA RETANGULAR PARA ESGOTO, EM ALVENARIA COM BLOCOS DE CONCRETO, DIMENSÕES INTERNAS = 1,5X1,5 M. AF_05/2018</v>
          </cell>
          <cell r="I1481" t="str">
            <v>M</v>
          </cell>
          <cell r="J1481" t="str">
            <v>COEFICIENTE DE REPRESENTATIVIDADE</v>
          </cell>
          <cell r="K1481" t="str">
            <v>1.210,58</v>
          </cell>
        </row>
        <row r="1482">
          <cell r="G1482">
            <v>98010</v>
          </cell>
          <cell r="H1482" t="str">
            <v>BASE PARA POÇO DE VISITA RETANGULAR PARA ESGOTO, EM ALVENARIA COM BLOCOS DE CONCRETO, DIMENSÕES INTERNAS = 1,5X2 M, PROFUNDIDADE = 1,45 M, EXCLUINDO TAMPÃO. AF_05/2018</v>
          </cell>
          <cell r="I1482" t="str">
            <v>UN</v>
          </cell>
          <cell r="J1482" t="str">
            <v>ATRIBUÍDO SÃO PAULO</v>
          </cell>
          <cell r="K1482" t="str">
            <v>3.273,17</v>
          </cell>
        </row>
        <row r="1483">
          <cell r="G1483">
            <v>98011</v>
          </cell>
          <cell r="H1483" t="str">
            <v>ACRÉSCIMO PARA POÇO DE VISITA RETANGULAR PARA ESGOTO, EM ALVENARIA COM BLOCOS DE CONCRETO, DIMENSÕES INTERNAS = 1,5X2 M. AF_05/2018</v>
          </cell>
          <cell r="I1483" t="str">
            <v>M</v>
          </cell>
          <cell r="J1483" t="str">
            <v>COEFICIENTE DE REPRESENTATIVIDADE</v>
          </cell>
          <cell r="K1483" t="str">
            <v>1.382,00</v>
          </cell>
        </row>
        <row r="1484">
          <cell r="G1484">
            <v>98012</v>
          </cell>
          <cell r="H1484" t="str">
            <v>BASE PARA POÇO DE VISITA RETANGULAR PARA ESGOTO, EM ALVENARIA COM BLOCOS DE CONCRETO, DIMENSÕES INTERNAS = 1,5X2,5 M, PROFUNDIDADE = 1,45 M, EXCLUINDO TAMPÃO. AF_05/2018</v>
          </cell>
          <cell r="I1484" t="str">
            <v>UN</v>
          </cell>
          <cell r="J1484" t="str">
            <v>ATRIBUÍDO SÃO PAULO</v>
          </cell>
          <cell r="K1484" t="str">
            <v>3.840,71</v>
          </cell>
        </row>
        <row r="1485">
          <cell r="G1485">
            <v>98013</v>
          </cell>
          <cell r="H1485" t="str">
            <v>ACRÉSCIMO PARA POÇO DE VISITA RETANGULAR PARA ESGOTO, EM ALVENARIA COM BLOCOS DE CONCRETO, DIMENSÕES INTERNAS = 1,5X2,5 M. AF_05/2018</v>
          </cell>
          <cell r="I1485" t="str">
            <v>M</v>
          </cell>
          <cell r="J1485" t="str">
            <v>COEFICIENTE DE REPRESENTATIVIDADE</v>
          </cell>
          <cell r="K1485" t="str">
            <v>1.553,45</v>
          </cell>
        </row>
        <row r="1486">
          <cell r="G1486">
            <v>98014</v>
          </cell>
          <cell r="H1486" t="str">
            <v>BASE PARA POÇO DE VISITA RETANGULAR PARA ESGOTO, EM ALVENARIA COM BLOCOS DE CONCRETO, DIMENSÕES INTERNAS = 1,5X3 M, PROFUNDIDADE = 1,45 M, EXCLUINDO TAMPÃO. AF_05/2018</v>
          </cell>
          <cell r="I1486" t="str">
            <v>UN</v>
          </cell>
          <cell r="J1486" t="str">
            <v>ATRIBUÍDO SÃO PAULO</v>
          </cell>
          <cell r="K1486" t="str">
            <v>4.408,14</v>
          </cell>
        </row>
        <row r="1487">
          <cell r="G1487">
            <v>98015</v>
          </cell>
          <cell r="H1487" t="str">
            <v>ACRÉSCIMO PARA POÇO DE VISITA RETANGULAR PARA ESGOTO, EM ALVENARIA COM BLOCOS DE CONCRETO, DIMENSÕES INTERNAS = 1,5X3 M. AF_05/2018</v>
          </cell>
          <cell r="I1487" t="str">
            <v>M</v>
          </cell>
          <cell r="J1487" t="str">
            <v>COEFICIENTE DE REPRESENTATIVIDADE</v>
          </cell>
          <cell r="K1487" t="str">
            <v>1.724,91</v>
          </cell>
        </row>
        <row r="1488">
          <cell r="G1488">
            <v>98016</v>
          </cell>
          <cell r="H1488" t="str">
            <v>BASE PARA POÇO DE VISITA RETANGULAR PARA ESGOTO, EM ALVENARIA COM BLOCOS DE CONCRETO, DIMENSÕES INTERNAS = 1,5X3,5 M, PROFUNDIDADE = 1,45 M, EXCLUINDO TAMPÃO. AF_05/2018</v>
          </cell>
          <cell r="I1488" t="str">
            <v>UN</v>
          </cell>
          <cell r="J1488" t="str">
            <v>ATRIBUÍDO SÃO PAULO</v>
          </cell>
          <cell r="K1488" t="str">
            <v>4.975,68</v>
          </cell>
        </row>
        <row r="1489">
          <cell r="G1489">
            <v>98017</v>
          </cell>
          <cell r="H1489" t="str">
            <v>ACRÉSCIMO PARA POÇO DE VISITA RETANGULAR PARA ESGOTO, EM ALVENARIA COM BLOCOS DE CONCRETO, DIMENSÕES INTERNAS = 1,5X3,5 M. AF_05/2018</v>
          </cell>
          <cell r="I1489" t="str">
            <v>M</v>
          </cell>
          <cell r="J1489" t="str">
            <v>COEFICIENTE DE REPRESENTATIVIDADE</v>
          </cell>
          <cell r="K1489" t="str">
            <v>1.896,33</v>
          </cell>
        </row>
        <row r="1490">
          <cell r="G1490">
            <v>98018</v>
          </cell>
          <cell r="H1490" t="str">
            <v>BASE PARA POÇO DE VISITA RETANGULAR PARA ESGOTO, EM ALVENARIA COM BLOCOS DE CONCRETO, DIMENSÕES INTERNAS = 1,5X4 M, PROFUNDIDADE = 1,45 M, EXCLUINDO TAMPÃO. AF_05/2018</v>
          </cell>
          <cell r="I1490" t="str">
            <v>UN</v>
          </cell>
          <cell r="J1490" t="str">
            <v>ATRIBUÍDO SÃO PAULO</v>
          </cell>
          <cell r="K1490" t="str">
            <v>5.543,18</v>
          </cell>
        </row>
        <row r="1491">
          <cell r="G1491">
            <v>98019</v>
          </cell>
          <cell r="H1491" t="str">
            <v>ACRÉSCIMO PARA POÇO DE VISITA RETANGULAR PARA ESGOTO, EM ALVENARIA COM BLOCOS DE CONCRETO, DIMENSÕES INTERNAS = 1,5X4 M. AF_05/2018</v>
          </cell>
          <cell r="I1491" t="str">
            <v>M</v>
          </cell>
          <cell r="J1491" t="str">
            <v>COEFICIENTE DE REPRESENTATIVIDADE</v>
          </cell>
          <cell r="K1491" t="str">
            <v>2.091,90</v>
          </cell>
        </row>
        <row r="1492">
          <cell r="G1492">
            <v>98020</v>
          </cell>
          <cell r="H1492" t="str">
            <v>BASE PARA POÇO DE VISITA RETANGULAR PARA ESGOTO, EM ALVENARIA COM BLOCOS DE CONCRETO, DIMENSÕES INTERNAS = 2X2 M, PROFUNDIDADE = 1,45 M, EXCLUINDO TAMPÃO. AF_05/2018</v>
          </cell>
          <cell r="I1492" t="str">
            <v>UN</v>
          </cell>
          <cell r="J1492" t="str">
            <v>ATRIBUÍDO SÃO PAULO</v>
          </cell>
          <cell r="K1492" t="str">
            <v>3.955,25</v>
          </cell>
        </row>
        <row r="1493">
          <cell r="G1493">
            <v>98021</v>
          </cell>
          <cell r="H1493" t="str">
            <v>ACRÉSCIMO PARA POÇO DE VISITA RETANGULAR PARA ESGOTO, EM ALVENARIA COM BLOCOS DE CONCRETO, DIMENSÕES INTERNAS = 2X2 M. AF_05/2018</v>
          </cell>
          <cell r="I1493" t="str">
            <v>M</v>
          </cell>
          <cell r="J1493" t="str">
            <v>COEFICIENTE DE REPRESENTATIVIDADE</v>
          </cell>
          <cell r="K1493" t="str">
            <v>1.577,58</v>
          </cell>
        </row>
        <row r="1494">
          <cell r="G1494">
            <v>98022</v>
          </cell>
          <cell r="H1494" t="str">
            <v>BASE PARA POÇO DE VISITA RETANGULAR PARA ESGOTO, EM ALVENARIA COM BLOCOS DE CONCRETO, DIMENSÕES INTERNAS = 2X2,5 M, PROFUNDIDADE = 1,45 M, EXCLUINDO TAMPÃO. AF_05/2018</v>
          </cell>
          <cell r="I1494" t="str">
            <v>UN</v>
          </cell>
          <cell r="J1494" t="str">
            <v>ATRIBUÍDO SÃO PAULO</v>
          </cell>
          <cell r="K1494" t="str">
            <v>4.629,14</v>
          </cell>
        </row>
        <row r="1495">
          <cell r="G1495">
            <v>98023</v>
          </cell>
          <cell r="H1495" t="str">
            <v>ACRÉSCIMO PARA POÇO DE VISITA RETANGULAR PARA ESGOTO, EM ALVENARIA COM BLOCOS DE CONCRETO, DIMENSÕES INTERNAS = 2X2,5 M. AF_05/2018</v>
          </cell>
          <cell r="I1495" t="str">
            <v>M</v>
          </cell>
          <cell r="J1495" t="str">
            <v>COEFICIENTE DE REPRESENTATIVIDADE</v>
          </cell>
          <cell r="K1495" t="str">
            <v>1.749,04</v>
          </cell>
        </row>
        <row r="1496">
          <cell r="G1496">
            <v>98024</v>
          </cell>
          <cell r="H1496" t="str">
            <v>BASE PARA POÇO DE VISITA RETANGULAR PARA ESGOTO, EM ALVENARIA COM BLOCOS DE CONCRETO, DIMENSÕES INTERNAS = 2X3 M, PROFUNDIDADE = 1,45 M, EXCLUINDO TAMPÃO. AF_05/2018</v>
          </cell>
          <cell r="I1496" t="str">
            <v>UN</v>
          </cell>
          <cell r="J1496" t="str">
            <v>ATRIBUÍDO SÃO PAULO</v>
          </cell>
          <cell r="K1496" t="str">
            <v>5.339,82</v>
          </cell>
        </row>
        <row r="1497">
          <cell r="G1497">
            <v>98025</v>
          </cell>
          <cell r="H1497" t="str">
            <v>ACRÉSCIMO PARA POÇO DE VISITA RETANGULAR PARA ESGOTO, EM ALVENARIA COM BLOCOS DE CONCRETO, DIMENSÕES INTERNAS = 2X3 M. AF_05/2018</v>
          </cell>
          <cell r="I1497" t="str">
            <v>M</v>
          </cell>
          <cell r="J1497" t="str">
            <v>COEFICIENTE DE REPRESENTATIVIDADE</v>
          </cell>
          <cell r="K1497" t="str">
            <v>1.920,46</v>
          </cell>
        </row>
        <row r="1498">
          <cell r="G1498">
            <v>98026</v>
          </cell>
          <cell r="H1498" t="str">
            <v>BASE PARA POÇO DE VISITA RETANGULAR PARA ESGOTO, EM ALVENARIA COM BLOCOS DE CONCRETO, DIMENSÕES INTERNAS = 2X3,5 M, PROFUNDIDADE = 1,45 M, EXCLUINDO TAMPÃO. AF_05/2018</v>
          </cell>
          <cell r="I1498" t="str">
            <v>UN</v>
          </cell>
          <cell r="J1498" t="str">
            <v>ATRIBUÍDO SÃO PAULO</v>
          </cell>
          <cell r="K1498" t="str">
            <v>6.018,26</v>
          </cell>
        </row>
        <row r="1499">
          <cell r="G1499">
            <v>98027</v>
          </cell>
          <cell r="H1499" t="str">
            <v>ACRÉSCIMO PARA POÇO DE VISITA RETANGULAR PARA ESGOTO, EM ALVENARIA COM BLOCOS DE CONCRETO, DIMENSÕES INTERNAS = 2X3,5 M. AF_05/2018</v>
          </cell>
          <cell r="I1499" t="str">
            <v>M</v>
          </cell>
          <cell r="J1499" t="str">
            <v>COEFICIENTE DE REPRESENTATIVIDADE</v>
          </cell>
          <cell r="K1499" t="str">
            <v>2.091,90</v>
          </cell>
        </row>
        <row r="1500">
          <cell r="G1500">
            <v>98028</v>
          </cell>
          <cell r="H1500" t="str">
            <v>BASE PARA POÇO DE VISITA RETANGULAR PARA ESGOTO, EM ALVENARIA COM BLOCOS DE CONCRETO, DIMENSÕES INTERNAS = 2X4 M, PROFUNDIDADE = 1,45 M, EXCLUINDO TAMPÃO. AF_05/2018</v>
          </cell>
          <cell r="I1500" t="str">
            <v>UN</v>
          </cell>
          <cell r="J1500" t="str">
            <v>ATRIBUÍDO SÃO PAULO</v>
          </cell>
          <cell r="K1500" t="str">
            <v>6.696,66</v>
          </cell>
        </row>
        <row r="1501">
          <cell r="G1501">
            <v>98029</v>
          </cell>
          <cell r="H1501" t="str">
            <v>ACRÉSCIMO PARA POÇO DE VISITA RETANGULAR PARA ESGOTO, EM ALVENARIA COM BLOCOS DE CONCRETO, DIMENSÕES INTERNAS = 2X4 M. AF_05/2018</v>
          </cell>
          <cell r="I1501" t="str">
            <v>M</v>
          </cell>
          <cell r="J1501" t="str">
            <v>COEFICIENTE DE REPRESENTATIVIDADE</v>
          </cell>
          <cell r="K1501" t="str">
            <v>2.268,30</v>
          </cell>
        </row>
        <row r="1502">
          <cell r="G1502">
            <v>98030</v>
          </cell>
          <cell r="H1502" t="str">
            <v>BASE PARA POÇO DE VISITA RETANGULAR PARA ESGOTO, EM ALVENARIA COM BLOCOS DE CONCRETO, DIMENSÕES INTERNAS = 2,5X2,5 M, PROFUNDIDADE = 1,45 M, EXCLUINDO TAMPÃO. AF_05/2018</v>
          </cell>
          <cell r="I1502" t="str">
            <v>UN</v>
          </cell>
          <cell r="J1502" t="str">
            <v>ATRIBUÍDO SÃO PAULO</v>
          </cell>
          <cell r="K1502" t="str">
            <v>5.462,02</v>
          </cell>
        </row>
        <row r="1503">
          <cell r="G1503">
            <v>98031</v>
          </cell>
          <cell r="H1503" t="str">
            <v>ACRÉSCIMO PARA POÇO DE VISITA RETANGULAR PARA ESGOTO, EM ALVENARIA COM BLOCOS DE CONCRETO, DIMENSÕES INTERNAS = 2,5X2,5 M. AF_05/2018</v>
          </cell>
          <cell r="I1503" t="str">
            <v>M</v>
          </cell>
          <cell r="J1503" t="str">
            <v>COEFICIENTE DE REPRESENTATIVIDADE</v>
          </cell>
          <cell r="K1503" t="str">
            <v>1.925,49</v>
          </cell>
        </row>
        <row r="1504">
          <cell r="G1504">
            <v>98032</v>
          </cell>
          <cell r="H1504" t="str">
            <v>BASE PARA POÇO DE VISITA RETANGULAR PARA ESGOTO, EM ALVENARIA COM BLOCOS DE CONCRETO, DIMENSÕES INTERNAS = 2,5X3 M, PROFUNDIDADE = 1,45 M, EXCLUINDO TAMPÃO. AF_05/2018</v>
          </cell>
          <cell r="I1504" t="str">
            <v>UN</v>
          </cell>
          <cell r="J1504" t="str">
            <v>ATRIBUÍDO SÃO PAULO</v>
          </cell>
          <cell r="K1504" t="str">
            <v>6.275,72</v>
          </cell>
        </row>
        <row r="1505">
          <cell r="G1505">
            <v>98033</v>
          </cell>
          <cell r="H1505" t="str">
            <v>ACRÉSCIMO PARA POÇO DE VISITA RETANGULAR PARA ESGOTO, EM ALVENARIA COM BLOCOS DE CONCRETO, DIMENSÕES INTERNAS = 2,5X3 M. AF_05/2018</v>
          </cell>
          <cell r="I1505" t="str">
            <v>M</v>
          </cell>
          <cell r="J1505" t="str">
            <v>COEFICIENTE DE REPRESENTATIVIDADE</v>
          </cell>
          <cell r="K1505" t="str">
            <v>2.096,94</v>
          </cell>
        </row>
        <row r="1506">
          <cell r="G1506">
            <v>98034</v>
          </cell>
          <cell r="H1506" t="str">
            <v>BASE PARA POÇO DE VISITA RETANGULAR PARA ESGOTO, EM ALVENARIA COM BLOCOS DE CONCRETO, DIMENSÕES INTERNAS = 2,5X3,5 M, PROFUNDIDADE = 1,45 M, EXCLUINDO TAMPÃO. AF_05/2018</v>
          </cell>
          <cell r="I1506" t="str">
            <v>UN</v>
          </cell>
          <cell r="J1506" t="str">
            <v>ATRIBUÍDO SÃO PAULO</v>
          </cell>
          <cell r="K1506" t="str">
            <v>7.089,49</v>
          </cell>
        </row>
        <row r="1507">
          <cell r="G1507">
            <v>98035</v>
          </cell>
          <cell r="H1507" t="str">
            <v>ACRÉSCIMO PARA POÇO DE VISITA RETANGULAR PARA ESGOTO, EM ALVENARIA COM BLOCOS DE CONCRETO, DIMENSÕES INTERNAS = 2,5X3,5 M. AF_05/2018</v>
          </cell>
          <cell r="I1507" t="str">
            <v>M</v>
          </cell>
          <cell r="J1507" t="str">
            <v>COEFICIENTE DE REPRESENTATIVIDADE</v>
          </cell>
          <cell r="K1507" t="str">
            <v>2.268,30</v>
          </cell>
        </row>
        <row r="1508">
          <cell r="G1508">
            <v>98036</v>
          </cell>
          <cell r="H1508" t="str">
            <v>BASE PARA POÇO DE VISITA RETANGULAR PARA ESGOTO, EM ALVENARIA COM BLOCOS DE CONCRETO, DIMENSÕES INTERNAS = 2,5X4 M, PROFUNDIDADE = 1,45 M, EXCLUINDO TAMPÃO. AF_05/2018</v>
          </cell>
          <cell r="I1508" t="str">
            <v>UN</v>
          </cell>
          <cell r="J1508" t="str">
            <v>ATRIBUÍDO SÃO PAULO</v>
          </cell>
          <cell r="K1508" t="str">
            <v>7.903,23</v>
          </cell>
        </row>
        <row r="1509">
          <cell r="G1509">
            <v>98037</v>
          </cell>
          <cell r="H1509" t="str">
            <v>ACRÉSCIMO PARA POÇO DE VISITA RETANGULAR PARA ESGOTO, EM ALVENARIA COM BLOCOS DE CONCRETO, DIMENSÕES INTERNAS = 2,5X4 M. AF_05/2018</v>
          </cell>
          <cell r="I1509" t="str">
            <v>M</v>
          </cell>
          <cell r="J1509" t="str">
            <v>COEFICIENTE DE REPRESENTATIVIDADE</v>
          </cell>
          <cell r="K1509" t="str">
            <v>2.444,76</v>
          </cell>
        </row>
        <row r="1510">
          <cell r="G1510">
            <v>98038</v>
          </cell>
          <cell r="H1510" t="str">
            <v>BASE PARA POÇO DE VISITA RETANGULAR PARA ESGOTO, EM ALVENARIA COM BLOCOS DE CONCRETO, DIMENSÕES INTERNAS = 3X3 M, PROFUNDIDADE = 1,45 M, EXCLUINDO TAMPÃO. AF_05/2018</v>
          </cell>
          <cell r="I1510" t="str">
            <v>UN</v>
          </cell>
          <cell r="J1510" t="str">
            <v>ATRIBUÍDO SÃO PAULO</v>
          </cell>
          <cell r="K1510" t="str">
            <v>7.247,57</v>
          </cell>
        </row>
        <row r="1511">
          <cell r="G1511">
            <v>98039</v>
          </cell>
          <cell r="H1511" t="str">
            <v>ACRÉSCIMO PARA POÇO DE VISITA RETANGULAR PARA ESGOTO, EM ALVENARIA COM BLOCOS DE CONCRETO, DIMENSÕES INTERNAS = 3X3 M. AF_05/2018</v>
          </cell>
          <cell r="I1511" t="str">
            <v>M</v>
          </cell>
          <cell r="J1511" t="str">
            <v>COEFICIENTE DE REPRESENTATIVIDADE</v>
          </cell>
          <cell r="K1511" t="str">
            <v>2.273,34</v>
          </cell>
        </row>
        <row r="1512">
          <cell r="G1512">
            <v>98040</v>
          </cell>
          <cell r="H1512" t="str">
            <v>BASE PARA POÇO DE VISITA RETANGULAR PARA ESGOTO, EM ALVENARIA COM BLOCOS DE CONCRETO, DIMENSÕES INTERNAS = 3X3,5 M, PROFUNDIDADE = 1,45 M, EXCLUINDO TAMPÃO. AF_05/2018</v>
          </cell>
          <cell r="I1512" t="str">
            <v>UN</v>
          </cell>
          <cell r="J1512" t="str">
            <v>ATRIBUÍDO SÃO PAULO</v>
          </cell>
          <cell r="K1512" t="str">
            <v>8.183,32</v>
          </cell>
        </row>
        <row r="1513">
          <cell r="G1513">
            <v>98041</v>
          </cell>
          <cell r="H1513" t="str">
            <v>ACRÉSCIMO PARA POÇO DE VISITA RETANGULAR PARA ESGOTO, EM ALVENARIA COM BLOCOS DE CONCRETO, DIMENSÕES INTERNAS = 3X3,5 M. AF_05/2018</v>
          </cell>
          <cell r="I1513" t="str">
            <v>M</v>
          </cell>
          <cell r="J1513" t="str">
            <v>COEFICIENTE DE REPRESENTATIVIDADE</v>
          </cell>
          <cell r="K1513" t="str">
            <v>2.444,76</v>
          </cell>
        </row>
        <row r="1514">
          <cell r="G1514">
            <v>98042</v>
          </cell>
          <cell r="H1514" t="str">
            <v>BASE PARA POÇO DE VISITA RETANGULAR PARA ESGOTO, EM ALVENARIA COM BLOCOS DE CONCRETO, DIMENSÕES INTERNAS = 3X4 M, PROFUNDIDADE = 1,45 M, EXCLUINDO TAMPÃO. AF_05/2018</v>
          </cell>
          <cell r="I1514" t="str">
            <v>UN</v>
          </cell>
          <cell r="J1514" t="str">
            <v>ATRIBUÍDO SÃO PAULO</v>
          </cell>
          <cell r="K1514" t="str">
            <v>9.119,09</v>
          </cell>
        </row>
        <row r="1515">
          <cell r="G1515">
            <v>98043</v>
          </cell>
          <cell r="H1515" t="str">
            <v>ACRÉSCIMO PARA POÇO DE VISITA RETANGULAR PARA ESGOTO, EM ALVENARIA COM BLOCOS DE CONCRETO, DIMENSÕES INTERNAS = 3X4 M. AF_05/2018</v>
          </cell>
          <cell r="I1515" t="str">
            <v>M</v>
          </cell>
          <cell r="J1515" t="str">
            <v>COEFICIENTE DE REPRESENTATIVIDADE</v>
          </cell>
          <cell r="K1515" t="str">
            <v>2.621,23</v>
          </cell>
        </row>
        <row r="1516">
          <cell r="G1516">
            <v>98044</v>
          </cell>
          <cell r="H1516" t="str">
            <v>BASE PARA POÇO DE VISITA RETANGULAR PARA ESGOTO, EM ALVENARIA COM BLOCOS DE CONCRETO, DIMENSÕES INTERNAS = 3,5X3,5 M, PROFUNDIDADE = 1,45 M, EXCLUINDO TAMPÃO. AF_05/2018</v>
          </cell>
          <cell r="I1516" t="str">
            <v>UN</v>
          </cell>
          <cell r="J1516" t="str">
            <v>ATRIBUÍDO SÃO PAULO</v>
          </cell>
          <cell r="K1516" t="str">
            <v>9.283,66</v>
          </cell>
        </row>
        <row r="1517">
          <cell r="G1517">
            <v>98045</v>
          </cell>
          <cell r="H1517" t="str">
            <v>ACRÉSCIMO PARA POÇO DE VISITA RETANGULAR PARA ESGOTO, EM ALVENARIA COM BLOCOS DE CONCRETO, DIMENSÕES INTERNAS = 3,5X3,5 M. AF_05/2018</v>
          </cell>
          <cell r="I1517" t="str">
            <v>M</v>
          </cell>
          <cell r="J1517" t="str">
            <v>COEFICIENTE DE REPRESENTATIVIDADE</v>
          </cell>
          <cell r="K1517" t="str">
            <v>2.621,23</v>
          </cell>
        </row>
        <row r="1518">
          <cell r="G1518">
            <v>98046</v>
          </cell>
          <cell r="H1518" t="str">
            <v>BASE PARA POÇO DE VISITA RETANGULAR PARA ESGOTO, EM ALVENARIA COM BLOCOS DE CONCRETO, DIMENSÕES INTERNAS = 3,5X4 M, PROFUNDIDADE = 1,45 M, EXCLUINDO TAMPÃO. AF_05/2018</v>
          </cell>
          <cell r="I1518" t="str">
            <v>UN</v>
          </cell>
          <cell r="J1518" t="str">
            <v>ATRIBUÍDO SÃO PAULO</v>
          </cell>
          <cell r="K1518" t="str">
            <v>10.342,37</v>
          </cell>
        </row>
        <row r="1519">
          <cell r="G1519">
            <v>98047</v>
          </cell>
          <cell r="H1519" t="str">
            <v>ACRÉSCIMO PARA POÇO DE VISITA RETANGULAR PARA ESGOTO, EM ALVENARIA COM BLOCOS DE CONCRETO, DIMENSÕES INTERNAS = 3,5X4 M. AF_05/2018</v>
          </cell>
          <cell r="I1519" t="str">
            <v>M</v>
          </cell>
          <cell r="J1519" t="str">
            <v>COEFICIENTE DE REPRESENTATIVIDADE</v>
          </cell>
          <cell r="K1519" t="str">
            <v>2.797,70</v>
          </cell>
        </row>
        <row r="1520">
          <cell r="G1520">
            <v>98048</v>
          </cell>
          <cell r="H1520" t="str">
            <v>BASE PARA POÇO DE VISITA RETANGULAR PARA ESGOTO, EM ALVENARIA COM BLOCOS DE CONCRETO, DIMENSÕES INTERNAS = 4X4 M, PROFUNDIDADE = 1,45 M, EXCLUINDO TAMPÃO. AF_05/2018</v>
          </cell>
          <cell r="I1520" t="str">
            <v>UN</v>
          </cell>
          <cell r="J1520" t="str">
            <v>ATRIBUÍDO SÃO PAULO</v>
          </cell>
          <cell r="K1520" t="str">
            <v>11.573,29</v>
          </cell>
        </row>
        <row r="1521">
          <cell r="G1521">
            <v>98049</v>
          </cell>
          <cell r="H1521" t="str">
            <v>ACRÉSCIMO PARA POÇO DE VISITA RETANGULAR PARA ESGOTO, EM ALVENARIA COM BLOCOS DE CONCRETO, DIMENSÕES INTERNAS = 4X4 M. AF_05/2018</v>
          </cell>
          <cell r="I1521" t="str">
            <v>M</v>
          </cell>
          <cell r="J1521" t="str">
            <v>COEFICIENTE DE REPRESENTATIVIDADE</v>
          </cell>
          <cell r="K1521" t="str">
            <v>2.924,91</v>
          </cell>
        </row>
        <row r="1522">
          <cell r="G1522">
            <v>98050</v>
          </cell>
          <cell r="H1522" t="str">
            <v>CHAMINÉ CIRCULAR PARA POÇO DE VISITA PARA ESGOTO, EM CONCRETO PRÉ-MOLDADO, DIÂMETRO INTERNO = 0,6 M. AF_05/2018</v>
          </cell>
          <cell r="I1522" t="str">
            <v>M</v>
          </cell>
          <cell r="J1522" t="str">
            <v>COEFICIENTE DE REPRESENTATIVIDADE</v>
          </cell>
          <cell r="K1522" t="str">
            <v>155,68</v>
          </cell>
        </row>
        <row r="1523">
          <cell r="G1523">
            <v>98051</v>
          </cell>
          <cell r="H1523" t="str">
            <v>CHAMINÉ CIRCULAR PARA POÇO DE VISITA PARA ESGOTO, EM ALVENARIA COM TIJOLOS CERÂMICOS MACIÇOS, DIÂMETRO INTERNO = 0,6 M. AF_05/2018</v>
          </cell>
          <cell r="I1523" t="str">
            <v>M</v>
          </cell>
          <cell r="J1523" t="str">
            <v>COEFICIENTE DE REPRESENTATIVIDADE</v>
          </cell>
          <cell r="K1523" t="str">
            <v>639,11</v>
          </cell>
        </row>
        <row r="1524">
          <cell r="G1524">
            <v>98405</v>
          </cell>
          <cell r="H1524" t="str">
            <v>BASE PARA POÇO DE VISITA CIRCULAR PARA  ESGOTO, EM ALVENARIA COM TIJOLOS CERÂMICOS MACIÇOS, DIÂMETRO INTERNO = 1 M, PROFUNDIDADE = 1,45 M, EXCLUINDO TAMPÃO. AF_05/2018</v>
          </cell>
          <cell r="I1524" t="str">
            <v>UN</v>
          </cell>
          <cell r="J1524" t="str">
            <v>ATRIBUÍDO SÃO PAULO</v>
          </cell>
          <cell r="K1524" t="str">
            <v>1.674,43</v>
          </cell>
        </row>
        <row r="1525">
          <cell r="G1525">
            <v>98406</v>
          </cell>
          <cell r="H1525" t="str">
            <v>BASE PARA POÇO DE VISITA RETANGULAR PARA ESGOTO, EM ALVENARIA COM BLOCOS DE CONCRETO, DIMENSÕES INTERNAS = 1X3,5 M, PROFUNDIDADE = 1,45 M, EXCLUINDO TAMPÃO. AF_05/2018</v>
          </cell>
          <cell r="I1525" t="str">
            <v>UN</v>
          </cell>
          <cell r="J1525" t="str">
            <v>ATRIBUÍDO SÃO PAULO</v>
          </cell>
          <cell r="K1525" t="str">
            <v>4.006,51</v>
          </cell>
        </row>
        <row r="1526">
          <cell r="G1526">
            <v>98407</v>
          </cell>
          <cell r="H1526" t="str">
            <v>BASE PARA POÇO DE VISITA RETANGULAR PARA ESGOTO, EM ALVENARIA COM BLOCOS DE CONCRETO, DIMENSÕES INTERNAS = 1X2 M, PROFUNDIDADE = 1,45 M, EXCLUINDO TAMPÃO. AF_05/2018</v>
          </cell>
          <cell r="I1526" t="str">
            <v>UN</v>
          </cell>
          <cell r="J1526" t="str">
            <v>ATRIBUÍDO SÃO PAULO</v>
          </cell>
          <cell r="K1526" t="str">
            <v>2.626,44</v>
          </cell>
        </row>
        <row r="1527">
          <cell r="G1527">
            <v>98408</v>
          </cell>
          <cell r="H1527" t="str">
            <v>BASE PARA POÇO DE VISITA RETANGULAR PARA ESGOTO, EM ALVENARIA COM BLOCOS DE CONCRETO, DIMENSÕES INTERNAS = 1X2,5 M, PROFUNDIDADE = 1,45 M, EXCLUINDO TAMPÃO. AF_05/2018</v>
          </cell>
          <cell r="I1527" t="str">
            <v>UN</v>
          </cell>
          <cell r="J1527" t="str">
            <v>ATRIBUÍDO SÃO PAULO</v>
          </cell>
          <cell r="K1527" t="str">
            <v>3.078,75</v>
          </cell>
        </row>
        <row r="1528">
          <cell r="G1528">
            <v>98409</v>
          </cell>
          <cell r="H1528" t="str">
            <v>ACRÉSCIMO PARA POÇO DE VISITA CIRCULAR PARA ESGOTO, EM CONCRETO PRÉ-MOLDADO, DIÂMETRO INTERNO = 0,8 M. AF_05/2018</v>
          </cell>
          <cell r="I1528" t="str">
            <v>M</v>
          </cell>
          <cell r="J1528" t="str">
            <v>COEFICIENTE DE REPRESENTATIVIDADE</v>
          </cell>
          <cell r="K1528" t="str">
            <v>239,43</v>
          </cell>
        </row>
        <row r="1529">
          <cell r="G1529">
            <v>98414</v>
          </cell>
          <cell r="H1529" t="str">
            <v>BASE PARA POÇO DE VISITA CIRCULAR PARA  ESGOTO, EM CONCRETO PRÉ-MOLDADO, DIÂMETRO INTERNO = 1 M, PROFUNDIDADE = 1,45 M, EXCLUINDO TAMPÃO. AF_05/2018_P</v>
          </cell>
          <cell r="I1529" t="str">
            <v>UN</v>
          </cell>
          <cell r="J1529" t="str">
            <v>ATRIBUÍDO SÃO PAULO</v>
          </cell>
          <cell r="K1529" t="str">
            <v>780,51</v>
          </cell>
        </row>
        <row r="1530">
          <cell r="G1530">
            <v>98415</v>
          </cell>
          <cell r="H1530" t="str">
            <v>(COMPOSIÇÃO REPRESENTATIVA) POÇO DE VISITA CIRCULAR PARA ESGOTO, EM CONCRETO PRÉ-MOLDADO, DIÂMETRO INTERNO = 1,0 M, PROFUNDIDADE ATÉ 1,50 M, EXCLUINDO TAMPÃO. AF_04/2018</v>
          </cell>
          <cell r="I1530" t="str">
            <v>UN</v>
          </cell>
          <cell r="J1530" t="str">
            <v>ATRIBUÍDO SÃO PAULO</v>
          </cell>
          <cell r="K1530" t="str">
            <v>780,51</v>
          </cell>
        </row>
        <row r="1531">
          <cell r="G1531">
            <v>98416</v>
          </cell>
          <cell r="H1531" t="str">
            <v>(COMPOSIÇÃO REPRESENTATIVA) POÇO DE VISITA CIRCULAR PARA ESGOTO, EM CONCRETO PRÉ-MOLDADO, DIÂMETRO INTERNO = 1,0 M, PROFUNDIDADE DE 1,50 A 2,00 M, EXCLUINDO TAMPÃO. AF_04/2018</v>
          </cell>
          <cell r="I1531" t="str">
            <v>UN</v>
          </cell>
          <cell r="J1531" t="str">
            <v>ATRIBUÍDO SÃO PAULO</v>
          </cell>
          <cell r="K1531" t="str">
            <v>925,41</v>
          </cell>
        </row>
        <row r="1532">
          <cell r="G1532">
            <v>98417</v>
          </cell>
          <cell r="H1532" t="str">
            <v>(COMPOSIÇÃO REPRESENTATIVA) POÇO DE VISITA CIRCULAR PARA ESGOTO, EM CONCRETO PRÉ-MOLDADO, DIÂMETRO INTERNO = 1,0 M, PROFUNDIDADE DE 2,00 A 2,50 M, EXCLUINDO TAMPÃO. AF_04/2018</v>
          </cell>
          <cell r="I1532" t="str">
            <v>UN</v>
          </cell>
          <cell r="J1532" t="str">
            <v>ATRIBUÍDO SÃO PAULO</v>
          </cell>
          <cell r="K1532" t="str">
            <v>1.070,31</v>
          </cell>
        </row>
        <row r="1533">
          <cell r="G1533">
            <v>98418</v>
          </cell>
          <cell r="H1533" t="str">
            <v>(COMPOSIÇÃO REPRESENTATIVA) POÇO DE VISITA CIRCULAR PARA ESGOTO, EM CONCRETO PRÉ-MOLDADO, DIÂMETRO INTERNO = 1,0 M, PROFUNDIDADE DE 2,50 A 3,00 M, EXCLUINDO TAMPÃO. AF_04/2018</v>
          </cell>
          <cell r="I1533" t="str">
            <v>UN</v>
          </cell>
          <cell r="J1533" t="str">
            <v>ATRIBUÍDO SÃO PAULO</v>
          </cell>
          <cell r="K1533" t="str">
            <v>1.148,15</v>
          </cell>
        </row>
        <row r="1534">
          <cell r="G1534">
            <v>98419</v>
          </cell>
          <cell r="H1534" t="str">
            <v>(COMPOSIÇÃO REPRESENTATIVA) POÇO DE VISITA CIRCULAR PARA ESGOTO, EM CONCRETO PRÉ-MOLDADO, DIÂMETRO INTERNO = 1,0 M, PROFUNDIDADE DE 3,00 A 3,50 M, EXCLUINDO TAMPÃO. AF_04/2018</v>
          </cell>
          <cell r="I1534" t="str">
            <v>UN</v>
          </cell>
          <cell r="J1534" t="str">
            <v>ATRIBUÍDO SÃO PAULO</v>
          </cell>
          <cell r="K1534" t="str">
            <v>1.225,99</v>
          </cell>
        </row>
        <row r="1535">
          <cell r="G1535">
            <v>98420</v>
          </cell>
          <cell r="H1535" t="str">
            <v>(COMPOSIÇÃO REPRESENTATIVA) POÇO DE VISITA CIRCULAR PARA ESGOTO, EM CONCRETO PRÉ-MOLDADO, DIÂMETRO INTERNO = 1,0 M, PROFUNDIDADE ATÉ 1,50 M, INCLUINDO TAMPÃO DE FERRO FUNDIDO, DIÂMETRO DE 60 CM. AF_04/2018</v>
          </cell>
          <cell r="I1535" t="str">
            <v>UN</v>
          </cell>
          <cell r="J1535" t="str">
            <v>ATRIBUÍDO SÃO PAULO</v>
          </cell>
          <cell r="K1535" t="str">
            <v>1.136,95</v>
          </cell>
        </row>
        <row r="1536">
          <cell r="G1536">
            <v>98421</v>
          </cell>
          <cell r="H1536" t="str">
            <v>(COMPOSIÇÃO REPRESENTATIVA) POÇO DE VISITA CIRCULAR PARA ESGOTO, EM CONCRETO PRÉ-MOLDADO, DIÂMETRO INTERNO = 1,0 M, PROFUNDIDADE DE 1,50 A 2,00 M, INCLUINDO TAMPÃO DE FERRO FUNDIDO, DIÂMETRO DE 60 CM. AF_04/2018</v>
          </cell>
          <cell r="I1536" t="str">
            <v>UN</v>
          </cell>
          <cell r="J1536" t="str">
            <v>ATRIBUÍDO SÃO PAULO</v>
          </cell>
          <cell r="K1536" t="str">
            <v>1.281,85</v>
          </cell>
        </row>
        <row r="1537">
          <cell r="G1537">
            <v>98422</v>
          </cell>
          <cell r="H1537" t="str">
            <v>(COMPOSIÇÃO REPRESENTATIVA) POÇO DE VISITA CIRCULAR PARA ESGOTO, EM CONCRETO PRÉ-MOLDADO, DIÂMETRO INTERNO = 1,0 M, PROFUNDIDADE DE 2,00 A 2,50 M, INCLUINDO TAMPÃO DE FERRO FUNDIDO, DIÂMETRO DE 60 CM. AF_04/2018</v>
          </cell>
          <cell r="I1537" t="str">
            <v>UN</v>
          </cell>
          <cell r="J1537" t="str">
            <v>ATRIBUÍDO SÃO PAULO</v>
          </cell>
          <cell r="K1537" t="str">
            <v>1.426,75</v>
          </cell>
        </row>
        <row r="1538">
          <cell r="G1538">
            <v>98423</v>
          </cell>
          <cell r="H1538" t="str">
            <v>(COMPOSIÇÃO REPRESENTATIVA) POÇO DE VISITA CIRCULAR PARA ESGOTO, EM CONCRETO PRÉ-MOLDADO, DIÂMETRO INTERNO = 1,0 M, PROFUNDIDADE DE 2,50 A 3,00 M, INCLUINDO TAMPÃO DE FERRO FUNDIDO, DIÂMETRO DE 60 CM. AF_04/2018</v>
          </cell>
          <cell r="I1538" t="str">
            <v>UN</v>
          </cell>
          <cell r="J1538" t="str">
            <v>ATRIBUÍDO SÃO PAULO</v>
          </cell>
          <cell r="K1538" t="str">
            <v>1.504,59</v>
          </cell>
        </row>
        <row r="1539">
          <cell r="G1539">
            <v>98424</v>
          </cell>
          <cell r="H1539" t="str">
            <v>(COMPOSIÇÃO REPRESENTATIVA) POÇO DE VISITA CIRCULAR PARA ESGOTO, EM CONCRETO PRÉ-MOLDADO, DIÂMETRO INTERNO = 1,0 M, PROFUNDIDADE DE 3,00 A 3,50 M, INCLUINDO TAMPÃO DE FERRO FUNDIDO, DIÂMETRO DE 60 CM. AF_04/2018</v>
          </cell>
          <cell r="I1539" t="str">
            <v>UN</v>
          </cell>
          <cell r="J1539" t="str">
            <v>ATRIBUÍDO SÃO PAULO</v>
          </cell>
          <cell r="K1539" t="str">
            <v>1.582,43</v>
          </cell>
        </row>
        <row r="1540">
          <cell r="G1540">
            <v>98425</v>
          </cell>
          <cell r="H1540" t="str">
            <v>(COMPOSIÇÃO REPRESENTATIVA) POÇO DE VISITA CIRCULAR PARA ESGOTO, EM ALVENARIA COM TIJOLOS CERÂMICOS MACIÇOS, DIÂMETRO INTERNO = 1,2 M, PROFUNDIDADE ATÉ 1,50 M, EXCLUINDO TAMPÃO. AF_04/2018</v>
          </cell>
          <cell r="I1540" t="str">
            <v>UN</v>
          </cell>
          <cell r="J1540" t="str">
            <v>ATRIBUÍDO SÃO PAULO</v>
          </cell>
          <cell r="K1540" t="str">
            <v>1.976,73</v>
          </cell>
        </row>
        <row r="1541">
          <cell r="G1541">
            <v>98426</v>
          </cell>
          <cell r="H1541" t="str">
            <v>(COMPOSIÇÃO REPRESENTATIVA) POÇO DE VISITA CIRCULAR PARA ESGOTO, EM ALVENARIA COM TIJOLOS CERÂMICOS MACIÇOS, DIÂMETRO INTERNO = 1,2 M, PROFUNDIDADE DE 1,50 A 2,00 M, EXCLUINDO TAMPÃO. AF_04/2018</v>
          </cell>
          <cell r="I1541" t="str">
            <v>UN</v>
          </cell>
          <cell r="J1541" t="str">
            <v>ATRIBUÍDO SÃO PAULO</v>
          </cell>
          <cell r="K1541" t="str">
            <v>2.550,32</v>
          </cell>
        </row>
        <row r="1542">
          <cell r="G1542">
            <v>98427</v>
          </cell>
          <cell r="H1542" t="str">
            <v>(COMPOSIÇÃO REPRESENTATIVA) POÇO DE VISITA CIRCULAR PARA ESGOTO, EM ALVENARIA COM TIJOLOS CERÂMICOS MACIÇOS, DIÂMETRO INTERNO = 1,2 M, PROFUNDIDADE DE 2,00 A 2,50 M, EXCLUINDO TAMPÃO. AF_04/2018</v>
          </cell>
          <cell r="I1542" t="str">
            <v>UN</v>
          </cell>
          <cell r="J1542" t="str">
            <v>ATRIBUÍDO SÃO PAULO</v>
          </cell>
          <cell r="K1542" t="str">
            <v>3.123,92</v>
          </cell>
        </row>
        <row r="1543">
          <cell r="G1543">
            <v>98428</v>
          </cell>
          <cell r="H1543" t="str">
            <v>(COMPOSIÇÃO REPRESENTATIVA) POÇO DE VISITA CIRCULAR PARA ESGOTO, EM ALVENARIA COM TIJOLOS CERÂMICOS MACIÇOS, DIÂMETRO INTERNO = 1,2 M, PROFUNDIDADE DE 2,50 A 3,00 M, EXCLUINDO TAMPÃO. AF_04/2018</v>
          </cell>
          <cell r="I1543" t="str">
            <v>UN</v>
          </cell>
          <cell r="J1543" t="str">
            <v>ATRIBUÍDO SÃO PAULO</v>
          </cell>
          <cell r="K1543" t="str">
            <v>3.443,47</v>
          </cell>
        </row>
        <row r="1544">
          <cell r="G1544">
            <v>98429</v>
          </cell>
          <cell r="H1544" t="str">
            <v>(COMPOSIÇÃO REPRESENTATIVA) POÇO DE VISITA CIRCULAR PARA ESGOTO, EM ALVENARIA COM TIJOLOS CERÂMICOS MACIÇOS, DIÂMETRO INTERNO = 1,2 M, PROFUNDIDADE DE 3,00 A 3,50 M, EXCLUINDO TAMPÃO. AF_04/2018</v>
          </cell>
          <cell r="I1544" t="str">
            <v>UN</v>
          </cell>
          <cell r="J1544" t="str">
            <v>ATRIBUÍDO SÃO PAULO</v>
          </cell>
          <cell r="K1544" t="str">
            <v>3.763,03</v>
          </cell>
        </row>
        <row r="1545">
          <cell r="G1545">
            <v>98430</v>
          </cell>
          <cell r="H1545" t="str">
            <v>(COMPOSIÇÃO REPRESENTATIVA) POÇO DE VISITA CIRCULAR PARA ESGOTO, EM ALVENARIA COM TIJOLOS CERÂMICOS MACIÇOS, DIÂMETRO INTERNO = 1,2 M, PROFUNDIDADE ATÉ 1,50 M, INCLUINDO TAMPÃO DE FERRO FUNDIDO, DIÂMETRO DE 60 CM. AF_04/2018</v>
          </cell>
          <cell r="I1545" t="str">
            <v>UN</v>
          </cell>
          <cell r="J1545" t="str">
            <v>ATRIBUÍDO SÃO PAULO</v>
          </cell>
          <cell r="K1545" t="str">
            <v>2.333,17</v>
          </cell>
        </row>
        <row r="1546">
          <cell r="G1546">
            <v>98431</v>
          </cell>
          <cell r="H1546" t="str">
            <v>(COMPOSIÇÃO REPRESENTATIVA) POÇO DE VISITA CIRCULAR PARA ESGOTO, EM ALVENARIA COM TIJOLOS CERÂMICOS MACIÇOS, DIÂMETRO INTERNO = 1,2 M, PROFUNDIDADE DE 1,50 A 2,00 M, INCLUINDO TAMPÃO DE FERRO FUNDIDO, DIÂMETRO DE 60 CM. AF_04/2018</v>
          </cell>
          <cell r="I1546" t="str">
            <v>UN</v>
          </cell>
          <cell r="J1546" t="str">
            <v>ATRIBUÍDO SÃO PAULO</v>
          </cell>
          <cell r="K1546" t="str">
            <v>2.906,76</v>
          </cell>
        </row>
        <row r="1547">
          <cell r="G1547">
            <v>98432</v>
          </cell>
          <cell r="H1547" t="str">
            <v>(COMPOSIÇÃO REPRESENTATIVA) POÇO DE VISITA CIRCULAR PARA ESGOTO, EM ALVENARIA COM TIJOLOS CERÂMICOS MACIÇOS, DIÂMETRO INTERNO = 1,2 M, PROFUNDIDADE DE 2,00 A 2,50 M, INCLUINDO TAMPÃO DE FERRO FUNDIDO, DIÂMETRO DE 60 CM. AF_04/2018</v>
          </cell>
          <cell r="I1547" t="str">
            <v>UN</v>
          </cell>
          <cell r="J1547" t="str">
            <v>ATRIBUÍDO SÃO PAULO</v>
          </cell>
          <cell r="K1547" t="str">
            <v>3.480,36</v>
          </cell>
        </row>
        <row r="1548">
          <cell r="G1548">
            <v>98433</v>
          </cell>
          <cell r="H1548" t="str">
            <v>(COMPOSIÇÃO REPRESENTATIVA) POÇO DE VISITA CIRCULAR PARA ESGOTO, EM ALVENARIA COM TIJOLOS CERÂMICOS MACIÇOS, DIÂMETRO INTERNO = 1,2 M, PROFUNDIDADE DE 2,50 A 3,00 M, INCLUINDO TAMPÃO DE FERRO FUNDIDO, DIÂMETRO DE 60 CM. AF_04/2018</v>
          </cell>
          <cell r="I1548" t="str">
            <v>UN</v>
          </cell>
          <cell r="J1548" t="str">
            <v>ATRIBUÍDO SÃO PAULO</v>
          </cell>
          <cell r="K1548" t="str">
            <v>3.799,91</v>
          </cell>
        </row>
        <row r="1549">
          <cell r="G1549">
            <v>98434</v>
          </cell>
          <cell r="H1549" t="str">
            <v>(COMPOSIÇÃO REPRESENTATIVA) POÇO DE VISITA CIRCULAR PARA ESGOTO, EM ALVENARIA COM TIJOLOS CERÂMICOS MACIÇOS, DIÂMETRO INTERNO = 1,2 M, PROFUNDIDADE DE 3,00 A 3,50 M, INCLUINDO TAMPÃO DE FERRO FUNDIDO, DIÂMETRO DE 60 CM. AF_04/2018</v>
          </cell>
          <cell r="I1549" t="str">
            <v>UN</v>
          </cell>
          <cell r="J1549" t="str">
            <v>ATRIBUÍDO SÃO PAULO</v>
          </cell>
          <cell r="K1549" t="str">
            <v>4.119,47</v>
          </cell>
        </row>
        <row r="1550">
          <cell r="G1550">
            <v>99240</v>
          </cell>
          <cell r="H1550" t="str">
            <v>ACRÉSCIMO PARA POÇO DE VISITA CIRCULAR PARA DRENAGEM, EM CONCRETO PRÉ-MOLDADO, DIÂMETRO INTERNO = 1,2 M. AF_05/2018</v>
          </cell>
          <cell r="I1550" t="str">
            <v>M</v>
          </cell>
          <cell r="J1550" t="str">
            <v>COEFICIENTE DE REPRESENTATIVIDADE</v>
          </cell>
          <cell r="K1550" t="str">
            <v>317,30</v>
          </cell>
        </row>
        <row r="1551">
          <cell r="G1551">
            <v>99241</v>
          </cell>
          <cell r="H1551" t="str">
            <v>ACRÉSCIMO PARA POÇO DE VISITA RETANGULAR PARA DRENAGEM, EM ALVENARIA COM BLOCOS DE CONCRETO, DIMENSÕES INTERNAS = 1,5X1,5 M. AF_05/2018</v>
          </cell>
          <cell r="I1551" t="str">
            <v>M</v>
          </cell>
          <cell r="J1551" t="str">
            <v>COEFICIENTE DE REPRESENTATIVIDADE</v>
          </cell>
          <cell r="K1551" t="str">
            <v>1.166,45</v>
          </cell>
        </row>
        <row r="1552">
          <cell r="G1552">
            <v>99242</v>
          </cell>
          <cell r="H1552" t="str">
            <v>BASE PARA POÇO DE VISITA CIRCULAR PARA DRENAGEM, EM ALVENARIA COM TIJOLOS CERÂMICOS MACIÇOS, DIÂMETRO INTERNO = 1,2 M, PROFUNDIDADE = 1,45 M, EXCLUINDO TAMPÃO. AF_05/2018</v>
          </cell>
          <cell r="I1552" t="str">
            <v>UN</v>
          </cell>
          <cell r="J1552" t="str">
            <v>ATRIBUÍDO SÃO PAULO</v>
          </cell>
          <cell r="K1552" t="str">
            <v>1.905,82</v>
          </cell>
        </row>
        <row r="1553">
          <cell r="G1553">
            <v>99243</v>
          </cell>
          <cell r="H1553" t="str">
            <v>ACRÉSCIMO PARA POÇO DE VISITA CIRCULAR PARA DRENAGEM, EM ALVENARIA COM TIJOLOS CERÂMICOS MACIÇOS, DIÂMETRO INTERNO = 1,2 M. AF_05/2018</v>
          </cell>
          <cell r="I1553" t="str">
            <v>M</v>
          </cell>
          <cell r="J1553" t="str">
            <v>COEFICIENTE DE REPRESENTATIVIDADE</v>
          </cell>
          <cell r="K1553" t="str">
            <v>1.090,37</v>
          </cell>
        </row>
        <row r="1554">
          <cell r="G1554">
            <v>99244</v>
          </cell>
          <cell r="H1554" t="str">
            <v>BASE PARA POÇO DE VISITA RETANGULAR PARA DRENAGEM, EM ALVENARIA COM BLOCOS DE CONCRETO, DIMENSÕES INTERNAS = 1,5X2 M, PROFUNDIDADE = 1,45 M, EXCLUINDO TAMPÃO. AF_05/2018</v>
          </cell>
          <cell r="I1554" t="str">
            <v>UN</v>
          </cell>
          <cell r="J1554" t="str">
            <v>ATRIBUÍDO SÃO PAULO</v>
          </cell>
          <cell r="K1554" t="str">
            <v>3.182,37</v>
          </cell>
        </row>
        <row r="1555">
          <cell r="G1555">
            <v>99246</v>
          </cell>
          <cell r="H1555" t="str">
            <v>ACRÉSCIMO PARA POÇO DE VISITA CIRCULAR PARA DRENAGEM, EM CONCRETO PRÉ-MOLDADO, DIÂMETRO INTERNO = 1,5 M. AF_05/2018</v>
          </cell>
          <cell r="I1555" t="str">
            <v>M</v>
          </cell>
          <cell r="J1555" t="str">
            <v>COEFICIENTE DE REPRESENTATIVIDADE</v>
          </cell>
          <cell r="K1555" t="str">
            <v>493,50</v>
          </cell>
        </row>
        <row r="1556">
          <cell r="G1556">
            <v>99247</v>
          </cell>
          <cell r="H1556" t="str">
            <v>ACRÉSCIMO PARA POÇO DE VISITA RETANGULAR PARA DRENAGEM, EM ALVENARIA COM BLOCOS DE CONCRETO, DIMENSÕES INTERNAS = 1,5X2 M. AF_05/2018</v>
          </cell>
          <cell r="I1556" t="str">
            <v>M</v>
          </cell>
          <cell r="J1556" t="str">
            <v>COEFICIENTE DE REPRESENTATIVIDADE</v>
          </cell>
          <cell r="K1556" t="str">
            <v>1.331,39</v>
          </cell>
        </row>
        <row r="1557">
          <cell r="G1557">
            <v>99248</v>
          </cell>
          <cell r="H1557" t="str">
            <v>BASE PARA POÇO DE VISITA CIRCULAR PARA DRENAGEM, EM ALVENARIA COM TIJOLOS CERÂMICOS MACIÇOS, DIÂMETRO INTERNO = 1,5 M, PROFUNDIDADE = 1,45 M, EXCLUINDO TAMPÃO. AF_05/2018</v>
          </cell>
          <cell r="I1557" t="str">
            <v>UN</v>
          </cell>
          <cell r="J1557" t="str">
            <v>ATRIBUÍDO SÃO PAULO</v>
          </cell>
          <cell r="K1557" t="str">
            <v>2.419,64</v>
          </cell>
        </row>
        <row r="1558">
          <cell r="G1558">
            <v>99249</v>
          </cell>
          <cell r="H1558" t="str">
            <v>ACRÉSCIMO PARA POÇO DE VISITA CIRCULAR PARA DRENAGEM, EM ALVENARIA COM TIJOLOS CERÂMICOS MACIÇOS, DIÂMETRO INTERNO = 1,5 M. AF_05/2018</v>
          </cell>
          <cell r="I1558" t="str">
            <v>M</v>
          </cell>
          <cell r="J1558" t="str">
            <v>COEFICIENTE DE REPRESENTATIVIDADE</v>
          </cell>
          <cell r="K1558" t="str">
            <v>1.335,80</v>
          </cell>
        </row>
        <row r="1559">
          <cell r="G1559">
            <v>99252</v>
          </cell>
          <cell r="H1559" t="str">
            <v>BASE PARA POÇO DE VISITA RETANGULAR PARA DRENAGEM, EM ALVENARIA COM BLOCOS DE CONCRETO, DIMENSÕES INTERNAS = 1X1 M, PROFUNDIDADE = 1,45 M, EXCLUINDO TAMPÃO. AF_05/2018</v>
          </cell>
          <cell r="I1559" t="str">
            <v>UN</v>
          </cell>
          <cell r="J1559" t="str">
            <v>ATRIBUÍDO SÃO PAULO</v>
          </cell>
          <cell r="K1559" t="str">
            <v>1.675,16</v>
          </cell>
        </row>
        <row r="1560">
          <cell r="G1560">
            <v>99254</v>
          </cell>
          <cell r="H1560" t="str">
            <v>ACRÉSCIMO PARA POÇO DE VISITA RETANGULAR PARA DRENAGEM, EM ALVENARIA COM BLOCOS DE CONCRETO, DIMENSÕES INTERNAS = 1X1 M. AF_05/2018</v>
          </cell>
          <cell r="I1560" t="str">
            <v>M</v>
          </cell>
          <cell r="J1560" t="str">
            <v>COEFICIENTE DE REPRESENTATIVIDADE</v>
          </cell>
          <cell r="K1560" t="str">
            <v>836,56</v>
          </cell>
        </row>
        <row r="1561">
          <cell r="G1561">
            <v>99256</v>
          </cell>
          <cell r="H1561" t="str">
            <v>BASE PARA POÇO DE VISITA RETANGULAR PARA DRENAGEM, EM ALVENARIA COM BLOCOS DE CONCRETO, DIMENSÕES INTERNAS = 1,5X2,5 M, PROFUNDIDADE = 1,45 M, EXCLUINDO TAMPÃO. AF_05/2018</v>
          </cell>
          <cell r="I1561" t="str">
            <v>UN</v>
          </cell>
          <cell r="J1561" t="str">
            <v>ATRIBUÍDO SÃO PAULO</v>
          </cell>
          <cell r="K1561" t="str">
            <v>3.733,48</v>
          </cell>
        </row>
        <row r="1562">
          <cell r="G1562">
            <v>99259</v>
          </cell>
          <cell r="H1562" t="str">
            <v>BASE PARA POÇO DE VISITA RETANGULAR PARA DRENAGEM, EM ALVENARIA COM BLOCOS DE CONCRETO, DIMENSÕES INTERNAS = 1X1,5 M, PROFUNDIDADE = 1,45 M, EXCLUINDO TAMPÃO. AF_05/2018</v>
          </cell>
          <cell r="I1562" t="str">
            <v>UN</v>
          </cell>
          <cell r="J1562" t="str">
            <v>ATRIBUÍDO SÃO PAULO</v>
          </cell>
          <cell r="K1562" t="str">
            <v>2.115,03</v>
          </cell>
        </row>
        <row r="1563">
          <cell r="G1563">
            <v>99261</v>
          </cell>
          <cell r="H1563" t="str">
            <v>ACRÉSCIMO PARA POÇO DE VISITA RETANGULAR PARA DRENAGEM, EM ALVENARIA COM BLOCOS DE CONCRETO, DIMENSÕES INTERNAS = 1X1,5 M. AF_05/2018</v>
          </cell>
          <cell r="I1563" t="str">
            <v>M</v>
          </cell>
          <cell r="J1563" t="str">
            <v>COEFICIENTE DE REPRESENTATIVIDADE</v>
          </cell>
          <cell r="K1563" t="str">
            <v>1.001,51</v>
          </cell>
        </row>
        <row r="1564">
          <cell r="G1564">
            <v>99263</v>
          </cell>
          <cell r="H1564" t="str">
            <v>ACRÉSCIMO PARA POÇO DE VISITA RETANGULAR PARA DRENAGEM, EM ALVENARIA COM BLOCOS DE CONCRETO, DIMENSÕES INTERNAS = 1,5X2,5 M. AF_05/2018</v>
          </cell>
          <cell r="I1564" t="str">
            <v>M</v>
          </cell>
          <cell r="J1564" t="str">
            <v>COEFICIENTE DE REPRESENTATIVIDADE</v>
          </cell>
          <cell r="K1564" t="str">
            <v>1.496,35</v>
          </cell>
        </row>
        <row r="1565">
          <cell r="G1565">
            <v>99265</v>
          </cell>
          <cell r="H1565" t="str">
            <v>BASE PARA POÇO DE VISITA RETANGULAR PARA DRENAGEM, EM ALVENARIA COM BLOCOS DE CONCRETO, DIMENSÕES INTERNAS = 1X2 M, PROFUNDIDADE = 1,45 M, EXCLUINDO TAMPÃO. AF_05/2018</v>
          </cell>
          <cell r="I1565" t="str">
            <v>UN</v>
          </cell>
          <cell r="J1565" t="str">
            <v>ATRIBUÍDO SÃO PAULO</v>
          </cell>
          <cell r="K1565" t="str">
            <v>2.554,85</v>
          </cell>
        </row>
        <row r="1566">
          <cell r="G1566">
            <v>99266</v>
          </cell>
          <cell r="H1566" t="str">
            <v>ACRÉSCIMO PARA POÇO DE VISITA RETANGULAR PARA DRENAGEM, EM ALVENARIA COM BLOCOS DE CONCRETO, DIMENSÕES INTERNAS = 1X2 M. AF_05/2018</v>
          </cell>
          <cell r="I1566" t="str">
            <v>M</v>
          </cell>
          <cell r="J1566" t="str">
            <v>COEFICIENTE DE REPRESENTATIVIDADE</v>
          </cell>
          <cell r="K1566" t="str">
            <v>1.166,45</v>
          </cell>
        </row>
        <row r="1567">
          <cell r="G1567">
            <v>99267</v>
          </cell>
          <cell r="H1567" t="str">
            <v>BASE PARA POÇO DE VISITA RETANGULAR PARA DRENAGEM, EM ALVENARIA COM BLOCOS DE CONCRETO, DIMENSÕES INTERNAS = 1X2,5 M, PROFUNDIDADE = 1,45 M, EXCLUINDO TAMPÃO. AF_05/2018</v>
          </cell>
          <cell r="I1567" t="str">
            <v>UN</v>
          </cell>
          <cell r="J1567" t="str">
            <v>ATRIBUÍDO SÃO PAULO</v>
          </cell>
          <cell r="K1567" t="str">
            <v>2.994,65</v>
          </cell>
        </row>
        <row r="1568">
          <cell r="G1568">
            <v>99269</v>
          </cell>
          <cell r="H1568" t="str">
            <v>ACRÉSCIMO PARA POÇO DE VISITA RETANGULAR PARA DRENAGEM, EM ALVENARIA COM BLOCOS DE CONCRETO, DIMENSÕES INTERNAS = 1X2,5 M. AF_05/2018</v>
          </cell>
          <cell r="I1568" t="str">
            <v>M</v>
          </cell>
          <cell r="J1568" t="str">
            <v>COEFICIENTE DE REPRESENTATIVIDADE</v>
          </cell>
          <cell r="K1568" t="str">
            <v>1.331,39</v>
          </cell>
        </row>
        <row r="1569">
          <cell r="G1569">
            <v>99271</v>
          </cell>
          <cell r="H1569" t="str">
            <v>BASE PARA POÇO DE VISITA RETANGULAR PARA DRENAGEM, EM ALVENARIA COM BLOCOS DE CONCRETO, DIMENSÕES INTERNAS = 1,5X3 M, PROFUNDIDADE = 1,45 M, EXCLUINDO TAMPÃO. AF_05/2018</v>
          </cell>
          <cell r="I1569" t="str">
            <v>UN</v>
          </cell>
          <cell r="J1569" t="str">
            <v>ATRIBUÍDO SÃO PAULO</v>
          </cell>
          <cell r="K1569" t="str">
            <v>4.284,49</v>
          </cell>
        </row>
        <row r="1570">
          <cell r="G1570">
            <v>99272</v>
          </cell>
          <cell r="H1570" t="str">
            <v>POÇO DE INSPEÇÃO CIRCULAR PARA DRENAGEM, EM ALVENARIA COM TIJOLOS CERÂMICOS MACIÇOS, DIÂMETRO INTERNO = 0,6 M, PROFUNDIDADE = 1 M, EXCLUINDO TAMPÃO. AF_05/2018</v>
          </cell>
          <cell r="I1570" t="str">
            <v>UN</v>
          </cell>
          <cell r="J1570" t="str">
            <v>ATRIBUÍDO SÃO PAULO</v>
          </cell>
          <cell r="K1570" t="str">
            <v>708,30</v>
          </cell>
        </row>
        <row r="1571">
          <cell r="G1571">
            <v>99273</v>
          </cell>
          <cell r="H1571" t="str">
            <v>POÇO DE INSPEÇÃO CIRCULAR PARA DRENAGEM, EM ALVENARIA COM TIJOLOS CERÂMICOS MACIÇOS, DIÂMETRO INTERNO = 0,6 M, PROFUNDIDADE = 1,5 M, EXCLUINDO TAMPÃO. AF_05/2018</v>
          </cell>
          <cell r="I1571" t="str">
            <v>UN</v>
          </cell>
          <cell r="J1571" t="str">
            <v>ATRIBUÍDO SÃO PAULO</v>
          </cell>
          <cell r="K1571" t="str">
            <v>1.016,94</v>
          </cell>
        </row>
        <row r="1572">
          <cell r="G1572">
            <v>99274</v>
          </cell>
          <cell r="H1572" t="str">
            <v>BASE PARA POÇO DE VISITA RETANGULAR PARA DRENAGEM, EM ALVENARIA COM BLOCOS DE CONCRETO, DIMENSÕES INTERNAS = 1X3 M, PROFUNDIDADE = 1,45 M, EXCLUINDO TAMPÃO. AF_05/2018</v>
          </cell>
          <cell r="I1572" t="str">
            <v>UN</v>
          </cell>
          <cell r="J1572" t="str">
            <v>ATRIBUÍDO SÃO PAULO</v>
          </cell>
          <cell r="K1572" t="str">
            <v>3.455,01</v>
          </cell>
        </row>
        <row r="1573">
          <cell r="G1573">
            <v>99276</v>
          </cell>
          <cell r="H1573" t="str">
            <v>ACRÉSCIMO PARA POÇO DE VISITA RETANGULAR PARA DRENAGEM, EM ALVENARIA COM BLOCOS DE CONCRETO, DIMENSÕES INTERNAS = 1,5X3 M. AF_05/2018</v>
          </cell>
          <cell r="I1573" t="str">
            <v>M</v>
          </cell>
          <cell r="J1573" t="str">
            <v>COEFICIENTE DE REPRESENTATIVIDADE</v>
          </cell>
          <cell r="K1573" t="str">
            <v>1.661,32</v>
          </cell>
        </row>
        <row r="1574">
          <cell r="G1574">
            <v>99277</v>
          </cell>
          <cell r="H1574" t="str">
            <v>ACRÉSCIMO PARA POÇO DE VISITA RETANGULAR PARA DRENAGEM, EM ALVENARIA COM BLOCOS DE CONCRETO, DIMENSÕES INTERNAS = 1X3 M. AF_05/2018</v>
          </cell>
          <cell r="I1574" t="str">
            <v>M</v>
          </cell>
          <cell r="J1574" t="str">
            <v>COEFICIENTE DE REPRESENTATIVIDADE</v>
          </cell>
          <cell r="K1574" t="str">
            <v>1.496,35</v>
          </cell>
        </row>
        <row r="1575">
          <cell r="G1575">
            <v>99278</v>
          </cell>
          <cell r="H1575" t="str">
            <v>ACRÉSCIMO PARA POÇO DE VISITA CIRCULAR PARA DRENAGEM, EM CONCRETO PRÉ-MOLDADO, DIÂMETRO INTERNO = 0,8 M. AF_05/2018</v>
          </cell>
          <cell r="I1575" t="str">
            <v>M</v>
          </cell>
          <cell r="J1575" t="str">
            <v>COEFICIENTE DE REPRESENTATIVIDADE</v>
          </cell>
          <cell r="K1575" t="str">
            <v>234,33</v>
          </cell>
        </row>
        <row r="1576">
          <cell r="G1576">
            <v>99279</v>
          </cell>
          <cell r="H1576" t="str">
            <v>BASE PARA POÇO DE VISITA RETANGULAR PARA DRENAGEM, EM ALVENARIA COM BLOCOS DE CONCRETO, DIMENSÕES INTERNAS = 1X3,5 M, PROFUNDIDADE = 1,45 M, EXCLUINDO TAMPÃO. AF_05/2018</v>
          </cell>
          <cell r="I1576" t="str">
            <v>UN</v>
          </cell>
          <cell r="J1576" t="str">
            <v>ATRIBUÍDO SÃO PAULO</v>
          </cell>
          <cell r="K1576" t="str">
            <v>3.897,38</v>
          </cell>
        </row>
        <row r="1577">
          <cell r="G1577">
            <v>99280</v>
          </cell>
          <cell r="H1577" t="str">
            <v>BASE PARA POÇO DE VISITA CIRCULAR PARA DRENAGEM, EM ALVENARIA COM TIJOLOS CERÂMICOS MACIÇOS, DIÂMETRO INTERNO = 0,8 M, PROFUNDIDADE = 1,45 M, EXCLUINDO TAMPÃO. AF_05/2018</v>
          </cell>
          <cell r="I1577" t="str">
            <v>UN</v>
          </cell>
          <cell r="J1577" t="str">
            <v>ATRIBUÍDO SÃO PAULO</v>
          </cell>
          <cell r="K1577" t="str">
            <v>1.313,24</v>
          </cell>
        </row>
        <row r="1578">
          <cell r="G1578">
            <v>99281</v>
          </cell>
          <cell r="H1578" t="str">
            <v>ACRÉSCIMO PARA POÇO DE VISITA RETANGULAR PARA DRENAGEM, EM ALVENARIA COM BLOCOS DE CONCRETO, DIMENSÕES INTERNAS = 1X3,5 M. AF_05/2018</v>
          </cell>
          <cell r="I1578" t="str">
            <v>M</v>
          </cell>
          <cell r="J1578" t="str">
            <v>COEFICIENTE DE REPRESENTATIVIDADE</v>
          </cell>
          <cell r="K1578" t="str">
            <v>1.661,32</v>
          </cell>
        </row>
        <row r="1579">
          <cell r="G1579">
            <v>99282</v>
          </cell>
          <cell r="H1579" t="str">
            <v>ACRÉSCIMO PARA POÇO DE VISITA RETANGULAR PARA DRENAGEM, EM ALVENARIA COM BLOCOS DE CONCRETO, DIMENSÕES INTERNAS = 2,5X2,5 M. AF_05/2018</v>
          </cell>
          <cell r="I1579" t="str">
            <v>M</v>
          </cell>
          <cell r="J1579" t="str">
            <v>COEFICIENTE DE REPRESENTATIVIDADE</v>
          </cell>
          <cell r="K1579" t="str">
            <v>1.850,70</v>
          </cell>
        </row>
        <row r="1580">
          <cell r="G1580">
            <v>99283</v>
          </cell>
          <cell r="H1580" t="str">
            <v>ACRÉSCIMO PARA POÇO DE VISITA CIRCULAR PARA DRENAGEM, EM ALVENARIA COM TIJOLOS CERÂMICOS MACIÇOS, DIÂMETRO INTERNO = 0,8 M. AF_05/2018</v>
          </cell>
          <cell r="I1580" t="str">
            <v>M</v>
          </cell>
          <cell r="J1580" t="str">
            <v>COEFICIENTE DE REPRESENTATIVIDADE</v>
          </cell>
          <cell r="K1580" t="str">
            <v>763,09</v>
          </cell>
        </row>
        <row r="1581">
          <cell r="G1581">
            <v>99284</v>
          </cell>
          <cell r="H1581" t="str">
            <v>BASE PARA POÇO DE VISITA RETANGULAR PARA DRENAGEM, EM ALVENARIA COM BLOCOS DE CONCRETO, DIMENSÕES INTERNAS = 1,5X3,5 M, PROFUNDIDADE = 1,45 M, EXCLUINDO TAMPÃO. AF_05/2018</v>
          </cell>
          <cell r="I1581" t="str">
            <v>UN</v>
          </cell>
          <cell r="J1581" t="str">
            <v>ATRIBUÍDO SÃO PAULO</v>
          </cell>
          <cell r="K1581" t="str">
            <v>4.835,61</v>
          </cell>
        </row>
        <row r="1582">
          <cell r="G1582">
            <v>99286</v>
          </cell>
          <cell r="H1582" t="str">
            <v>BASE PARA POÇO DE VISITA RETANGULAR PARA DRENAGEM, EM ALVENARIA COM BLOCOS DE CONCRETO, DIMENSÕES INTERNAS = 1X4 M, PROFUNDIDADE = 1,45 M, EXCLUINDO TAMPÃO. AF_05/2018</v>
          </cell>
          <cell r="I1582" t="str">
            <v>UN</v>
          </cell>
          <cell r="J1582" t="str">
            <v>ATRIBUÍDO SÃO PAULO</v>
          </cell>
          <cell r="K1582" t="str">
            <v>4.339,83</v>
          </cell>
        </row>
        <row r="1583">
          <cell r="G1583">
            <v>99287</v>
          </cell>
          <cell r="H1583" t="str">
            <v>BASE PARA POÇO DE VISITA RETANGULAR PARA DRENAGEM, EM ALVENARIA COM BLOCOS DE CONCRETO, DIMENSÕES INTERNAS = 2,5X3 M, PROFUNDIDADE = 1,45 M, EXCLUINDO TAMPÃO. AF_05/2018</v>
          </cell>
          <cell r="I1583" t="str">
            <v>UN</v>
          </cell>
          <cell r="J1583" t="str">
            <v>ATRIBUÍDO SÃO PAULO</v>
          </cell>
          <cell r="K1583" t="str">
            <v>6.087,91</v>
          </cell>
        </row>
        <row r="1584">
          <cell r="G1584">
            <v>99288</v>
          </cell>
          <cell r="H1584" t="str">
            <v>ACRÉSCIMO PARA POÇO DE VISITA CIRCULAR PARA DRENAGEM, EM CONCRETO PRÉ-MOLDADO, DIÂMETRO INTERNO = 1 M. AF_05/2018</v>
          </cell>
          <cell r="I1584" t="str">
            <v>M</v>
          </cell>
          <cell r="J1584" t="str">
            <v>COEFICIENTE DE REPRESENTATIVIDADE</v>
          </cell>
          <cell r="K1584" t="str">
            <v>283,10</v>
          </cell>
        </row>
        <row r="1585">
          <cell r="G1585">
            <v>99289</v>
          </cell>
          <cell r="H1585" t="str">
            <v>ACRÉSCIMO PARA POÇO DE VISITA RETANGULAR PARA DRENAGEM, EM ALVENARIA COM BLOCOS DE CONCRETO, DIMENSÕES INTERNAS = 1X4 M. AF_05/2018</v>
          </cell>
          <cell r="I1585" t="str">
            <v>M</v>
          </cell>
          <cell r="J1585" t="str">
            <v>COEFICIENTE DE REPRESENTATIVIDADE</v>
          </cell>
          <cell r="K1585" t="str">
            <v>1.826,25</v>
          </cell>
        </row>
        <row r="1586">
          <cell r="G1586">
            <v>99290</v>
          </cell>
          <cell r="H1586" t="str">
            <v>BASE PARA POÇO DE VISITA RETANGULAR PARA DRENAGEM, EM ALVENARIA COM BLOCOS DE CONCRETO, DIMENSÕES INTERNAS = 1,5X1,5 M, PROFUNDIDADE = 1,45 M, EXCLUINDO TAMPÃO. AF_05/2018</v>
          </cell>
          <cell r="I1586" t="str">
            <v>UN</v>
          </cell>
          <cell r="J1586" t="str">
            <v>ATRIBUÍDO SÃO PAULO</v>
          </cell>
          <cell r="K1586" t="str">
            <v>2.615,12</v>
          </cell>
        </row>
        <row r="1587">
          <cell r="G1587">
            <v>99291</v>
          </cell>
          <cell r="H1587" t="str">
            <v>ACRÉSCIMO PARA POÇO DE VISITA RETANGULAR PARA DRENAGEM, EM ALVENARIA COM BLOCOS DE CONCRETO, DIMENSÕES INTERNAS = 1,5X3,5 M. AF_05/2018</v>
          </cell>
          <cell r="I1587" t="str">
            <v>M</v>
          </cell>
          <cell r="J1587" t="str">
            <v>COEFICIENTE DE REPRESENTATIVIDADE</v>
          </cell>
          <cell r="K1587" t="str">
            <v>1.826,25</v>
          </cell>
        </row>
        <row r="1588">
          <cell r="G1588">
            <v>99292</v>
          </cell>
          <cell r="H1588" t="str">
            <v>BASE PARA POÇO DE VISITA CIRCULAR PARA DRENAGEM, EM ALVENARIA COM TIJOLOS CERÂMICOS MACIÇOS, DIÂMETRO INTERNO = 1 M, PROFUNDIDADE = 1,45 M, EXCLUINDO TAMPÃO. AF_05/2018</v>
          </cell>
          <cell r="I1588" t="str">
            <v>UN</v>
          </cell>
          <cell r="J1588" t="str">
            <v>ATRIBUÍDO SÃO PAULO</v>
          </cell>
          <cell r="K1588" t="str">
            <v>1.611,89</v>
          </cell>
        </row>
        <row r="1589">
          <cell r="G1589">
            <v>99293</v>
          </cell>
          <cell r="H1589" t="str">
            <v>ACRÉSCIMO PARA POÇO DE VISITA CIRCULAR PARA DRENAGEM, EM ALVENARIA COM TIJOLOS CERÂMICOS MACIÇOS, DIÂMETRO INTERNO = 1 M. AF_05/2018</v>
          </cell>
          <cell r="I1589" t="str">
            <v>M</v>
          </cell>
          <cell r="J1589" t="str">
            <v>COEFICIENTE DE REPRESENTATIVIDADE</v>
          </cell>
          <cell r="K1589" t="str">
            <v>926,73</v>
          </cell>
        </row>
        <row r="1590">
          <cell r="G1590">
            <v>99294</v>
          </cell>
          <cell r="H1590" t="str">
            <v>BASE PARA POÇO DE VISITA RETANGULAR PARA DRENAGEM, EM ALVENARIA COM BLOCOS DE CONCRETO, DIMENSÕES INTERNAS = 1,5X4 M, PROFUNDIDADE = 1,45 M, EXCLUINDO TAMPÃO. AF_05/2018</v>
          </cell>
          <cell r="I1590" t="str">
            <v>UN</v>
          </cell>
          <cell r="J1590" t="str">
            <v>ATRIBUÍDO SÃO PAULO</v>
          </cell>
          <cell r="K1590" t="str">
            <v>5.386,69</v>
          </cell>
        </row>
        <row r="1591">
          <cell r="G1591">
            <v>99296</v>
          </cell>
          <cell r="H1591" t="str">
            <v>ACRÉSCIMO PARA POÇO DE VISITA RETANGULAR PARA DRENAGEM, EM ALVENARIA COM BLOCOS DE CONCRETO, DIMENSÕES INTERNAS = 2,5X3 M. AF_05/2018</v>
          </cell>
          <cell r="I1591" t="str">
            <v>M</v>
          </cell>
          <cell r="J1591" t="str">
            <v>COEFICIENTE DE REPRESENTATIVIDADE</v>
          </cell>
          <cell r="K1591" t="str">
            <v>2.015,65</v>
          </cell>
        </row>
        <row r="1592">
          <cell r="G1592">
            <v>99297</v>
          </cell>
          <cell r="H1592" t="str">
            <v>ACRÉSCIMO PARA POÇO DE VISITA RETANGULAR PARA DRENAGEM, EM ALVENARIA COM BLOCOS DE CONCRETO, DIMENSÕES INTERNAS = 1,5X4 M. AF_05/2018</v>
          </cell>
          <cell r="I1592" t="str">
            <v>M</v>
          </cell>
          <cell r="J1592" t="str">
            <v>COEFICIENTE DE REPRESENTATIVIDADE</v>
          </cell>
          <cell r="K1592" t="str">
            <v>2.011,43</v>
          </cell>
        </row>
        <row r="1593">
          <cell r="G1593">
            <v>99298</v>
          </cell>
          <cell r="H1593" t="str">
            <v>BASE PARA POÇO DE VISITA RETANGULAR PARA DRENAGEM, EM ALVENARIA COM BLOCOS DE CONCRETO, DIMENSÕES INTERNAS = 2,5X3,5 M, PROFUNDIDADE = 1,45 M, EXCLUINDO TAMPÃO. AF_05/2018</v>
          </cell>
          <cell r="I1593" t="str">
            <v>UN</v>
          </cell>
          <cell r="J1593" t="str">
            <v>ATRIBUÍDO SÃO PAULO</v>
          </cell>
          <cell r="K1593" t="str">
            <v>6.875,71</v>
          </cell>
        </row>
        <row r="1594">
          <cell r="G1594">
            <v>99299</v>
          </cell>
          <cell r="H1594" t="str">
            <v>ACRÉSCIMO PARA POÇO DE VISITA RETANGULAR PARA DRENAGEM, EM ALVENARIA COM BLOCOS DE CONCRETO, DIMENSÕES INTERNAS = 2,5X3,5 M. AF_05/2018</v>
          </cell>
          <cell r="I1594" t="str">
            <v>M</v>
          </cell>
          <cell r="J1594" t="str">
            <v>COEFICIENTE DE REPRESENTATIVIDADE</v>
          </cell>
          <cell r="K1594" t="str">
            <v>2.180,53</v>
          </cell>
        </row>
        <row r="1595">
          <cell r="G1595">
            <v>99300</v>
          </cell>
          <cell r="H1595" t="str">
            <v>BASE PARA POÇO DE VISITA RETANGULAR PARA DRENAGEM, EM ALVENARIA COM BLOCOS DE CONCRETO, DIMENSÕES INTERNAS = 2,5X4 M, PROFUNDIDADE = 1,45 M, EXCLUINDO TAMPÃO. AF_05/2018</v>
          </cell>
          <cell r="I1595" t="str">
            <v>UN</v>
          </cell>
          <cell r="J1595" t="str">
            <v>ATRIBUÍDO SÃO PAULO</v>
          </cell>
          <cell r="K1595" t="str">
            <v>7.663,47</v>
          </cell>
        </row>
        <row r="1596">
          <cell r="G1596">
            <v>99301</v>
          </cell>
          <cell r="H1596" t="str">
            <v>BASE PARA POÇO DE VISITA RETANGULAR PARA DRENAGEM, EM ALVENARIA COM BLOCOS DE CONCRETO, DIMENSÕES INTERNAS = 2X2 M, PROFUNDIDADE = 1,45 M, EXCLUINDO TAMPÃO. AF_05/2018</v>
          </cell>
          <cell r="I1596" t="str">
            <v>UN</v>
          </cell>
          <cell r="J1596" t="str">
            <v>ATRIBUÍDO SÃO PAULO</v>
          </cell>
          <cell r="K1596" t="str">
            <v>3.843,00</v>
          </cell>
        </row>
        <row r="1597">
          <cell r="G1597">
            <v>99302</v>
          </cell>
          <cell r="H1597" t="str">
            <v>ACRÉSCIMO PARA POÇO DE VISITA RETANGULAR PARA DRENAGEM, EM ALVENARIA COM BLOCOS DE CONCRETO, DIMENSÕES INTERNAS = 2,5X4 M. AF_05/2018</v>
          </cell>
          <cell r="I1597" t="str">
            <v>M</v>
          </cell>
          <cell r="J1597" t="str">
            <v>COEFICIENTE DE REPRESENTATIVIDADE</v>
          </cell>
          <cell r="K1597" t="str">
            <v>2.349,70</v>
          </cell>
        </row>
        <row r="1598">
          <cell r="G1598">
            <v>99303</v>
          </cell>
          <cell r="H1598" t="str">
            <v>BASE PARA POÇO DE VISITA RETANGULAR PARA DRENAGEM, EM ALVENARIA COM BLOCOS DE CONCRETO, DIMENSÕES INTERNAS = 3X3 M, PROFUNDIDADE = 1,45 M, EXCLUINDO TAMPÃO. AF_05/2018</v>
          </cell>
          <cell r="I1598" t="str">
            <v>UN</v>
          </cell>
          <cell r="J1598" t="str">
            <v>ATRIBUÍDO SÃO PAULO</v>
          </cell>
          <cell r="K1598" t="str">
            <v>7.026,22</v>
          </cell>
        </row>
        <row r="1599">
          <cell r="G1599">
            <v>99304</v>
          </cell>
          <cell r="H1599" t="str">
            <v>ACRÉSCIMO PARA POÇO DE VISITA RETANGULAR PARA DRENAGEM, EM ALVENARIA COM BLOCOS DE CONCRETO, DIMENSÕES INTERNAS = 3X3 M. AF_05/2018</v>
          </cell>
          <cell r="I1599" t="str">
            <v>M</v>
          </cell>
          <cell r="J1599" t="str">
            <v>COEFICIENTE DE REPRESENTATIVIDADE</v>
          </cell>
          <cell r="K1599" t="str">
            <v>2.184,76</v>
          </cell>
        </row>
        <row r="1600">
          <cell r="G1600">
            <v>99305</v>
          </cell>
          <cell r="H1600" t="str">
            <v>BASE PARA POÇO DE VISITA RETANGULAR PARA DRENAGEM, EM ALVENARIA COM BLOCOS DE CONCRETO, DIMENSÕES INTERNAS = 3X3,5 M, PROFUNDIDADE = 1,45 M, EXCLUINDO TAMPÃO. AF_05/2018</v>
          </cell>
          <cell r="I1600" t="str">
            <v>UN</v>
          </cell>
          <cell r="J1600" t="str">
            <v>ATRIBUÍDO SÃO PAULO</v>
          </cell>
          <cell r="K1600" t="str">
            <v>7.931,38</v>
          </cell>
        </row>
        <row r="1601">
          <cell r="G1601">
            <v>99306</v>
          </cell>
          <cell r="H1601" t="str">
            <v>ACRÉSCIMO PARA POÇO DE VISITA RETANGULAR PARA DRENAGEM, EM ALVENARIA COM BLOCOS DE CONCRETO, DIMENSÕES INTERNAS = 3X3,5 M. AF_05/2018</v>
          </cell>
          <cell r="I1601" t="str">
            <v>M</v>
          </cell>
          <cell r="J1601" t="str">
            <v>COEFICIENTE DE REPRESENTATIVIDADE</v>
          </cell>
          <cell r="K1601" t="str">
            <v>2.349,70</v>
          </cell>
        </row>
        <row r="1602">
          <cell r="G1602">
            <v>99307</v>
          </cell>
          <cell r="H1602" t="str">
            <v>ACRÉSCIMO PARA POÇO DE VISITA RETANGULAR PARA DRENAGEM, EM ALVENARIA COM BLOCOS DE CONCRETO, DIMENSÕES INTERNAS = 2X2 M. AF_05/2018</v>
          </cell>
          <cell r="I1602" t="str">
            <v>M</v>
          </cell>
          <cell r="J1602" t="str">
            <v>COEFICIENTE DE REPRESENTATIVIDADE</v>
          </cell>
          <cell r="K1602" t="str">
            <v>1.516,58</v>
          </cell>
        </row>
        <row r="1603">
          <cell r="G1603">
            <v>99308</v>
          </cell>
          <cell r="H1603" t="str">
            <v>BASE PARA POÇO DE VISITA RETANGULAR PARA DRENAGEM, EM ALVENARIA COM BLOCOS DE CONCRETO, DIMENSÕES INTERNAS = 3X4 M, PROFUNDIDADE = 1,45 M, EXCLUINDO TAMPÃO. AF_05/2018</v>
          </cell>
          <cell r="I1603" t="str">
            <v>UN</v>
          </cell>
          <cell r="J1603" t="str">
            <v>ATRIBUÍDO SÃO PAULO</v>
          </cell>
          <cell r="K1603" t="str">
            <v>8.836,56</v>
          </cell>
        </row>
        <row r="1604">
          <cell r="G1604">
            <v>99309</v>
          </cell>
          <cell r="H1604" t="str">
            <v>ACRÉSCIMO PARA POÇO DE VISITA RETANGULAR PARA DRENAGEM, EM ALVENARIA COM BLOCOS DE CONCRETO, DIMENSÕES INTERNAS = 3X4 M. AF_05/2018</v>
          </cell>
          <cell r="I1604" t="str">
            <v>M</v>
          </cell>
          <cell r="J1604" t="str">
            <v>COEFICIENTE DE REPRESENTATIVIDADE</v>
          </cell>
          <cell r="K1604" t="str">
            <v>2.518,86</v>
          </cell>
        </row>
        <row r="1605">
          <cell r="G1605">
            <v>99310</v>
          </cell>
          <cell r="H1605" t="str">
            <v>BASE PARA POÇO DE VISITA RETANGULAR PARA DRENAGEM, EM ALVENARIA COM BLOCOS DE CONCRETO, DIMENSÕES INTERNAS = 3,5X3,5 M, PROFUNDIDADE = 1,45 M, EXCLUINDO TAMPÃO. AF_05/2018</v>
          </cell>
          <cell r="I1605" t="str">
            <v>UN</v>
          </cell>
          <cell r="J1605" t="str">
            <v>ATRIBUÍDO SÃO PAULO</v>
          </cell>
          <cell r="K1605" t="str">
            <v>8.992,99</v>
          </cell>
        </row>
        <row r="1606">
          <cell r="G1606">
            <v>99311</v>
          </cell>
          <cell r="H1606" t="str">
            <v>ACRÉSCIMO PARA POÇO DE VISITA RETANGULAR PARA DRENAGEM, EM ALVENARIA COM BLOCOS DE CONCRETO, DIMENSÕES INTERNAS = 3,5X3,5 M. AF_05/2018</v>
          </cell>
          <cell r="I1606" t="str">
            <v>M</v>
          </cell>
          <cell r="J1606" t="str">
            <v>COEFICIENTE DE REPRESENTATIVIDADE</v>
          </cell>
          <cell r="K1606" t="str">
            <v>2.518,86</v>
          </cell>
        </row>
        <row r="1607">
          <cell r="G1607">
            <v>99312</v>
          </cell>
          <cell r="H1607" t="str">
            <v>BASE PARA POÇO DE VISITA RETANGULAR PARA DRENAGEM, EM ALVENARIA COM BLOCOS DE CONCRETO, DIMENSÕES INTERNAS = 2X2,5 M, PROFUNDIDADE = 1,45 M, EXCLUINDO TAMPÃO. AF_05/2018</v>
          </cell>
          <cell r="I1607" t="str">
            <v>UN</v>
          </cell>
          <cell r="J1607" t="str">
            <v>ATRIBUÍDO SÃO PAULO</v>
          </cell>
          <cell r="K1607" t="str">
            <v>4.496,84</v>
          </cell>
        </row>
        <row r="1608">
          <cell r="G1608">
            <v>99313</v>
          </cell>
          <cell r="H1608" t="str">
            <v>BASE PARA POÇO DE VISITA RETANGULAR PARA DRENAGEM, EM ALVENARIA COM BLOCOS DE CONCRETO, DIMENSÕES INTERNAS = 3,5X4 M, PROFUNDIDADE = 1,45 M, EXCLUINDO TAMPÃO. AF_05/2018</v>
          </cell>
          <cell r="I1608" t="str">
            <v>UN</v>
          </cell>
          <cell r="J1608" t="str">
            <v>ATRIBUÍDO SÃO PAULO</v>
          </cell>
          <cell r="K1608" t="str">
            <v>10.016,40</v>
          </cell>
        </row>
        <row r="1609">
          <cell r="G1609">
            <v>99314</v>
          </cell>
          <cell r="H1609" t="str">
            <v>ACRÉSCIMO PARA POÇO DE VISITA RETANGULAR PARA DRENAGEM, EM ALVENARIA COM BLOCOS DE CONCRETO, DIMENSÕES INTERNAS = 3,5X4 M. AF_05/2018</v>
          </cell>
          <cell r="I1609" t="str">
            <v>M</v>
          </cell>
          <cell r="J1609" t="str">
            <v>COEFICIENTE DE REPRESENTATIVIDADE</v>
          </cell>
          <cell r="K1609" t="str">
            <v>2.688,03</v>
          </cell>
        </row>
        <row r="1610">
          <cell r="G1610">
            <v>99315</v>
          </cell>
          <cell r="H1610" t="str">
            <v>BASE PARA POÇO DE VISITA RETANGULAR PARA DRENAGEM, EM ALVENARIA COM BLOCOS DE CONCRETO, DIMENSÕES INTERNAS = 4X4 M, PROFUNDIDADE = 1,45 M, EXCLUINDO TAMPÃO. AF_05/2018</v>
          </cell>
          <cell r="I1610" t="str">
            <v>UN</v>
          </cell>
          <cell r="J1610" t="str">
            <v>ATRIBUÍDO SÃO PAULO</v>
          </cell>
          <cell r="K1610" t="str">
            <v>11.203,22</v>
          </cell>
        </row>
        <row r="1611">
          <cell r="G1611">
            <v>99317</v>
          </cell>
          <cell r="H1611" t="str">
            <v>ACRÉSCIMO PARA POÇO DE VISITA RETANGULAR PARA DRENAGEM, EM ALVENARIA COM BLOCOS DE CONCRETO, DIMENSÕES INTERNAS = 2X2,5 M. AF_05/2018</v>
          </cell>
          <cell r="I1611" t="str">
            <v>M</v>
          </cell>
          <cell r="J1611" t="str">
            <v>COEFICIENTE DE REPRESENTATIVIDADE</v>
          </cell>
          <cell r="K1611" t="str">
            <v>1.681,54</v>
          </cell>
        </row>
        <row r="1612">
          <cell r="G1612">
            <v>99318</v>
          </cell>
          <cell r="H1612" t="str">
            <v>CHAMINÉ CIRCULAR PARA POÇO DE VISITA PARA DRENAGEM, EM CONCRETO PRÉ-MOLDADO, DIÂMETRO INTERNO = 0,6 M. AF_05/2018</v>
          </cell>
          <cell r="I1612" t="str">
            <v>M</v>
          </cell>
          <cell r="J1612" t="str">
            <v>COEFICIENTE DE REPRESENTATIVIDADE</v>
          </cell>
          <cell r="K1612" t="str">
            <v>153,38</v>
          </cell>
        </row>
        <row r="1613">
          <cell r="G1613">
            <v>99319</v>
          </cell>
          <cell r="H1613" t="str">
            <v>CHAMINÉ CIRCULAR PARA POÇO DE VISITA PARA DRENAGEM, EM ALVENARIA COM TIJOLOS CERÂMICOS MACIÇOS, DIÂMETRO INTERNO = 0,6 M. AF_05/2018</v>
          </cell>
          <cell r="I1613" t="str">
            <v>M</v>
          </cell>
          <cell r="J1613" t="str">
            <v>COEFICIENTE DE REPRESENTATIVIDADE</v>
          </cell>
          <cell r="K1613" t="str">
            <v>601,44</v>
          </cell>
        </row>
        <row r="1614">
          <cell r="G1614">
            <v>99320</v>
          </cell>
          <cell r="H1614" t="str">
            <v>BASE PARA POÇO DE VISITA RETANGULAR PARA DRENAGEM, EM ALVENARIA COM BLOCOS DE CONCRETO, DIMENSÕES INTERNAS = 2X3 M, PROFUNDIDADE = 1,45 M, EXCLUINDO TAMPÃO. AF_05/2018</v>
          </cell>
          <cell r="I1614" t="str">
            <v>UN</v>
          </cell>
          <cell r="J1614" t="str">
            <v>ATRIBUÍDO SÃO PAULO</v>
          </cell>
          <cell r="K1614" t="str">
            <v>5.187,47</v>
          </cell>
        </row>
        <row r="1615">
          <cell r="G1615">
            <v>99321</v>
          </cell>
          <cell r="H1615" t="str">
            <v>ACRÉSCIMO PARA POÇO DE VISITA RETANGULAR PARA DRENAGEM, EM ALVENARIA COM BLOCOS DE CONCRETO, DIMENSÕES INTERNAS = 2X3 M. AF_05/2018</v>
          </cell>
          <cell r="I1615" t="str">
            <v>M</v>
          </cell>
          <cell r="J1615" t="str">
            <v>COEFICIENTE DE REPRESENTATIVIDADE</v>
          </cell>
          <cell r="K1615" t="str">
            <v>1.846,48</v>
          </cell>
        </row>
        <row r="1616">
          <cell r="G1616">
            <v>99322</v>
          </cell>
          <cell r="H1616" t="str">
            <v>BASE PARA POÇO DE VISITA RETANGULAR PARA DRENAGEM, EM ALVENARIA COM BLOCOS DE CONCRETO, DIMENSÕES INTERNAS = 2X3,5 M, PROFUNDIDADE = 1,45 M, EXCLUINDO TAMPÃO. AF_05/2018</v>
          </cell>
          <cell r="I1616" t="str">
            <v>UN</v>
          </cell>
          <cell r="J1616" t="str">
            <v>ATRIBUÍDO SÃO PAULO</v>
          </cell>
          <cell r="K1616" t="str">
            <v>5.845,86</v>
          </cell>
        </row>
        <row r="1617">
          <cell r="G1617">
            <v>99323</v>
          </cell>
          <cell r="H1617" t="str">
            <v>ACRÉSCIMO PARA POÇO DE VISITA RETANGULAR PARA DRENAGEM, EM ALVENARIA COM BLOCOS DE CONCRETO, DIMENSÕES INTERNAS = 2X3,5 M. AF_05/2018</v>
          </cell>
          <cell r="I1617" t="str">
            <v>M</v>
          </cell>
          <cell r="J1617" t="str">
            <v>COEFICIENTE DE REPRESENTATIVIDADE</v>
          </cell>
          <cell r="K1617" t="str">
            <v>2.011,43</v>
          </cell>
        </row>
        <row r="1618">
          <cell r="G1618">
            <v>99324</v>
          </cell>
          <cell r="H1618" t="str">
            <v>BASE PARA POÇO DE VISITA RETANGULAR PARA DRENAGEM, EM ALVENARIA COM BLOCOS DE CONCRETO, DIMENSÕES INTERNAS = 2X4 M, PROFUNDIDADE = 1,45 M, EXCLUINDO TAMPÃO. AF_05/2018</v>
          </cell>
          <cell r="I1618" t="str">
            <v>UN</v>
          </cell>
          <cell r="J1618" t="str">
            <v>ATRIBUÍDO SÃO PAULO</v>
          </cell>
          <cell r="K1618" t="str">
            <v>6.504,22</v>
          </cell>
        </row>
        <row r="1619">
          <cell r="G1619">
            <v>99325</v>
          </cell>
          <cell r="H1619" t="str">
            <v>ACRÉSCIMO PARA POÇO DE VISITA RETANGULAR PARA DRENAGEM, EM ALVENARIA COM BLOCOS DE CONCRETO, DIMENSÕES INTERNAS = 2X4 M. AF_05/2018</v>
          </cell>
          <cell r="I1619" t="str">
            <v>M</v>
          </cell>
          <cell r="J1619" t="str">
            <v>COEFICIENTE DE REPRESENTATIVIDADE</v>
          </cell>
          <cell r="K1619" t="str">
            <v>2.180,53</v>
          </cell>
        </row>
        <row r="1620">
          <cell r="G1620">
            <v>99326</v>
          </cell>
          <cell r="H1620" t="str">
            <v>BASE PARA POÇO DE VISITA RETANGULAR PARA DRENAGEM, EM ALVENARIA COM BLOCOS DE CONCRETO, DIMENSÕES INTERNAS = 2,5X2,5 M, PROFUNDIDADE = 1,45 M, EXCLUINDO TAMPÃO. AF_05/2018</v>
          </cell>
          <cell r="I1620" t="str">
            <v>UN</v>
          </cell>
          <cell r="J1620" t="str">
            <v>ATRIBUÍDO SÃO PAULO</v>
          </cell>
          <cell r="K1620" t="str">
            <v>5.300,18</v>
          </cell>
        </row>
        <row r="1621">
          <cell r="G1621">
            <v>99327</v>
          </cell>
          <cell r="H1621" t="str">
            <v>ACRÉSCIMO PARA POÇO DE VISITA RETANGULAR PARA DRENAGEM, EM ALVENARIA COM BLOCOS DE CONCRETO, DIMENSÕES INTERNAS = 4X4 M. AF_05/2018</v>
          </cell>
          <cell r="I1621" t="str">
            <v>M</v>
          </cell>
          <cell r="J1621" t="str">
            <v>COEFICIENTE DE REPRESENTATIVIDADE</v>
          </cell>
          <cell r="K1621" t="str">
            <v>2.815,89</v>
          </cell>
        </row>
        <row r="1622">
          <cell r="G1622">
            <v>94263</v>
          </cell>
          <cell r="H1622" t="str">
            <v>GUIA (MEIO-FIO) CONCRETO, MOLDADA  IN LOCO  EM TRECHO RETO COM EXTRUSORA, 13 CM BASE X 22 CM ALTURA. AF_06/2016</v>
          </cell>
          <cell r="I1622" t="str">
            <v>M</v>
          </cell>
          <cell r="J1622" t="str">
            <v>ATRIBUÍDO SÃO PAULO</v>
          </cell>
          <cell r="K1622" t="str">
            <v>20,22</v>
          </cell>
        </row>
        <row r="1623">
          <cell r="G1623">
            <v>94264</v>
          </cell>
          <cell r="H1623" t="str">
            <v>GUIA (MEIO-FIO) CONCRETO, MOLDADA  IN LOCO  EM TRECHO CURVO COM EXTRUSORA, 13 CM BASE X 22 CM ALTURA. AF_06/2016</v>
          </cell>
          <cell r="I1623" t="str">
            <v>M</v>
          </cell>
          <cell r="J1623" t="str">
            <v>ATRIBUÍDO SÃO PAULO</v>
          </cell>
          <cell r="K1623" t="str">
            <v>22,74</v>
          </cell>
        </row>
        <row r="1624">
          <cell r="G1624">
            <v>94265</v>
          </cell>
          <cell r="H1624" t="str">
            <v>GUIA (MEIO-FIO) CONCRETO, MOLDADA  IN LOCO  EM TRECHO RETO COM EXTRUSORA, 15 CM BASE X 30 CM ALTURA. AF_06/2016</v>
          </cell>
          <cell r="I1624" t="str">
            <v>M</v>
          </cell>
          <cell r="J1624" t="str">
            <v>ATRIBUÍDO SÃO PAULO</v>
          </cell>
          <cell r="K1624" t="str">
            <v>25,98</v>
          </cell>
        </row>
        <row r="1625">
          <cell r="G1625">
            <v>94266</v>
          </cell>
          <cell r="H1625" t="str">
            <v>GUIA (MEIO-FIO) CONCRETO, MOLDADA  IN LOCO  EM TRECHO CURVO COM EXTRUSORA, 15 CM BASE X 30 CM ALTURA. AF_06/2016</v>
          </cell>
          <cell r="I1625" t="str">
            <v>M</v>
          </cell>
          <cell r="J1625" t="str">
            <v>ATRIBUÍDO SÃO PAULO</v>
          </cell>
          <cell r="K1625" t="str">
            <v>28,86</v>
          </cell>
        </row>
        <row r="1626">
          <cell r="G1626">
            <v>94267</v>
          </cell>
          <cell r="H1626" t="str">
            <v>GUIA (MEIO-FIO) E SARJETA CONJUGADOS DE CONCRETO, MOLDADA  IN LOCO  EM TRECHO RETO COM EXTRUSORA, 45 CM BASE (15 CM BASE DA GUIA + 30 CM BASE DA SARJETA) X 22 CM ALTURA. AF_06/2016</v>
          </cell>
          <cell r="I1626" t="str">
            <v>M</v>
          </cell>
          <cell r="J1626" t="str">
            <v>ATRIBUÍDO SÃO PAULO</v>
          </cell>
          <cell r="K1626" t="str">
            <v>30,71</v>
          </cell>
        </row>
        <row r="1627">
          <cell r="G1627">
            <v>94268</v>
          </cell>
          <cell r="H1627" t="str">
            <v>GUIA (MEIO-FIO) E SARJETA CONJUGADOS DE CONCRETO, MOLDADA  IN LOCO  EM TRECHO CURVO COM EXTRUSORA, 45 CM BASE (15 CM BASE DA GUIA + 30 CM BASE DA SARJETA) X 22 CM ALTURA. AF_06/2016</v>
          </cell>
          <cell r="I1627" t="str">
            <v>M</v>
          </cell>
          <cell r="J1627" t="str">
            <v>ATRIBUÍDO SÃO PAULO</v>
          </cell>
          <cell r="K1627" t="str">
            <v>33,88</v>
          </cell>
        </row>
        <row r="1628">
          <cell r="G1628">
            <v>94269</v>
          </cell>
          <cell r="H1628" t="str">
            <v>GUIA (MEIO-FIO) E SARJETA CONJUGADOS DE CONCRETO, MOLDADA  IN LOCO  EM TRECHO RETO COM EXTRUSORA, 60 CM BASE (15 CM BASE DA GUIA + 45 CM BASE DA SARJETA) X 26 CM ALTURA. AF_06/2016</v>
          </cell>
          <cell r="I1628" t="str">
            <v>M</v>
          </cell>
          <cell r="J1628" t="str">
            <v>ATRIBUÍDO SÃO PAULO</v>
          </cell>
          <cell r="K1628" t="str">
            <v>43,32</v>
          </cell>
        </row>
        <row r="1629">
          <cell r="G1629">
            <v>94270</v>
          </cell>
          <cell r="H1629" t="str">
            <v>GUIA (MEIO-FIO) E SARJETA CONJUGADOS DE CONCRETO, MOLDADA IN LOCO  EM TRECHO CURVO COM EXTRUSORA, 60 CM BASE (15 CM BASE DA GUIA + 45 CM BASE DA SARJETA) X 26 CM ALTURA. AF_06/2016</v>
          </cell>
          <cell r="I1629" t="str">
            <v>M</v>
          </cell>
          <cell r="J1629" t="str">
            <v>ATRIBUÍDO SÃO PAULO</v>
          </cell>
          <cell r="K1629" t="str">
            <v>47,75</v>
          </cell>
        </row>
        <row r="1630">
          <cell r="G1630">
            <v>94271</v>
          </cell>
          <cell r="H1630" t="str">
            <v>GUIA (MEIO-FIO) E SARJETA CONJUGADOS DE CONCRETO, MOLDADA  IN LOCO  EM TRECHO RETO COM EXTRUSORA, 65 CM BASE (15 CM BASE DA GUIA + 50 CM BASE DA SARJETA) X 26 CM ALTURA. AF_06/2016</v>
          </cell>
          <cell r="I1630" t="str">
            <v>M</v>
          </cell>
          <cell r="J1630" t="str">
            <v>ATRIBUÍDO SÃO PAULO</v>
          </cell>
          <cell r="K1630" t="str">
            <v>52,83</v>
          </cell>
        </row>
        <row r="1631">
          <cell r="G1631">
            <v>94272</v>
          </cell>
          <cell r="H1631" t="str">
            <v>GUIA (MEIO-FIO) E SARJETA CONJUGADOS DE CONCRETO, MOLDADA  IN LOCO  EM TRECHO CURVO COM EXTRUSORA, 65 CM BASE (15 CM BASE DA GUIA + 50 CM BASE DA SARJETA) X 26 CM ALTURA. AF_06/2016</v>
          </cell>
          <cell r="I1631" t="str">
            <v>M</v>
          </cell>
          <cell r="J1631" t="str">
            <v>ATRIBUÍDO SÃO PAULO</v>
          </cell>
          <cell r="K1631" t="str">
            <v>58,73</v>
          </cell>
        </row>
        <row r="1632">
          <cell r="G1632">
            <v>94273</v>
          </cell>
          <cell r="H1632" t="str">
            <v>ASSENTAMENTO DE GUIA (MEIO-FIO) EM TRECHO RETO, CONFECCIONADA EM CONCRETO PRÉ-FABRICADO, DIMENSÕES 100X15X13X30 CM (COMPRIMENTO X BASE INFERIOR X BASE SUPERIOR X ALTURA), PARA VIAS URBANAS (USO VIÁRIO). AF_06/2016</v>
          </cell>
          <cell r="I1632" t="str">
            <v>M</v>
          </cell>
          <cell r="J1632" t="str">
            <v>COEFICIENTE DE REPRESENTATIVIDADE</v>
          </cell>
          <cell r="K1632" t="str">
            <v>33,34</v>
          </cell>
        </row>
        <row r="1633">
          <cell r="G1633">
            <v>94274</v>
          </cell>
          <cell r="H1633" t="str">
            <v>ASSENTAMENTO DE GUIA (MEIO-FIO) EM TRECHO CURVO, CONFECCIONADA EM CONCRETO PRÉ-FABRICADO, DIMENSÕES 100X15X13X30 CM (COMPRIMENTO X BASE INFERIOR X BASE SUPERIOR X ALTURA), PARA VIAS URBANAS (USO VIÁRIO). AF_06/2016</v>
          </cell>
          <cell r="I1633" t="str">
            <v>M</v>
          </cell>
          <cell r="J1633" t="str">
            <v>COEFICIENTE DE REPRESENTATIVIDADE</v>
          </cell>
          <cell r="K1633" t="str">
            <v>36,10</v>
          </cell>
        </row>
        <row r="1634">
          <cell r="G1634">
            <v>94275</v>
          </cell>
          <cell r="H1634" t="str">
            <v>ASSENTAMENTO DE GUIA (MEIO-FIO) EM TRECHO RETO, CONFECCIONADA EM CONCRETO PRÉ-FABRICADO, DIMENSÕES 100X15X13X20 CM (COMPRIMENTO X BASE INFERIOR X BASE SUPERIOR X ALTURA), PARA URBANIZAÇÃO INTERNA DE EMPREENDIMENTOS. AF_06/2016_P</v>
          </cell>
          <cell r="I1634" t="str">
            <v>M</v>
          </cell>
          <cell r="J1634" t="str">
            <v>COEFICIENTE DE REPRESENTATIVIDADE</v>
          </cell>
          <cell r="K1634" t="str">
            <v>31,92</v>
          </cell>
        </row>
        <row r="1635">
          <cell r="G1635">
            <v>94276</v>
          </cell>
          <cell r="H1635" t="str">
            <v>ASSENTAMENTO DE GUIA (MEIO-FIO) EM TRECHO CURVO, CONFECCIONADA EM CONCRETO PRÉ-FABRICADO, DIMENSÕES 100X15X13X20 CM (COMPRIMENTO X BASE INFERIOR X BASE SUPERIOR X ALTURA), PARA URBANIZAÇÃO INTERNA DE EMPREENDIMENTOS. AF_06/2016_P</v>
          </cell>
          <cell r="I1635" t="str">
            <v>M</v>
          </cell>
          <cell r="J1635" t="str">
            <v>COEFICIENTE DE REPRESENTATIVIDADE</v>
          </cell>
          <cell r="K1635" t="str">
            <v>34,68</v>
          </cell>
        </row>
        <row r="1636">
          <cell r="G1636">
            <v>94281</v>
          </cell>
          <cell r="H1636" t="str">
            <v>EXECUÇÃO DE SARJETA DE CONCRETO USINADO, MOLDADA  IN LOCO  EM TRECHO RETO, 30 CM BASE X 15 CM ALTURA. AF_06/2016</v>
          </cell>
          <cell r="I1636" t="str">
            <v>M</v>
          </cell>
          <cell r="J1636" t="str">
            <v>COEFICIENTE DE REPRESENTATIVIDADE</v>
          </cell>
          <cell r="K1636" t="str">
            <v>32,14</v>
          </cell>
        </row>
        <row r="1637">
          <cell r="G1637">
            <v>94282</v>
          </cell>
          <cell r="H1637" t="str">
            <v>EXECUÇÃO DE SARJETA DE CONCRETO USINADO, MOLDADA  IN LOCO  EM TRECHO CURVO, 30 CM BASE X 15 CM ALTURA. AF_06/2016</v>
          </cell>
          <cell r="I1637" t="str">
            <v>M</v>
          </cell>
          <cell r="J1637" t="str">
            <v>COEFICIENTE DE REPRESENTATIVIDADE</v>
          </cell>
          <cell r="K1637" t="str">
            <v>40,56</v>
          </cell>
        </row>
        <row r="1638">
          <cell r="G1638">
            <v>94283</v>
          </cell>
          <cell r="H1638" t="str">
            <v>EXECUÇÃO DE SARJETA DE CONCRETO USINADO, MOLDADA  IN LOCO  EM TRECHO RETO, 45 CM BASE X 15 CM ALTURA. AF_06/2016</v>
          </cell>
          <cell r="I1638" t="str">
            <v>M</v>
          </cell>
          <cell r="J1638" t="str">
            <v>COEFICIENTE DE REPRESENTATIVIDADE</v>
          </cell>
          <cell r="K1638" t="str">
            <v>40,73</v>
          </cell>
        </row>
        <row r="1639">
          <cell r="G1639">
            <v>94284</v>
          </cell>
          <cell r="H1639" t="str">
            <v>EXECUÇÃO DE SARJETA DE CONCRETO USINADO, MOLDADA  IN LOCO  EM TRECHO CURVO, 45 CM BASE X 15 CM ALTURA. AF_06/2016</v>
          </cell>
          <cell r="I1639" t="str">
            <v>M</v>
          </cell>
          <cell r="J1639" t="str">
            <v>COEFICIENTE DE REPRESENTATIVIDADE</v>
          </cell>
          <cell r="K1639" t="str">
            <v>49,16</v>
          </cell>
        </row>
        <row r="1640">
          <cell r="G1640">
            <v>94285</v>
          </cell>
          <cell r="H1640" t="str">
            <v>EXECUÇÃO DE SARJETA DE CONCRETO USINADO, MOLDADA  IN LOCO  EM TRECHO RETO, 60 CM BASE X 15 CM ALTURA. AF_06/2016</v>
          </cell>
          <cell r="I1640" t="str">
            <v>M</v>
          </cell>
          <cell r="J1640" t="str">
            <v>COEFICIENTE DE REPRESENTATIVIDADE</v>
          </cell>
          <cell r="K1640" t="str">
            <v>48,92</v>
          </cell>
        </row>
        <row r="1641">
          <cell r="G1641">
            <v>94286</v>
          </cell>
          <cell r="H1641" t="str">
            <v>EXECUÇÃO DE SARJETA DE CONCRETO USINADO, MOLDADA  IN LOCO  EM TRECHO CURVO, 60 CM BASE X 15 CM ALTURA. AF_06/2016</v>
          </cell>
          <cell r="I1641" t="str">
            <v>M</v>
          </cell>
          <cell r="J1641" t="str">
            <v>COEFICIENTE DE REPRESENTATIVIDADE</v>
          </cell>
          <cell r="K1641" t="str">
            <v>57,35</v>
          </cell>
        </row>
        <row r="1642">
          <cell r="G1642">
            <v>94287</v>
          </cell>
          <cell r="H1642" t="str">
            <v>EXECUÇÃO DE SARJETA DE CONCRETO USINADO, MOLDADA  IN LOCO  EM TRECHO RETO, 30 CM BASE X 10 CM ALTURA. AF_06/2016</v>
          </cell>
          <cell r="I1642" t="str">
            <v>M</v>
          </cell>
          <cell r="J1642" t="str">
            <v>COEFICIENTE DE REPRESENTATIVIDADE</v>
          </cell>
          <cell r="K1642" t="str">
            <v>25,42</v>
          </cell>
        </row>
        <row r="1643">
          <cell r="G1643">
            <v>94288</v>
          </cell>
          <cell r="H1643" t="str">
            <v>EXECUÇÃO DE SARJETA DE CONCRETO USINADO, MOLDADA  IN LOCO  EM TRECHO CURVO, 30 CM BASE X 10 CM ALTURA. AF_06/2016</v>
          </cell>
          <cell r="I1643" t="str">
            <v>M</v>
          </cell>
          <cell r="J1643" t="str">
            <v>COEFICIENTE DE REPRESENTATIVIDADE</v>
          </cell>
          <cell r="K1643" t="str">
            <v>32,78</v>
          </cell>
        </row>
        <row r="1644">
          <cell r="G1644">
            <v>94289</v>
          </cell>
          <cell r="H1644" t="str">
            <v>EXECUÇÃO DE SARJETA DE CONCRETO USINADO, MOLDADA  IN LOCO  EM TRECHO RETO, 45 CM BASE X 10 CM ALTURA. AF_06/2016</v>
          </cell>
          <cell r="I1644" t="str">
            <v>M</v>
          </cell>
          <cell r="J1644" t="str">
            <v>COEFICIENTE DE REPRESENTATIVIDADE</v>
          </cell>
          <cell r="K1644" t="str">
            <v>31,66</v>
          </cell>
        </row>
        <row r="1645">
          <cell r="G1645">
            <v>94290</v>
          </cell>
          <cell r="H1645" t="str">
            <v>EXECUÇÃO DE SARJETA DE CONCRETO USINADO, MOLDADA  IN LOCO  EM TRECHO CURVO, 45 CM BASE X 10 CM ALTURA. AF_06/2016</v>
          </cell>
          <cell r="I1645" t="str">
            <v>M</v>
          </cell>
          <cell r="J1645" t="str">
            <v>COEFICIENTE DE REPRESENTATIVIDADE</v>
          </cell>
          <cell r="K1645" t="str">
            <v>39,02</v>
          </cell>
        </row>
        <row r="1646">
          <cell r="G1646">
            <v>94291</v>
          </cell>
          <cell r="H1646" t="str">
            <v>EXECUÇÃO DE SARJETA DE CONCRETO USINADO, MOLDADA  IN LOCO  EM TRECHO RETO, 60 CM BASE X 10 CM ALTURA. AF_06/2016</v>
          </cell>
          <cell r="I1646" t="str">
            <v>M</v>
          </cell>
          <cell r="J1646" t="str">
            <v>COEFICIENTE DE REPRESENTATIVIDADE</v>
          </cell>
          <cell r="K1646" t="str">
            <v>37,51</v>
          </cell>
        </row>
        <row r="1647">
          <cell r="G1647">
            <v>94292</v>
          </cell>
          <cell r="H1647" t="str">
            <v>EXECUÇÃO DE SARJETA DE CONCRETO USINADO, MOLDADA  IN LOCO  EM TRECHO CURVO, 60 CM BASE X 10 CM ALTURA. AF_06/2016</v>
          </cell>
          <cell r="I1647" t="str">
            <v>M</v>
          </cell>
          <cell r="J1647" t="str">
            <v>COEFICIENTE DE REPRESENTATIVIDADE</v>
          </cell>
          <cell r="K1647" t="str">
            <v>44,88</v>
          </cell>
        </row>
        <row r="1648">
          <cell r="G1648">
            <v>94293</v>
          </cell>
          <cell r="H1648" t="str">
            <v>EXECUÇÃO DE SARJETÃO DE CONCRETO USINADO, MOLDADA  IN LOCO  EM TRECHO RETO, 100 CM BASE X 20 CM ALTURA. AF_06/2016</v>
          </cell>
          <cell r="I1648" t="str">
            <v>M</v>
          </cell>
          <cell r="J1648" t="str">
            <v>COEFICIENTE DE REPRESENTATIVIDADE</v>
          </cell>
          <cell r="K1648" t="str">
            <v>95,47</v>
          </cell>
        </row>
        <row r="1649">
          <cell r="G1649">
            <v>94294</v>
          </cell>
          <cell r="H1649" t="str">
            <v>EXECUÇÃO DE ESCORAS DE CONCRETO PARA CONTENÇÃO DE GUIAS PRÉ-FABRICADAS. AF_06/2016</v>
          </cell>
          <cell r="I1649" t="str">
            <v>M</v>
          </cell>
          <cell r="J1649" t="str">
            <v>COEFICIENTE DE REPRESENTATIVIDADE</v>
          </cell>
          <cell r="K1649" t="str">
            <v>5,39</v>
          </cell>
        </row>
        <row r="1650">
          <cell r="G1650">
            <v>94037</v>
          </cell>
          <cell r="H1650" t="str">
            <v>ESCORAMENTO DE VALA, TIPO PONTALETEAMENTO, COM PROFUNDIDADE DE 0 A 1,5 M, LARGURA MENOR QUE 1,5 M, EM LOCAL COM NÍVEL ALTO DE INTERFERÊNCIA. AF_06/2016</v>
          </cell>
          <cell r="I1650" t="str">
            <v>M2</v>
          </cell>
          <cell r="J1650" t="str">
            <v>COEFICIENTE DE REPRESENTATIVIDADE</v>
          </cell>
          <cell r="K1650" t="str">
            <v>15,69</v>
          </cell>
        </row>
        <row r="1651">
          <cell r="G1651">
            <v>94038</v>
          </cell>
          <cell r="H1651" t="str">
            <v>ESCORAMENTO DE VALA, TIPO PONTALETEAMENTO, COM PROFUNDIDADE DE 0 A 1,5 M, LARGURA MAIOR OU IGUAL A 1,5 M E MENOR QUE 2,5 M, EM LOCAL COM NÍVEL ALTO DE INTERFERÊNCIA. AF_06/2016</v>
          </cell>
          <cell r="I1651" t="str">
            <v>M2</v>
          </cell>
          <cell r="J1651" t="str">
            <v>COEFICIENTE DE REPRESENTATIVIDADE</v>
          </cell>
          <cell r="K1651" t="str">
            <v>21,28</v>
          </cell>
        </row>
        <row r="1652">
          <cell r="G1652">
            <v>94039</v>
          </cell>
          <cell r="H1652" t="str">
            <v>ESCORAMENTO DE VALA, TIPO PONTALETEAMENTO, COM PROFUNDIDADE DE 1,5 A 3,0 M, LARGURA MENOR QUE 1,5 M, EM LOCAL COM NÍVEL ALTO DE INTERFERÊNCIA. AF_06/2016</v>
          </cell>
          <cell r="I1652" t="str">
            <v>M2</v>
          </cell>
          <cell r="J1652" t="str">
            <v>COEFICIENTE DE REPRESENTATIVIDADE</v>
          </cell>
          <cell r="K1652" t="str">
            <v>12,46</v>
          </cell>
        </row>
        <row r="1653">
          <cell r="G1653">
            <v>94040</v>
          </cell>
          <cell r="H1653" t="str">
            <v>ESCORAMENTO DE VALA, TIPO PONTALETEAMENTO, COM PROFUNDIDADE DE 1,5 A 3,0 M, LARGURA MAIOR OU IGUAL A 1,5 M E MENOR QUE 2,5 M, EM LOCAL COM NÍVEL ALTO DE INTERFERÊNCIA. AF_06/2016</v>
          </cell>
          <cell r="I1653" t="str">
            <v>M2</v>
          </cell>
          <cell r="J1653" t="str">
            <v>COEFICIENTE DE REPRESENTATIVIDADE</v>
          </cell>
          <cell r="K1653" t="str">
            <v>18,08</v>
          </cell>
        </row>
        <row r="1654">
          <cell r="G1654">
            <v>94041</v>
          </cell>
          <cell r="H1654" t="str">
            <v>ESCORAMENTO DE VALA, TIPO PONTALETEAMENTO, COM PROFUNDIDADE DE 3,0 A 4,5 M, LARGURA MENOR QUE 1,5 M EM LOCAL COM NÍVEL ALTO DE INTERFERÊNCIA. AF_06/2016</v>
          </cell>
          <cell r="I1654" t="str">
            <v>M2</v>
          </cell>
          <cell r="J1654" t="str">
            <v>COEFICIENTE DE REPRESENTATIVIDADE</v>
          </cell>
          <cell r="K1654" t="str">
            <v>9,74</v>
          </cell>
        </row>
        <row r="1655">
          <cell r="G1655">
            <v>94042</v>
          </cell>
          <cell r="H1655" t="str">
            <v>ESCORAMENTO DE VALA, TIPO PONTALETEAMENTO, COM PROFUNDIDADE DE 3,0 A 4,5 M, LARGURA MAIOR OU IGUAL A 1,5 M E MENOR QUE 2,5 M, EM LOCAL COM NÍVEL ALTO DE INTERFERÊNCIA. AF_06/2016</v>
          </cell>
          <cell r="I1655" t="str">
            <v>M2</v>
          </cell>
          <cell r="J1655" t="str">
            <v>COEFICIENTE DE REPRESENTATIVIDADE</v>
          </cell>
          <cell r="K1655" t="str">
            <v>15,49</v>
          </cell>
        </row>
        <row r="1656">
          <cell r="G1656">
            <v>94043</v>
          </cell>
          <cell r="H1656" t="str">
            <v>ESCORAMENTO DE VALA, TIPO PONTALETEAMENTO, COM PROFUNDIDADE DE 0 A 1,5 M, LARGURA MENOR QUE 1,5 M, EM LOCAL COM NÍVEL BAIXO DE INTERFERÊNCIA. AF_06/2016</v>
          </cell>
          <cell r="I1656" t="str">
            <v>M2</v>
          </cell>
          <cell r="J1656" t="str">
            <v>COEFICIENTE DE REPRESENTATIVIDADE</v>
          </cell>
          <cell r="K1656" t="str">
            <v>14,83</v>
          </cell>
        </row>
        <row r="1657">
          <cell r="G1657">
            <v>94044</v>
          </cell>
          <cell r="H1657" t="str">
            <v>ESCORAMENTO DE VALA, TIPO PONTALETEAMENTO, COM PROFUNDIDADE DE 0 A 1,5 M, LARGURA MAIOR OU IGUAL A 1,5 M E MENOR QUE 2,5 M, EM LOCAL COM NÍVEL BAIXO DE INTERFERÊNCIA. AF_06/2016</v>
          </cell>
          <cell r="I1657" t="str">
            <v>M2</v>
          </cell>
          <cell r="J1657" t="str">
            <v>COEFICIENTE DE REPRESENTATIVIDADE</v>
          </cell>
          <cell r="K1657" t="str">
            <v>20,44</v>
          </cell>
        </row>
        <row r="1658">
          <cell r="G1658">
            <v>94045</v>
          </cell>
          <cell r="H1658" t="str">
            <v>ESCORAMENTO DE VALA, TIPO PONTALETEAMENTO, COM PROFUNDIDADE DE 1,5 A 3,0 M, LARGURA MENOR QUE 1,5 M, EM LOCAL COM NÍVEL BAIXO DE INTERFERÊNCIA. AF_06/2016</v>
          </cell>
          <cell r="I1658" t="str">
            <v>M2</v>
          </cell>
          <cell r="J1658" t="str">
            <v>COEFICIENTE DE REPRESENTATIVIDADE</v>
          </cell>
          <cell r="K1658" t="str">
            <v>11,63</v>
          </cell>
        </row>
        <row r="1659">
          <cell r="G1659">
            <v>94046</v>
          </cell>
          <cell r="H1659" t="str">
            <v>ESCORAMENTO DE VALA, TIPO PONTALETEAMENTO, COM PROFUNDIDADE DE 1,5 A 3,0 M, LARGURA MAIOR OU IGUAL A 1,5 M E MENOR QUE 2,5 M, EM LOCAL COM NÍVEL BAIXO DE INTERFERÊNCIA. AF_06/2016</v>
          </cell>
          <cell r="I1659" t="str">
            <v>M2</v>
          </cell>
          <cell r="J1659" t="str">
            <v>COEFICIENTE DE REPRESENTATIVIDADE</v>
          </cell>
          <cell r="K1659" t="str">
            <v>17,20</v>
          </cell>
        </row>
        <row r="1660">
          <cell r="G1660">
            <v>94047</v>
          </cell>
          <cell r="H1660" t="str">
            <v>ESCORAMENTO DE VALA, TIPO PONTALETEAMENTO, COM PROFUNDIDADE DE 3,0 A 4,5 M, LARGURA MENOR QUE 1,5 M EM LOCAL COM NÍVEL BAIXO DE INTERFERÊNCIA. AF_06/2016</v>
          </cell>
          <cell r="I1660" t="str">
            <v>M2</v>
          </cell>
          <cell r="J1660" t="str">
            <v>COEFICIENTE DE REPRESENTATIVIDADE</v>
          </cell>
          <cell r="K1660" t="str">
            <v>8,90</v>
          </cell>
        </row>
        <row r="1661">
          <cell r="G1661">
            <v>94048</v>
          </cell>
          <cell r="H1661" t="str">
            <v>ESCORAMENTO DE VALA, TIPO PONTALETEAMENTO, COM PROFUNDIDADE DE 3,0 A 4,5 M, LARGURA MAIOR OU IGUAL A 1,5 M E MENOR QUE 2,5 M, EM LOCAL COM NÍVEL BAIXO DE INTERFERÊNCIA. AF_06/2016</v>
          </cell>
          <cell r="I1661" t="str">
            <v>M2</v>
          </cell>
          <cell r="J1661" t="str">
            <v>COEFICIENTE DE REPRESENTATIVIDADE</v>
          </cell>
          <cell r="K1661" t="str">
            <v>14,63</v>
          </cell>
        </row>
        <row r="1662">
          <cell r="G1662">
            <v>94049</v>
          </cell>
          <cell r="H1662" t="str">
            <v>ESCORAMENTO DE VALA, TIPO DESCONTÍNUO, COM PROFUNDIDADE DE 0 A 1,5 M, LARGURA MENOR QUE 1,5 M, EM LOCAL COM NÍVEL ALTO DE INTERFERÊNCIA. AF_06/2016</v>
          </cell>
          <cell r="I1662" t="str">
            <v>M2</v>
          </cell>
          <cell r="J1662" t="str">
            <v>COEFICIENTE DE REPRESENTATIVIDADE</v>
          </cell>
          <cell r="K1662" t="str">
            <v>28,02</v>
          </cell>
        </row>
        <row r="1663">
          <cell r="G1663">
            <v>94050</v>
          </cell>
          <cell r="H1663" t="str">
            <v>ESCORAMENTO DE VALA, TIPO DESCONTÍNUO, COM PROFUNDIDADE DE 0 A 1,5 M, LARGURA MAIOR OU IGUAL A 1,5 M E MENOR QUE 2,5 M, EM LOCAL COM NÍVEL ALTO DE INTERFERÊNCIA. AF_06/2016</v>
          </cell>
          <cell r="I1663" t="str">
            <v>M2</v>
          </cell>
          <cell r="J1663" t="str">
            <v>COEFICIENTE DE REPRESENTATIVIDADE</v>
          </cell>
          <cell r="K1663" t="str">
            <v>35,27</v>
          </cell>
        </row>
        <row r="1664">
          <cell r="G1664">
            <v>94051</v>
          </cell>
          <cell r="H1664" t="str">
            <v>ESCORAMENTO DE VALA, TIPO DESCONTÍNUO, COM PROFUNDIDADE DE 1,5 M A 3,0 M, LARGURA MENOR QUE 1,5 M, EM LOCAL COM NÍVEL ALTO DE INTERFERÊNCIA. AF_06/2016</v>
          </cell>
          <cell r="I1664" t="str">
            <v>M2</v>
          </cell>
          <cell r="J1664" t="str">
            <v>COEFICIENTE DE REPRESENTATIVIDADE</v>
          </cell>
          <cell r="K1664" t="str">
            <v>23,41</v>
          </cell>
        </row>
        <row r="1665">
          <cell r="G1665">
            <v>94052</v>
          </cell>
          <cell r="H1665" t="str">
            <v>ESCORAMENTO DE VALA, TIPO DESCONTÍNUO, COM PROFUNDIDADE DE 1,5 A 3,0 M, LARGURA MAIOR OU IGUAL A 1,5 M E MENOR QUE 2,5 M, EM LOCAL COM NÍVEL ALTO DE INTERFERÊNCIA. AF_06/2016</v>
          </cell>
          <cell r="I1665" t="str">
            <v>M2</v>
          </cell>
          <cell r="J1665" t="str">
            <v>COEFICIENTE DE REPRESENTATIVIDADE</v>
          </cell>
          <cell r="K1665" t="str">
            <v>30,55</v>
          </cell>
        </row>
        <row r="1666">
          <cell r="G1666">
            <v>94053</v>
          </cell>
          <cell r="H1666" t="str">
            <v>ESCORAMENTO DE VALA, TIPO DESCONTÍNUO, COM PROFUNDIDADE DE 3,0 A 4,5 M, LARGURA MENOR QUE 1,5 M, EM LOCAL COM NÍVEL ALTO DE INTERFERÊNCIA. AF_06/2016</v>
          </cell>
          <cell r="I1666" t="str">
            <v>M2</v>
          </cell>
          <cell r="J1666" t="str">
            <v>COEFICIENTE DE REPRESENTATIVIDADE</v>
          </cell>
          <cell r="K1666" t="str">
            <v>21,03</v>
          </cell>
        </row>
        <row r="1667">
          <cell r="G1667">
            <v>94054</v>
          </cell>
          <cell r="H1667" t="str">
            <v>ESCORAMENTO DE VALA, TIPO DESCONTÍNUO, COM PROFUNDIDADE DE 3,0 A 4,5 M, LARGURA MAIOR OU IGUAL A 1,5 E MENOR QUE 2,5 M, EM LOCAL COM NÍVEL ALTO DE INTERFERÊNCIA. AF_06/2016</v>
          </cell>
          <cell r="I1667" t="str">
            <v>M2</v>
          </cell>
          <cell r="J1667" t="str">
            <v>COEFICIENTE DE REPRESENTATIVIDADE</v>
          </cell>
          <cell r="K1667" t="str">
            <v>28,30</v>
          </cell>
        </row>
        <row r="1668">
          <cell r="G1668">
            <v>94055</v>
          </cell>
          <cell r="H1668" t="str">
            <v>ESCORAMENTO DE VALA, TIPO DESCONTÍNUO, COM PROFUNDIDADE DE 0 A 1,5 M, LARGURA MENOR QUE 1,5 M, EM LOCAL COM NÍVEL BAIXO DE INTERFERÊNCIA. AF_06/2016</v>
          </cell>
          <cell r="I1668" t="str">
            <v>M2</v>
          </cell>
          <cell r="J1668" t="str">
            <v>COEFICIENTE DE REPRESENTATIVIDADE</v>
          </cell>
          <cell r="K1668" t="str">
            <v>26,90</v>
          </cell>
        </row>
        <row r="1669">
          <cell r="G1669">
            <v>94056</v>
          </cell>
          <cell r="H1669" t="str">
            <v>ESCORAMENTO DE VALA, TIPO DESCONTÍNUO, COM PROFUNDIDADE DE 0 A 1,5 M, LARGURA MAIOR OU IGUAL A 1,5 M E MENOR QUE 2,5 M, EM LOCAL COM NÍVEL BAIXO DE INTERFERÊNCIA. AF_06/2016</v>
          </cell>
          <cell r="I1669" t="str">
            <v>M2</v>
          </cell>
          <cell r="J1669" t="str">
            <v>COEFICIENTE DE REPRESENTATIVIDADE</v>
          </cell>
          <cell r="K1669" t="str">
            <v>34,16</v>
          </cell>
        </row>
        <row r="1670">
          <cell r="G1670">
            <v>94057</v>
          </cell>
          <cell r="H1670" t="str">
            <v>ESCORAMENTO DE VALA, TIPO DESCONTÍNUO, COM PROFUNDIDADE DE 1,5 M A 3,0 M, LARGURA MENOR QUE 1,5 M, EM LOCAL COM NÍVEL BAIXO DE INTERFERÊNCIA. AF_06/2016</v>
          </cell>
          <cell r="I1670" t="str">
            <v>M2</v>
          </cell>
          <cell r="J1670" t="str">
            <v>COEFICIENTE DE REPRESENTATIVIDADE</v>
          </cell>
          <cell r="K1670" t="str">
            <v>22,32</v>
          </cell>
        </row>
        <row r="1671">
          <cell r="G1671">
            <v>94058</v>
          </cell>
          <cell r="H1671" t="str">
            <v>ESCORAMENTO DE VALA, TIPO DESCONTÍNUO, COM PROFUNDIDADE DE 1,5 A 3,0 M, LARGURA MAIOR OU IGUAL A 1,5 M E MENOR QUE 2,5 M, EM LOCAL COM NÍVEL BAIXO DE INTERFERÊNCIA. AF_06/2016</v>
          </cell>
          <cell r="I1671" t="str">
            <v>M2</v>
          </cell>
          <cell r="J1671" t="str">
            <v>COEFICIENTE DE REPRESENTATIVIDADE</v>
          </cell>
          <cell r="K1671" t="str">
            <v>29,43</v>
          </cell>
        </row>
        <row r="1672">
          <cell r="G1672">
            <v>94059</v>
          </cell>
          <cell r="H1672" t="str">
            <v>ESCORAMENTO DE VALA, TIPO DESCONTÍNUO, COM PROFUNDIDADE DE 3,0 A 4,5 M, LARGURA MENOR QUE 1,5 M, EM LOCAL COM NÍVEL BAIXO DE INTERFERÊNCIA. AF_06/2016</v>
          </cell>
          <cell r="I1672" t="str">
            <v>M2</v>
          </cell>
          <cell r="J1672" t="str">
            <v>COEFICIENTE DE REPRESENTATIVIDADE</v>
          </cell>
          <cell r="K1672" t="str">
            <v>19,93</v>
          </cell>
        </row>
        <row r="1673">
          <cell r="G1673">
            <v>94060</v>
          </cell>
          <cell r="H1673" t="str">
            <v>ESCORAMENTO DE VALA, TIPO DESCONTÍNUO, COM PROFUNDIDADE DE 3,0 A 4,5 M, LARGURA MAIOR OU IGUAL A 1,5 E MENOR QUE 2,5 M, EM LOCAL COM NÍVEL BAIXO DE INTERFERÊNCIA. AF_06/2016</v>
          </cell>
          <cell r="I1673" t="str">
            <v>M2</v>
          </cell>
          <cell r="J1673" t="str">
            <v>COEFICIENTE DE REPRESENTATIVIDADE</v>
          </cell>
          <cell r="K1673" t="str">
            <v>27,18</v>
          </cell>
        </row>
        <row r="1674">
          <cell r="G1674">
            <v>83770</v>
          </cell>
          <cell r="H1674" t="str">
            <v>ESCORAMENTO CONTINUO DE VALAS, MISTO, COM PERFIL I DE 8"</v>
          </cell>
          <cell r="I1674" t="str">
            <v>M2</v>
          </cell>
          <cell r="J1674" t="str">
            <v>ATRIBUÍDO SÃO PAULO</v>
          </cell>
          <cell r="K1674" t="str">
            <v>134,61</v>
          </cell>
        </row>
        <row r="1675">
          <cell r="G1675">
            <v>73301</v>
          </cell>
          <cell r="H1675" t="str">
            <v>ESCORAMENTO FORMAS ATE H = 3,30M, COM MADEIRA DE 3A QUALIDADE, NAO APARELHADA, APROVEITAMENTO TABUAS 3X E PRUMOS 4X.</v>
          </cell>
          <cell r="I1675" t="str">
            <v>M3</v>
          </cell>
          <cell r="J1675" t="str">
            <v>COEFICIENTE DE REPRESENTATIVIDADE</v>
          </cell>
          <cell r="K1675" t="str">
            <v>7,82</v>
          </cell>
        </row>
        <row r="1676">
          <cell r="G1676">
            <v>83515</v>
          </cell>
          <cell r="H1676" t="str">
            <v>ESCORAMENTO FORMAS DE H=3,30 A 3,50 M, COM MADEIRA 3A QUALIDADE, NAO APARELHADA, APROVEITAMENTO TABUAS 3X E PRUMOS 4X</v>
          </cell>
          <cell r="I1676" t="str">
            <v>M3</v>
          </cell>
          <cell r="J1676" t="str">
            <v>COEFICIENTE DE REPRESENTATIVIDADE</v>
          </cell>
          <cell r="K1676" t="str">
            <v>16,06</v>
          </cell>
        </row>
        <row r="1677">
          <cell r="G1677">
            <v>83516</v>
          </cell>
          <cell r="H1677" t="str">
            <v>ESCORAMENTO FORMAS H=3,50 A 4,00 M, COM MADEIRA DE 3A QUALIDADE, NAO APARELHADA, APROVEITAMENTO TABUAS 3X E PRUMOS 4X.</v>
          </cell>
          <cell r="I1677" t="str">
            <v>M3</v>
          </cell>
          <cell r="J1677" t="str">
            <v>COEFICIENTE DE REPRESENTATIVIDADE</v>
          </cell>
          <cell r="K1677" t="str">
            <v>18,54</v>
          </cell>
        </row>
        <row r="1678">
          <cell r="G1678">
            <v>72144</v>
          </cell>
          <cell r="H1678" t="str">
            <v>RECOLOCACAO DE FOLHAS DE PORTA DE PASSAGEM OU JANELA, CONSIDERANDO REAPROVEITAMENTO DO MATERIAL</v>
          </cell>
          <cell r="I1678" t="str">
            <v>UN</v>
          </cell>
          <cell r="J1678" t="str">
            <v>COEFICIENTE DE REPRESENTATIVIDADE</v>
          </cell>
          <cell r="K1678" t="str">
            <v>64,23</v>
          </cell>
        </row>
        <row r="1679">
          <cell r="G1679" t="str">
            <v>73910/8</v>
          </cell>
          <cell r="H1679" t="str">
            <v>PORTA DE MADEIRA COMPENSADA LISA PARA PINTURA, 120X210X3,5CM, 2 FOLHAS, INCLUSO ADUELA 2A, ALIZAR 2A E DOBRADICAS</v>
          </cell>
          <cell r="I1679" t="str">
            <v>UN</v>
          </cell>
          <cell r="J1679" t="str">
            <v>COEFICIENTE DE REPRESENTATIVIDADE</v>
          </cell>
          <cell r="K1679" t="str">
            <v>623,38</v>
          </cell>
        </row>
        <row r="1680">
          <cell r="G1680">
            <v>84876</v>
          </cell>
          <cell r="H1680" t="str">
            <v>PORTA MADEIRA 1A CORRER P/VIDRO 30MM/ GUARNICAO 15CM/ALIZAR</v>
          </cell>
          <cell r="I1680" t="str">
            <v>M2</v>
          </cell>
          <cell r="J1680" t="str">
            <v>COEFICIENTE DE REPRESENTATIVIDADE</v>
          </cell>
          <cell r="K1680" t="str">
            <v>792,37</v>
          </cell>
        </row>
        <row r="1681">
          <cell r="G1681">
            <v>90788</v>
          </cell>
          <cell r="H1681" t="str">
            <v>PORTA-PRONTA DE MADEIRA, FOLHA LEVE OU MÉDIA, 60X210CM, FIXAÇÃO COM PREENCHIMENTO PARCIAL DE ESPUMA EXPANSIVA - FORNECIMENTO E INSTALAÇÃO. AF_08/2015</v>
          </cell>
          <cell r="I1681" t="str">
            <v>UN</v>
          </cell>
          <cell r="J1681" t="str">
            <v>COEFICIENTE DE REPRESENTATIVIDADE</v>
          </cell>
          <cell r="K1681" t="str">
            <v>381,89</v>
          </cell>
        </row>
        <row r="1682">
          <cell r="G1682">
            <v>90789</v>
          </cell>
          <cell r="H1682" t="str">
            <v>PORTA-PRONTA DE MADEIRA, FOLHA LEVE OU MÉDIA, 70X210CM, FIXAÇÃO COM PREENCHIMENTO PARCIAL DE ESPUMA EXPANSIVA - FORNECIMENTO E INSTALAÇÃO. AF_08/2015</v>
          </cell>
          <cell r="I1682" t="str">
            <v>UN</v>
          </cell>
          <cell r="J1682" t="str">
            <v>COEFICIENTE DE REPRESENTATIVIDADE</v>
          </cell>
          <cell r="K1682" t="str">
            <v>394,55</v>
          </cell>
        </row>
        <row r="1683">
          <cell r="G1683">
            <v>90790</v>
          </cell>
          <cell r="H1683" t="str">
            <v>PORTA-PRONTA DE MADEIRA, FOLHA LEVE OU MÉDIA, 80X210CM, FIXAÇÃO COM PREENCHIMENTO PARCIAL DE ESPUMA EXPANSIVA - FORNECIMENTO E INSTALAÇÃO. AF_08/2015</v>
          </cell>
          <cell r="I1683" t="str">
            <v>UN</v>
          </cell>
          <cell r="J1683" t="str">
            <v>COEFICIENTE DE REPRESENTATIVIDADE</v>
          </cell>
          <cell r="K1683" t="str">
            <v>397,92</v>
          </cell>
        </row>
        <row r="1684">
          <cell r="G1684">
            <v>90791</v>
          </cell>
          <cell r="H1684" t="str">
            <v>PORTA-PRONTA DE MADEIRA, FOLHA PESADA OU SUPERPESADA, 80X210CM, FIXAÇÃO COM PREENCHIMENTO PARCIAL DE ESPUMA EXPANSIVA - FORNECIMENTO E INSTALAÇÃO. AF_08/2015</v>
          </cell>
          <cell r="I1684" t="str">
            <v>UN</v>
          </cell>
          <cell r="J1684" t="str">
            <v>COEFICIENTE DE REPRESENTATIVIDADE</v>
          </cell>
          <cell r="K1684" t="str">
            <v>425,50</v>
          </cell>
        </row>
        <row r="1685">
          <cell r="G1685">
            <v>90792</v>
          </cell>
          <cell r="H1685" t="str">
            <v>PORTA-PRONTA DE MADEIRA, FOLHA PESADA OU SUPERPESADA, 80X210CM, FIXAÇÃO COM PREENCHIMENTO TOTAL DE ESPUMA EXPANSIVA - FORNECIMENTO E INSTALAÇÃO. AF_08/2015</v>
          </cell>
          <cell r="I1685" t="str">
            <v>UN</v>
          </cell>
          <cell r="J1685" t="str">
            <v>COEFICIENTE DE REPRESENTATIVIDADE</v>
          </cell>
          <cell r="K1685" t="str">
            <v>445,60</v>
          </cell>
        </row>
        <row r="1686">
          <cell r="G1686">
            <v>90793</v>
          </cell>
          <cell r="H1686" t="str">
            <v>PORTA-PRONTA DE MADEIRA, FOLHA PESADA OU SUPERPESADA, 90X210CM, FIXAÇÃO COM PREENCHIMENTO TOTAL DE ESPUMA EXPANSIVA - FORNECIMENTO E INSTALAÇÃO. AF_08/2015</v>
          </cell>
          <cell r="I1686" t="str">
            <v>UN</v>
          </cell>
          <cell r="J1686" t="str">
            <v>COEFICIENTE DE REPRESENTATIVIDADE</v>
          </cell>
          <cell r="K1686" t="str">
            <v>458,18</v>
          </cell>
        </row>
        <row r="1687">
          <cell r="G1687">
            <v>90800</v>
          </cell>
          <cell r="H1687" t="str">
            <v>ADUELA / MARCO / BATENTE PARA PORTA DE 60X210CM, PADRÃO MÉDIO - FORNECIMENTO E MONTAGEM. AF_08/2015</v>
          </cell>
          <cell r="I1687" t="str">
            <v>UN</v>
          </cell>
          <cell r="J1687" t="str">
            <v>COEFICIENTE DE REPRESENTATIVIDADE</v>
          </cell>
          <cell r="K1687" t="str">
            <v>165,24</v>
          </cell>
        </row>
        <row r="1688">
          <cell r="G1688">
            <v>90801</v>
          </cell>
          <cell r="H1688" t="str">
            <v>ADUELA / MARCO / BATENTE PARA PORTA DE 70X210CM, PADRÃO MÉDIO - FORNECIMENTO E MONTAGEM. AF_08/2015</v>
          </cell>
          <cell r="I1688" t="str">
            <v>UN</v>
          </cell>
          <cell r="J1688" t="str">
            <v>COEFICIENTE DE REPRESENTATIVIDADE</v>
          </cell>
          <cell r="K1688" t="str">
            <v>171,00</v>
          </cell>
        </row>
        <row r="1689">
          <cell r="G1689">
            <v>90802</v>
          </cell>
          <cell r="H1689" t="str">
            <v>ADUELA / MARCO / BATENTE PARA PORTA DE 80X210CM, PADRÃO MÉDIO - FORNECIMENTO E MONTAGEM. AF_08/2015</v>
          </cell>
          <cell r="I1689" t="str">
            <v>UN</v>
          </cell>
          <cell r="J1689" t="str">
            <v>COEFICIENTE DE REPRESENTATIVIDADE</v>
          </cell>
          <cell r="K1689" t="str">
            <v>176,77</v>
          </cell>
        </row>
        <row r="1690">
          <cell r="G1690">
            <v>90803</v>
          </cell>
          <cell r="H1690" t="str">
            <v>ADUELA / MARCO / BATENTE PARA PORTA DE 90X210CM, PADRÃO MÉDIO - FORNECIMENTO E MONTAGEM. AF_08/2015</v>
          </cell>
          <cell r="I1690" t="str">
            <v>UN</v>
          </cell>
          <cell r="J1690" t="str">
            <v>COEFICIENTE DE REPRESENTATIVIDADE</v>
          </cell>
          <cell r="K1690" t="str">
            <v>182,52</v>
          </cell>
        </row>
        <row r="1691">
          <cell r="G1691">
            <v>90804</v>
          </cell>
          <cell r="H1691" t="str">
            <v>ADUELA / MARCO / BATENTE PARA PORTA DE 60X210CM, FIXAÇÃO COM ARGAMASSA, PADRÃO MÉDIO - FORNECIMENTO E INSTALAÇÃO. AF_08/2015_P</v>
          </cell>
          <cell r="I1691" t="str">
            <v>UN</v>
          </cell>
          <cell r="J1691" t="str">
            <v>COEFICIENTE DE REPRESENTATIVIDADE</v>
          </cell>
          <cell r="K1691" t="str">
            <v>218,27</v>
          </cell>
        </row>
        <row r="1692">
          <cell r="G1692">
            <v>90805</v>
          </cell>
          <cell r="H1692" t="str">
            <v>ADUELA / MARCO / BATENTE PARA PORTA DE 60X210CM, FIXAÇÃO COM ARGAMASSA - SOMENTE INSTALAÇÃO. AF_08/2015_P</v>
          </cell>
          <cell r="I1692" t="str">
            <v>UN</v>
          </cell>
          <cell r="J1692" t="str">
            <v>COEFICIENTE DE REPRESENTATIVIDADE</v>
          </cell>
          <cell r="K1692" t="str">
            <v>53,03</v>
          </cell>
        </row>
        <row r="1693">
          <cell r="G1693">
            <v>90806</v>
          </cell>
          <cell r="H1693" t="str">
            <v>ADUELA / MARCO / BATENTE PARA PORTA DE 70X210CM, FIXAÇÃO COM ARGAMASSA, PADRÃO MÉDIO - FORNECIMENTO E INSTALAÇÃO. AF_08/2015_P</v>
          </cell>
          <cell r="I1693" t="str">
            <v>UN</v>
          </cell>
          <cell r="J1693" t="str">
            <v>COEFICIENTE DE REPRESENTATIVIDADE</v>
          </cell>
          <cell r="K1693" t="str">
            <v>228,47</v>
          </cell>
        </row>
        <row r="1694">
          <cell r="G1694">
            <v>90807</v>
          </cell>
          <cell r="H1694" t="str">
            <v>ADUELA / MARCO / BATENTE PARA PORTA DE 70X210CM, FIXAÇÃO COM ARGAMASSA - SOMENTE INSTALAÇÃO. AF_08/2015_P</v>
          </cell>
          <cell r="I1694" t="str">
            <v>UN</v>
          </cell>
          <cell r="J1694" t="str">
            <v>COEFICIENTE DE REPRESENTATIVIDADE</v>
          </cell>
          <cell r="K1694" t="str">
            <v>57,47</v>
          </cell>
        </row>
        <row r="1695">
          <cell r="G1695">
            <v>90816</v>
          </cell>
          <cell r="H1695" t="str">
            <v>ADUELA / MARCO / BATENTE PARA PORTA DE 80X210CM, FIXAÇÃO COM ARGAMASSA, PADRÃO MÉDIO - FORNECIMENTO E INSTALAÇÃO. AF_08/2015_P</v>
          </cell>
          <cell r="I1695" t="str">
            <v>UN</v>
          </cell>
          <cell r="J1695" t="str">
            <v>COEFICIENTE DE REPRESENTATIVIDADE</v>
          </cell>
          <cell r="K1695" t="str">
            <v>238,66</v>
          </cell>
        </row>
        <row r="1696">
          <cell r="G1696">
            <v>90817</v>
          </cell>
          <cell r="H1696" t="str">
            <v>ADUELA / MARCO / BATENTE PARA PORTA DE 80X210CM, FIXAÇÃO COM ARGAMASSA - SOMENTE INSTALAÇÃO. AF_08/2015_P</v>
          </cell>
          <cell r="I1696" t="str">
            <v>UN</v>
          </cell>
          <cell r="J1696" t="str">
            <v>COEFICIENTE DE REPRESENTATIVIDADE</v>
          </cell>
          <cell r="K1696" t="str">
            <v>61,89</v>
          </cell>
        </row>
        <row r="1697">
          <cell r="G1697">
            <v>90818</v>
          </cell>
          <cell r="H1697" t="str">
            <v>ADUELA / MARCO / BATENTE PARA PORTA DE 90X210CM, FIXAÇÃO COM ARGAMASSA, PADRÃO MÉDIO - FORNECIMENTO E INSTALAÇÃO. AF_08/2015_P</v>
          </cell>
          <cell r="I1697" t="str">
            <v>UN</v>
          </cell>
          <cell r="J1697" t="str">
            <v>COEFICIENTE DE REPRESENTATIVIDADE</v>
          </cell>
          <cell r="K1697" t="str">
            <v>248,87</v>
          </cell>
        </row>
        <row r="1698">
          <cell r="G1698">
            <v>90819</v>
          </cell>
          <cell r="H1698" t="str">
            <v>ADUELA / MARCO / BATENTE PARA PORTA DE 90X210CM, FIXAÇÃO COM ARGAMASSA - SOMENTE INSTALAÇÃO. AF_08/2015_P</v>
          </cell>
          <cell r="I1698" t="str">
            <v>UN</v>
          </cell>
          <cell r="J1698" t="str">
            <v>COEFICIENTE DE REPRESENTATIVIDADE</v>
          </cell>
          <cell r="K1698" t="str">
            <v>66,35</v>
          </cell>
        </row>
        <row r="1699">
          <cell r="G1699">
            <v>90820</v>
          </cell>
          <cell r="H1699" t="str">
            <v>PORTA DE MADEIRA PARA PINTURA, SEMI-OCA (LEVE OU MÉDIA), 60X210CM, ESPESSURA DE 3,5CM, INCLUSO DOBRADIÇAS - FORNECIMENTO E INSTALAÇÃO. AF_08/2015</v>
          </cell>
          <cell r="I1699" t="str">
            <v>UN</v>
          </cell>
          <cell r="J1699" t="str">
            <v>COEFICIENTE DE REPRESENTATIVIDADE</v>
          </cell>
          <cell r="K1699" t="str">
            <v>271,80</v>
          </cell>
        </row>
        <row r="1700">
          <cell r="G1700">
            <v>90821</v>
          </cell>
          <cell r="H1700" t="str">
            <v>PORTA DE MADEIRA PARA PINTURA, SEMI-OCA (LEVE OU MÉDIA), 70X210CM, ESPESSURA DE 3,5CM, INCLUSO DOBRADIÇAS - FORNECIMENTO E INSTALAÇÃO. AF_08/2015</v>
          </cell>
          <cell r="I1700" t="str">
            <v>UN</v>
          </cell>
          <cell r="J1700" t="str">
            <v>COEFICIENTE DE REPRESENTATIVIDADE</v>
          </cell>
          <cell r="K1700" t="str">
            <v>294,45</v>
          </cell>
        </row>
        <row r="1701">
          <cell r="G1701">
            <v>90822</v>
          </cell>
          <cell r="H1701" t="str">
            <v>PORTA DE MADEIRA PARA PINTURA, SEMI-OCA (LEVE OU MÉDIA), 80X210CM, ESPESSURA DE 3,5CM, INCLUSO DOBRADIÇAS - FORNECIMENTO E INSTALAÇÃO. AF_08/2015</v>
          </cell>
          <cell r="I1701" t="str">
            <v>UN</v>
          </cell>
          <cell r="J1701" t="str">
            <v>COEFICIENTE DE REPRESENTATIVIDADE</v>
          </cell>
          <cell r="K1701" t="str">
            <v>290,94</v>
          </cell>
        </row>
        <row r="1702">
          <cell r="G1702">
            <v>90823</v>
          </cell>
          <cell r="H1702" t="str">
            <v>PORTA DE MADEIRA PARA PINTURA, SEMI-OCA (LEVE OU MÉDIA), 90X210CM, ESPESSURA DE 3,5CM, INCLUSO DOBRADIÇAS - FORNECIMENTO E INSTALAÇÃO. AF_08/2015</v>
          </cell>
          <cell r="I1702" t="str">
            <v>UN</v>
          </cell>
          <cell r="J1702" t="str">
            <v>COEFICIENTE DE REPRESENTATIVIDADE</v>
          </cell>
          <cell r="K1702" t="str">
            <v>305,19</v>
          </cell>
        </row>
        <row r="1703">
          <cell r="G1703">
            <v>90826</v>
          </cell>
          <cell r="H1703" t="str">
            <v>ALIZAR / GUARNIÇÃO DE 5X1,5CM PARA PORTA DE 60X210CM FIXADO COM PREGOS, PADRÃO MÉDIO - FORNECIMENTO E INSTALAÇÃO. AF_08/2015</v>
          </cell>
          <cell r="I1703" t="str">
            <v>UN</v>
          </cell>
          <cell r="J1703" t="str">
            <v>COEFICIENTE DE REPRESENTATIVIDADE</v>
          </cell>
          <cell r="K1703" t="str">
            <v>25,47</v>
          </cell>
        </row>
        <row r="1704">
          <cell r="G1704">
            <v>90827</v>
          </cell>
          <cell r="H1704" t="str">
            <v>ALIZAR / GUARNIÇÃO DE 5X1,5CM PARA PORTA DE 70X210CM FIXADO COM PREGOS, PADRÃO MÉDIO - FORNECIMENTO E INSTALAÇÃO. AF_08/2015</v>
          </cell>
          <cell r="I1704" t="str">
            <v>UN</v>
          </cell>
          <cell r="J1704" t="str">
            <v>COEFICIENTE DE REPRESENTATIVIDADE</v>
          </cell>
          <cell r="K1704" t="str">
            <v>26,66</v>
          </cell>
        </row>
        <row r="1705">
          <cell r="G1705">
            <v>90828</v>
          </cell>
          <cell r="H1705" t="str">
            <v>ALIZAR / GUARNIÇÃO DE 5X1,5CM PARA PORTA DE 80X210CM FIXADO COM PREGOS, PADRÃO MÉDIO - FORNECIMENTO E INSTALAÇÃO. AF_08/2015</v>
          </cell>
          <cell r="I1705" t="str">
            <v>UN</v>
          </cell>
          <cell r="J1705" t="str">
            <v>COEFICIENTE DE REPRESENTATIVIDADE</v>
          </cell>
          <cell r="K1705" t="str">
            <v>27,86</v>
          </cell>
        </row>
        <row r="1706">
          <cell r="G1706">
            <v>90829</v>
          </cell>
          <cell r="H1706" t="str">
            <v>ALIZAR / GUARNIÇÃO DE 5X1,5CM PARA PORTA DE 90X210CM FIXADO COM PREGOS, PADRÃO MÉDIO - FORNECIMENTO E INSTALAÇÃO. AF_08/2015</v>
          </cell>
          <cell r="I1706" t="str">
            <v>UN</v>
          </cell>
          <cell r="J1706" t="str">
            <v>COEFICIENTE DE REPRESENTATIVIDADE</v>
          </cell>
          <cell r="K1706" t="str">
            <v>29,07</v>
          </cell>
        </row>
        <row r="1707">
          <cell r="G1707">
            <v>90830</v>
          </cell>
          <cell r="H1707" t="str">
            <v>FECHADURA DE EMBUTIR COM CILINDRO, EXTERNA, COMPLETA, ACABAMENTO PADRÃO MÉDIO, INCLUSO EXECUÇÃO DE FURO - FORNECIMENTO E INSTALAÇÃO. AF_08/2015</v>
          </cell>
          <cell r="I1707" t="str">
            <v>UN</v>
          </cell>
          <cell r="J1707" t="str">
            <v>COEFICIENTE DE REPRESENTATIVIDADE</v>
          </cell>
          <cell r="K1707" t="str">
            <v>79,28</v>
          </cell>
        </row>
        <row r="1708">
          <cell r="G1708">
            <v>90831</v>
          </cell>
          <cell r="H1708" t="str">
            <v>FECHADURA DE EMBUTIR PARA PORTA DE BANHEIRO, COMPLETA, ACABAMENTO PADRÃO MÉDIO, INCLUSO EXECUÇÃO DE FURO - FORNECIMENTO E INSTALAÇÃO. AF_08/2015</v>
          </cell>
          <cell r="I1708" t="str">
            <v>UN</v>
          </cell>
          <cell r="J1708" t="str">
            <v>COEFICIENTE DE REPRESENTATIVIDADE</v>
          </cell>
          <cell r="K1708" t="str">
            <v>62,12</v>
          </cell>
        </row>
        <row r="1709">
          <cell r="G1709">
            <v>90841</v>
          </cell>
          <cell r="H1709" t="str">
            <v>KIT DE PORTA DE MADEIRA PARA PINTURA, SEMI-OCA (LEVE OU MÉDIA), PADRÃO MÉDIO, 60X210CM, ESPESSURA DE 3,5CM, ITENS INCLUSOS: DOBRADIÇAS, MONTAGEM E INSTALAÇÃO DO BATENTE, FECHADURA COM EXECUÇÃO DO FURO - FORNECIMENTO E INSTALAÇÃO. AF_08/2015</v>
          </cell>
          <cell r="I1709" t="str">
            <v>UN</v>
          </cell>
          <cell r="J1709" t="str">
            <v>COEFICIENTE DE REPRESENTATIVIDADE</v>
          </cell>
          <cell r="K1709" t="str">
            <v>603,13</v>
          </cell>
        </row>
        <row r="1710">
          <cell r="G1710">
            <v>90842</v>
          </cell>
          <cell r="H1710" t="str">
            <v>KIT DE PORTA DE MADEIRA PARA PINTURA, SEMI-OCA (LEVE OU MÉDIA), PADRÃO MÉDIO, 70X210CM, ESPESSURA DE 3,5CM, ITENS INCLUSOS: DOBRADIÇAS, MONTAGEM E INSTALAÇÃO DO BATENTE, FECHADURA COM EXECUÇÃO DO FURO - FORNECIMENTO E INSTALAÇÃO. AF_08/2015</v>
          </cell>
          <cell r="I1710" t="str">
            <v>UN</v>
          </cell>
          <cell r="J1710" t="str">
            <v>COEFICIENTE DE REPRESENTATIVIDADE</v>
          </cell>
          <cell r="K1710" t="str">
            <v>643,85</v>
          </cell>
        </row>
        <row r="1711">
          <cell r="G1711">
            <v>90843</v>
          </cell>
          <cell r="H1711" t="str">
            <v>KIT DE PORTA DE MADEIRA PARA PINTURA, SEMI-OCA (LEVE OU MÉDIA), PADRÃO MÉDIO, 80X210CM, ESPESSURA DE 3,5CM, ITENS INCLUSOS: DOBRADIÇAS, MONTAGEM E INSTALAÇÃO DO BATENTE, FECHADURA COM EXECUÇÃO DO FURO - FORNECIMENTO E INSTALAÇÃO. AF_08/2015</v>
          </cell>
          <cell r="I1711" t="str">
            <v>UN</v>
          </cell>
          <cell r="J1711" t="str">
            <v>COEFICIENTE DE REPRESENTATIVIDADE</v>
          </cell>
          <cell r="K1711" t="str">
            <v>664,60</v>
          </cell>
        </row>
        <row r="1712">
          <cell r="G1712">
            <v>90844</v>
          </cell>
          <cell r="H1712" t="str">
            <v>KIT DE PORTA DE MADEIRA PARA PINTURA, SEMI-OCA (LEVE OU MÉDIA), PADRÃO MÉDIO, 90X210CM, ESPESSURA DE 3,5CM, ITENS INCLUSOS: DOBRADIÇAS, MONTAGEM E INSTALAÇÃO DO BATENTE, FECHADURA COM EXECUÇÃO DO FURO - FORNECIMENTO E INSTALAÇÃO. AF_08/2015</v>
          </cell>
          <cell r="I1712" t="str">
            <v>UN</v>
          </cell>
          <cell r="J1712" t="str">
            <v>COEFICIENTE DE REPRESENTATIVIDADE</v>
          </cell>
          <cell r="K1712" t="str">
            <v>691,48</v>
          </cell>
        </row>
        <row r="1713">
          <cell r="G1713">
            <v>90847</v>
          </cell>
          <cell r="H1713" t="str">
            <v>KIT DE PORTA DE MADEIRA PARA PINTURA, SEMI-OCA (LEVE OU MÉDIA), PADRÃO MÉDIO, 60X210CM, ESPESSURA DE 3,5CM, ITENS INCLUSOS: DOBRADIÇAS, MONTAGEM E INSTALAÇÃO DO BATENTE, SEM FECHADURA - FORNECIMENTO E INSTALAÇÃO. AF_08/2015</v>
          </cell>
          <cell r="I1713" t="str">
            <v>UN</v>
          </cell>
          <cell r="J1713" t="str">
            <v>COEFICIENTE DE REPRESENTATIVIDADE</v>
          </cell>
          <cell r="K1713" t="str">
            <v>541,01</v>
          </cell>
        </row>
        <row r="1714">
          <cell r="G1714">
            <v>90848</v>
          </cell>
          <cell r="H1714" t="str">
            <v>KIT DE PORTA DE MADEIRA PARA PINTURA, SEMI-OCA (LEVE OU MÉDIA), PADRÃO MÉDIO, 70X210CM, ESPESSURA DE 3,5CM, ITENS INCLUSOS: DOBRADIÇAS, MONTAGEM E INSTALAÇÃO DO BATENTE, SEM FECHADURA - FORNECIMENTO E INSTALAÇÃO. AF_08/2015</v>
          </cell>
          <cell r="I1714" t="str">
            <v>UN</v>
          </cell>
          <cell r="J1714" t="str">
            <v>COEFICIENTE DE REPRESENTATIVIDADE</v>
          </cell>
          <cell r="K1714" t="str">
            <v>576,24</v>
          </cell>
        </row>
        <row r="1715">
          <cell r="G1715">
            <v>90849</v>
          </cell>
          <cell r="H1715" t="str">
            <v>KIT DE PORTA DE MADEIRA PARA PINTURA, SEMI-OCA (LEVE OU MÉDIA), PADRÃO MÉDIO, 80X210CM, ESPESSURA DE 3,5CM, ITENS INCLUSOS: DOBRADIÇAS, MONTAGEM E INSTALAÇÃO DO BATENTE, SEM FECHADURA - FORNECIMENTO E INSTALAÇÃO. AF_08/2015</v>
          </cell>
          <cell r="I1715" t="str">
            <v>UN</v>
          </cell>
          <cell r="J1715" t="str">
            <v>COEFICIENTE DE REPRESENTATIVIDADE</v>
          </cell>
          <cell r="K1715" t="str">
            <v>585,32</v>
          </cell>
        </row>
        <row r="1716">
          <cell r="G1716">
            <v>90850</v>
          </cell>
          <cell r="H1716" t="str">
            <v>KIT DE PORTA DE MADEIRA PARA PINTURA, SEMI-OCA (LEVE OU MÉDIA), PADRÃO MÉDIO, 90X210CM, ESPESSURA DE 3,5CM, ITENS INCLUSOS: DOBRADIÇAS, MONTAGEM E INSTALAÇÃO DO BATENTE, SEM FECHADURA - FORNECIMENTO E INSTALAÇÃO. AF_08/2015</v>
          </cell>
          <cell r="I1716" t="str">
            <v>UN</v>
          </cell>
          <cell r="J1716" t="str">
            <v>COEFICIENTE DE REPRESENTATIVIDADE</v>
          </cell>
          <cell r="K1716" t="str">
            <v>612,20</v>
          </cell>
        </row>
        <row r="1717">
          <cell r="G1717">
            <v>91009</v>
          </cell>
          <cell r="H1717" t="str">
            <v>PORTA DE MADEIRA PARA VERNIZ, SEMI-OCA (LEVE OU MÉDIA), 60X210CM, ESPESSURA DE 3,5CM, INCLUSO DOBRADIÇAS - FORNECIMENTO E INSTALAÇÃO. AF_08/2015</v>
          </cell>
          <cell r="I1717" t="str">
            <v>UN</v>
          </cell>
          <cell r="J1717" t="str">
            <v>COEFICIENTE DE REPRESENTATIVIDADE</v>
          </cell>
          <cell r="K1717" t="str">
            <v>277,95</v>
          </cell>
        </row>
        <row r="1718">
          <cell r="G1718">
            <v>91010</v>
          </cell>
          <cell r="H1718" t="str">
            <v>PORTA DE MADEIRA PARA VERNIZ, SEMI-OCA (LEVE OU MÉDIA), 70X210CM, ESPESSURA DE 3,5CM, INCLUSO DOBRADIÇAS - FORNECIMENTO E INSTALAÇÃO. AF_08/2015</v>
          </cell>
          <cell r="I1718" t="str">
            <v>UN</v>
          </cell>
          <cell r="J1718" t="str">
            <v>COEFICIENTE DE REPRESENTATIVIDADE</v>
          </cell>
          <cell r="K1718" t="str">
            <v>227,02</v>
          </cell>
        </row>
        <row r="1719">
          <cell r="G1719">
            <v>91011</v>
          </cell>
          <cell r="H1719" t="str">
            <v>PORTA DE MADEIRA PARA VERNIZ, SEMI-OCA (LEVE OU MÉDIA), 80X210CM, ESPESSURA DE 3,5CM, INCLUSO DOBRADIÇAS - FORNECIMENTO E INSTALAÇÃO. AF_08/2015</v>
          </cell>
          <cell r="I1719" t="str">
            <v>UN</v>
          </cell>
          <cell r="J1719" t="str">
            <v>COEFICIENTE DE REPRESENTATIVIDADE</v>
          </cell>
          <cell r="K1719" t="str">
            <v>313,98</v>
          </cell>
        </row>
        <row r="1720">
          <cell r="G1720">
            <v>91012</v>
          </cell>
          <cell r="H1720" t="str">
            <v>PORTA DE MADEIRA PARA VERNIZ, SEMI-OCA (LEVE OU MÉDIA), 90X210CM, ESPESSURA DE 3,5CM, INCLUSO DOBRADIÇAS - FORNECIMENTO E INSTALAÇÃO. AF_08/2015</v>
          </cell>
          <cell r="I1720" t="str">
            <v>UN</v>
          </cell>
          <cell r="J1720" t="str">
            <v>COEFICIENTE DE REPRESENTATIVIDADE</v>
          </cell>
          <cell r="K1720" t="str">
            <v>300,45</v>
          </cell>
        </row>
        <row r="1721">
          <cell r="G1721">
            <v>91013</v>
          </cell>
          <cell r="H1721" t="str">
            <v>KIT DE PORTA DE MADEIRA PARA VERNIZ, SEMI-OCA (LEVE OU MÉDIA), PADRÃO MÉDIO, 60X210CM, ESPESSURA DE 3,5CM, ITENS INCLUSOS: DOBRADIÇAS, MONTAGEM E INSTALAÇÃO DO BATENTE, SEM FECHADURA - FORNECIMENTO E INSTALAÇÃO. AF_08/2015</v>
          </cell>
          <cell r="I1721" t="str">
            <v>UN</v>
          </cell>
          <cell r="J1721" t="str">
            <v>COEFICIENTE DE REPRESENTATIVIDADE</v>
          </cell>
          <cell r="K1721" t="str">
            <v>547,16</v>
          </cell>
        </row>
        <row r="1722">
          <cell r="G1722">
            <v>91014</v>
          </cell>
          <cell r="H1722" t="str">
            <v>KIT DE PORTA DE MADEIRA PARA VERNIZ, SEMI-OCA (LEVE OU MÉDIA), PADRÃO MÉDIO, 70X210CM, ESPESSURA DE 3,5CM, ITENS INCLUSOS: DOBRADIÇAS, MONTAGEM E INSTALAÇÃO DO BATENTE, SEM FECHADURA - FORNECIMENTO E INSTALAÇÃO. AF_08/2015</v>
          </cell>
          <cell r="I1722" t="str">
            <v>UN</v>
          </cell>
          <cell r="J1722" t="str">
            <v>COEFICIENTE DE REPRESENTATIVIDADE</v>
          </cell>
          <cell r="K1722" t="str">
            <v>508,81</v>
          </cell>
        </row>
        <row r="1723">
          <cell r="G1723">
            <v>91015</v>
          </cell>
          <cell r="H1723" t="str">
            <v>KIT DE PORTA DE MADEIRA PARA VERNIZ, SEMI-OCA (LEVE OU MÉDIA), PADRÃO MÉDIO, 80X210CM, ESPESSURA DE 3,5CM, ITENS INCLUSOS: DOBRADIÇAS, MONTAGEM E INSTALAÇÃO DO BATENTE, SEM FECHADURA - FORNECIMENTO E INSTALAÇÃO. AF_08/2015</v>
          </cell>
          <cell r="I1723" t="str">
            <v>UN</v>
          </cell>
          <cell r="J1723" t="str">
            <v>COEFICIENTE DE REPRESENTATIVIDADE</v>
          </cell>
          <cell r="K1723" t="str">
            <v>608,36</v>
          </cell>
        </row>
        <row r="1724">
          <cell r="G1724">
            <v>91016</v>
          </cell>
          <cell r="H1724" t="str">
            <v>KIT DE PORTA DE MADEIRA PARA VERNIZ, SEMI-OCA (LEVE OU MÉDIA), PADRÃO MÉDIO, 90X210CM, ESPESSURA DE 3,5CM, ITENS INCLUSOS: DOBRADIÇAS, MONTAGEM E INSTALAÇÃO DO BATENTE, SEM FECHADURA - FORNECIMENTO E INSTALAÇÃO. AF_08/2015</v>
          </cell>
          <cell r="I1724" t="str">
            <v>UN</v>
          </cell>
          <cell r="J1724" t="str">
            <v>COEFICIENTE DE REPRESENTATIVIDADE</v>
          </cell>
          <cell r="K1724" t="str">
            <v>607,46</v>
          </cell>
        </row>
        <row r="1725">
          <cell r="G1725">
            <v>91286</v>
          </cell>
          <cell r="H1725" t="str">
            <v>ADUELA / MARCO / BATENTE PARA PORTA DE 60X210CM, PADRÃO POPULAR - FORNECIMENTO E MONTAGEM. AF_08/2015</v>
          </cell>
          <cell r="I1725" t="str">
            <v>UN</v>
          </cell>
          <cell r="J1725" t="str">
            <v>COEFICIENTE DE REPRESENTATIVIDADE</v>
          </cell>
          <cell r="K1725" t="str">
            <v>128,28</v>
          </cell>
        </row>
        <row r="1726">
          <cell r="G1726">
            <v>91287</v>
          </cell>
          <cell r="H1726" t="str">
            <v>ADUELA / MARCO / BATENTE PARA PORTA DE 70X210CM, PADRÃO POPULAR - FORNECIMENTO E MONTAGEM. AF_08/2015</v>
          </cell>
          <cell r="I1726" t="str">
            <v>UN</v>
          </cell>
          <cell r="J1726" t="str">
            <v>COEFICIENTE DE REPRESENTATIVIDADE</v>
          </cell>
          <cell r="K1726" t="str">
            <v>134,04</v>
          </cell>
        </row>
        <row r="1727">
          <cell r="G1727">
            <v>91288</v>
          </cell>
          <cell r="H1727" t="str">
            <v>ADUELA / MARCO / BATENTE PARA PORTA DE 80X210CM, PADRÃO POPULAR - FORNECIMENTO E MONTAGEM. AF_08/2015</v>
          </cell>
          <cell r="I1727" t="str">
            <v>UN</v>
          </cell>
          <cell r="J1727" t="str">
            <v>COEFICIENTE DE REPRESENTATIVIDADE</v>
          </cell>
          <cell r="K1727" t="str">
            <v>139,81</v>
          </cell>
        </row>
        <row r="1728">
          <cell r="G1728">
            <v>91290</v>
          </cell>
          <cell r="H1728" t="str">
            <v>ADUELA / MARCO / BATENTE PARA PORTA DE 90X210CM, PADRÃO POPULAR - FORNECIMENTO E MONTAGEM. AF_08/2015</v>
          </cell>
          <cell r="I1728" t="str">
            <v>UN</v>
          </cell>
          <cell r="J1728" t="str">
            <v>COEFICIENTE DE REPRESENTATIVIDADE</v>
          </cell>
          <cell r="K1728" t="str">
            <v>145,56</v>
          </cell>
        </row>
        <row r="1729">
          <cell r="G1729">
            <v>91291</v>
          </cell>
          <cell r="H1729" t="str">
            <v>ADUELA / MARCO / BATENTE PARA PORTA DE 60X210CM, FIXAÇÃO COM ARGAMASSA, PADRÃO POPULAR - FORNECIMENTO E INSTALAÇÃO. AF_08/2015_P</v>
          </cell>
          <cell r="I1729" t="str">
            <v>UN</v>
          </cell>
          <cell r="J1729" t="str">
            <v>COEFICIENTE DE REPRESENTATIVIDADE</v>
          </cell>
          <cell r="K1729" t="str">
            <v>181,31</v>
          </cell>
        </row>
        <row r="1730">
          <cell r="G1730">
            <v>91292</v>
          </cell>
          <cell r="H1730" t="str">
            <v>ADUELA / MARCO / BATENTE PARA PORTA DE 70X210CM, FIXAÇÃO COM ARGAMASSA, PADRÃO POPULAR - FORNECIMENTO E INSTALAÇÃO. AF_08/2015_P</v>
          </cell>
          <cell r="I1730" t="str">
            <v>UN</v>
          </cell>
          <cell r="J1730" t="str">
            <v>COEFICIENTE DE REPRESENTATIVIDADE</v>
          </cell>
          <cell r="K1730" t="str">
            <v>191,51</v>
          </cell>
        </row>
        <row r="1731">
          <cell r="G1731">
            <v>91293</v>
          </cell>
          <cell r="H1731" t="str">
            <v>ADUELA / MARCO / BATENTE PARA PORTA DE 80X210CM, FIXAÇÃO COM ARGAMASSA, PADRÃO POPULAR - FORNECIMENTO E INSTALAÇÃO. AF_08/2015_P</v>
          </cell>
          <cell r="I1731" t="str">
            <v>UN</v>
          </cell>
          <cell r="J1731" t="str">
            <v>COEFICIENTE DE REPRESENTATIVIDADE</v>
          </cell>
          <cell r="K1731" t="str">
            <v>201,70</v>
          </cell>
        </row>
        <row r="1732">
          <cell r="G1732">
            <v>91294</v>
          </cell>
          <cell r="H1732" t="str">
            <v>ADUELA / MARCO / BATENTE PARA PORTA DE 90X210CM, FIXAÇÃO COM ARGAMASSA, PADRÃO POPULAR - FORNECIMENTO E INSTALAÇÃO. AF_08/2015_P</v>
          </cell>
          <cell r="I1732" t="str">
            <v>UN</v>
          </cell>
          <cell r="J1732" t="str">
            <v>COEFICIENTE DE REPRESENTATIVIDADE</v>
          </cell>
          <cell r="K1732" t="str">
            <v>211,91</v>
          </cell>
        </row>
        <row r="1733">
          <cell r="G1733">
            <v>91295</v>
          </cell>
          <cell r="H1733" t="str">
            <v>PORTA DE MADEIRA FRISADA, SEMI-OCA (LEVE OU MÉDIA), 60X210CM, ESPESSURA DE 3CM, INCLUSO DOBRADIÇAS - FORNECIMENTO E INSTALAÇÃO. AF_08/2015</v>
          </cell>
          <cell r="I1733" t="str">
            <v>UN</v>
          </cell>
          <cell r="J1733" t="str">
            <v>COEFICIENTE DE REPRESENTATIVIDADE</v>
          </cell>
          <cell r="K1733" t="str">
            <v>261,42</v>
          </cell>
        </row>
        <row r="1734">
          <cell r="G1734">
            <v>91296</v>
          </cell>
          <cell r="H1734" t="str">
            <v>PORTA DE MADEIRA FRISADA, SEMI-OCA (LEVE OU MÉDIA), 70X210CM, ESPESSURA DE 3CM, INCLUSO DOBRADIÇAS - FORNECIMENTO E INSTALAÇÃO. AF_08/2015</v>
          </cell>
          <cell r="I1734" t="str">
            <v>UN</v>
          </cell>
          <cell r="J1734" t="str">
            <v>COEFICIENTE DE REPRESENTATIVIDADE</v>
          </cell>
          <cell r="K1734" t="str">
            <v>276,48</v>
          </cell>
        </row>
        <row r="1735">
          <cell r="G1735">
            <v>91297</v>
          </cell>
          <cell r="H1735" t="str">
            <v>PORTA DE MADEIRA FRISADA, SEMI-OCA (LEVE OU MÉDIA), 80X210CM, ESPESSURA DE 3,5CM, INCLUSO DOBRADIÇAS - FORNECIMENTO E INSTALAÇÃO. AF_08/2015</v>
          </cell>
          <cell r="I1735" t="str">
            <v>UN</v>
          </cell>
          <cell r="J1735" t="str">
            <v>COEFICIENTE DE REPRESENTATIVIDADE</v>
          </cell>
          <cell r="K1735" t="str">
            <v>315,67</v>
          </cell>
        </row>
        <row r="1736">
          <cell r="G1736">
            <v>91298</v>
          </cell>
          <cell r="H1736" t="str">
            <v>PORTA DE MADEIRA TIPO VENEZIANA, 80X210CM, ESPESSURA DE 3CM, INCLUSO DOBRADIÇAS - FORNECIMENTO E INSTALAÇÃO. AF_08/2015</v>
          </cell>
          <cell r="I1736" t="str">
            <v>UN</v>
          </cell>
          <cell r="J1736" t="str">
            <v>COEFICIENTE DE REPRESENTATIVIDADE</v>
          </cell>
          <cell r="K1736" t="str">
            <v>716,33</v>
          </cell>
        </row>
        <row r="1737">
          <cell r="G1737">
            <v>91299</v>
          </cell>
          <cell r="H1737" t="str">
            <v>PORTA DE MADEIRA, TIPO MEXICANA, MACIÇA (PESADA OU SUPERPESADA), 80X210CM, ESPESSURA DE 3,5CM, INCLUSO DOBRADIÇAS - FORNECIMENTO E INSTALAÇÃO. AF_08/2015</v>
          </cell>
          <cell r="I1737" t="str">
            <v>UN</v>
          </cell>
          <cell r="J1737" t="str">
            <v>COEFICIENTE DE REPRESENTATIVIDADE</v>
          </cell>
          <cell r="K1737" t="str">
            <v>994,55</v>
          </cell>
        </row>
        <row r="1738">
          <cell r="G1738">
            <v>91300</v>
          </cell>
          <cell r="H1738" t="str">
            <v>ALIZAR / GUARNIÇÃO DE 5X1,5CM PARA PORTA DE 60X210CM FIXADO COM PREGOS, PADRÃO POPULAR - FORNECIMENTO E INSTALAÇÃO. AF_08/2015</v>
          </cell>
          <cell r="I1738" t="str">
            <v>UN</v>
          </cell>
          <cell r="J1738" t="str">
            <v>COEFICIENTE DE REPRESENTATIVIDADE</v>
          </cell>
          <cell r="K1738" t="str">
            <v>21,15</v>
          </cell>
        </row>
        <row r="1739">
          <cell r="G1739">
            <v>91301</v>
          </cell>
          <cell r="H1739" t="str">
            <v>ALIZAR / GUARNIÇÃO DE 5X1,5CM PARA PORTA DE 70X210CM FIXADO COM PREGOS, PADRÃO POPULAR - FORNECIMENTO E INSTALAÇÃO. AF_08/2015</v>
          </cell>
          <cell r="I1739" t="str">
            <v>UN</v>
          </cell>
          <cell r="J1739" t="str">
            <v>COEFICIENTE DE REPRESENTATIVIDADE</v>
          </cell>
          <cell r="K1739" t="str">
            <v>22,27</v>
          </cell>
        </row>
        <row r="1740">
          <cell r="G1740">
            <v>91302</v>
          </cell>
          <cell r="H1740" t="str">
            <v>ALIZAR / GUARNIÇÃO DE 5X1,5CM PARA PORTA DE 80X210CM FIXADO COM PREGOS, PADRÃO POPULAR - FORNECIMENTO E INSTALAÇÃO. AF_08/2015</v>
          </cell>
          <cell r="I1740" t="str">
            <v>UN</v>
          </cell>
          <cell r="J1740" t="str">
            <v>COEFICIENTE DE REPRESENTATIVIDADE</v>
          </cell>
          <cell r="K1740" t="str">
            <v>23,39</v>
          </cell>
        </row>
        <row r="1741">
          <cell r="G1741">
            <v>91303</v>
          </cell>
          <cell r="H1741" t="str">
            <v>ALIZAR / GUARNIÇÃO DE 5X1,5CM PARA PORTA DE 90X210CM FIXADO COM PREGOS, PADRÃO POPULAR - FORNECIMENTO E INSTALAÇÃO. AF_08/2015</v>
          </cell>
          <cell r="I1741" t="str">
            <v>UN</v>
          </cell>
          <cell r="J1741" t="str">
            <v>COEFICIENTE DE REPRESENTATIVIDADE</v>
          </cell>
          <cell r="K1741" t="str">
            <v>24,52</v>
          </cell>
        </row>
        <row r="1742">
          <cell r="G1742">
            <v>91304</v>
          </cell>
          <cell r="H1742" t="str">
            <v>FECHADURA DE EMBUTIR COM CILINDRO, EXTERNA, COMPLETA, ACABAMENTO PADRÃO POPULAR, INCLUSO EXECUÇÃO DE FURO - FORNECIMENTO E INSTALAÇÃO. AF_08/2015</v>
          </cell>
          <cell r="I1742" t="str">
            <v>UN</v>
          </cell>
          <cell r="J1742" t="str">
            <v>COEFICIENTE DE REPRESENTATIVIDADE</v>
          </cell>
          <cell r="K1742" t="str">
            <v>60,10</v>
          </cell>
        </row>
        <row r="1743">
          <cell r="G1743">
            <v>91305</v>
          </cell>
          <cell r="H1743" t="str">
            <v>FECHADURA DE EMBUTIR PARA PORTA DE BANHEIRO, COMPLETA, ACABAMENTO PADRÃO POPULAR, INCLUSO EXECUÇÃO DE FURO - FORNECIMENTO E INSTALAÇÃO. AF_08/2015</v>
          </cell>
          <cell r="I1743" t="str">
            <v>UN</v>
          </cell>
          <cell r="J1743" t="str">
            <v>COEFICIENTE DE REPRESENTATIVIDADE</v>
          </cell>
          <cell r="K1743" t="str">
            <v>45,36</v>
          </cell>
        </row>
        <row r="1744">
          <cell r="G1744">
            <v>91306</v>
          </cell>
          <cell r="H1744" t="str">
            <v>FECHADURA DE EMBUTIR PARA PORTAS INTERNAS, COMPLETA, ACABAMENTO PADRÃO MÉDIO, COM EXECUÇÃO DE FURO - FORNECIMENTO E INSTALAÇÃO. AF_08/2015</v>
          </cell>
          <cell r="I1744" t="str">
            <v>UN</v>
          </cell>
          <cell r="J1744" t="str">
            <v>COEFICIENTE DE REPRESENTATIVIDADE</v>
          </cell>
          <cell r="K1744" t="str">
            <v>67,61</v>
          </cell>
        </row>
        <row r="1745">
          <cell r="G1745">
            <v>91307</v>
          </cell>
          <cell r="H1745" t="str">
            <v>FECHADURA DE EMBUTIR PARA PORTAS INTERNAS, COMPLETA, ACABAMENTO PADRÃO POPULAR, COM EXECUÇÃO DE FURO - FORNECIMENTO E INSTALAÇÃO. AF_08/2015</v>
          </cell>
          <cell r="I1745" t="str">
            <v>UN</v>
          </cell>
          <cell r="J1745" t="str">
            <v>COEFICIENTE DE REPRESENTATIVIDADE</v>
          </cell>
          <cell r="K1745" t="str">
            <v>47,62</v>
          </cell>
        </row>
        <row r="1746">
          <cell r="G1746">
            <v>91312</v>
          </cell>
          <cell r="H1746" t="str">
            <v>KIT DE PORTA DE MADEIRA PARA PINTURA, SEMI-OCA (LEVE OU MÉDIA), PADRÃO POPULAR, 60X210CM, ESPESSURA DE 3,5CM, ITENS INCLUSOS: DOBRADIÇAS, MONTAGEM E INSTALAÇÃO DO BATENTE, FECHADURA COM EXECUÇÃO DO FURO - FORNECIMENTO E INSTALAÇÃO. AF_08/2015</v>
          </cell>
          <cell r="I1746" t="str">
            <v>UN</v>
          </cell>
          <cell r="J1746" t="str">
            <v>COEFICIENTE DE REPRESENTATIVIDADE</v>
          </cell>
          <cell r="K1746" t="str">
            <v>540,77</v>
          </cell>
        </row>
        <row r="1747">
          <cell r="G1747">
            <v>91313</v>
          </cell>
          <cell r="H1747" t="str">
            <v>KIT DE PORTA DE MADEIRA PARA PINTURA, SEMI-OCA (LEVE OU MÉDIA), PADRÃO POPULAR, 70X210CM, ESPESSURA DE 3,5CM, ITENS INCLUSOS: DOBRADIÇAS, MONTAGEM E INSTALAÇÃO DO BATENTE, FECHADURA COM EXECUÇÃO DO FURO - FORNECIMENTO E INSTALAÇÃO. AF_08/2015</v>
          </cell>
          <cell r="I1747" t="str">
            <v>UN</v>
          </cell>
          <cell r="J1747" t="str">
            <v>COEFICIENTE DE REPRESENTATIVIDADE</v>
          </cell>
          <cell r="K1747" t="str">
            <v>578,12</v>
          </cell>
        </row>
        <row r="1748">
          <cell r="G1748">
            <v>91314</v>
          </cell>
          <cell r="H1748" t="str">
            <v>KIT DE PORTA DE MADEIRA PARA PINTURA, SEMI-OCA (LEVE OU MÉDIA), PADRÃO POPULAR, 80X210CM, ESPESSURA DE 3,5CM, ITENS INCLUSOS: DOBRADIÇAS, MONTAGEM E INSTALAÇÃO DO BATENTE, FECHADURA COM EXECUÇÃO DO FURO - FORNECIMENTO E INSTALAÇÃO. AF_08/2015</v>
          </cell>
          <cell r="I1748" t="str">
            <v>UN</v>
          </cell>
          <cell r="J1748" t="str">
            <v>COEFICIENTE DE REPRESENTATIVIDADE</v>
          </cell>
          <cell r="K1748" t="str">
            <v>599,52</v>
          </cell>
        </row>
        <row r="1749">
          <cell r="G1749">
            <v>91315</v>
          </cell>
          <cell r="H1749" t="str">
            <v>KIT DE PORTA DE MADEIRA PARA PINTURA, SEMI-OCA (LEVE OU MÉDIA), PADRÃO POPULAR, 90X210CM, ESPESSURA DE 3,5CM, ITENS INCLUSOS: DOBRADIÇAS, MONTAGEM E INSTALAÇÃO DO BATENTE, FECHADURA COM EXECUÇÃO DO FURO - FORNECIMENTO E INSTALAÇÃO. AF_08/2015</v>
          </cell>
          <cell r="I1749" t="str">
            <v>UN</v>
          </cell>
          <cell r="J1749" t="str">
            <v>COEFICIENTE DE REPRESENTATIVIDADE</v>
          </cell>
          <cell r="K1749" t="str">
            <v>626,24</v>
          </cell>
        </row>
        <row r="1750">
          <cell r="G1750">
            <v>91318</v>
          </cell>
          <cell r="H1750" t="str">
            <v>KIT DE PORTA DE MADEIRA PARA PINTURA, SEMI-OCA (LEVE OU MÉDIA), PADRÃO POPULAR, 60X210CM, ESPESSURA DE 3,5CM, ITENS INCLUSOS: DOBRADIÇAS, MONTAGEM E INSTALAÇÃO DO BATENTE, SEM FECHADURA - FORNECIMENTO E INSTALAÇÃO. AF_08/2015</v>
          </cell>
          <cell r="I1750" t="str">
            <v>UN</v>
          </cell>
          <cell r="J1750" t="str">
            <v>COEFICIENTE DE REPRESENTATIVIDADE</v>
          </cell>
          <cell r="K1750" t="str">
            <v>495,41</v>
          </cell>
        </row>
        <row r="1751">
          <cell r="G1751">
            <v>91319</v>
          </cell>
          <cell r="H1751" t="str">
            <v>KIT DE PORTA DE MADEIRA PARA PINTURA, SEMI-OCA (LEVE OU MÉDIA), PADRÃO POPULAR, 70X210CM, ESPESSURA DE 3,5CM, ITENS INCLUSOS: DOBRADIÇAS, MONTAGEM E INSTALAÇÃO DO BATENTE, SEM FECHADURA - FORNECIMENTO E INSTALAÇÃO. AF_08/2015</v>
          </cell>
          <cell r="I1751" t="str">
            <v>UN</v>
          </cell>
          <cell r="J1751" t="str">
            <v>COEFICIENTE DE REPRESENTATIVIDADE</v>
          </cell>
          <cell r="K1751" t="str">
            <v>530,50</v>
          </cell>
        </row>
        <row r="1752">
          <cell r="G1752">
            <v>91320</v>
          </cell>
          <cell r="H1752" t="str">
            <v>KIT DE PORTA DE MADEIRA PARA PINTURA, SEMI-OCA (LEVE OU MÉDIA), PADRÃO POPULAR, 80X210CM, ESPESSURA DE 3,5CM, ITENS INCLUSOS: DOBRADIÇAS, MONTAGEM E INSTALAÇÃO DO BATENTE, SEM FECHADURA - FORNECIMENTO E INSTALAÇÃO. AF_08/2015</v>
          </cell>
          <cell r="I1752" t="str">
            <v>UN</v>
          </cell>
          <cell r="J1752" t="str">
            <v>COEFICIENTE DE REPRESENTATIVIDADE</v>
          </cell>
          <cell r="K1752" t="str">
            <v>539,42</v>
          </cell>
        </row>
        <row r="1753">
          <cell r="G1753">
            <v>91321</v>
          </cell>
          <cell r="H1753" t="str">
            <v>KIT DE PORTA DE MADEIRA PARA PINTURA, SEMI-OCA (LEVE OU MÉDIA), PADRÃO POPULAR, 90X210CM, ESPESSURA DE 3,5CM, ITENS INCLUSOS: DOBRADIÇAS, MONTAGEM E INSTALAÇÃO DO BATENTE, SEM FECHADURA - FORNECIMENTO E INSTALAÇÃO. AF_08/2015</v>
          </cell>
          <cell r="I1753" t="str">
            <v>UN</v>
          </cell>
          <cell r="J1753" t="str">
            <v>COEFICIENTE DE REPRESENTATIVIDADE</v>
          </cell>
          <cell r="K1753" t="str">
            <v>566,14</v>
          </cell>
        </row>
        <row r="1754">
          <cell r="G1754">
            <v>91324</v>
          </cell>
          <cell r="H1754" t="str">
            <v>KIT DE PORTA DE MADEIRA PARA VERNIZ, SEMI-OCA (LEVE OU MÉDIA), PADRÃO POPULAR, 60X210CM, ESPESSURA DE 3,5CM, ITENS INCLUSOS: DOBRADIÇAS, MONTAGEM E INSTALAÇÃO DO BATENTE, SEM FECHADURA - FORNECIMENTO E INSTALAÇÃO. AF_08/2015</v>
          </cell>
          <cell r="I1754" t="str">
            <v>UN</v>
          </cell>
          <cell r="J1754" t="str">
            <v>COEFICIENTE DE REPRESENTATIVIDADE</v>
          </cell>
          <cell r="K1754" t="str">
            <v>501,56</v>
          </cell>
        </row>
        <row r="1755">
          <cell r="G1755">
            <v>91325</v>
          </cell>
          <cell r="H1755" t="str">
            <v>KIT DE PORTA DE MADEIRA PARA VERNIZ, SEMI-OCA (LEVE OU MÉDIA), PADRÃO POPULAR, 70X210CM, ESPESSURA DE 3,5CM, ITENS INCLUSOS: DOBRADIÇAS, MONTAGEM E INSTALAÇÃO DO BATENTE, SEM FECHADURA - FORNECIMENTO E INSTALAÇÃO. AF_08/2015</v>
          </cell>
          <cell r="I1755" t="str">
            <v>UN</v>
          </cell>
          <cell r="J1755" t="str">
            <v>COEFICIENTE DE REPRESENTATIVIDADE</v>
          </cell>
          <cell r="K1755" t="str">
            <v>463,07</v>
          </cell>
        </row>
        <row r="1756">
          <cell r="G1756">
            <v>91326</v>
          </cell>
          <cell r="H1756" t="str">
            <v>KIT DE PORTA DE MADEIRA PARA VERNIZ, SEMI-OCA (LEVE OU MÉDIA), PADRÃO POPULAR, 80X210CM, ESPESSURA DE 3,5CM, ITENS INCLUSOS: DOBRADIÇAS, MONTAGEM E INSTALAÇÃO DO BATENTE, SEM FECHADURA - FORNECIMENTO E INSTALAÇÃO. AF_08/2015</v>
          </cell>
          <cell r="I1756" t="str">
            <v>UN</v>
          </cell>
          <cell r="J1756" t="str">
            <v>COEFICIENTE DE REPRESENTATIVIDADE</v>
          </cell>
          <cell r="K1756" t="str">
            <v>562,46</v>
          </cell>
        </row>
        <row r="1757">
          <cell r="G1757">
            <v>91327</v>
          </cell>
          <cell r="H1757" t="str">
            <v>KIT DE PORTA DE MADEIRA PARA VERNIZ, SEMI-OCA (LEVE OU MÉDIA), PADRÃO POPULAR, 90X210CM, ESPESSURA DE 3,5CM, ITENS INCLUSOS: DOBRADIÇAS, MONTAGEM E INSTALAÇÃO DO BATENTE, SEM FECHADURA - FORNECIMENTO E INSTALAÇÃO. AF_08/2015</v>
          </cell>
          <cell r="I1757" t="str">
            <v>UN</v>
          </cell>
          <cell r="J1757" t="str">
            <v>COEFICIENTE DE REPRESENTATIVIDADE</v>
          </cell>
          <cell r="K1757" t="str">
            <v>561,40</v>
          </cell>
        </row>
        <row r="1758">
          <cell r="G1758">
            <v>91328</v>
          </cell>
          <cell r="H1758" t="str">
            <v>KIT DE PORTA DE MADEIRA FRISADA, SEMI-OCA (LEVE OU MÉDIA), PADRÃO MÉDIO 60X210CM, ESPESSURA DE 3CM, ITENS INCLUSOS: DOBRADIÇAS, MONTAGEM E INSTALAÇÃO DO BATENTE, SEM FECHADURA - FORNECIMENTO E INSTALAÇÃO. AF_08/2015</v>
          </cell>
          <cell r="I1758" t="str">
            <v>UN</v>
          </cell>
          <cell r="J1758" t="str">
            <v>COEFICIENTE DE REPRESENTATIVIDADE</v>
          </cell>
          <cell r="K1758" t="str">
            <v>530,63</v>
          </cell>
        </row>
        <row r="1759">
          <cell r="G1759">
            <v>91329</v>
          </cell>
          <cell r="H1759" t="str">
            <v>KIT DE PORTA DE MADEIRA FRISADA, SEMI-OCA (LEVE OU MÉDIA), PADRÃO POPULAR, 60X210CM, ESPESSURA DE 3CM, ITENS INCLUSOS: DOBRADIÇAS, MONTAGEM E INSTALAÇÃO DO BATENTE, SEM FECHADURA - FORNECIMENTO E INSTALAÇÃO. AF_08/2015</v>
          </cell>
          <cell r="I1759" t="str">
            <v>UN</v>
          </cell>
          <cell r="J1759" t="str">
            <v>COEFICIENTE DE REPRESENTATIVIDADE</v>
          </cell>
          <cell r="K1759" t="str">
            <v>485,03</v>
          </cell>
        </row>
        <row r="1760">
          <cell r="G1760">
            <v>91330</v>
          </cell>
          <cell r="H1760" t="str">
            <v>KIT DE PORTA DE MADEIRA FRISADA, SEMI-OCA (LEVE OU MÉDIA), PADRÃO MÉDIO, 70X210CM, ESPESSURA DE 3CM, ITENS INCLUSOS: DOBRADIÇAS, MONTAGEM E INSTALAÇÃO DO BATENTE, SEM FECHADURA - FORNECIMENTO E INSTALAÇÃO. AF_08/2015</v>
          </cell>
          <cell r="I1760" t="str">
            <v>UN</v>
          </cell>
          <cell r="J1760" t="str">
            <v>COEFICIENTE DE REPRESENTATIVIDADE</v>
          </cell>
          <cell r="K1760" t="str">
            <v>558,27</v>
          </cell>
        </row>
        <row r="1761">
          <cell r="G1761">
            <v>91331</v>
          </cell>
          <cell r="H1761" t="str">
            <v>KIT DE PORTA DE MADEIRA FRISADA, SEMI-OCA (LEVE OU MÉDIA), PADRÃO POPULAR, 70X210CM, ESPESSURA DE 3CM, ITENS INCLUSOS: DOBRADIÇAS, MONTAGEM E INSTALAÇÃO DO BATENTE, SEM FECHADURA - FORNECIMENTO E INSTALAÇÃO. AF_08/2015</v>
          </cell>
          <cell r="I1761" t="str">
            <v>UN</v>
          </cell>
          <cell r="J1761" t="str">
            <v>COEFICIENTE DE REPRESENTATIVIDADE</v>
          </cell>
          <cell r="K1761" t="str">
            <v>512,53</v>
          </cell>
        </row>
        <row r="1762">
          <cell r="G1762">
            <v>91332</v>
          </cell>
          <cell r="H1762" t="str">
            <v>KIT DE PORTA DE MADEIRA FRISADA, SEMI-OCA (LEVE OU MÉDIA), PADRÃO MÉDIO, 80X210CM, ESPESSURA DE 3,5CM, ITENS INCLUSOS: DOBRADIÇAS, MONTAGEM E INSTALAÇÃO DO BATENTE, SEM FECHADURA - FORNECIMENTO E INSTALAÇÃO. AF_08/2015</v>
          </cell>
          <cell r="I1762" t="str">
            <v>UN</v>
          </cell>
          <cell r="J1762" t="str">
            <v>COEFICIENTE DE REPRESENTATIVIDADE</v>
          </cell>
          <cell r="K1762" t="str">
            <v>610,05</v>
          </cell>
        </row>
        <row r="1763">
          <cell r="G1763">
            <v>91333</v>
          </cell>
          <cell r="H1763" t="str">
            <v>KIT DE PORTA DE MADEIRA FRISADA, SEMI-OCA (LEVE OU MÉDIA), PADRÃO POPULAR, 80X210CM, ESPESSURA DE 3,5CM, ITENS INCLUSOS: DOBRADIÇAS, MONTAGEM E INSTALAÇÃO DO BATENTE, SEM FECHADURA - FORNECIMENTO E INSTALAÇÃO. AF_08/2015</v>
          </cell>
          <cell r="I1763" t="str">
            <v>UN</v>
          </cell>
          <cell r="J1763" t="str">
            <v>COEFICIENTE DE REPRESENTATIVIDADE</v>
          </cell>
          <cell r="K1763" t="str">
            <v>564,15</v>
          </cell>
        </row>
        <row r="1764">
          <cell r="G1764">
            <v>91334</v>
          </cell>
          <cell r="H1764" t="str">
            <v>KIT DE PORTA DE MADEIRA TIPO VENEZIANA, PADRÃO MÉDIO, 80X210CM, ESPESSURA DE 3CM, ITENS INCLUSOS: DOBRADIÇAS, MONTAGEM E INSTALAÇÃO DO BATENTE, SEM FECHADURA - FORNECIMENTO E INSTALAÇÃO. AF_08/2015</v>
          </cell>
          <cell r="I1764" t="str">
            <v>UN</v>
          </cell>
          <cell r="J1764" t="str">
            <v>COEFICIENTE DE REPRESENTATIVIDADE</v>
          </cell>
          <cell r="K1764" t="str">
            <v>1.010,71</v>
          </cell>
        </row>
        <row r="1765">
          <cell r="G1765">
            <v>91335</v>
          </cell>
          <cell r="H1765" t="str">
            <v>KIT DE PORTA DE MADEIRA TIPO VENEZIANA, PADRÃO POPULAR, 80X210CM, ESPESSURA DE 3CM, ITENS INCLUSOS: DOBRADIÇAS, MONTAGEM E INSTALAÇÃO DO BATENTE, SEM FECHADURA - FORNECIMENTO E INSTALAÇÃO. AF_08/2015</v>
          </cell>
          <cell r="I1765" t="str">
            <v>UN</v>
          </cell>
          <cell r="J1765" t="str">
            <v>COEFICIENTE DE REPRESENTATIVIDADE</v>
          </cell>
          <cell r="K1765" t="str">
            <v>964,81</v>
          </cell>
        </row>
        <row r="1766">
          <cell r="G1766">
            <v>91336</v>
          </cell>
          <cell r="H1766" t="str">
            <v>KIT DE PORTA DE MADEIRA TIPO MEXICANA, MACIÇA (PESADA OU SUPERPESADA), PADRÃO MÉDIO, 80X210CM, ESPESSURA DE 3CM, ITENS INCLUSOS: DOBRADIÇAS, MONTAGEM E INSTALAÇÃO DO BATENTE, SEM FECHADURA - FORNECIMENTO E INSTALAÇÃO. AF_08/2015</v>
          </cell>
          <cell r="I1766" t="str">
            <v>UN</v>
          </cell>
          <cell r="J1766" t="str">
            <v>COEFICIENTE DE REPRESENTATIVIDADE</v>
          </cell>
          <cell r="K1766" t="str">
            <v>1.288,93</v>
          </cell>
        </row>
        <row r="1767">
          <cell r="G1767">
            <v>91337</v>
          </cell>
          <cell r="H1767" t="str">
            <v>KIT DE PORTA DE MADEIRA TIPO MEXICANA, MACIÇA (PESADA OU SUPERPESADA), PADRÃO POPULAR, 80X210CM, ESPESSURA DE 3CM, ITENS INCLUSOS: DOBRADIÇAS, MONTAGEM E INSTALAÇÃO DO BATENTE, SEM FECHADURA - FORNECIMENTO E INSTALAÇÃO. AF_08/2015</v>
          </cell>
          <cell r="I1767" t="str">
            <v>UN</v>
          </cell>
          <cell r="J1767" t="str">
            <v>COEFICIENTE DE REPRESENTATIVIDADE</v>
          </cell>
          <cell r="K1767" t="str">
            <v>1.243,03</v>
          </cell>
        </row>
        <row r="1768">
          <cell r="G1768" t="str">
            <v>73813/1</v>
          </cell>
          <cell r="H1768" t="str">
            <v>JANELA DE MADEIRA ALMOFADADA 1A, 1,5X1,5M, DE ABRIR, INCLUSO GUARNICOES E DOBRADICAS</v>
          </cell>
          <cell r="I1768" t="str">
            <v>UN</v>
          </cell>
          <cell r="J1768" t="str">
            <v>COEFICIENTE DE REPRESENTATIVIDADE</v>
          </cell>
          <cell r="K1768" t="str">
            <v>2.059,01</v>
          </cell>
        </row>
        <row r="1769">
          <cell r="G1769">
            <v>84844</v>
          </cell>
          <cell r="H1769" t="str">
            <v>JANELA DE MADEIRA TIPO GUILHOTINA, DE ABRIR , INCLUSAS GUARNICOES SEM FERRAGENS</v>
          </cell>
          <cell r="I1769" t="str">
            <v>M2</v>
          </cell>
          <cell r="J1769" t="str">
            <v>COEFICIENTE DE REPRESENTATIVIDADE</v>
          </cell>
          <cell r="K1769" t="str">
            <v>562,98</v>
          </cell>
        </row>
        <row r="1770">
          <cell r="G1770">
            <v>84845</v>
          </cell>
          <cell r="H1770" t="str">
            <v>JANELA DE MADEIRA TIPO VENEZIANA. DE ABRIR, INCLUSAS GUARNICOES E FERRAGENS</v>
          </cell>
          <cell r="I1770" t="str">
            <v>M2</v>
          </cell>
          <cell r="J1770" t="str">
            <v>COEFICIENTE DE REPRESENTATIVIDADE</v>
          </cell>
          <cell r="K1770" t="str">
            <v>894,93</v>
          </cell>
        </row>
        <row r="1771">
          <cell r="G1771">
            <v>84846</v>
          </cell>
          <cell r="H1771" t="str">
            <v>JANELA DE MADEIRA TIPO VENEZIANA/VIDRO, DE ABRIR, INCLUSAS GUARNICOES SEM FERRAGENS</v>
          </cell>
          <cell r="I1771" t="str">
            <v>M2</v>
          </cell>
          <cell r="J1771" t="str">
            <v>COEFICIENTE DE REPRESENTATIVIDADE</v>
          </cell>
          <cell r="K1771" t="str">
            <v>905,91</v>
          </cell>
        </row>
        <row r="1772">
          <cell r="G1772">
            <v>84847</v>
          </cell>
          <cell r="H1772" t="str">
            <v>JANELA DE MADEIRA ALMOFADADA, DE ABRIR, INCLUSAS GUARNICOES SEM FERRAGENS</v>
          </cell>
          <cell r="I1772" t="str">
            <v>M2</v>
          </cell>
          <cell r="J1772" t="str">
            <v>COEFICIENTE DE REPRESENTATIVIDADE</v>
          </cell>
          <cell r="K1772" t="str">
            <v>905,91</v>
          </cell>
        </row>
        <row r="1773">
          <cell r="G1773">
            <v>84848</v>
          </cell>
          <cell r="H1773" t="str">
            <v>JANELA DE MADEIRA TIPO VENEZIANA/GUILHOTINA, DE ABRIR, INCLUSAS GUARNICOES SEM FERRAGENS</v>
          </cell>
          <cell r="I1773" t="str">
            <v>M2</v>
          </cell>
          <cell r="J1773" t="str">
            <v>COEFICIENTE DE REPRESENTATIVIDADE</v>
          </cell>
          <cell r="K1773" t="str">
            <v>705,06</v>
          </cell>
        </row>
        <row r="1774">
          <cell r="G1774" t="str">
            <v>73933/1</v>
          </cell>
          <cell r="H1774" t="str">
            <v>PORTA DE FERRO, DE ABRIR, TIPO GRADE COM CHAPA, 87X210CM, COM GUARNICOES</v>
          </cell>
          <cell r="I1774" t="str">
            <v>M2</v>
          </cell>
          <cell r="J1774" t="str">
            <v>COEFICIENTE DE REPRESENTATIVIDADE</v>
          </cell>
          <cell r="K1774" t="str">
            <v>507,36</v>
          </cell>
        </row>
        <row r="1775">
          <cell r="G1775" t="str">
            <v>73933/4</v>
          </cell>
          <cell r="H1775" t="str">
            <v>PORTA DE FERRO DE ABRIR TIPO BARRA CHATA, COM REQUADRO E GUARNICAO COMPLETA</v>
          </cell>
          <cell r="I1775" t="str">
            <v>M2</v>
          </cell>
          <cell r="J1775" t="str">
            <v>COEFICIENTE DE REPRESENTATIVIDADE</v>
          </cell>
          <cell r="K1775" t="str">
            <v>479,90</v>
          </cell>
        </row>
        <row r="1776">
          <cell r="G1776" t="str">
            <v>74073/1</v>
          </cell>
          <cell r="H1776" t="str">
            <v>ALCAPAO EM FERRO 60X60CM, INCLUSO FERRAGENS</v>
          </cell>
          <cell r="I1776" t="str">
            <v>UN</v>
          </cell>
          <cell r="J1776" t="str">
            <v>COEFICIENTE DE REPRESENTATIVIDADE</v>
          </cell>
          <cell r="K1776" t="str">
            <v>94,45</v>
          </cell>
        </row>
        <row r="1777">
          <cell r="G1777" t="str">
            <v>74073/2</v>
          </cell>
          <cell r="H1777" t="str">
            <v>ALCAPAO EM FERRO 70X70CM, INCLUSO FERRAGENS</v>
          </cell>
          <cell r="I1777" t="str">
            <v>UN</v>
          </cell>
          <cell r="J1777" t="str">
            <v>COEFICIENTE DE REPRESENTATIVIDADE</v>
          </cell>
          <cell r="K1777" t="str">
            <v>105,33</v>
          </cell>
        </row>
        <row r="1778">
          <cell r="G1778" t="str">
            <v>74136/1</v>
          </cell>
          <cell r="H1778" t="str">
            <v>PORTA DE ACO DE ENROLAR TIPO GRADE, CHAPA 16</v>
          </cell>
          <cell r="I1778" t="str">
            <v>M2</v>
          </cell>
          <cell r="J1778" t="str">
            <v>COEFICIENTE DE REPRESENTATIVIDADE</v>
          </cell>
          <cell r="K1778" t="str">
            <v>736,18</v>
          </cell>
        </row>
        <row r="1779">
          <cell r="G1779" t="str">
            <v>74136/2</v>
          </cell>
          <cell r="H1779" t="str">
            <v>PORTA DE ACO CHAPA 24, DE ENROLAR, VAZADA TIJOLINHO OU EQUIVALENTE COM RETANGULO OU CIRCULO, ACABAMENTO GALVANIZADO NATURAL</v>
          </cell>
          <cell r="I1779" t="str">
            <v>M2</v>
          </cell>
          <cell r="J1779" t="str">
            <v>COEFICIENTE DE REPRESENTATIVIDADE</v>
          </cell>
          <cell r="K1779" t="str">
            <v>616,53</v>
          </cell>
        </row>
        <row r="1780">
          <cell r="G1780" t="str">
            <v>74136/3</v>
          </cell>
          <cell r="H1780" t="str">
            <v>PORTA DE ACO CHAPA 24, DE ENROLAR, RAIADA, LARGA COM ACABAMENTO GALVANIZADO NATURAL</v>
          </cell>
          <cell r="I1780" t="str">
            <v>M2</v>
          </cell>
          <cell r="J1780" t="str">
            <v>COEFICIENTE DE REPRESENTATIVIDADE</v>
          </cell>
          <cell r="K1780" t="str">
            <v>420,99</v>
          </cell>
        </row>
        <row r="1781">
          <cell r="G1781">
            <v>84854</v>
          </cell>
          <cell r="H1781" t="str">
            <v>BATENTE FERRO 1X1/8"</v>
          </cell>
          <cell r="I1781" t="str">
            <v>M</v>
          </cell>
          <cell r="J1781" t="str">
            <v>COEFICIENTE DE REPRESENTATIVIDADE</v>
          </cell>
          <cell r="K1781" t="str">
            <v>28,70</v>
          </cell>
        </row>
        <row r="1782">
          <cell r="G1782">
            <v>94559</v>
          </cell>
          <cell r="H1782" t="str">
            <v>JANELA DE AÇO BASCULANTE, FIXAÇÃO COM ARGAMASSA, SEM VIDROS, PADRONIZADA. AF_07/2016</v>
          </cell>
          <cell r="I1782" t="str">
            <v>M2</v>
          </cell>
          <cell r="J1782" t="str">
            <v>ATRIBUÍDO SÃO PAULO</v>
          </cell>
          <cell r="K1782" t="str">
            <v>558,72</v>
          </cell>
        </row>
        <row r="1783">
          <cell r="G1783">
            <v>94560</v>
          </cell>
          <cell r="H1783" t="str">
            <v>JANELA DE AÇO DE CORRER, 2 FOLHAS, FIXAÇÃO COM ARGAMASSA, COM VIDROS, PADRONIZADA. AF_07/2016</v>
          </cell>
          <cell r="I1783" t="str">
            <v>M2</v>
          </cell>
          <cell r="J1783" t="str">
            <v>ATRIBUÍDO SÃO PAULO</v>
          </cell>
          <cell r="K1783" t="str">
            <v>513,77</v>
          </cell>
        </row>
        <row r="1784">
          <cell r="G1784">
            <v>94562</v>
          </cell>
          <cell r="H1784" t="str">
            <v>JANELA DE AÇO DE CORRER, 4 FOLHAS, FIXAÇÃO COM ARGAMASSA, SEM VIDROS, PADRONIZADA. AF_07/2016</v>
          </cell>
          <cell r="I1784" t="str">
            <v>M2</v>
          </cell>
          <cell r="J1784" t="str">
            <v>ATRIBUÍDO SÃO PAULO</v>
          </cell>
          <cell r="K1784" t="str">
            <v>539,01</v>
          </cell>
        </row>
        <row r="1785">
          <cell r="G1785">
            <v>94563</v>
          </cell>
          <cell r="H1785" t="str">
            <v>JANELA DE AÇO DE CORRER, 6 FOLHAS, FIXAÇÃO COM ARGAMASSA, COM VIDROS, PADRONIZADA. AF_07/2016</v>
          </cell>
          <cell r="I1785" t="str">
            <v>M2</v>
          </cell>
          <cell r="J1785" t="str">
            <v>ATRIBUÍDO SÃO PAULO</v>
          </cell>
          <cell r="K1785" t="str">
            <v>678,16</v>
          </cell>
        </row>
        <row r="1786">
          <cell r="G1786">
            <v>94564</v>
          </cell>
          <cell r="H1786" t="str">
            <v>JANELA DE AÇO BASCULANTE, FIXAÇÃO COM PARAFUSO SOBRE CONTRAMARCO (EXCLUSIVE CONTRAMARCO), SEM VIDROS, PADRONIZADA. AF_07/2016</v>
          </cell>
          <cell r="I1786" t="str">
            <v>M2</v>
          </cell>
          <cell r="J1786" t="str">
            <v>ATRIBUÍDO SÃO PAULO</v>
          </cell>
          <cell r="K1786" t="str">
            <v>513,01</v>
          </cell>
        </row>
        <row r="1787">
          <cell r="G1787">
            <v>94565</v>
          </cell>
          <cell r="H1787" t="str">
            <v>JANELA DE AÇO DE CORRER, 2 FOLHAS, FIXAÇÃO COM PARAFUSO SOBRE CONTRAMARCO (EXCLUSIVE CONTRAMARCO), COM VIDROS, PADRONIZADA. AF_07/2016</v>
          </cell>
          <cell r="I1787" t="str">
            <v>M2</v>
          </cell>
          <cell r="J1787" t="str">
            <v>ATRIBUÍDO SÃO PAULO</v>
          </cell>
          <cell r="K1787" t="str">
            <v>498,50</v>
          </cell>
        </row>
        <row r="1788">
          <cell r="G1788">
            <v>94567</v>
          </cell>
          <cell r="H1788" t="str">
            <v>JANELA DE AÇO DE CORRER, 4 FOLHAS, FIXAÇÃO COM PARAFUSO SOBRE CONTRAMARCO (EXCLUSIVE CONTRAMARCO), SEM VIDROS, PADRONIZADA. AF_07/2016</v>
          </cell>
          <cell r="I1788" t="str">
            <v>M2</v>
          </cell>
          <cell r="J1788" t="str">
            <v>ATRIBUÍDO SÃO PAULO</v>
          </cell>
          <cell r="K1788" t="str">
            <v>518,89</v>
          </cell>
        </row>
        <row r="1789">
          <cell r="G1789">
            <v>94568</v>
          </cell>
          <cell r="H1789" t="str">
            <v>JANELA DE AÇO DE CORRER, 6 FOLHAS, FIXAÇÃO COM PARAFUSO SOBRE CONTRAMARCO (EXCLUSIVE CONTRAMARCO), COM VIDROS, PADRONIZADA. AF_07/2016</v>
          </cell>
          <cell r="I1789" t="str">
            <v>M2</v>
          </cell>
          <cell r="J1789" t="str">
            <v>ATRIBUÍDO SÃO PAULO</v>
          </cell>
          <cell r="K1789" t="str">
            <v>654,55</v>
          </cell>
        </row>
        <row r="1790">
          <cell r="G1790">
            <v>99837</v>
          </cell>
          <cell r="H1790" t="str">
            <v>GUARDA-CORPO DE AÇO GALVANIZADO DE 1,10M, MONTANTES TUBULARES DE 1.1/4" ESPAÇADOS DE 1,20M, TRAVESSA SUPERIOR DE 1.1/2", GRADIL FORMADO POR TUBOS HORIZONTAIS DE 1" E VERTICAIS DE 3/4", FIXADO COM CHUMBADOR MECÂNICO. AF_04/2019_P</v>
          </cell>
          <cell r="I1790" t="str">
            <v>M</v>
          </cell>
          <cell r="J1790" t="str">
            <v>COEFICIENTE DE REPRESENTATIVIDADE</v>
          </cell>
          <cell r="K1790" t="str">
            <v>356,35</v>
          </cell>
        </row>
        <row r="1791">
          <cell r="G1791">
            <v>99839</v>
          </cell>
          <cell r="H1791" t="str">
            <v>GUARDA-CORPO DE AÇO GALVANIZADO DE 1,10M DE ALTURA, MONTANTES TUBULARES DE 1.1/2 ESPAÇADOS DE 1,20M, TRAVESSA SUPERIOR DE 2, GRADIL FORMADO POR BARRAS CHATAS EM FERRO DE 32X4,8MM, FIXADO COM CHUMBADOR MECÂNICO. AF_04/2019_P</v>
          </cell>
          <cell r="I1791" t="str">
            <v>M</v>
          </cell>
          <cell r="J1791" t="str">
            <v>COEFICIENTE DE REPRESENTATIVIDADE</v>
          </cell>
          <cell r="K1791" t="str">
            <v>293,73</v>
          </cell>
        </row>
        <row r="1792">
          <cell r="G1792">
            <v>99841</v>
          </cell>
          <cell r="H1792" t="str">
            <v>GUARDA-CORPO PANORÂMICO COM PERFIS DE ALUMÍNIO E VIDRO LAMINADO 8 MM, FIXADO COM CHUMBADOR MECÂNICO. AF_04/2019_P</v>
          </cell>
          <cell r="I1792" t="str">
            <v>M</v>
          </cell>
          <cell r="J1792" t="str">
            <v>ATRIBUÍDO SÃO PAULO</v>
          </cell>
          <cell r="K1792" t="str">
            <v>714,03</v>
          </cell>
        </row>
        <row r="1793">
          <cell r="G1793">
            <v>99855</v>
          </cell>
          <cell r="H1793" t="str">
            <v>CORRIMÃO SIMPLES, DIÂMETRO EXTERNO = 1 1/2", EM AÇO GALVANIZADO. AF_04/2019_P</v>
          </cell>
          <cell r="I1793" t="str">
            <v>M</v>
          </cell>
          <cell r="J1793" t="str">
            <v>COEFICIENTE DE REPRESENTATIVIDADE</v>
          </cell>
          <cell r="K1793" t="str">
            <v>64,64</v>
          </cell>
        </row>
        <row r="1794">
          <cell r="G1794">
            <v>99857</v>
          </cell>
          <cell r="H1794" t="str">
            <v>CORRIMÃO SIMPLES, DIÂMETRO EXTERNO = 1 1/2", EM ALUMÍNIO. AF_04/2019_P</v>
          </cell>
          <cell r="I1794" t="str">
            <v>M</v>
          </cell>
          <cell r="J1794" t="str">
            <v>COEFICIENTE DE REPRESENTATIVIDADE</v>
          </cell>
          <cell r="K1794" t="str">
            <v>61,23</v>
          </cell>
        </row>
        <row r="1795">
          <cell r="G1795">
            <v>99861</v>
          </cell>
          <cell r="H1795" t="str">
            <v>GRADIL EM FERRO FIXADO EM VÃOS DE JANELAS, FORMADO POR BARRAS CHATAS DE 25X4,8 MM. AF_04/2019</v>
          </cell>
          <cell r="I1795" t="str">
            <v>M2</v>
          </cell>
          <cell r="J1795" t="str">
            <v>COEFICIENTE DE REPRESENTATIVIDADE</v>
          </cell>
          <cell r="K1795" t="str">
            <v>365,66</v>
          </cell>
        </row>
        <row r="1796">
          <cell r="G1796">
            <v>99862</v>
          </cell>
          <cell r="H1796" t="str">
            <v>GRADIL EM ALUMÍNIO FIXADO EM VÃOS DE JANELAS, FORMADO POR TUBOS DE 3/4". AF_04/2019</v>
          </cell>
          <cell r="I1796" t="str">
            <v>M2</v>
          </cell>
          <cell r="J1796" t="str">
            <v>COEFICIENTE DE REPRESENTATIVIDADE</v>
          </cell>
          <cell r="K1796" t="str">
            <v>417,25</v>
          </cell>
        </row>
        <row r="1797">
          <cell r="G1797">
            <v>73665</v>
          </cell>
          <cell r="H1797" t="str">
            <v>ESCADA TIPO MARINHEIRO EM ACO CA-50 9,52MM INCLUSO PINTURA COM FUNDO ANTICORROSIVO TIPO ZARCAO</v>
          </cell>
          <cell r="I1797" t="str">
            <v>M</v>
          </cell>
          <cell r="J1797" t="str">
            <v>COEFICIENTE DE REPRESENTATIVIDADE</v>
          </cell>
          <cell r="K1797" t="str">
            <v>55,40</v>
          </cell>
        </row>
        <row r="1798">
          <cell r="G1798" t="str">
            <v>74194/1</v>
          </cell>
          <cell r="H1798" t="str">
            <v>ESCADA TIPO MARINHEIRO EM TUBO ACO GALVANIZADO 1 1/2" 5 DEGRAUS</v>
          </cell>
          <cell r="I1798" t="str">
            <v>M</v>
          </cell>
          <cell r="J1798" t="str">
            <v>COEFICIENTE DE REPRESENTATIVIDADE</v>
          </cell>
          <cell r="K1798" t="str">
            <v>228,23</v>
          </cell>
        </row>
        <row r="1799">
          <cell r="G1799">
            <v>68050</v>
          </cell>
          <cell r="H1799" t="str">
            <v>PORTA DE CORRER EM ALUMINIO, COM DUAS FOLHAS PARA VIDRO, INCLUSO VIDRO LISO INCOLOR, FECHADURA E PUXADOR, SEM GUARNICAO/ALIZAR/VISTA</v>
          </cell>
          <cell r="I1799" t="str">
            <v>M2</v>
          </cell>
          <cell r="J1799" t="str">
            <v>COEFICIENTE DE REPRESENTATIVIDADE</v>
          </cell>
          <cell r="K1799" t="str">
            <v>343,58</v>
          </cell>
        </row>
        <row r="1800">
          <cell r="G1800">
            <v>90838</v>
          </cell>
          <cell r="H1800" t="str">
            <v>PORTA CORTA-FOGO 90X210X4CM - FORNECIMENTO E INSTALAÇÃO. AF_08/2015</v>
          </cell>
          <cell r="I1800" t="str">
            <v>UN</v>
          </cell>
          <cell r="J1800" t="str">
            <v>COEFICIENTE DE REPRESENTATIVIDADE</v>
          </cell>
          <cell r="K1800" t="str">
            <v>980,78</v>
          </cell>
        </row>
        <row r="1801">
          <cell r="G1801">
            <v>91338</v>
          </cell>
          <cell r="H1801" t="str">
            <v>PORTA DE ALUMÍNIO DE ABRIR COM LAMBRI, COM GUARNIÇÃO, FIXAÇÃO COM PARAFUSOS - FORNECIMENTO E INSTALAÇÃO. AF_08/2015</v>
          </cell>
          <cell r="I1801" t="str">
            <v>M2</v>
          </cell>
          <cell r="J1801" t="str">
            <v>COEFICIENTE DE REPRESENTATIVIDADE</v>
          </cell>
          <cell r="K1801" t="str">
            <v>555,44</v>
          </cell>
        </row>
        <row r="1802">
          <cell r="G1802">
            <v>91341</v>
          </cell>
          <cell r="H1802" t="str">
            <v>PORTA EM ALUMÍNIO DE ABRIR TIPO VENEZIANA COM GUARNIÇÃO, FIXAÇÃO COM PARAFUSOS - FORNECIMENTO E INSTALAÇÃO. AF_08/2015</v>
          </cell>
          <cell r="I1802" t="str">
            <v>M2</v>
          </cell>
          <cell r="J1802" t="str">
            <v>COEFICIENTE DE REPRESENTATIVIDADE</v>
          </cell>
          <cell r="K1802" t="str">
            <v>410,84</v>
          </cell>
        </row>
        <row r="1803">
          <cell r="G1803">
            <v>94805</v>
          </cell>
          <cell r="H1803" t="str">
            <v>PORTA DE ALUMÍNIO DE ABRIR PARA VIDRO SEM GUARNIÇÃO, 87X210CM, FIXAÇÃO COM PARAFUSOS, INCLUSIVE VIDROS - FORNECIMENTO E INSTALAÇÃO. AF_08/2015</v>
          </cell>
          <cell r="I1803" t="str">
            <v>UN</v>
          </cell>
          <cell r="J1803" t="str">
            <v>COEFICIENTE DE REPRESENTATIVIDADE</v>
          </cell>
          <cell r="K1803" t="str">
            <v>646,02</v>
          </cell>
        </row>
        <row r="1804">
          <cell r="G1804">
            <v>94806</v>
          </cell>
          <cell r="H1804" t="str">
            <v>PORTA EM AÇO DE ABRIR PARA VIDRO SEM GUARNIÇÃO, 87X210CM, FIXAÇÃO COM PARAFUSOS, EXCLUSIVE VIDROS - FORNECIMENTO E INSTALAÇÃO. AF_08/2015</v>
          </cell>
          <cell r="I1804" t="str">
            <v>UN</v>
          </cell>
          <cell r="J1804" t="str">
            <v>COEFICIENTE DE REPRESENTATIVIDADE</v>
          </cell>
          <cell r="K1804" t="str">
            <v>466,80</v>
          </cell>
        </row>
        <row r="1805">
          <cell r="G1805">
            <v>94807</v>
          </cell>
          <cell r="H1805" t="str">
            <v>PORTA EM AÇO DE ABRIR TIPO VENEZIANA SEM GUARNIÇÃO, 87X210CM, FIXAÇÃO COM PARAFUSOS - FORNECIMENTO E INSTALAÇÃO. AF_08/2015</v>
          </cell>
          <cell r="I1805" t="str">
            <v>UN</v>
          </cell>
          <cell r="J1805" t="str">
            <v>COEFICIENTE DE REPRESENTATIVIDADE</v>
          </cell>
          <cell r="K1805" t="str">
            <v>561,73</v>
          </cell>
        </row>
        <row r="1806">
          <cell r="G1806" t="str">
            <v>73736/1</v>
          </cell>
          <cell r="H1806" t="str">
            <v>DOBRADICA TIPO VAI E VEM EM LATAO POLIDO 3"</v>
          </cell>
          <cell r="I1806" t="str">
            <v>UN</v>
          </cell>
          <cell r="J1806" t="str">
            <v>COEFICIENTE DE REPRESENTATIVIDADE</v>
          </cell>
          <cell r="K1806" t="str">
            <v>86,08</v>
          </cell>
        </row>
        <row r="1807">
          <cell r="G1807">
            <v>84885</v>
          </cell>
          <cell r="H1807" t="str">
            <v>JOGO DE FERRAGENS CROMADAS PARA PORTA DE VIDRO TEMPERADO, UMA FOLHA COMPOSTO DE DOBRADICAS SUPERIOR E INFERIOR, TRINCO, FECHADURA, CONTRA FECHADURA COM CAPUCHINHO SEM MOLA E PUXADOR</v>
          </cell>
          <cell r="I1807" t="str">
            <v>UN</v>
          </cell>
          <cell r="J1807" t="str">
            <v>COEFICIENTE DE REPRESENTATIVIDADE</v>
          </cell>
          <cell r="K1807" t="str">
            <v>530,10</v>
          </cell>
        </row>
        <row r="1808">
          <cell r="G1808">
            <v>84886</v>
          </cell>
          <cell r="H1808" t="str">
            <v>MOLA HIDRAULICA DE PISO PARA PORTA DE VIDRO TEMPERADO</v>
          </cell>
          <cell r="I1808" t="str">
            <v>UN</v>
          </cell>
          <cell r="J1808" t="str">
            <v>COEFICIENTE DE REPRESENTATIVIDADE</v>
          </cell>
          <cell r="K1808" t="str">
            <v>957,46</v>
          </cell>
        </row>
        <row r="1809">
          <cell r="G1809">
            <v>84889</v>
          </cell>
          <cell r="H1809" t="str">
            <v>PUXADOR CENTRAL PARA ESQUADRIA DE ALUMINIO</v>
          </cell>
          <cell r="I1809" t="str">
            <v>UN</v>
          </cell>
          <cell r="J1809" t="str">
            <v>COEFICIENTE DE REPRESENTATIVIDADE</v>
          </cell>
          <cell r="K1809" t="str">
            <v>15,68</v>
          </cell>
        </row>
        <row r="1810">
          <cell r="G1810">
            <v>84891</v>
          </cell>
          <cell r="H1810" t="str">
            <v>CREMONA EM LATAO CROMADO OU POLIDO, COMPLETA, COM VARA H=1,50M</v>
          </cell>
          <cell r="I1810" t="str">
            <v>UN</v>
          </cell>
          <cell r="J1810" t="str">
            <v>COEFICIENTE DE REPRESENTATIVIDADE</v>
          </cell>
          <cell r="K1810" t="str">
            <v>162,27</v>
          </cell>
        </row>
        <row r="1811">
          <cell r="G1811" t="str">
            <v>74046/2</v>
          </cell>
          <cell r="H1811" t="str">
            <v>TARJETA TIPO LIVRE/OCUPADO PARA PORTA DE BANHEIRO</v>
          </cell>
          <cell r="I1811" t="str">
            <v>UN</v>
          </cell>
          <cell r="J1811" t="str">
            <v>COEFICIENTE DE REPRESENTATIVIDADE</v>
          </cell>
          <cell r="K1811" t="str">
            <v>30,29</v>
          </cell>
        </row>
        <row r="1812">
          <cell r="G1812" t="str">
            <v>74047/2</v>
          </cell>
          <cell r="H1812" t="str">
            <v>DOBRADICA EM ACO/FERRO, 3" X 21/2", E=1,9 A 2 MM, SEM ANEL, CROMADO OU ZINCADO, TAMPA BOLA, COM PARAFUSOS</v>
          </cell>
          <cell r="I1812" t="str">
            <v>UN</v>
          </cell>
          <cell r="J1812" t="str">
            <v>COEFICIENTE DE REPRESENTATIVIDADE</v>
          </cell>
          <cell r="K1812" t="str">
            <v>23,81</v>
          </cell>
        </row>
        <row r="1813">
          <cell r="G1813" t="str">
            <v>74084/1</v>
          </cell>
          <cell r="H1813" t="str">
            <v>PORTA CADEADO ZINCADO OXIDADO PRETO COM CADEADO DE ACO INOX, LARGURA DE *50* MM</v>
          </cell>
          <cell r="I1813" t="str">
            <v>UN</v>
          </cell>
          <cell r="J1813" t="str">
            <v>COEFICIENTE DE REPRESENTATIVIDADE</v>
          </cell>
          <cell r="K1813" t="str">
            <v>132,19</v>
          </cell>
        </row>
        <row r="1814">
          <cell r="G1814">
            <v>84950</v>
          </cell>
          <cell r="H1814" t="str">
            <v>FECHO EMBUTIR TIPO UNHA 40CM C/COLOCACAO</v>
          </cell>
          <cell r="I1814" t="str">
            <v>UN</v>
          </cell>
          <cell r="J1814" t="str">
            <v>COEFICIENTE DE REPRESENTATIVIDADE</v>
          </cell>
          <cell r="K1814" t="str">
            <v>42,49</v>
          </cell>
        </row>
        <row r="1815">
          <cell r="G1815">
            <v>84952</v>
          </cell>
          <cell r="H1815" t="str">
            <v>FECHO EMBUTIR TIPO UNHA 22CM C/COLOCACAO</v>
          </cell>
          <cell r="I1815" t="str">
            <v>UN</v>
          </cell>
          <cell r="J1815" t="str">
            <v>COEFICIENTE DE REPRESENTATIVIDADE</v>
          </cell>
          <cell r="K1815" t="str">
            <v>31,83</v>
          </cell>
        </row>
        <row r="1816">
          <cell r="G1816">
            <v>72116</v>
          </cell>
          <cell r="H1816" t="str">
            <v>VIDRO LISO COMUM TRANSPARENTE, ESPESSURA 3MM</v>
          </cell>
          <cell r="I1816" t="str">
            <v>M2</v>
          </cell>
          <cell r="J1816" t="str">
            <v>COEFICIENTE DE REPRESENTATIVIDADE</v>
          </cell>
          <cell r="K1816" t="str">
            <v>90,19</v>
          </cell>
        </row>
        <row r="1817">
          <cell r="G1817">
            <v>72117</v>
          </cell>
          <cell r="H1817" t="str">
            <v>VIDRO LISO COMUM TRANSPARENTE, ESPESSURA 4MM</v>
          </cell>
          <cell r="I1817" t="str">
            <v>M2</v>
          </cell>
          <cell r="J1817" t="str">
            <v>COEFICIENTE DE REPRESENTATIVIDADE</v>
          </cell>
          <cell r="K1817" t="str">
            <v>115,52</v>
          </cell>
        </row>
        <row r="1818">
          <cell r="G1818">
            <v>72118</v>
          </cell>
          <cell r="H1818" t="str">
            <v>VIDRO TEMPERADO INCOLOR, ESPESSURA 6MM, FORNECIMENTO E INSTALACAO, INCLUSIVE MASSA PARA VEDACAO</v>
          </cell>
          <cell r="I1818" t="str">
            <v>M2</v>
          </cell>
          <cell r="J1818" t="str">
            <v>COEFICIENTE DE REPRESENTATIVIDADE</v>
          </cell>
          <cell r="K1818" t="str">
            <v>137,58</v>
          </cell>
        </row>
        <row r="1819">
          <cell r="G1819">
            <v>72119</v>
          </cell>
          <cell r="H1819" t="str">
            <v>VIDRO TEMPERADO INCOLOR, ESPESSURA 8MM, FORNECIMENTO E INSTALACAO, INCLUSIVE MASSA PARA VEDACAO</v>
          </cell>
          <cell r="I1819" t="str">
            <v>M2</v>
          </cell>
          <cell r="J1819" t="str">
            <v>COEFICIENTE DE REPRESENTATIVIDADE</v>
          </cell>
          <cell r="K1819" t="str">
            <v>172,57</v>
          </cell>
        </row>
        <row r="1820">
          <cell r="G1820">
            <v>72120</v>
          </cell>
          <cell r="H1820" t="str">
            <v>VIDRO TEMPERADO INCOLOR, ESPESSURA 10MM, FORNECIMENTO E INSTALACAO, INCLUSIVE MASSA PARA VEDACAO</v>
          </cell>
          <cell r="I1820" t="str">
            <v>M2</v>
          </cell>
          <cell r="J1820" t="str">
            <v>COEFICIENTE DE REPRESENTATIVIDADE</v>
          </cell>
          <cell r="K1820" t="str">
            <v>217,17</v>
          </cell>
        </row>
        <row r="1821">
          <cell r="G1821">
            <v>72122</v>
          </cell>
          <cell r="H1821" t="str">
            <v>VIDRO FANTASIA TIPO CANELADO, ESPESSURA 4MM</v>
          </cell>
          <cell r="I1821" t="str">
            <v>M2</v>
          </cell>
          <cell r="J1821" t="str">
            <v>COEFICIENTE DE REPRESENTATIVIDADE</v>
          </cell>
          <cell r="K1821" t="str">
            <v>99,37</v>
          </cell>
        </row>
        <row r="1822">
          <cell r="G1822">
            <v>72123</v>
          </cell>
          <cell r="H1822" t="str">
            <v>VIDRO ARAMADO, ESPESSURA 7MM</v>
          </cell>
          <cell r="I1822" t="str">
            <v>M2</v>
          </cell>
          <cell r="J1822" t="str">
            <v>COEFICIENTE DE REPRESENTATIVIDADE</v>
          </cell>
          <cell r="K1822" t="str">
            <v>262,71</v>
          </cell>
        </row>
        <row r="1823">
          <cell r="G1823" t="str">
            <v>73838/1</v>
          </cell>
          <cell r="H1823" t="str">
            <v>PORTA DE VIDRO TEMPERADO, 0,9X2,10M, ESPESSURA 10MM, INCLUSIVE ACESSORIOS</v>
          </cell>
          <cell r="I1823" t="str">
            <v>UN</v>
          </cell>
          <cell r="J1823" t="str">
            <v>COEFICIENTE DE REPRESENTATIVIDADE</v>
          </cell>
          <cell r="K1823" t="str">
            <v>1.640,86</v>
          </cell>
        </row>
        <row r="1824">
          <cell r="G1824" t="str">
            <v>74125/1</v>
          </cell>
          <cell r="H1824" t="str">
            <v>ESPELHO CRISTAL ESPESSURA 4MM, COM MOLDURA DE MADEIRA</v>
          </cell>
          <cell r="I1824" t="str">
            <v>M2</v>
          </cell>
          <cell r="J1824" t="str">
            <v>COEFICIENTE DE REPRESENTATIVIDADE</v>
          </cell>
          <cell r="K1824" t="str">
            <v>345,59</v>
          </cell>
        </row>
        <row r="1825">
          <cell r="G1825" t="str">
            <v>74125/2</v>
          </cell>
          <cell r="H1825" t="str">
            <v>ESPELHO CRISTAL ESPESSURA 4MM, COM MOLDURA EM ALUMINIO E COMPENSADO 6MM PLASTIFICADO COLADO</v>
          </cell>
          <cell r="I1825" t="str">
            <v>M2</v>
          </cell>
          <cell r="J1825" t="str">
            <v>COEFICIENTE DE REPRESENTATIVIDADE</v>
          </cell>
          <cell r="K1825" t="str">
            <v>394,41</v>
          </cell>
        </row>
        <row r="1826">
          <cell r="G1826">
            <v>84957</v>
          </cell>
          <cell r="H1826" t="str">
            <v>VIDRO LISO COMUM TRANSPARENTE, ESPESSURA 5MM</v>
          </cell>
          <cell r="I1826" t="str">
            <v>M2</v>
          </cell>
          <cell r="J1826" t="str">
            <v>COEFICIENTE DE REPRESENTATIVIDADE</v>
          </cell>
          <cell r="K1826" t="str">
            <v>138,61</v>
          </cell>
        </row>
        <row r="1827">
          <cell r="G1827">
            <v>84959</v>
          </cell>
          <cell r="H1827" t="str">
            <v>VIDRO LISO COMUM TRANSPARENTE, ESPESSURA 6MM</v>
          </cell>
          <cell r="I1827" t="str">
            <v>M2</v>
          </cell>
          <cell r="J1827" t="str">
            <v>COEFICIENTE DE REPRESENTATIVIDADE</v>
          </cell>
          <cell r="K1827" t="str">
            <v>161,95</v>
          </cell>
        </row>
        <row r="1828">
          <cell r="G1828">
            <v>85001</v>
          </cell>
          <cell r="H1828" t="str">
            <v>VIDRO LISO FUME, ESPESSURA 4MM</v>
          </cell>
          <cell r="I1828" t="str">
            <v>M2</v>
          </cell>
          <cell r="J1828" t="str">
            <v>COEFICIENTE DE REPRESENTATIVIDADE</v>
          </cell>
          <cell r="K1828" t="str">
            <v>154,17</v>
          </cell>
        </row>
        <row r="1829">
          <cell r="G1829">
            <v>85002</v>
          </cell>
          <cell r="H1829" t="str">
            <v>VIDRO LISO FUME, ESPESSURA 6MM</v>
          </cell>
          <cell r="I1829" t="str">
            <v>M2</v>
          </cell>
          <cell r="J1829" t="str">
            <v>COEFICIENTE DE REPRESENTATIVIDADE</v>
          </cell>
          <cell r="K1829" t="str">
            <v>216,39</v>
          </cell>
        </row>
        <row r="1830">
          <cell r="G1830">
            <v>85004</v>
          </cell>
          <cell r="H1830" t="str">
            <v>VIDRO FANTASIA MARTELADO 4MM</v>
          </cell>
          <cell r="I1830" t="str">
            <v>M2</v>
          </cell>
          <cell r="J1830" t="str">
            <v>COEFICIENTE DE REPRESENTATIVIDADE</v>
          </cell>
          <cell r="K1830" t="str">
            <v>107,50</v>
          </cell>
        </row>
        <row r="1831">
          <cell r="G1831">
            <v>85005</v>
          </cell>
          <cell r="H1831" t="str">
            <v>ESPELHO CRISTAL, ESPESSURA 4MM, COM PARAFUSOS DE FIXACAO, SEM MOLDURA</v>
          </cell>
          <cell r="I1831" t="str">
            <v>M2</v>
          </cell>
          <cell r="J1831" t="str">
            <v>ATRIBUÍDO SÃO PAULO</v>
          </cell>
          <cell r="K1831" t="str">
            <v>318,02</v>
          </cell>
        </row>
        <row r="1832">
          <cell r="G1832">
            <v>68054</v>
          </cell>
          <cell r="H1832" t="str">
            <v>PORTAO DE FERRO EM CHAPA GALVANIZADA PLANA 14 GSG</v>
          </cell>
          <cell r="I1832" t="str">
            <v>M2</v>
          </cell>
          <cell r="J1832" t="str">
            <v>COEFICIENTE DE REPRESENTATIVIDADE</v>
          </cell>
          <cell r="K1832" t="str">
            <v>216,45</v>
          </cell>
        </row>
        <row r="1833">
          <cell r="G1833" t="str">
            <v>74100/1</v>
          </cell>
          <cell r="H1833" t="str">
            <v>PORTAO DE FERRO COM VARA 1/2", COM REQUADRO</v>
          </cell>
          <cell r="I1833" t="str">
            <v>M2</v>
          </cell>
          <cell r="J1833" t="str">
            <v>COEFICIENTE DE REPRESENTATIVIDADE</v>
          </cell>
          <cell r="K1833" t="str">
            <v>433,36</v>
          </cell>
        </row>
        <row r="1834">
          <cell r="G1834" t="str">
            <v>74238/2</v>
          </cell>
          <cell r="H1834" t="str">
            <v>PORTAO EM TELA ARAME GALVANIZADO N.12 MALHA 2" E MOLDURA EM TUBOS DE ACO COM DUAS FOLHAS DE ABRIR, INCLUSO FERRAGENS</v>
          </cell>
          <cell r="I1834" t="str">
            <v>M2</v>
          </cell>
          <cell r="J1834" t="str">
            <v>COEFICIENTE DE REPRESENTATIVIDADE</v>
          </cell>
          <cell r="K1834" t="str">
            <v>642,38</v>
          </cell>
        </row>
        <row r="1835">
          <cell r="G1835">
            <v>85188</v>
          </cell>
          <cell r="H1835" t="str">
            <v>PORTAO EM TUBO DE ACO GALVANIZADO DIN 2440/NBR 5580, PAINEL UNICO, DIMENSOES 1,0X1,6M, INCLUSIVE CADEADO</v>
          </cell>
          <cell r="I1835" t="str">
            <v>UN</v>
          </cell>
          <cell r="J1835" t="str">
            <v>COEFICIENTE DE REPRESENTATIVIDADE</v>
          </cell>
          <cell r="K1835" t="str">
            <v>585,26</v>
          </cell>
        </row>
        <row r="1836">
          <cell r="G1836">
            <v>85189</v>
          </cell>
          <cell r="H1836" t="str">
            <v>PORTAO EM TUBO DE ACO GALVANIZADO DIN 2440/NBR 5580, PAINEL UNICO, DIMENSOES 4,0X1,2M, INCLUSIVE CADEADO</v>
          </cell>
          <cell r="I1836" t="str">
            <v>UN</v>
          </cell>
          <cell r="J1836" t="str">
            <v>COEFICIENTE DE REPRESENTATIVIDADE</v>
          </cell>
          <cell r="K1836" t="str">
            <v>1.205,31</v>
          </cell>
        </row>
        <row r="1837">
          <cell r="G1837">
            <v>85010</v>
          </cell>
          <cell r="H1837" t="str">
            <v>CAIXILHO FIXO, DE ALUMINIO, PARA VIDRO</v>
          </cell>
          <cell r="I1837" t="str">
            <v>M2</v>
          </cell>
          <cell r="J1837" t="str">
            <v>COEFICIENTE DE REPRESENTATIVIDADE</v>
          </cell>
          <cell r="K1837" t="str">
            <v>280,30</v>
          </cell>
        </row>
        <row r="1838">
          <cell r="G1838">
            <v>94569</v>
          </cell>
          <cell r="H1838" t="str">
            <v>JANELA DE ALUMÍNIO MAXIM-AR, FIXAÇÃO COM PARAFUSO SOBRE CONTRAMARCO (EXCLUSIVE CONTRAMARCO), COM VIDROS, PADRONIZADA. AF_07/2016</v>
          </cell>
          <cell r="I1838" t="str">
            <v>M2</v>
          </cell>
          <cell r="J1838" t="str">
            <v>COEFICIENTE DE REPRESENTATIVIDADE</v>
          </cell>
          <cell r="K1838" t="str">
            <v>384,57</v>
          </cell>
        </row>
        <row r="1839">
          <cell r="G1839">
            <v>94570</v>
          </cell>
          <cell r="H1839" t="str">
            <v>JANELA DE ALUMÍNIO DE CORRER, 2 FOLHAS, FIXAÇÃO COM PARAFUSO SOBRE CONTRAMARCO (EXCLUSIVE CONTRAMARCO), COM VIDROS PADRONIZADA. AF_07/2016</v>
          </cell>
          <cell r="I1839" t="str">
            <v>M2</v>
          </cell>
          <cell r="J1839" t="str">
            <v>COEFICIENTE DE REPRESENTATIVIDADE</v>
          </cell>
          <cell r="K1839" t="str">
            <v>241,18</v>
          </cell>
        </row>
        <row r="1840">
          <cell r="G1840">
            <v>94572</v>
          </cell>
          <cell r="H1840" t="str">
            <v>JANELA DE ALUMÍNIO DE CORRER, 3 FOLHAS, FIXAÇÃO COM PARAFUSO SOBRE CONTRAMARCO (EXCLUSIVE CONTRAMARCO), COM VIDROS, PADRONIZADA. AF_07/2016</v>
          </cell>
          <cell r="I1840" t="str">
            <v>M2</v>
          </cell>
          <cell r="J1840" t="str">
            <v>COEFICIENTE DE REPRESENTATIVIDADE</v>
          </cell>
          <cell r="K1840" t="str">
            <v>362,90</v>
          </cell>
        </row>
        <row r="1841">
          <cell r="G1841">
            <v>94573</v>
          </cell>
          <cell r="H1841" t="str">
            <v>JANELA DE ALUMÍNIO DE CORRER, 4 FOLHAS, FIXAÇÃO COM PARAFUSO SOBRE CONTRAMARCO (EXCLUSIVE CONTRAMARCO), COM VIDROS, PADRONIZADA. AF_07/2016</v>
          </cell>
          <cell r="I1841" t="str">
            <v>M2</v>
          </cell>
          <cell r="J1841" t="str">
            <v>COEFICIENTE DE REPRESENTATIVIDADE</v>
          </cell>
          <cell r="K1841" t="str">
            <v>279,81</v>
          </cell>
        </row>
        <row r="1842">
          <cell r="G1842">
            <v>94574</v>
          </cell>
          <cell r="H1842" t="str">
            <v>JANELA DE ALUMÍNIO DE CORRER, 6 FOLHAS, FIXAÇÃO COM PARAFUSO SOBRE CONTRAMARCO (EXCLUSIVE CONTRAMARCO), COM VIDROS, PADRONIZADA. AF_07/2016</v>
          </cell>
          <cell r="I1842" t="str">
            <v>M2</v>
          </cell>
          <cell r="J1842" t="str">
            <v>COEFICIENTE DE REPRESENTATIVIDADE</v>
          </cell>
          <cell r="K1842" t="str">
            <v>411,24</v>
          </cell>
        </row>
        <row r="1843">
          <cell r="G1843">
            <v>94575</v>
          </cell>
          <cell r="H1843" t="str">
            <v>JANELA DE ALUMÍNIO MAXIM-AR, FIXAÇÃO COM PARAFUSO, VEDAÇÃO COM ESPUMA EXPANSIVA PU, COM VIDROS, PADRONIZADA. AF_07/2016</v>
          </cell>
          <cell r="I1843" t="str">
            <v>M2</v>
          </cell>
          <cell r="J1843" t="str">
            <v>COEFICIENTE DE REPRESENTATIVIDADE</v>
          </cell>
          <cell r="K1843" t="str">
            <v>419,37</v>
          </cell>
        </row>
        <row r="1844">
          <cell r="G1844">
            <v>94576</v>
          </cell>
          <cell r="H1844" t="str">
            <v>JANELA DE ALUMÍNIO DE CORRER, 2 FOLHAS, FIXAÇÃO COM PARAFUSO, VEDAÇÃO COM ESPUMA EXPANSIVA PU, COM VIDROS, PADRONIZADA. AF_07/2016</v>
          </cell>
          <cell r="I1844" t="str">
            <v>M2</v>
          </cell>
          <cell r="J1844" t="str">
            <v>COEFICIENTE DE REPRESENTATIVIDADE</v>
          </cell>
          <cell r="K1844" t="str">
            <v>250,80</v>
          </cell>
        </row>
        <row r="1845">
          <cell r="G1845">
            <v>94578</v>
          </cell>
          <cell r="H1845" t="str">
            <v>JANELA DE ALUMÍNIO DE CORRER, 3 FOLHAS, FIXAÇÃO COM PARAFUSO, VEDAÇÃO COM ESPUMA EXPANSIVA PU, COM VIDROS, PADRONIZADA. AF_07/2016</v>
          </cell>
          <cell r="I1845" t="str">
            <v>M2</v>
          </cell>
          <cell r="J1845" t="str">
            <v>COEFICIENTE DE REPRESENTATIVIDADE</v>
          </cell>
          <cell r="K1845" t="str">
            <v>372,70</v>
          </cell>
        </row>
        <row r="1846">
          <cell r="G1846">
            <v>94579</v>
          </cell>
          <cell r="H1846" t="str">
            <v>JANELA DE ALUMÍNIO DE CORRER, 4 FOLHAS, FIXAÇÃO COM PARAFUSO, VEDAÇÃO COM ESPUMA EXPANSIVA PU, COM VIDROS, PADRONIZADA. AF_07/2016</v>
          </cell>
          <cell r="I1846" t="str">
            <v>M2</v>
          </cell>
          <cell r="J1846" t="str">
            <v>COEFICIENTE DE REPRESENTATIVIDADE</v>
          </cell>
          <cell r="K1846" t="str">
            <v>290,38</v>
          </cell>
        </row>
        <row r="1847">
          <cell r="G1847">
            <v>94580</v>
          </cell>
          <cell r="H1847" t="str">
            <v>JANELA DE ALUMÍNIO DE CORRER, 6 FOLHAS, FIXAÇÃO COM PARAFUSO, VEDAÇÃO COM ESPUMA EXPANSIVA PU, COM VIDROS, PADRONIZADA. AF_07/2016</v>
          </cell>
          <cell r="I1847" t="str">
            <v>M2</v>
          </cell>
          <cell r="J1847" t="str">
            <v>COEFICIENTE DE REPRESENTATIVIDADE</v>
          </cell>
          <cell r="K1847" t="str">
            <v>421,46</v>
          </cell>
        </row>
        <row r="1848">
          <cell r="G1848">
            <v>94581</v>
          </cell>
          <cell r="H1848" t="str">
            <v>JANELA DE ALUMÍNIO MAXIM-AR, FIXAÇÃO COM ARGAMASSA, COM VIDROS, PADRONIZADA. AF_07/2016</v>
          </cell>
          <cell r="I1848" t="str">
            <v>M2</v>
          </cell>
          <cell r="J1848" t="str">
            <v>COEFICIENTE DE REPRESENTATIVIDADE</v>
          </cell>
          <cell r="K1848" t="str">
            <v>418,58</v>
          </cell>
        </row>
        <row r="1849">
          <cell r="G1849">
            <v>94582</v>
          </cell>
          <cell r="H1849" t="str">
            <v>JANELA DE ALUMÍNIO DE CORRER, 2 FOLHAS, FIXAÇÃO COM ARGAMASSA, COM VIDROS, PADRONIZADA. AF_07/2016</v>
          </cell>
          <cell r="I1849" t="str">
            <v>M2</v>
          </cell>
          <cell r="J1849" t="str">
            <v>COEFICIENTE DE REPRESENTATIVIDADE</v>
          </cell>
          <cell r="K1849" t="str">
            <v>251,09</v>
          </cell>
        </row>
        <row r="1850">
          <cell r="G1850">
            <v>94584</v>
          </cell>
          <cell r="H1850" t="str">
            <v>JANELA DE ALUMÍNIO DE CORRER, 3 FOLHAS, FIXAÇÃO COM ARGAMASSA, COM VIDROS, PADRONIZADA. AF_07/2016</v>
          </cell>
          <cell r="I1850" t="str">
            <v>M2</v>
          </cell>
          <cell r="J1850" t="str">
            <v>COEFICIENTE DE REPRESENTATIVIDADE</v>
          </cell>
          <cell r="K1850" t="str">
            <v>378,45</v>
          </cell>
        </row>
        <row r="1851">
          <cell r="G1851">
            <v>94585</v>
          </cell>
          <cell r="H1851" t="str">
            <v>JANELA DE ALUMÍNIO DE CORRER, 4 FOLHAS, FIXAÇÃO COM ARGAMASSA, COM VIDROS, PADRONIZADA. AF_07/2016</v>
          </cell>
          <cell r="I1851" t="str">
            <v>M2</v>
          </cell>
          <cell r="J1851" t="str">
            <v>COEFICIENTE DE REPRESENTATIVIDADE</v>
          </cell>
          <cell r="K1851" t="str">
            <v>289,94</v>
          </cell>
        </row>
        <row r="1852">
          <cell r="G1852">
            <v>94586</v>
          </cell>
          <cell r="H1852" t="str">
            <v>JANELA DE ALUMÍNIO 6 FOLHAS, FIXAÇÃO COM ARGAMASSA, COM VIDROS, PADRONIZADA. AF_07/2016</v>
          </cell>
          <cell r="I1852" t="str">
            <v>M2</v>
          </cell>
          <cell r="J1852" t="str">
            <v>COEFICIENTE DE REPRESENTATIVIDADE</v>
          </cell>
          <cell r="K1852" t="str">
            <v>428,05</v>
          </cell>
        </row>
        <row r="1853">
          <cell r="G1853" t="str">
            <v>73908/1</v>
          </cell>
          <cell r="H1853" t="str">
            <v>CANTONEIRA DE ALUMINIO 2"X2", PARA PROTECAO DE QUINA DE PAREDE</v>
          </cell>
          <cell r="I1853" t="str">
            <v>M</v>
          </cell>
          <cell r="J1853" t="str">
            <v>COEFICIENTE DE REPRESENTATIVIDADE</v>
          </cell>
          <cell r="K1853" t="str">
            <v>46,45</v>
          </cell>
        </row>
        <row r="1854">
          <cell r="G1854" t="str">
            <v>73908/2</v>
          </cell>
          <cell r="H1854" t="str">
            <v>CANTONEIRA DE ALUMINIO 1"X1, PARA PROTECAO DE QUINA DE PAREDE</v>
          </cell>
          <cell r="I1854" t="str">
            <v>M</v>
          </cell>
          <cell r="J1854" t="str">
            <v>COEFICIENTE DE REPRESENTATIVIDADE</v>
          </cell>
          <cell r="K1854" t="str">
            <v>34,45</v>
          </cell>
        </row>
        <row r="1855">
          <cell r="G1855">
            <v>85015</v>
          </cell>
          <cell r="H1855" t="str">
            <v>CANTONEIRA DE MADEIRA 3,0X3,0X1,0CM</v>
          </cell>
          <cell r="I1855" t="str">
            <v>M</v>
          </cell>
          <cell r="J1855" t="str">
            <v>COEFICIENTE DE REPRESENTATIVIDADE</v>
          </cell>
          <cell r="K1855" t="str">
            <v>20,09</v>
          </cell>
        </row>
        <row r="1856">
          <cell r="G1856">
            <v>85016</v>
          </cell>
          <cell r="H1856" t="str">
            <v>CANTONEIRA DE MADEIRA COM LAMINADO MELAMINICO FOSCO 3,0X3,0X1,0CM</v>
          </cell>
          <cell r="I1856" t="str">
            <v>M</v>
          </cell>
          <cell r="J1856" t="str">
            <v>COEFICIENTE DE REPRESENTATIVIDADE</v>
          </cell>
          <cell r="K1856" t="str">
            <v>25,88</v>
          </cell>
        </row>
        <row r="1857">
          <cell r="G1857">
            <v>97751</v>
          </cell>
          <cell r="H1857" t="str">
            <v>TUBULÃO A CÉU ABERTO, DIÂMETRO DO FUSTE DE 70 CM, PROFUNDIDADE MENOR OU IGUAL A 5 M, ESCAVAÇÃO MANUAL, SEM ALARGAMENTO DE BASE, CONCRETO FEITO EM OBRA E LANÇADO COM JERICA. AF_01/2018</v>
          </cell>
          <cell r="I1857" t="str">
            <v>M3</v>
          </cell>
          <cell r="J1857" t="str">
            <v>COEFICIENTE DE REPRESENTATIVIDADE</v>
          </cell>
          <cell r="K1857" t="str">
            <v>549,84</v>
          </cell>
        </row>
        <row r="1858">
          <cell r="G1858">
            <v>97752</v>
          </cell>
          <cell r="H1858" t="str">
            <v>TUBULÃO A CÉU ABERTO, DIÂMETRO DO FUSTE DE 80 CM, PROFUNDIDADE MENOR OU IGUAL A 5 M, ESCAVAÇÃO MANUAL, SEM ALARGAMENTO DE BASE, CONCRETO FEITO EM OBRA E LANÇADO COM JERICA. AF_01/2018</v>
          </cell>
          <cell r="I1858" t="str">
            <v>M3</v>
          </cell>
          <cell r="J1858" t="str">
            <v>COEFICIENTE DE REPRESENTATIVIDADE</v>
          </cell>
          <cell r="K1858" t="str">
            <v>520,66</v>
          </cell>
        </row>
        <row r="1859">
          <cell r="G1859">
            <v>97753</v>
          </cell>
          <cell r="H1859" t="str">
            <v>TUBULÃO A CÉU ABERTO, DIÂMETRO DO FUSTE DE 100 CM, PROFUNDIDADE MENOR OU IGUAL A 5 M, ESCAVAÇÃO MANUAL, SEM ALARGAMENTO DE BASE, CONCRETO FEITO EM OBRA E LANÇADO COM JERICA. AF_01/2018</v>
          </cell>
          <cell r="I1859" t="str">
            <v>M3</v>
          </cell>
          <cell r="J1859" t="str">
            <v>COEFICIENTE DE REPRESENTATIVIDADE</v>
          </cell>
          <cell r="K1859" t="str">
            <v>479,98</v>
          </cell>
        </row>
        <row r="1860">
          <cell r="G1860">
            <v>97754</v>
          </cell>
          <cell r="H1860" t="str">
            <v>TUBULÃO A CÉU ABERTO, DIÂMETRO DO FUSTE DE 120 CM, PROFUNDIDADE MENOR OU IGUAL A 5 M, ESCAVAÇÃO MANUAL, SEM ALARGAMENTO DE BASE, CONCRETO FEITO EM OBRA E LANÇADO COM JERICA. AF_01/2018</v>
          </cell>
          <cell r="I1860" t="str">
            <v>M3</v>
          </cell>
          <cell r="J1860" t="str">
            <v>COEFICIENTE DE REPRESENTATIVIDADE</v>
          </cell>
          <cell r="K1860" t="str">
            <v>453,26</v>
          </cell>
        </row>
        <row r="1861">
          <cell r="G1861">
            <v>97755</v>
          </cell>
          <cell r="H1861" t="str">
            <v>TUBULÃO A CÉU ABERTO, DIÂMETRO DO FUSTE DE 70 CM, PROFUNDIDADE MAIOR QUE 5 M E MENOR OU IGUAL A 10 M, ESCAVAÇÃO MANUAL, SEM ALARGAMENTO DE BASE, CONCRETO FEITO EM OBRA E LANÇADO COM JERICA. AF_01/2018</v>
          </cell>
          <cell r="I1861" t="str">
            <v>M3</v>
          </cell>
          <cell r="J1861" t="str">
            <v>COEFICIENTE DE REPRESENTATIVIDADE</v>
          </cell>
          <cell r="K1861" t="str">
            <v>535,24</v>
          </cell>
        </row>
        <row r="1862">
          <cell r="G1862">
            <v>97756</v>
          </cell>
          <cell r="H1862" t="str">
            <v>TUBULÃO A CÉU ABERTO, DIÂMETRO DO FUSTE DE 80 CM, PROFUNDIDADE MAIOR QUE 5 M E MENOR OU IGUAL A 10 M, ESCAVAÇÃO MANUAL, SEM ALARGAMENTO DE BASE, CONCRETO FEITO EM OBRA E LANÇADO COM JERICA. AF_01/2018</v>
          </cell>
          <cell r="I1862" t="str">
            <v>M3</v>
          </cell>
          <cell r="J1862" t="str">
            <v>COEFICIENTE DE REPRESENTATIVIDADE</v>
          </cell>
          <cell r="K1862" t="str">
            <v>508,30</v>
          </cell>
        </row>
        <row r="1863">
          <cell r="G1863">
            <v>97757</v>
          </cell>
          <cell r="H1863" t="str">
            <v>TUBULÃO A CÉU ABERTO, DIÂMETRO DO FUSTE DE 100 CM, PROFUNDIDADE MAIOR QUE 5 M E MENOR OU IGUAL A 10 M, ESCAVAÇÃO MANUAL, SEM ALARGAMENTO DE BASE, CONCRETO FEITO EM OBRA E LANÇADO COM JERICA. AF_01/2018</v>
          </cell>
          <cell r="I1863" t="str">
            <v>M3</v>
          </cell>
          <cell r="J1863" t="str">
            <v>COEFICIENTE DE REPRESENTATIVIDADE</v>
          </cell>
          <cell r="K1863" t="str">
            <v>464,72</v>
          </cell>
        </row>
        <row r="1864">
          <cell r="G1864">
            <v>97758</v>
          </cell>
          <cell r="H1864" t="str">
            <v>TUBULÃO A CÉU ABERTO, DIÂMETRO DO FUSTE DE 120 CM, PROFUNDIDADE MAIOR QUE 5 M E MENOR OU IGUAL A 10 M, ESCAVAÇÃO MANUAL, SEM ALARGAMENTO DE BASE, CONCRETO FEITO EM OBRA E LANÇADO COM JERICA. AF_01/2018</v>
          </cell>
          <cell r="I1864" t="str">
            <v>M3</v>
          </cell>
          <cell r="J1864" t="str">
            <v>COEFICIENTE DE REPRESENTATIVIDADE</v>
          </cell>
          <cell r="K1864" t="str">
            <v>432,72</v>
          </cell>
        </row>
        <row r="1865">
          <cell r="G1865">
            <v>97759</v>
          </cell>
          <cell r="H1865" t="str">
            <v>TUBULÃO A CÉU ABERTO, DIÂMETRO DO FUSTE DE 70 CM, PROFUNDIDADE MAIOR QUE 10 M, ESCAVAÇÃO MANUAL, SEM ALARGAMENTO DE BASE, CONCRETO FEITO EM OBRA E LANÇADO COM JERICA. AF_01/2018</v>
          </cell>
          <cell r="I1865" t="str">
            <v>M3</v>
          </cell>
          <cell r="J1865" t="str">
            <v>COEFICIENTE DE REPRESENTATIVIDADE</v>
          </cell>
          <cell r="K1865" t="str">
            <v>535,29</v>
          </cell>
        </row>
        <row r="1866">
          <cell r="G1866">
            <v>97760</v>
          </cell>
          <cell r="H1866" t="str">
            <v>TUBULÃO A CÉU ABERTO, DIÂMETRO DO FUSTE DE 80 CM, PROFUNDIDADE MAIOR QUE 10 M, ESCAVAÇÃO MANUAL, SEM ALARGAMENTO DE BASE, CONCRETO FEITO EM OBRA E LANÇADO COM JERICA. AF_01/2018</v>
          </cell>
          <cell r="I1866" t="str">
            <v>M3</v>
          </cell>
          <cell r="J1866" t="str">
            <v>COEFICIENTE DE REPRESENTATIVIDADE</v>
          </cell>
          <cell r="K1866" t="str">
            <v>501,36</v>
          </cell>
        </row>
        <row r="1867">
          <cell r="G1867">
            <v>97761</v>
          </cell>
          <cell r="H1867" t="str">
            <v>TUBULÃO A CÉU ABERTO, DIÂMETRO DO FUSTE DE 100 CM, PROFUNDIDADE MAIOR QUE 10 M, ESCAVAÇÃO MANUAL, SEM ALARGAMENTO DE BASE, CONCRETO FEITO EM OBRA E LANÇADO COM JERICA. AF_01/2018</v>
          </cell>
          <cell r="I1867" t="str">
            <v>M3</v>
          </cell>
          <cell r="J1867" t="str">
            <v>COEFICIENTE DE REPRESENTATIVIDADE</v>
          </cell>
          <cell r="K1867" t="str">
            <v>453,28</v>
          </cell>
        </row>
        <row r="1868">
          <cell r="G1868">
            <v>97762</v>
          </cell>
          <cell r="H1868" t="str">
            <v>TUBULÃO A CÉU ABERTO, DIÂMETRO DO FUSTE DE 120 CM, PROFUNDIDADE MAIOR QUE 10 M, ESCAVAÇÃO MANUAL, SEM ALARGAMENTO DE BASE, CONCRETO FEITO EM OBRA E LANÇADO COM JERICA. AF_01/2018</v>
          </cell>
          <cell r="I1868" t="str">
            <v>M3</v>
          </cell>
          <cell r="J1868" t="str">
            <v>COEFICIENTE DE REPRESENTATIVIDADE</v>
          </cell>
          <cell r="K1868" t="str">
            <v>417,75</v>
          </cell>
        </row>
        <row r="1869">
          <cell r="G1869">
            <v>97763</v>
          </cell>
          <cell r="H1869" t="str">
            <v>TUBULÃO A CÉU ABERTO, DIÂMETRO DO FUSTE DE 70 CM, PROFUNDIDADE MENOR OU IGUAL A 5 M, ESCAVAÇÃO MECÂNICA, SEM ALARGAMENTO DE BASE, CONCRETO FEITO EM OBRA E LANÇADO COM JERICA. AF_01/2018</v>
          </cell>
          <cell r="I1869" t="str">
            <v>M3</v>
          </cell>
          <cell r="J1869" t="str">
            <v>COEFICIENTE DE REPRESENTATIVIDADE</v>
          </cell>
          <cell r="K1869" t="str">
            <v>467,03</v>
          </cell>
        </row>
        <row r="1870">
          <cell r="G1870">
            <v>97764</v>
          </cell>
          <cell r="H1870" t="str">
            <v>TUBULÃO A CÉU ABERTO, DIÂMETRO DO FUSTE DE 80 CM, PROFUNDIDADE MENOR OU IGUAL A 5 M, ESCAVAÇÃO MECÂNICA, SEM ALARGAMENTO DE BASE, CONCRETO FEITO EM OBRA E LANÇADO COM JERICA. AF_01/2018</v>
          </cell>
          <cell r="I1870" t="str">
            <v>M3</v>
          </cell>
          <cell r="J1870" t="str">
            <v>COEFICIENTE DE REPRESENTATIVIDADE</v>
          </cell>
          <cell r="K1870" t="str">
            <v>448,34</v>
          </cell>
        </row>
        <row r="1871">
          <cell r="G1871">
            <v>97765</v>
          </cell>
          <cell r="H1871" t="str">
            <v>TUBULÃO A CÉU ABERTO, DIÂMETRO DO FUSTE DE 100 CM, PROFUNDIDADE MENOR OU IGUAL A 5 M, ESCAVAÇÃO MECÂNICA, SEM ALARGAMENTO DE BASE, CONCRETO FEITO EM OBRA E LANÇADO COM JERICA. AF_01/2018</v>
          </cell>
          <cell r="I1871" t="str">
            <v>M3</v>
          </cell>
          <cell r="J1871" t="str">
            <v>COEFICIENTE DE REPRESENTATIVIDADE</v>
          </cell>
          <cell r="K1871" t="str">
            <v>423,24</v>
          </cell>
        </row>
        <row r="1872">
          <cell r="G1872">
            <v>97766</v>
          </cell>
          <cell r="H1872" t="str">
            <v>TUBULÃO A CÉU ABERTO, DIÂMETRO DO FUSTE DE 120 CM, PROFUNDIDADE MENOR OU IGUAL A 5 M, ESCAVAÇÃO MECÂNICA, SEM ALARGAMENTO DE BASE, CONCRETO FEITO EM OBRA E LANÇADO COM JERICA. AF_01/2018</v>
          </cell>
          <cell r="I1872" t="str">
            <v>M3</v>
          </cell>
          <cell r="J1872" t="str">
            <v>COEFICIENTE DE REPRESENTATIVIDADE</v>
          </cell>
          <cell r="K1872" t="str">
            <v>407,49</v>
          </cell>
        </row>
        <row r="1873">
          <cell r="G1873">
            <v>97767</v>
          </cell>
          <cell r="H1873" t="str">
            <v>TUBULÃO A CÉU ABERTO, DIÂMETRO DO FUSTE DE 70 CM, PROFUNDIDADE MAIOR QUE 5 M E MENOR OU IGUAL A 10 M, ESCAVAÇÃO MECÂNICA, SEM ALARGAMENTO DE BASE, CONCRETO FEITO EM OBRA E LANÇADO COM JERICA. AF_01/2018</v>
          </cell>
          <cell r="I1873" t="str">
            <v>M3</v>
          </cell>
          <cell r="J1873" t="str">
            <v>COEFICIENTE DE REPRESENTATIVIDADE</v>
          </cell>
          <cell r="K1873" t="str">
            <v>423,89</v>
          </cell>
        </row>
        <row r="1874">
          <cell r="G1874">
            <v>97768</v>
          </cell>
          <cell r="H1874" t="str">
            <v>TUBULÃO A CÉU ABERTO, DIÂMETRO DO FUSTE DE 80 CM, PROFUNDIDADE MAIOR QUE 5 M E MENOR OU IGUAL A 10 M, ESCAVAÇÃO MECÂNICA, SEM ALARGAMENTO DE BASE, CONCRETO FEITO EM OBRA E LANÇADO COM JERICA. AF_01/2018</v>
          </cell>
          <cell r="I1874" t="str">
            <v>M3</v>
          </cell>
          <cell r="J1874" t="str">
            <v>COEFICIENTE DE REPRESENTATIVIDADE</v>
          </cell>
          <cell r="K1874" t="str">
            <v>413,25</v>
          </cell>
        </row>
        <row r="1875">
          <cell r="G1875">
            <v>97769</v>
          </cell>
          <cell r="H1875" t="str">
            <v>TUBULÃO A CÉU ABERTO, DIÂMETRO DO FUSTE DE 100 CM, PROFUNDIDADE MAIOR QUE 5 M E MENOR OU IGUAL A 10 M, ESCAVAÇÃO MECÂNICA, SEM ALARGAMENTO DE BASE, CONCRETO FEITO EM OBRA E LANÇADO COM JERICA. AF_01/2018</v>
          </cell>
          <cell r="I1875" t="str">
            <v>M3</v>
          </cell>
          <cell r="J1875" t="str">
            <v>COEFICIENTE DE REPRESENTATIVIDADE</v>
          </cell>
          <cell r="K1875" t="str">
            <v>391,87</v>
          </cell>
        </row>
        <row r="1876">
          <cell r="G1876">
            <v>97770</v>
          </cell>
          <cell r="H1876" t="str">
            <v>TUBULÃO A CÉU ABERTO, DIÂMETRO DO FUSTE DE 120 CM, PROFUNDIDADE MAIOR QUE 5 M E MENOR OU IGUAL A 10 M, ESCAVAÇÃO MECÂNICA, SEM ALARGAMENTO DE BASE, CONCRETO FEITO EM OBRA E LANÇADO COM JERICA. AF_01/2018</v>
          </cell>
          <cell r="I1876" t="str">
            <v>M3</v>
          </cell>
          <cell r="J1876" t="str">
            <v>COEFICIENTE DE REPRESENTATIVIDADE</v>
          </cell>
          <cell r="K1876" t="str">
            <v>374,24</v>
          </cell>
        </row>
        <row r="1877">
          <cell r="G1877">
            <v>97771</v>
          </cell>
          <cell r="H1877" t="str">
            <v>TUBULÃO A CÉU ABERTO, DIÂMETRO DO FUSTE DE 70 CM, PROFUNDIDADE MAIOR QUE 10 M, ESCAVAÇÃO MECÂNICA, SEM ALARGAMENTO DE BASE, CONCRETO FEITO EM OBRA E LANÇADO COM JERICA. AF_01/2018</v>
          </cell>
          <cell r="I1877" t="str">
            <v>M3</v>
          </cell>
          <cell r="J1877" t="str">
            <v>COEFICIENTE DE REPRESENTATIVIDADE</v>
          </cell>
          <cell r="K1877" t="str">
            <v>406,69</v>
          </cell>
        </row>
        <row r="1878">
          <cell r="G1878">
            <v>97772</v>
          </cell>
          <cell r="H1878" t="str">
            <v>TUBULÃO A CÉU ABERTO, DIÂMETRO DO FUSTE DE 80 CM, PROFUNDIDADE MAIOR QUE 10 M, ESCAVAÇÃO MECÂNICA, SEM ALARGAMENTO DE BASE, CONCRETO FEITO EM OBRA E LANÇADO COM JERICA. AF_01/2018</v>
          </cell>
          <cell r="I1878" t="str">
            <v>M3</v>
          </cell>
          <cell r="J1878" t="str">
            <v>COEFICIENTE DE REPRESENTATIVIDADE</v>
          </cell>
          <cell r="K1878" t="str">
            <v>392,68</v>
          </cell>
        </row>
        <row r="1879">
          <cell r="G1879">
            <v>97773</v>
          </cell>
          <cell r="H1879" t="str">
            <v>TUBULÃO A CÉU ABERTO, DIÂMETRO DO FUSTE DE 100 CM, PROFUNDIDADE MAIOR QUE 10 M, ESCAVAÇÃO MECÂNICA, SEM ALARGAMENTO DE BASE, CONCRETO FEITO EM OBRA E LANÇADO COM JERICA. AF_01/2018</v>
          </cell>
          <cell r="I1879" t="str">
            <v>M3</v>
          </cell>
          <cell r="J1879" t="str">
            <v>COEFICIENTE DE REPRESENTATIVIDADE</v>
          </cell>
          <cell r="K1879" t="str">
            <v>370,86</v>
          </cell>
        </row>
        <row r="1880">
          <cell r="G1880">
            <v>97774</v>
          </cell>
          <cell r="H1880" t="str">
            <v>TUBULÃO A CÉU ABERTO, DIÂMETRO DO FUSTE DE 120 CM, PROFUNDIDADE MAIOR QUE 10 M, ESCAVAÇÃO MECÂNICA, SEM ALARGAMENTO DE BASE, CONCRETO FEITO EM OBRA E LANÇADO COM JERICA. AF_01/2018</v>
          </cell>
          <cell r="I1880" t="str">
            <v>M3</v>
          </cell>
          <cell r="J1880" t="str">
            <v>COEFICIENTE DE REPRESENTATIVIDADE</v>
          </cell>
          <cell r="K1880" t="str">
            <v>352,11</v>
          </cell>
        </row>
        <row r="1881">
          <cell r="G1881">
            <v>97775</v>
          </cell>
          <cell r="H1881" t="str">
            <v>TUBULÃO A CÉU ABERTO, DIÂMETRO DO FUSTE DE 70 CM, PROFUNDIDADE MENOR OU IGUAL A 5 M, ESCAVAÇÃO MANUAL, SEM ALARGAMENTO DE BASE, CONCRETO USINADO E LANÇADO COM BOMBA OU DIRETAMENTE DO CAMINHÃO. AF_01/2018</v>
          </cell>
          <cell r="I1881" t="str">
            <v>M3</v>
          </cell>
          <cell r="J1881" t="str">
            <v>COEFICIENTE DE REPRESENTATIVIDADE</v>
          </cell>
          <cell r="K1881" t="str">
            <v>560,52</v>
          </cell>
        </row>
        <row r="1882">
          <cell r="G1882">
            <v>97776</v>
          </cell>
          <cell r="H1882" t="str">
            <v>TUBULÃO A CÉU ABERTO, DIÂMETRO DO FUSTE DE 80 CM, PROFUNDIDADE MENOR OU IGUAL A 5 M, ESCAVAÇÃO MANUAL, SEM ALARGAMENTO DE BASE, CONCRETO USINADO E LANÇADO COM BOMBA OU DIRETAMENTE DO CAMINHÃO. AF_01/2018</v>
          </cell>
          <cell r="I1882" t="str">
            <v>M3</v>
          </cell>
          <cell r="J1882" t="str">
            <v>COEFICIENTE DE REPRESENTATIVIDADE</v>
          </cell>
          <cell r="K1882" t="str">
            <v>530,71</v>
          </cell>
        </row>
        <row r="1883">
          <cell r="G1883">
            <v>97777</v>
          </cell>
          <cell r="H1883" t="str">
            <v>TUBULÃO A CÉU ABERTO, DIÂMETRO DO FUSTE DE 100 CM, PROFUNDIDADE MENOR OU IGUAL A 5 M, ESCAVAÇÃO MANUAL, SEM ALARGAMENTO DE BASE, CONCRETO USINADO E LANÇADO COM BOMBA OU DIRETAMENTE DO CAMINHÃO. AF_01/2018</v>
          </cell>
          <cell r="I1883" t="str">
            <v>M3</v>
          </cell>
          <cell r="J1883" t="str">
            <v>COEFICIENTE DE REPRESENTATIVIDADE</v>
          </cell>
          <cell r="K1883" t="str">
            <v>489,59</v>
          </cell>
        </row>
        <row r="1884">
          <cell r="G1884">
            <v>97778</v>
          </cell>
          <cell r="H1884" t="str">
            <v>TUBULÃO A CÉU ABERTO, DIÂMETRO DO FUSTE DE 120 CM, PROFUNDIDADE MENOR OU IGUAL A 5 M, ESCAVAÇÃO MANUAL, SEM ALARGAMENTO DE BASE, CONCRETO USINADO E LANÇADO COM BOMBA OU DIRETAMENTE DO CAMINHÃO. AF_01/2018</v>
          </cell>
          <cell r="I1884" t="str">
            <v>M3</v>
          </cell>
          <cell r="J1884" t="str">
            <v>COEFICIENTE DE REPRESENTATIVIDADE</v>
          </cell>
          <cell r="K1884" t="str">
            <v>462,98</v>
          </cell>
        </row>
        <row r="1885">
          <cell r="G1885">
            <v>97779</v>
          </cell>
          <cell r="H1885" t="str">
            <v>TUBULÃO A CÉU ABERTO, DIÂMETRO DO FUSTE DE 70 CM, PROFUNDIDADE MAIOR QUE 5 M E MENOR OU IGUAL A 10 M, ESCAVAÇÃO MANUAL, SEM ALARGAMENTO DE BASE, CONCRETO USINADO E LANÇADO COM BOMBA OU DIRETAMENTE DO CAMINHÃO. AF_01/2018</v>
          </cell>
          <cell r="I1885" t="str">
            <v>M3</v>
          </cell>
          <cell r="J1885" t="str">
            <v>COEFICIENTE DE REPRESENTATIVIDADE</v>
          </cell>
          <cell r="K1885" t="str">
            <v>538,70</v>
          </cell>
        </row>
        <row r="1886">
          <cell r="G1886">
            <v>97780</v>
          </cell>
          <cell r="H1886" t="str">
            <v>TUBULÃO A CÉU ABERTO, DIÂMETRO DO FUSTE DE 80 CM, PROFUNDIDADE MAIOR QUE 5 M E MENOR OU IGUAL A 10 M, ESCAVAÇÃO MANUAL, SEM ALARGAMENTO DE BASE, CONCRETO USINADO E LANÇADO COM BOMBA OU DIRETAMENTE DO CAMINHÃO. AF_01/2018</v>
          </cell>
          <cell r="I1886" t="str">
            <v>M3</v>
          </cell>
          <cell r="J1886" t="str">
            <v>COEFICIENTE DE REPRESENTATIVIDADE</v>
          </cell>
          <cell r="K1886" t="str">
            <v>511,97</v>
          </cell>
        </row>
        <row r="1887">
          <cell r="G1887">
            <v>97781</v>
          </cell>
          <cell r="H1887" t="str">
            <v>TUBULÃO A CÉU ABERTO, DIÂMETRO DO FUSTE DE 100 CM, PROFUNDIDADE MAIOR QUE 5 M E MENOR OU IGUAL A 10 M, ESCAVAÇÃO MANUAL, SEM ALARGAMENTO DE BASE, CONCRETO USINADO E LANÇADO COM BOMBA OU DIRETAMENTE DO CAMINHÃO. AF_01/2018</v>
          </cell>
          <cell r="I1887" t="str">
            <v>M3</v>
          </cell>
          <cell r="J1887" t="str">
            <v>COEFICIENTE DE REPRESENTATIVIDADE</v>
          </cell>
          <cell r="K1887" t="str">
            <v>468,56</v>
          </cell>
        </row>
        <row r="1888">
          <cell r="G1888">
            <v>97782</v>
          </cell>
          <cell r="H1888" t="str">
            <v>TUBULÃO A CÉU ABERTO, DIÂMETRO DO FUSTE DE 120 CM, PROFUNDIDADE MAIOR QUE 5 M E MENOR OU IGUAL A 10 M, ESCAVAÇÃO MANUAL, SEM ALARGAMENTO DE BASE, CONCRETO USINADO E LANÇADO COM BOMBA OU DIRETAMENTE DO CAMINHÃO. AF_01/2018</v>
          </cell>
          <cell r="I1888" t="str">
            <v>M3</v>
          </cell>
          <cell r="J1888" t="str">
            <v>COEFICIENTE DE REPRESENTATIVIDADE</v>
          </cell>
          <cell r="K1888" t="str">
            <v>436,69</v>
          </cell>
        </row>
        <row r="1889">
          <cell r="G1889">
            <v>97783</v>
          </cell>
          <cell r="H1889" t="str">
            <v>TUBULÃO A CÉU ABERTO, DIÂMETRO DO FUSTE DE 70 CM, PROFUNDIDADE MAIOR QUE 10 M, ESCAVAÇÃO MANUAL, SEM ALARGAMENTO DE BASE, CONCRETO USINADO E LANÇADO COM BOMBA OU DIRETAMENTE DO CAMINHÃO. AF_01/2018</v>
          </cell>
          <cell r="I1889" t="str">
            <v>M3</v>
          </cell>
          <cell r="J1889" t="str">
            <v>COEFICIENTE DE REPRESENTATIVIDADE</v>
          </cell>
          <cell r="K1889" t="str">
            <v>538,99</v>
          </cell>
        </row>
        <row r="1890">
          <cell r="G1890">
            <v>97784</v>
          </cell>
          <cell r="H1890" t="str">
            <v>TUBULÃO A CÉU ABERTO, DIÂMETRO DO FUSTE DE 80 CM, PROFUNDIDADE MAIOR QUE 10 M, ESCAVAÇÃO MANUAL, SEM ALARGAMENTO DE BASE, CONCRETO USINADO E LANÇADO COM BOMBA OU DIRETAMENTE DO CAMINHÃO. AF_01/2018</v>
          </cell>
          <cell r="I1890" t="str">
            <v>M3</v>
          </cell>
          <cell r="J1890" t="str">
            <v>COEFICIENTE DE REPRESENTATIVIDADE</v>
          </cell>
          <cell r="K1890" t="str">
            <v>505,09</v>
          </cell>
        </row>
        <row r="1891">
          <cell r="G1891">
            <v>97785</v>
          </cell>
          <cell r="H1891" t="str">
            <v>TUBULÃO A CÉU ABERTO, DIÂMETRO DO FUSTE DE 100 CM, PROFUNDIDADE MAIOR QUE 10 M, ESCAVAÇÃO MANUAL, SEM ALARGAMENTO DE BASE, CONCRETO USINADO E LANÇADO COM BOMBA OU DIRETAMENTE DO CAMINHÃO. AF_01/2018</v>
          </cell>
          <cell r="I1891" t="str">
            <v>M3</v>
          </cell>
          <cell r="J1891" t="str">
            <v>COEFICIENTE DE REPRESENTATIVIDADE</v>
          </cell>
          <cell r="K1891" t="str">
            <v>457,13</v>
          </cell>
        </row>
        <row r="1892">
          <cell r="G1892">
            <v>97786</v>
          </cell>
          <cell r="H1892" t="str">
            <v>TUBULÃO A CÉU ABERTO, DIÂMETRO DO FUSTE DE 120 CM, PROFUNDIDADE MAIOR QUE 10 M, ESCAVAÇÃO MANUAL, SEM ALARGAMENTO DE BASE, CONCRETO USINADO E LANÇADO COM BOMBA OU DIRETAMENTE DO CAMINHÃO. AF_01/2018</v>
          </cell>
          <cell r="I1892" t="str">
            <v>M3</v>
          </cell>
          <cell r="J1892" t="str">
            <v>COEFICIENTE DE REPRESENTATIVIDADE</v>
          </cell>
          <cell r="K1892" t="str">
            <v>421,58</v>
          </cell>
        </row>
        <row r="1893">
          <cell r="G1893">
            <v>97787</v>
          </cell>
          <cell r="H1893" t="str">
            <v>TUBULÃO A CÉU ABERTO, DIÂMETRO DO FUSTE DE 70 CM, PROFUNDIDADE MENOR OU IGUAL A 5 M, ESCAVAÇÃO MECÂNICA, SEM ALARGAMENTO DE BASE, CONCRETO USINADO E LANÇADO COM BOMBA OU DIRETAMENTE DO CAMINHÃO. AF_01/2018</v>
          </cell>
          <cell r="I1893" t="str">
            <v>M3</v>
          </cell>
          <cell r="J1893" t="str">
            <v>COEFICIENTE DE REPRESENTATIVIDADE</v>
          </cell>
          <cell r="K1893" t="str">
            <v>477,71</v>
          </cell>
        </row>
        <row r="1894">
          <cell r="G1894">
            <v>97788</v>
          </cell>
          <cell r="H1894" t="str">
            <v>TUBULÃO A CÉU ABERTO, DIÂMETRO DO FUSTE DE 80 CM, PROFUNDIDADE MENOR OU IGUAL A 5 M, ESCAVAÇÃO MECÂNICA, SEM ALARGAMENTO DE BASE, CONCRETO USINADO E LANÇADO COM BOMBA OU DIRETAMENTE DO CAMINHÃO. AF_01/2018</v>
          </cell>
          <cell r="I1894" t="str">
            <v>M3</v>
          </cell>
          <cell r="J1894" t="str">
            <v>COEFICIENTE DE REPRESENTATIVIDADE</v>
          </cell>
          <cell r="K1894" t="str">
            <v>458,39</v>
          </cell>
        </row>
        <row r="1895">
          <cell r="G1895">
            <v>97789</v>
          </cell>
          <cell r="H1895" t="str">
            <v>TUBULÃO A CÉU ABERTO, DIÂMETRO DO FUSTE DE 100 CM, PROFUNDIDADE MENOR OU IGUAL A 5 M, ESCAVAÇÃO MECÂNICA, SEM ALARGAMENTO DE BASE, CONCRETO USINADO E LANÇADO COM BOMBA OU DIRETAMENTE DO CAMINHÃO. AF_01/2018</v>
          </cell>
          <cell r="I1895" t="str">
            <v>M3</v>
          </cell>
          <cell r="J1895" t="str">
            <v>COEFICIENTE DE REPRESENTATIVIDADE</v>
          </cell>
          <cell r="K1895" t="str">
            <v>432,85</v>
          </cell>
        </row>
        <row r="1896">
          <cell r="G1896">
            <v>97790</v>
          </cell>
          <cell r="H1896" t="str">
            <v>TUBULÃO A CÉU ABERTO, DIÂMETRO DO FUSTE DE 120 CM, PROFUNDIDADE MENOR OU IGUAL A 5 M, ESCAVAÇÃO MECÂNICA, SEM ALARGAMENTO DE BASE, CONCRETO USINADO E LANÇADO COM BOMBA OU DIRETAMENTE DO CAMINHÃO. AF_01/2018</v>
          </cell>
          <cell r="I1896" t="str">
            <v>M3</v>
          </cell>
          <cell r="J1896" t="str">
            <v>COEFICIENTE DE REPRESENTATIVIDADE</v>
          </cell>
          <cell r="K1896" t="str">
            <v>417,21</v>
          </cell>
        </row>
        <row r="1897">
          <cell r="G1897">
            <v>97791</v>
          </cell>
          <cell r="H1897" t="str">
            <v>TUBULÃO A CÉU ABERTO, DIÂMETRO DO FUSTE DE 70 CM, PROFUNDIDADE MAIOR QUE 5 M E MENOR OU IGUAL A 10M, ESCAVAÇÃO MECÂNICA, SEM ALARGAMENTO DE BASE, CONCRETO USINADO E LANÇADO COM BOMBA OU DIRETAMENTE DO CAMINHÃO. AF_01/2018</v>
          </cell>
          <cell r="I1897" t="str">
            <v>M3</v>
          </cell>
          <cell r="J1897" t="str">
            <v>COEFICIENTE DE REPRESENTATIVIDADE</v>
          </cell>
          <cell r="K1897" t="str">
            <v>427,35</v>
          </cell>
        </row>
        <row r="1898">
          <cell r="G1898">
            <v>97792</v>
          </cell>
          <cell r="H1898" t="str">
            <v>TUBULÃO A CÉU ABERTO, DIÂMETRO DO FUSTE DE 80 CM, PROFUNDIDADE MAIOR QUE 5 M E MENOR OU IGUAL A 10M, ESCAVAÇÃO MECÂNICA, SEM ALARGAMENTO DE BASE, CONCRETO USINADO E LANÇADO COM BOMBA OU DIRETAMENTE DO CAMINHÃO. AF_01/2018</v>
          </cell>
          <cell r="I1898" t="str">
            <v>M3</v>
          </cell>
          <cell r="J1898" t="str">
            <v>COEFICIENTE DE REPRESENTATIVIDADE</v>
          </cell>
          <cell r="K1898" t="str">
            <v>416,92</v>
          </cell>
        </row>
        <row r="1899">
          <cell r="G1899">
            <v>97793</v>
          </cell>
          <cell r="H1899" t="str">
            <v>TUBULÃO A CÉU ABERTO, DIÂMETRO DO FUSTE DE 100 CM, PROFUNDIDADE MAIOR QUE 5 M E MENOR OU IGUAL A 10M, ESCAVAÇÃO MECÂNICA, SEM ALARGAMENTO DE BASE, CONCRETO USINADO E LANÇADO COM BOMBA OU DIRETAMENTE DO CAMINHÃO. AF_01/2018</v>
          </cell>
          <cell r="I1899" t="str">
            <v>M3</v>
          </cell>
          <cell r="J1899" t="str">
            <v>COEFICIENTE DE REPRESENTATIVIDADE</v>
          </cell>
          <cell r="K1899" t="str">
            <v>395,71</v>
          </cell>
        </row>
        <row r="1900">
          <cell r="G1900">
            <v>97794</v>
          </cell>
          <cell r="H1900" t="str">
            <v>TUBULÃO A CÉU ABERTO, DIÂMETRO DO FUSTE DE 120 CM, PROFUNDIDADE MAIOR QUE 5 M E MENOR OU IGUAL A 10M, ESCAVAÇÃO MECÂNICA, SEM ALARGAMENTO DE BASE, CONCRETO USINADO E LANÇADO COM BOMBA OU DIRETAMENTE DO CAMINHÃO. AF_01/2018</v>
          </cell>
          <cell r="I1900" t="str">
            <v>M3</v>
          </cell>
          <cell r="J1900" t="str">
            <v>COEFICIENTE DE REPRESENTATIVIDADE</v>
          </cell>
          <cell r="K1900" t="str">
            <v>378,21</v>
          </cell>
        </row>
        <row r="1901">
          <cell r="G1901">
            <v>97795</v>
          </cell>
          <cell r="H1901" t="str">
            <v>TUBULÃO A CÉU ABERTO, DIÂMETRO DO FUSTE DE 70 CM, PROFUNDIDADE MAIOR QUE 10M, ESCAVAÇÃO MECÂNICA, SEM ALARGAMENTO DE BASE, CONCRETO USINADO E LANÇADO COM BOMBA OU DIRETAMENTE DO CAMINHÃO. AF_01/2018</v>
          </cell>
          <cell r="I1901" t="str">
            <v>M3</v>
          </cell>
          <cell r="J1901" t="str">
            <v>COEFICIENTE DE REPRESENTATIVIDADE</v>
          </cell>
          <cell r="K1901" t="str">
            <v>410,39</v>
          </cell>
        </row>
        <row r="1902">
          <cell r="G1902">
            <v>97796</v>
          </cell>
          <cell r="H1902" t="str">
            <v>TUBULÃO A CÉU ABERTO, DIÂMETRO DO FUSTE DE 80 CM, PROFUNDIDADE MAIOR QUE 10M, ESCAVAÇÃO MECÂNICA, SEM ALARGAMENTO DE BASE, CONCRETO USINADO E LANÇADO COM BOMBA OU DIRETAMENTE DO CAMINHÃO. AF_01/2018</v>
          </cell>
          <cell r="I1902" t="str">
            <v>M3</v>
          </cell>
          <cell r="J1902" t="str">
            <v>COEFICIENTE DE REPRESENTATIVIDADE</v>
          </cell>
          <cell r="K1902" t="str">
            <v>396,41</v>
          </cell>
        </row>
        <row r="1903">
          <cell r="G1903">
            <v>97797</v>
          </cell>
          <cell r="H1903" t="str">
            <v>TUBULÃO A CÉU ABERTO, DIÂMETRO DO FUSTE DE 100 CM, PROFUNDIDADE MAIOR QUE 10M, ESCAVAÇÃO MECÂNICA, SEM ALARGAMENTO DE BASE, CONCRETO USINADO E LANÇADO COM BOMBA OU DIRETAMENTE DO CAMINHÃO. AF_01/2018</v>
          </cell>
          <cell r="I1903" t="str">
            <v>M3</v>
          </cell>
          <cell r="J1903" t="str">
            <v>COEFICIENTE DE REPRESENTATIVIDADE</v>
          </cell>
          <cell r="K1903" t="str">
            <v>374,71</v>
          </cell>
        </row>
        <row r="1904">
          <cell r="G1904">
            <v>97798</v>
          </cell>
          <cell r="H1904" t="str">
            <v>TUBULÃO A CÉU ABERTO, DIÂMETRO DO FUSTE DE 120 CM, PROFUNDIDADE MAIOR QUE 10M, ESCAVAÇÃO MECÂNICA, SEM ALARGAMENTO DE BASE, CONCRETO USINADO E LANÇADO COM BOMBA OU DIRETAMENTE DO CAMINHÃO. AF_01/2018</v>
          </cell>
          <cell r="I1904" t="str">
            <v>M3</v>
          </cell>
          <cell r="J1904" t="str">
            <v>COEFICIENTE DE REPRESENTATIVIDADE</v>
          </cell>
          <cell r="K1904" t="str">
            <v>355,94</v>
          </cell>
        </row>
        <row r="1905">
          <cell r="G1905">
            <v>97799</v>
          </cell>
          <cell r="H1905" t="str">
            <v>ALARGAMENTO DE BASE DE TUBULÃO A CÉU ABERTO, ESCAVAÇÃO MANUAL, CONCRETO FEITO EM OBRA E LANÇADO COM JERICA. AF_01/2018</v>
          </cell>
          <cell r="I1905" t="str">
            <v>M3</v>
          </cell>
          <cell r="J1905" t="str">
            <v>COEFICIENTE DE REPRESENTATIVIDADE</v>
          </cell>
          <cell r="K1905" t="str">
            <v>474,22</v>
          </cell>
        </row>
        <row r="1906">
          <cell r="G1906">
            <v>97800</v>
          </cell>
          <cell r="H1906" t="str">
            <v>ALARGAMENTO DE BASE DE TUBULÃO A CÉU ABERTO, ESCAVAÇÃO MANUAL, CONCRETO USINADO E LANÇADO COM BOMBA OU DIRETAMENTE DO CAMINHÃO. AF_01/2018</v>
          </cell>
          <cell r="I1906" t="str">
            <v>M3</v>
          </cell>
          <cell r="J1906" t="str">
            <v>COEFICIENTE DE REPRESENTATIVIDADE</v>
          </cell>
          <cell r="K1906" t="str">
            <v>486,92</v>
          </cell>
        </row>
        <row r="1907">
          <cell r="G1907">
            <v>89198</v>
          </cell>
          <cell r="H1907" t="str">
            <v>ESTACA PRÉ-MOLDADA DE CONCRETO, SEÇÃO QUADRADA, CAPACIDADE DE 25 TONELADAS, COMPRIMENTO TOTAL CRAVADO ATÉ 5M, BATE-ESTACAS POR GRAVIDADE SOBRE ROLOS (EXCLUSIVE MOBILIZAÇÃO E DESMOBILIZAÇÃO). AF_03/2016</v>
          </cell>
          <cell r="I1907" t="str">
            <v>M</v>
          </cell>
          <cell r="J1907" t="str">
            <v>ATRIBUÍDO SÃO PAULO</v>
          </cell>
          <cell r="K1907" t="str">
            <v>71,60</v>
          </cell>
        </row>
        <row r="1908">
          <cell r="G1908">
            <v>89199</v>
          </cell>
          <cell r="H1908" t="str">
            <v>ESTACA PRÉ-MOLDADA DE CONCRETO, SEÇÃO QUADRADA, CAPACIDADE DE 50 TONELADAS, COMPRIMENTO TOTAL CRAVADO ATÉ 5M, BATE-ESTACAS POR GRAVIDADE SOBRE ROLOS (EXCLUSIVE MOBILIZAÇÃO E DESMOBILIZAÇÃO). AF_03/2016</v>
          </cell>
          <cell r="I1908" t="str">
            <v>M</v>
          </cell>
          <cell r="J1908" t="str">
            <v>ATRIBUÍDO SÃO PAULO</v>
          </cell>
          <cell r="K1908" t="str">
            <v>94,28</v>
          </cell>
        </row>
        <row r="1909">
          <cell r="G1909">
            <v>89200</v>
          </cell>
          <cell r="H1909" t="str">
            <v>ESTACA PRÉ-MOLDADA DE CONCRETO CENTRIFUGADO, SEÇÃO CIRCULAR, CAPACIDADE DE 100 TONELADAS, COMPRIMENTO TOTAL CRAVADO ATÉ 5M, BATE-ESTACAS POR GRAVIDADE SOBRE ROLOS (EXCLUSIVE MOBILIZAÇÃO E DESMOBILIZAÇÃO). AF_03/2016</v>
          </cell>
          <cell r="I1909" t="str">
            <v>M</v>
          </cell>
          <cell r="J1909" t="str">
            <v>ATRIBUÍDO SÃO PAULO</v>
          </cell>
          <cell r="K1909" t="str">
            <v>222,19</v>
          </cell>
        </row>
        <row r="1910">
          <cell r="G1910">
            <v>89201</v>
          </cell>
          <cell r="H1910" t="str">
            <v>ESTACA PRÉ-MOLDADA DE CONCRETO, SEÇÃO QUADRADA, CAPACIDADE DE 25 TONELADAS, COMPRIMENTO TOTAL CRAVADO ACIMA DE 5M ATÉ 12M, BATE-ESTACAS POR GRAVIDADE SOBRE ROLOS (EXCLUSIVE MOBILIZAÇÃO E DESMOBILIZAÇÃO). AF_03/2016</v>
          </cell>
          <cell r="I1910" t="str">
            <v>M</v>
          </cell>
          <cell r="J1910" t="str">
            <v>ATRIBUÍDO SÃO PAULO</v>
          </cell>
          <cell r="K1910" t="str">
            <v>58,18</v>
          </cell>
        </row>
        <row r="1911">
          <cell r="G1911">
            <v>89202</v>
          </cell>
          <cell r="H1911" t="str">
            <v>ESTACA PRÉ-MOLDADA DE CONCRETO, SEÇÃO QUADRADA, CAPACIDADE DE 50 TONELADAS, COMPRIMENTO TOTAL CRAVADO ACIMA DE 5M ATÉ 12M, BATE-ESTACAS POR GRAVIDADE SOBRE ROLOS (EXCLUSIVE MOBILIZAÇÃO E DESMOBILIZAÇÃO). AF_03/2016</v>
          </cell>
          <cell r="I1911" t="str">
            <v>M</v>
          </cell>
          <cell r="J1911" t="str">
            <v>ATRIBUÍDO SÃO PAULO</v>
          </cell>
          <cell r="K1911" t="str">
            <v>75,57</v>
          </cell>
        </row>
        <row r="1912">
          <cell r="G1912">
            <v>89203</v>
          </cell>
          <cell r="H1912" t="str">
            <v>ESTACA PRÉ-MOLDADA DE CONCRETO CENTRIFUGADO, SEÇÃO CIRCULAR, CAPACIDADE DE 100 TONELADAS, COMPRIMENTO TOTAL CRAVADO ACIMA DE 5M ATÉ 12M, BATE-ESTACAS POR GRAVIDADE SOBRE ROLOS (EXCLUSIVE MOBILIZAÇÃO E DESMOBILIZAÇÃO). AF_03/2016</v>
          </cell>
          <cell r="I1912" t="str">
            <v>M</v>
          </cell>
          <cell r="J1912" t="str">
            <v>ATRIBUÍDO SÃO PAULO</v>
          </cell>
          <cell r="K1912" t="str">
            <v>176,80</v>
          </cell>
        </row>
        <row r="1913">
          <cell r="G1913">
            <v>89204</v>
          </cell>
          <cell r="H1913" t="str">
            <v>ESTACA PRÉ-MOLDADA DE CONCRETO, SEÇÃO QUADRADA, CAPACIDADE DE 25 TONELADAS COMPRIMENTO TOTAL CRAVADO ACIMA DE 12M, BATE-ESTACAS POR GRAVIDADE SOBRE ROLOS (EXCLUSIVE MOBILIZAÇÃO E DESMOBILIZAÇÃO). AF_03/2016</v>
          </cell>
          <cell r="I1913" t="str">
            <v>M</v>
          </cell>
          <cell r="J1913" t="str">
            <v>ATRIBUÍDO SÃO PAULO</v>
          </cell>
          <cell r="K1913" t="str">
            <v>53,23</v>
          </cell>
        </row>
        <row r="1914">
          <cell r="G1914">
            <v>89205</v>
          </cell>
          <cell r="H1914" t="str">
            <v>ESTACA PRÉ-MOLDADA DE CONCRETO, SEÇÃO QUADRADA, CAPACIDADE DE 50 TONELADAS, COMPRIMENTO TOTAL CRAVADO ACIMA DE 12M, BATE-ESTACAS POR GRAVIDADE SOBRE ROLOS (EXCLUSIVE MOBILIZAÇÃO E DESMOBILIZAÇÃO). AF_03/2016</v>
          </cell>
          <cell r="I1914" t="str">
            <v>M</v>
          </cell>
          <cell r="J1914" t="str">
            <v>ATRIBUÍDO SÃO PAULO</v>
          </cell>
          <cell r="K1914" t="str">
            <v>69,78</v>
          </cell>
        </row>
        <row r="1915">
          <cell r="G1915">
            <v>89206</v>
          </cell>
          <cell r="H1915" t="str">
            <v>ESTACA PRÉ-MOLDADA DE CONCRETO CENTRIFUGADO, SEÇÃO CIRCULAR, CAPACIDADE DE 100 TONELADAS, COMPRIMENTO TOTAL CRAVADO ACIMA DE 12M, BATE-ESTACAS POR GRAVIDADE SOBRE ROLOS (EXCLUSIVE MOBILIZAÇÃO E DESMOBILIZAÇÃO). AF_03/2016</v>
          </cell>
          <cell r="I1915" t="str">
            <v>M</v>
          </cell>
          <cell r="J1915" t="str">
            <v>ATRIBUÍDO SÃO PAULO</v>
          </cell>
          <cell r="K1915" t="str">
            <v>165,75</v>
          </cell>
        </row>
        <row r="1916">
          <cell r="G1916">
            <v>90808</v>
          </cell>
          <cell r="H1916" t="str">
            <v>ESTACA HÉLICE CONTÍNUA, DIÂMETRO DE 30 CM, COMPRIMENTO TOTAL ATÉ 15 M, PERFURATRIZ COM TORQUE DE 170 KN.M (EXCLUSIVE MOBILIZAÇÃO E DESMOBILIZAÇÃO). AF_02/2015</v>
          </cell>
          <cell r="I1916" t="str">
            <v>M</v>
          </cell>
          <cell r="J1916" t="str">
            <v>COEFICIENTE DE REPRESENTATIVIDADE</v>
          </cell>
          <cell r="K1916" t="str">
            <v>57,35</v>
          </cell>
        </row>
        <row r="1917">
          <cell r="G1917">
            <v>90809</v>
          </cell>
          <cell r="H1917" t="str">
            <v>ESTACA HÉLICE CONTÍNUA, DIÂMETRO DE 30 CM, COMPRIMENTO TOTAL ACIMA DE 15 M ATÉ 20 M, PERFURATRIZ COM TORQUE DE 170 KN.M (EXCLUSIVE MOBILIZAÇÃO E DESMOBILIZAÇÃO). AF_02/2015</v>
          </cell>
          <cell r="I1917" t="str">
            <v>M</v>
          </cell>
          <cell r="J1917" t="str">
            <v>COEFICIENTE DE REPRESENTATIVIDADE</v>
          </cell>
          <cell r="K1917" t="str">
            <v>55,42</v>
          </cell>
        </row>
        <row r="1918">
          <cell r="G1918">
            <v>90810</v>
          </cell>
          <cell r="H1918" t="str">
            <v>ESTACA HÉLICE CONTÍNUA, DIÂMETRO DE 50 CM, COMPRIMENTO TOTAL ATÉ 15 M, PERFURATRIZ COM TORQUE DE 170 KN.M (EXCLUSIVE MOBILIZAÇÃO E DESMOBILIZAÇÃO). AF_02/2015</v>
          </cell>
          <cell r="I1918" t="str">
            <v>M</v>
          </cell>
          <cell r="J1918" t="str">
            <v>COEFICIENTE DE REPRESENTATIVIDADE</v>
          </cell>
          <cell r="K1918" t="str">
            <v>122,71</v>
          </cell>
        </row>
        <row r="1919">
          <cell r="G1919">
            <v>90811</v>
          </cell>
          <cell r="H1919" t="str">
            <v>ESTACA HÉLICE CONTÍNUA, DIÂMETRO DE 50 CM, COMPRIMENTO TOTAL ACIMA DE 15 M ATÉ 30 M, PERFURATRIZ COM TORQUE DE 170 KN.M (EXCLUSIVE MOBILIZAÇÃO E DESMOBILIZAÇÃO). AF_02/2015</v>
          </cell>
          <cell r="I1919" t="str">
            <v>M</v>
          </cell>
          <cell r="J1919" t="str">
            <v>COEFICIENTE DE REPRESENTATIVIDADE</v>
          </cell>
          <cell r="K1919" t="str">
            <v>116,78</v>
          </cell>
        </row>
        <row r="1920">
          <cell r="G1920">
            <v>90812</v>
          </cell>
          <cell r="H1920" t="str">
            <v>ESTACA HÉLICE CONTÍNUA, DIÂMETRO DE 70 CM, COMPRIMENTO TOTAL ATÉ 15 M, PERFURATRIZ COM TORQUE DE 170 KN.M (EXCLUSIVE MOBILIZAÇÃO E DESMOBILIZAÇÃO). AF_02/2015</v>
          </cell>
          <cell r="I1920" t="str">
            <v>M</v>
          </cell>
          <cell r="J1920" t="str">
            <v>COEFICIENTE DE REPRESENTATIVIDADE</v>
          </cell>
          <cell r="K1920" t="str">
            <v>210,76</v>
          </cell>
        </row>
        <row r="1921">
          <cell r="G1921">
            <v>90813</v>
          </cell>
          <cell r="H1921" t="str">
            <v>ESTACA HÉLICE CONTÍNUA, DIÂMETRO DE 70 CM, COMPRIMENTO TOTAL ACIMA DE 15 M ATÉ 30 M, PERFURATRIZ COM TORQUE DE 170 KN.M (EXCLUSIVE MOBILIZAÇÃO E DESMOBILIZAÇÃO). AF_02/2015</v>
          </cell>
          <cell r="I1921" t="str">
            <v>M</v>
          </cell>
          <cell r="J1921" t="str">
            <v>COEFICIENTE DE REPRESENTATIVIDADE</v>
          </cell>
          <cell r="K1921" t="str">
            <v>202,57</v>
          </cell>
        </row>
        <row r="1922">
          <cell r="G1922">
            <v>90814</v>
          </cell>
          <cell r="H1922" t="str">
            <v>ESTACA HÉLICE CONTÍNUA, DIÂMETRO DE 80 CM, COMPRIMENTO TOTAL ATÉ 30 M, PERFURATRIZ COM TORQUE DE 170 KN.M (EXCLUSIVE MOBILIZAÇÃO E DESMOBILIZAÇÃO). AF_02/2015</v>
          </cell>
          <cell r="I1922" t="str">
            <v>M</v>
          </cell>
          <cell r="J1922" t="str">
            <v>COEFICIENTE DE REPRESENTATIVIDADE</v>
          </cell>
          <cell r="K1922" t="str">
            <v>255,31</v>
          </cell>
        </row>
        <row r="1923">
          <cell r="G1923">
            <v>90815</v>
          </cell>
          <cell r="H1923" t="str">
            <v>ESTACA HÉLICE CONTÍNUA, DIÂMETRO DE 90 CM, COMPRIMENTO TOTAL ATÉ 30 M, PERFURATRIZ COM TORQUE DE 263 KN.M (EXCLUSIVE MOBILIZAÇÃO E DESMOBILIZAÇÃO). AF_02/2015</v>
          </cell>
          <cell r="I1923" t="str">
            <v>M</v>
          </cell>
          <cell r="J1923" t="str">
            <v>COEFICIENTE DE REPRESENTATIVIDADE</v>
          </cell>
          <cell r="K1923" t="str">
            <v>309,67</v>
          </cell>
        </row>
        <row r="1924">
          <cell r="G1924">
            <v>90877</v>
          </cell>
          <cell r="H1924" t="str">
            <v>ESTACA ESCAVADA MECANICAMENTE, SEM FLUIDO ESTABILIZANTE, COM 25 CM DE DIÂMETRO, ATÉ 9 M DE COMPRIMENTO, CONCRETO LANÇADO POR CAMINHÃO BETONEIRA (EXCLUSIVE MOBILIZAÇÃO E DESMOBILIZAÇÃO). AF_02/2015</v>
          </cell>
          <cell r="I1924" t="str">
            <v>M</v>
          </cell>
          <cell r="J1924" t="str">
            <v>COEFICIENTE DE REPRESENTATIVIDADE</v>
          </cell>
          <cell r="K1924" t="str">
            <v>37,13</v>
          </cell>
        </row>
        <row r="1925">
          <cell r="G1925">
            <v>90878</v>
          </cell>
          <cell r="H1925" t="str">
            <v>ESTACA ESCAVADA MECANICAMENTE, SEM FLUIDO ESTABILIZANTE, COM 25 CM DE DIÂMETRO, ACIMA DE 9 M DE COMPRIMENTO, CONCRETO LANÇADO POR CAMINHÃO BETONEIRA (EXCLUSIVE MOBILIZAÇÃO E DESMOBILIZAÇÃO). AF_02/2015</v>
          </cell>
          <cell r="I1925" t="str">
            <v>M</v>
          </cell>
          <cell r="J1925" t="str">
            <v>COEFICIENTE DE REPRESENTATIVIDADE</v>
          </cell>
          <cell r="K1925" t="str">
            <v>35,56</v>
          </cell>
        </row>
        <row r="1926">
          <cell r="G1926">
            <v>90880</v>
          </cell>
          <cell r="H1926" t="str">
            <v>ESTACA ESCAVADA MECANICAMENTE, SEM FLUIDO ESTABILIZANTE, COM 25 CM DE DIÂMETRO, ATÉ 9 M DE COMPRIMENTO, CONCRETO LANÇADO MANUALMENTE (EXCLUSIVE MOBILIZAÇÃO E DESMOBILIZAÇÃO). AF_02/2015</v>
          </cell>
          <cell r="I1926" t="str">
            <v>M</v>
          </cell>
          <cell r="J1926" t="str">
            <v>COEFICIENTE DE REPRESENTATIVIDADE</v>
          </cell>
          <cell r="K1926" t="str">
            <v>47,95</v>
          </cell>
        </row>
        <row r="1927">
          <cell r="G1927">
            <v>90881</v>
          </cell>
          <cell r="H1927" t="str">
            <v>ESTACA ESCAVADA MECANICAMENTE, SEM FLUIDO ESTABILIZANTE, COM 25 CM DE DIÂMETRO, ACIMA DE 9 M DE COMPRIMENTO, CONCRETO LANÇADO MANUALMENTE (EXCLUSIVE MOBILIZAÇÃO E DESMOBILIZAÇÃO). AF_02/2015</v>
          </cell>
          <cell r="I1927" t="str">
            <v>M</v>
          </cell>
          <cell r="J1927" t="str">
            <v>COEFICIENTE DE REPRESENTATIVIDADE</v>
          </cell>
          <cell r="K1927" t="str">
            <v>44,27</v>
          </cell>
        </row>
        <row r="1928">
          <cell r="G1928">
            <v>90883</v>
          </cell>
          <cell r="H1928" t="str">
            <v>ESTACA ESCAVADA MECANICAMENTE, SEM FLUIDO ESTABILIZANTE, COM 40 CM DE DIÂMETRO, ATÉ 9 M DE COMPRIMENTO, CONCRETO LANÇADO POR CAMINHÃO BETONEIRA (EXCLUSIVE MOBILIZAÇÃO E DESMOBILIZAÇÃO). AF_02/2015</v>
          </cell>
          <cell r="I1928" t="str">
            <v>M</v>
          </cell>
          <cell r="J1928" t="str">
            <v>COEFICIENTE DE REPRESENTATIVIDADE</v>
          </cell>
          <cell r="K1928" t="str">
            <v>62,43</v>
          </cell>
        </row>
        <row r="1929">
          <cell r="G1929">
            <v>90884</v>
          </cell>
          <cell r="H1929" t="str">
            <v>ESTACA ESCAVADA MECANICAMENTE, SEM FLUIDO ESTABILIZANTE, COM 40 CM DE DIÂMETRO, ACIMA DE 9 M ATÉ 15 M DE COMPRIMENTO, CONCRETO LANÇADO POR CAMINHÃO BETONEIRA (EXCLUSIVE MOBILIZAÇÃO E DESMOBILIZAÇÃO). AF_02/2015</v>
          </cell>
          <cell r="I1929" t="str">
            <v>M</v>
          </cell>
          <cell r="J1929" t="str">
            <v>COEFICIENTE DE REPRESENTATIVIDADE</v>
          </cell>
          <cell r="K1929" t="str">
            <v>60,64</v>
          </cell>
        </row>
        <row r="1930">
          <cell r="G1930">
            <v>90885</v>
          </cell>
          <cell r="H1930" t="str">
            <v>ESTACA ESCAVADA MECANICAMENTE, SEM FLUIDO ESTABILIZANTE, COM 40 CM DE DIÂMETRO, ACIMA DE 15 M DE COMPRIMENTO, CONCRETO LANÇADO POR CAMINHÃO BETONEIRA (EXCLUSIVE MOBILIZAÇÃO E DESMOBILIZAÇÃO). AF_02/2015</v>
          </cell>
          <cell r="I1930" t="str">
            <v>M</v>
          </cell>
          <cell r="J1930" t="str">
            <v>COEFICIENTE DE REPRESENTATIVIDADE</v>
          </cell>
          <cell r="K1930" t="str">
            <v>59,85</v>
          </cell>
        </row>
        <row r="1931">
          <cell r="G1931">
            <v>90886</v>
          </cell>
          <cell r="H1931" t="str">
            <v>ESTACA ESCAVADA MECANICAMENTE, SEM FLUIDO ESTABILIZANTE, COM 60 CM DE DIÂMETRO, ATÉ 9 M DE COMPRIMENTO, CONCRETO LANÇADO POR CAMINHÃO BETONEIRA (EXCLUSIVE MOBILIZAÇÃO E DESMOBILIZAÇÃO). AF_02/2015</v>
          </cell>
          <cell r="I1931" t="str">
            <v>M</v>
          </cell>
          <cell r="J1931" t="str">
            <v>COEFICIENTE DE REPRESENTATIVIDADE</v>
          </cell>
          <cell r="K1931" t="str">
            <v>120,41</v>
          </cell>
        </row>
        <row r="1932">
          <cell r="G1932">
            <v>90887</v>
          </cell>
          <cell r="H1932" t="str">
            <v>ESTACA ESCAVADA MECANICAMENTE, SEM FLUIDO ESTABILIZANTE, COM 60 CM DE DIÂMETRO, ACIMA DE 9 M ATÉ 15 M DE COMPRIMENTO, CONCRETO LANÇADO POR CAMINHÃO BETONEIRA (EXCLUSIVE MOBILIZAÇÃO E DESMOBILIZAÇÃO). AF_02/2015</v>
          </cell>
          <cell r="I1932" t="str">
            <v>M</v>
          </cell>
          <cell r="J1932" t="str">
            <v>COEFICIENTE DE REPRESENTATIVIDADE</v>
          </cell>
          <cell r="K1932" t="str">
            <v>118,46</v>
          </cell>
        </row>
        <row r="1933">
          <cell r="G1933">
            <v>90888</v>
          </cell>
          <cell r="H1933" t="str">
            <v>ESTACA ESCAVADA MECANICAMENTE, SEM FLUIDO ESTABILIZANTE, COM 60 CM DE DIÂMETRO, ACIMA DE 15 M DE COMPRIMENTO, CONCRETO LANÇADO POR CAMINHÃO BETONEIRA (EXCLUSIVE MOBILIZAÇÃO E DESMOBILIZAÇÃO). AF_02/2015</v>
          </cell>
          <cell r="I1933" t="str">
            <v>M</v>
          </cell>
          <cell r="J1933" t="str">
            <v>COEFICIENTE DE REPRESENTATIVIDADE</v>
          </cell>
          <cell r="K1933" t="str">
            <v>117,62</v>
          </cell>
        </row>
        <row r="1934">
          <cell r="G1934">
            <v>90889</v>
          </cell>
          <cell r="H1934" t="str">
            <v>ESTACA ESCAVADA MECANICAMENTE, SEM FLUIDO ESTABILIZANTE, COM 60 CM DE DIÂMETRO, ATÉ 9 M DE COMPRIMENTO, CONCRETO LANÇADO POR BOMBA LANÇA (EXCLUSIVE MOBILIZAÇÃO E DESMOBILIZAÇÃO). AF_02/2015</v>
          </cell>
          <cell r="I1934" t="str">
            <v>M</v>
          </cell>
          <cell r="J1934" t="str">
            <v>COEFICIENTE DE REPRESENTATIVIDADE</v>
          </cell>
          <cell r="K1934" t="str">
            <v>141,54</v>
          </cell>
        </row>
        <row r="1935">
          <cell r="G1935">
            <v>90890</v>
          </cell>
          <cell r="H1935" t="str">
            <v>ESTACA ESCAVADA MECANICAMENTE, SEM FLUIDO ESTABILIZANTE, COM 60 CM DE DIÂMETRO, ACIMA DE 9 M ATÉ 15 M DE COMPRIMENTO, CONCRETO LANÇADO POR BOMBA LANÇA (EXCLUSIVE MOBILIZAÇÃO E DESMOBILIZAÇÃO). AF_02/2015</v>
          </cell>
          <cell r="I1935" t="str">
            <v>M</v>
          </cell>
          <cell r="J1935" t="str">
            <v>COEFICIENTE DE REPRESENTATIVIDADE</v>
          </cell>
          <cell r="K1935" t="str">
            <v>138,67</v>
          </cell>
        </row>
        <row r="1936">
          <cell r="G1936">
            <v>90891</v>
          </cell>
          <cell r="H1936" t="str">
            <v>ESTACA ESCAVADA MECANICAMENTE, SEM FLUIDO ESTABILIZANTE, COM 60 CM DE DIÂMETRO, ACIMA DE 15 M DE COMPRIMENTO, CONCRETO LANÇADO POR BOMBA LANÇA (EXCLUSIVE MOBILIZAÇÃO E DESMOBILIZAÇÃO). AF_02/2015</v>
          </cell>
          <cell r="I1936" t="str">
            <v>M</v>
          </cell>
          <cell r="J1936" t="str">
            <v>COEFICIENTE DE REPRESENTATIVIDADE</v>
          </cell>
          <cell r="K1936" t="str">
            <v>137,41</v>
          </cell>
        </row>
        <row r="1937">
          <cell r="G1937">
            <v>95601</v>
          </cell>
          <cell r="H1937" t="str">
            <v>ARRASAMENTO MECANICO DE ESTACA DE CONCRETO ARMADO, DIAMETROS DE ATÉ 40 CM. AF_11/2016</v>
          </cell>
          <cell r="I1937" t="str">
            <v>UN</v>
          </cell>
          <cell r="J1937" t="str">
            <v>COEFICIENTE DE REPRESENTATIVIDADE</v>
          </cell>
          <cell r="K1937" t="str">
            <v>14,39</v>
          </cell>
        </row>
        <row r="1938">
          <cell r="G1938">
            <v>95602</v>
          </cell>
          <cell r="H1938" t="str">
            <v>ARRASAMENTO MECANICO DE ESTACA DE CONCRETO ARMADO, DIAMETROS DE 41 CM A 60 CM. AF_11/2016</v>
          </cell>
          <cell r="I1938" t="str">
            <v>UN</v>
          </cell>
          <cell r="J1938" t="str">
            <v>COEFICIENTE DE REPRESENTATIVIDADE</v>
          </cell>
          <cell r="K1938" t="str">
            <v>18,31</v>
          </cell>
        </row>
        <row r="1939">
          <cell r="G1939">
            <v>95603</v>
          </cell>
          <cell r="H1939" t="str">
            <v>ARRASAMENTO MECANICO DE ESTACA DE CONCRETO ARMADO, DIAMETROS DE 61 CM A 80 CM. AF_11/2016</v>
          </cell>
          <cell r="I1939" t="str">
            <v>UN</v>
          </cell>
          <cell r="J1939" t="str">
            <v>COEFICIENTE DE REPRESENTATIVIDADE</v>
          </cell>
          <cell r="K1939" t="str">
            <v>24,04</v>
          </cell>
        </row>
        <row r="1940">
          <cell r="G1940">
            <v>95604</v>
          </cell>
          <cell r="H1940" t="str">
            <v>ARRASAMENTO MECANICO DE ESTACA DE CONCRETO ARMADO, DIAMETROS DE 81 CM A 100 CM. AF_11/2016</v>
          </cell>
          <cell r="I1940" t="str">
            <v>UN</v>
          </cell>
          <cell r="J1940" t="str">
            <v>COEFICIENTE DE REPRESENTATIVIDADE</v>
          </cell>
          <cell r="K1940" t="str">
            <v>31,65</v>
          </cell>
        </row>
        <row r="1941">
          <cell r="G1941">
            <v>95605</v>
          </cell>
          <cell r="H1941" t="str">
            <v>ARRASAMENTO MECANICO DE ESTACA DE CONCRETO ARMADO, DIAMETROS DE 101 CM A 150 CM. AF_11/2016</v>
          </cell>
          <cell r="I1941" t="str">
            <v>UN</v>
          </cell>
          <cell r="J1941" t="str">
            <v>COEFICIENTE DE REPRESENTATIVIDADE</v>
          </cell>
          <cell r="K1941" t="str">
            <v>49,63</v>
          </cell>
        </row>
        <row r="1942">
          <cell r="G1942">
            <v>95607</v>
          </cell>
          <cell r="H1942" t="str">
            <v>ARRASAMENTO DE ESTACA METÁLICA, PERFIL LAMINADO TIPO I FAMÍLIA 250. AF_11/2016</v>
          </cell>
          <cell r="I1942" t="str">
            <v>UN</v>
          </cell>
          <cell r="J1942" t="str">
            <v>COEFICIENTE DE REPRESENTATIVIDADE</v>
          </cell>
          <cell r="K1942" t="str">
            <v>4,92</v>
          </cell>
        </row>
        <row r="1943">
          <cell r="G1943">
            <v>95608</v>
          </cell>
          <cell r="H1943" t="str">
            <v>ARRASAMENTO DE ESTACA METÁLICA, PERFIL LAMINADO TIPO H FAMÍLIA 250. AF_11/2016</v>
          </cell>
          <cell r="I1943" t="str">
            <v>UN</v>
          </cell>
          <cell r="J1943" t="str">
            <v>COEFICIENTE DE REPRESENTATIVIDADE</v>
          </cell>
          <cell r="K1943" t="str">
            <v>5,68</v>
          </cell>
        </row>
        <row r="1944">
          <cell r="G1944">
            <v>95609</v>
          </cell>
          <cell r="H1944" t="str">
            <v>ARRASAMENTO DE ESTACA METÁLICA, PERFIL LAMINADO TIPO H FAMÍLIA 310. AF_11/2016</v>
          </cell>
          <cell r="I1944" t="str">
            <v>UN</v>
          </cell>
          <cell r="J1944" t="str">
            <v>COEFICIENTE DE REPRESENTATIVIDADE</v>
          </cell>
          <cell r="K1944" t="str">
            <v>6,34</v>
          </cell>
        </row>
        <row r="1945">
          <cell r="G1945">
            <v>96160</v>
          </cell>
          <cell r="H1945" t="str">
            <v>ESTACA RAIZ, DIÂMETRO DE 20 CM, COMPRIMENTO DE ATÉ 10 M, SEM PRESENÇA DE ROCHA. AF_04/2017</v>
          </cell>
          <cell r="I1945" t="str">
            <v>M</v>
          </cell>
          <cell r="J1945" t="str">
            <v>ATRIBUÍDO SÃO PAULO</v>
          </cell>
          <cell r="K1945" t="str">
            <v>155,46</v>
          </cell>
        </row>
        <row r="1946">
          <cell r="G1946">
            <v>96161</v>
          </cell>
          <cell r="H1946" t="str">
            <v>ESTACA RAIZ, DIÂMETRO DE 31 CM, COMPRIMENTO DE ATÉ 10 M, SEM PRESENÇA DE ROCHA. AF_05/2017</v>
          </cell>
          <cell r="I1946" t="str">
            <v>M</v>
          </cell>
          <cell r="J1946" t="str">
            <v>ATRIBUÍDO SÃO PAULO</v>
          </cell>
          <cell r="K1946" t="str">
            <v>228,49</v>
          </cell>
        </row>
        <row r="1947">
          <cell r="G1947">
            <v>96162</v>
          </cell>
          <cell r="H1947" t="str">
            <v>ESTACA RAIZ, DIÂMETRO DE 40 CM, COMPRIMENTO DE ATÉ 10 M, SEM PRESENÇA DE ROCHA. AF_05/2017</v>
          </cell>
          <cell r="I1947" t="str">
            <v>M</v>
          </cell>
          <cell r="J1947" t="str">
            <v>ATRIBUÍDO SÃO PAULO</v>
          </cell>
          <cell r="K1947" t="str">
            <v>295,91</v>
          </cell>
        </row>
        <row r="1948">
          <cell r="G1948">
            <v>96163</v>
          </cell>
          <cell r="H1948" t="str">
            <v>ESTACA RAIZ, DIÂMETRO DE 45 CM, COMPRIMENTO DE ATÉ 10 M, SEM PRESENÇA DE ROCHA. AF_05/2017</v>
          </cell>
          <cell r="I1948" t="str">
            <v>M</v>
          </cell>
          <cell r="J1948" t="str">
            <v>ATRIBUÍDO SÃO PAULO</v>
          </cell>
          <cell r="K1948" t="str">
            <v>334,78</v>
          </cell>
        </row>
        <row r="1949">
          <cell r="G1949">
            <v>96164</v>
          </cell>
          <cell r="H1949" t="str">
            <v>ESTACA RAIZ, DIÂMETRO DE 20 CM, COMPRIMENTO DE 11 A 20 M, SEM PRESENÇA DE ROCHA. AF_05/2017</v>
          </cell>
          <cell r="I1949" t="str">
            <v>M</v>
          </cell>
          <cell r="J1949" t="str">
            <v>ATRIBUÍDO SÃO PAULO</v>
          </cell>
          <cell r="K1949" t="str">
            <v>141,62</v>
          </cell>
        </row>
        <row r="1950">
          <cell r="G1950">
            <v>96165</v>
          </cell>
          <cell r="H1950" t="str">
            <v>ESTACA RAIZ, DIÂMETRO DE 31 CM, COMPRIMENTO DE 11 A 20 M, SEM PRESENÇA DE ROCHA. AF_05/2017</v>
          </cell>
          <cell r="I1950" t="str">
            <v>M</v>
          </cell>
          <cell r="J1950" t="str">
            <v>ATRIBUÍDO SÃO PAULO</v>
          </cell>
          <cell r="K1950" t="str">
            <v>209,52</v>
          </cell>
        </row>
        <row r="1951">
          <cell r="G1951">
            <v>96166</v>
          </cell>
          <cell r="H1951" t="str">
            <v>ESTACA RAIZ, DIÂMETRO DE 40 CM, COMPRIMENTO DE 11 A 20 M, SEM PRESENÇA DE ROCHA. AF_05/2017</v>
          </cell>
          <cell r="I1951" t="str">
            <v>M</v>
          </cell>
          <cell r="J1951" t="str">
            <v>ATRIBUÍDO SÃO PAULO</v>
          </cell>
          <cell r="K1951" t="str">
            <v>266,81</v>
          </cell>
        </row>
        <row r="1952">
          <cell r="G1952">
            <v>96167</v>
          </cell>
          <cell r="H1952" t="str">
            <v>ESTACA RAIZ, DIÂMETRO DE 45 CM, COMPRIMENTO DE 11 A 20 M, SEM PRESENÇA DE ROCHA. AF_05/2017</v>
          </cell>
          <cell r="I1952" t="str">
            <v>M</v>
          </cell>
          <cell r="J1952" t="str">
            <v>ATRIBUÍDO SÃO PAULO</v>
          </cell>
          <cell r="K1952" t="str">
            <v>293,53</v>
          </cell>
        </row>
        <row r="1953">
          <cell r="G1953">
            <v>96168</v>
          </cell>
          <cell r="H1953" t="str">
            <v>ESTACA RAIZ, DIÂMETRO DE 20 CM, COMPRIMENTO DE 21 A 30 M, SEM PRESENÇA DE ROCHA. AF_05/2017</v>
          </cell>
          <cell r="I1953" t="str">
            <v>M</v>
          </cell>
          <cell r="J1953" t="str">
            <v>ATRIBUÍDO SÃO PAULO</v>
          </cell>
          <cell r="K1953" t="str">
            <v>134,89</v>
          </cell>
        </row>
        <row r="1954">
          <cell r="G1954">
            <v>96169</v>
          </cell>
          <cell r="H1954" t="str">
            <v>ESTACA RAIZ, DIÂMETRO DE 31 CM, COMPRIMENTO DE 21 A 30 M, SEM PRESENÇA DE ROCHA. AF_05/2017</v>
          </cell>
          <cell r="I1954" t="str">
            <v>M</v>
          </cell>
          <cell r="J1954" t="str">
            <v>ATRIBUÍDO SÃO PAULO</v>
          </cell>
          <cell r="K1954" t="str">
            <v>200,93</v>
          </cell>
        </row>
        <row r="1955">
          <cell r="G1955">
            <v>96170</v>
          </cell>
          <cell r="H1955" t="str">
            <v>ESTACA RAIZ, DIÂMETRO DE 40 CM, COMPRIMENTO DE 21 A 30 M, SEM PRESENÇA DE ROCHA. AF_05/2017</v>
          </cell>
          <cell r="I1955" t="str">
            <v>M</v>
          </cell>
          <cell r="J1955" t="str">
            <v>ATRIBUÍDO SÃO PAULO</v>
          </cell>
          <cell r="K1955" t="str">
            <v>256,31</v>
          </cell>
        </row>
        <row r="1956">
          <cell r="G1956">
            <v>96171</v>
          </cell>
          <cell r="H1956" t="str">
            <v>ESTACA RAIZ, DIÂMETRO DE 45 CM, COMPRIMENTO DE 21 A 30 M, SEM PRESENÇA DE ROCHA. AF_05/2017</v>
          </cell>
          <cell r="I1956" t="str">
            <v>M</v>
          </cell>
          <cell r="J1956" t="str">
            <v>ATRIBUÍDO SÃO PAULO</v>
          </cell>
          <cell r="K1956" t="str">
            <v>279,34</v>
          </cell>
        </row>
        <row r="1957">
          <cell r="G1957">
            <v>96172</v>
          </cell>
          <cell r="H1957" t="str">
            <v>ESTACA RAIZ, DIÂMETRO DE 20 CM, COMPRIMENTO DE ATÉ 10 M, COM PRESENÇA DE ROCHA. AF_05/2017</v>
          </cell>
          <cell r="I1957" t="str">
            <v>M</v>
          </cell>
          <cell r="J1957" t="str">
            <v>ATRIBUÍDO SÃO PAULO</v>
          </cell>
          <cell r="K1957" t="str">
            <v>165,41</v>
          </cell>
        </row>
        <row r="1958">
          <cell r="G1958">
            <v>96173</v>
          </cell>
          <cell r="H1958" t="str">
            <v>ESTACA RAIZ, DIÂMETRO DE 31 CM, COMPRIMENTO DE ATÉ 10 M, COM PRESENÇA DE ROCHA. AF_05/2017</v>
          </cell>
          <cell r="I1958" t="str">
            <v>M</v>
          </cell>
          <cell r="J1958" t="str">
            <v>ATRIBUÍDO SÃO PAULO</v>
          </cell>
          <cell r="K1958" t="str">
            <v>240,99</v>
          </cell>
        </row>
        <row r="1959">
          <cell r="G1959">
            <v>96174</v>
          </cell>
          <cell r="H1959" t="str">
            <v>ESTACA RAIZ, DIÂMETRO DE 40 CM, COMPRIMENTO DE ATÉ 10 M, COM PRESENÇA DE ROCHA. AF_05/2017</v>
          </cell>
          <cell r="I1959" t="str">
            <v>M</v>
          </cell>
          <cell r="J1959" t="str">
            <v>ATRIBUÍDO SÃO PAULO</v>
          </cell>
          <cell r="K1959" t="str">
            <v>311,88</v>
          </cell>
        </row>
        <row r="1960">
          <cell r="G1960">
            <v>96175</v>
          </cell>
          <cell r="H1960" t="str">
            <v>ESTACA RAIZ, DIÂMETRO DE 45 CM, COMPRIMENTO DE ATÉ 10 M, COM PRESENÇA DE ROCHA. AF_05/2017</v>
          </cell>
          <cell r="I1960" t="str">
            <v>M</v>
          </cell>
          <cell r="J1960" t="str">
            <v>ATRIBUÍDO SÃO PAULO</v>
          </cell>
          <cell r="K1960" t="str">
            <v>353,37</v>
          </cell>
        </row>
        <row r="1961">
          <cell r="G1961">
            <v>96176</v>
          </cell>
          <cell r="H1961" t="str">
            <v>ESTACA RAIZ, DIÂMETRO DE 20 CM, COMPRIMENTO DE 11 A 20 M, COM PRESENÇA DE ROCHA. AF_05/2017</v>
          </cell>
          <cell r="I1961" t="str">
            <v>M</v>
          </cell>
          <cell r="J1961" t="str">
            <v>ATRIBUÍDO SÃO PAULO</v>
          </cell>
          <cell r="K1961" t="str">
            <v>148,25</v>
          </cell>
        </row>
        <row r="1962">
          <cell r="G1962">
            <v>96177</v>
          </cell>
          <cell r="H1962" t="str">
            <v>ESTACA RAIZ, DIÂMETRO DE 31 CM, COMPRIMENTO DE 11 A 20 M, COM PRESENÇA DE ROCHA. AF_05/2017</v>
          </cell>
          <cell r="I1962" t="str">
            <v>M</v>
          </cell>
          <cell r="J1962" t="str">
            <v>ATRIBUÍDO SÃO PAULO</v>
          </cell>
          <cell r="K1962" t="str">
            <v>217,19</v>
          </cell>
        </row>
        <row r="1963">
          <cell r="G1963">
            <v>96178</v>
          </cell>
          <cell r="H1963" t="str">
            <v>ESTACA RAIZ, DIÂMETRO DE 40 CM, COMPRIMENTO DE 11 A 20 M, COM PRESENÇA DE ROCHA. AF_05/2017</v>
          </cell>
          <cell r="I1963" t="str">
            <v>M</v>
          </cell>
          <cell r="J1963" t="str">
            <v>ATRIBUÍDO SÃO PAULO</v>
          </cell>
          <cell r="K1963" t="str">
            <v>275,89</v>
          </cell>
        </row>
        <row r="1964">
          <cell r="G1964">
            <v>96179</v>
          </cell>
          <cell r="H1964" t="str">
            <v>ESTACA RAIZ, DIÂMETRO DE 45 CM, COMPRIMENTO DE 11 A 20 M, COM PRESENÇA DE ROCHA. AF_05/2017</v>
          </cell>
          <cell r="I1964" t="str">
            <v>M</v>
          </cell>
          <cell r="J1964" t="str">
            <v>ATRIBUÍDO SÃO PAULO</v>
          </cell>
          <cell r="K1964" t="str">
            <v>303,36</v>
          </cell>
        </row>
        <row r="1965">
          <cell r="G1965">
            <v>96180</v>
          </cell>
          <cell r="H1965" t="str">
            <v>ESTACA RAIZ, DIÂMETRO DE 20 CM, COMPRIMENTO DE 21 A 30 M, COM PRESENÇA DE ROCHA. AF_05/2017</v>
          </cell>
          <cell r="I1965" t="str">
            <v>M</v>
          </cell>
          <cell r="J1965" t="str">
            <v>ATRIBUÍDO SÃO PAULO</v>
          </cell>
          <cell r="K1965" t="str">
            <v>139,80</v>
          </cell>
        </row>
        <row r="1966">
          <cell r="G1966">
            <v>96181</v>
          </cell>
          <cell r="H1966" t="str">
            <v>ESTACA RAIZ, DIÂMETRO DE 31 CM, COMPRIMENTO DE 21 A 30 M, COM PRESENÇA DE ROCHA. AF_05/2017</v>
          </cell>
          <cell r="I1966" t="str">
            <v>M</v>
          </cell>
          <cell r="J1966" t="str">
            <v>ATRIBUÍDO SÃO PAULO</v>
          </cell>
          <cell r="K1966" t="str">
            <v>206,60</v>
          </cell>
        </row>
        <row r="1967">
          <cell r="G1967">
            <v>96182</v>
          </cell>
          <cell r="H1967" t="str">
            <v>ESTACA RAIZ, DIÂMETRO DE 40 CM, COMPRIMENTO DE 21 A 30 M, COM PRESENÇA DE ROCHA. AF_05/2017</v>
          </cell>
          <cell r="I1967" t="str">
            <v>M</v>
          </cell>
          <cell r="J1967" t="str">
            <v>ATRIBUÍDO SÃO PAULO</v>
          </cell>
          <cell r="K1967" t="str">
            <v>261,77</v>
          </cell>
        </row>
        <row r="1968">
          <cell r="G1968">
            <v>96183</v>
          </cell>
          <cell r="H1968" t="str">
            <v>ESTACA RAIZ, DIÂMETRO DE 45 CM, COMPRIMENTO DE 21 A 30 M, COM PRESENÇA DE ROCHA. AF_05/2017</v>
          </cell>
          <cell r="I1968" t="str">
            <v>M</v>
          </cell>
          <cell r="J1968" t="str">
            <v>ATRIBUÍDO SÃO PAULO</v>
          </cell>
          <cell r="K1968" t="str">
            <v>286,07</v>
          </cell>
        </row>
        <row r="1969">
          <cell r="G1969">
            <v>98228</v>
          </cell>
          <cell r="H1969" t="str">
            <v>ESTACA BROCA DE CONCRETO, DIÃMETRO DE 20 CM, PROFUNDIDADE DE ATÉ 3 M, ESCAVAÇÃO MANUAL COM TRADO CONCHA, NÃO ARMADA. AF_03/2018</v>
          </cell>
          <cell r="I1969" t="str">
            <v>M</v>
          </cell>
          <cell r="J1969" t="str">
            <v>COEFICIENTE DE REPRESENTATIVIDADE</v>
          </cell>
          <cell r="K1969" t="str">
            <v>42,64</v>
          </cell>
        </row>
        <row r="1970">
          <cell r="G1970">
            <v>98229</v>
          </cell>
          <cell r="H1970" t="str">
            <v>ESTACA BROCA DE CONCRETO, DIÃMETRO DE 25 CM, PROFUNDIDADE DE ATÉ 3 M, ESCAVAÇÃO MANUAL COM TRADO CONCHA, NÃO ARMADA. AF_03/2018</v>
          </cell>
          <cell r="I1970" t="str">
            <v>M</v>
          </cell>
          <cell r="J1970" t="str">
            <v>COEFICIENTE DE REPRESENTATIVIDADE</v>
          </cell>
          <cell r="K1970" t="str">
            <v>57,51</v>
          </cell>
        </row>
        <row r="1971">
          <cell r="G1971">
            <v>98230</v>
          </cell>
          <cell r="H1971" t="str">
            <v>ESTACA BROCA DE CONCRETO, DIÂMETRO DE 30 CM, PROFUNDIDADE DE ATÉ 3 M, ESCAVAÇÃO MANUAL COM TRADO CONCHA, NÃO ARMADA. AF_03/2018</v>
          </cell>
          <cell r="I1971" t="str">
            <v>M</v>
          </cell>
          <cell r="J1971" t="str">
            <v>COEFICIENTE DE REPRESENTATIVIDADE</v>
          </cell>
          <cell r="K1971" t="str">
            <v>78,03</v>
          </cell>
        </row>
        <row r="1972">
          <cell r="G1972">
            <v>100035</v>
          </cell>
          <cell r="H1972" t="str">
            <v>ESTACA METÁLICA PARA CONTENÇÃO, COMPRIMENTO TOTAL CRAVADO DE ATÉ 10 M (EXCLUSIVE MOBILIZAÇÃO E DESMOBILIZAÇÃO). AF_07/2019</v>
          </cell>
          <cell r="I1972" t="str">
            <v>KG</v>
          </cell>
          <cell r="J1972" t="str">
            <v>ATRIBUÍDO SÃO PAULO</v>
          </cell>
          <cell r="K1972" t="str">
            <v>7,18</v>
          </cell>
        </row>
        <row r="1973">
          <cell r="G1973">
            <v>100036</v>
          </cell>
          <cell r="H1973" t="str">
            <v>ESTACA METÁLICA PARA CONTENÇÃO, COMPRIMENTO TOTAL CRAVADO MAIOR DO QUE 10 M E MENOR OU IGUAL A 20 M (EXCLUSIVE MOBILIZAÇÃO E DESMOBILIZAÇÃO). AF_07/2019</v>
          </cell>
          <cell r="I1973" t="str">
            <v>KG</v>
          </cell>
          <cell r="J1973" t="str">
            <v>ATRIBUÍDO SÃO PAULO</v>
          </cell>
          <cell r="K1973" t="str">
            <v>7,05</v>
          </cell>
        </row>
        <row r="1974">
          <cell r="G1974">
            <v>100037</v>
          </cell>
          <cell r="H1974" t="str">
            <v>ESTACA METÁLICA PARA CONTENÇÃO, COMPRIMENTO TOTAL CRAVADO MAIOR DO QUE 20 M E MENOR OU IGUAL A 30 M (EXCLUSIVE MOBILIZAÇÃO E DESMOBILIZAÇÃO). AF_07/2019</v>
          </cell>
          <cell r="I1974" t="str">
            <v>KG</v>
          </cell>
          <cell r="J1974" t="str">
            <v>ATRIBUÍDO SÃO PAULO</v>
          </cell>
          <cell r="K1974" t="str">
            <v>6,87</v>
          </cell>
        </row>
        <row r="1975">
          <cell r="G1975">
            <v>83534</v>
          </cell>
          <cell r="H1975" t="str">
            <v>LASTRO DE CONCRETO, PREPARO MECÂNICO, INCLUSOS ADITIVO IMPERMEABILIZANTE, LANÇAMENTO E ADENSAMENTO</v>
          </cell>
          <cell r="I1975" t="str">
            <v>M3</v>
          </cell>
          <cell r="J1975" t="str">
            <v>COEFICIENTE DE REPRESENTATIVIDADE</v>
          </cell>
          <cell r="K1975" t="str">
            <v>434,04</v>
          </cell>
        </row>
        <row r="1976">
          <cell r="G1976">
            <v>95240</v>
          </cell>
          <cell r="H1976" t="str">
            <v>LASTRO DE CONCRETO MAGRO, APLICADO EM PISOS OU RADIERS, ESPESSURA DE 3 CM. AF_07/2016</v>
          </cell>
          <cell r="I1976" t="str">
            <v>M2</v>
          </cell>
          <cell r="J1976" t="str">
            <v>COEFICIENTE DE REPRESENTATIVIDADE</v>
          </cell>
          <cell r="K1976" t="str">
            <v>11,17</v>
          </cell>
        </row>
        <row r="1977">
          <cell r="G1977">
            <v>95241</v>
          </cell>
          <cell r="H1977" t="str">
            <v>LASTRO DE CONCRETO MAGRO, APLICADO EM PISOS OU RADIERS, ESPESSURA DE 5 CM. AF_07/2016</v>
          </cell>
          <cell r="I1977" t="str">
            <v>M2</v>
          </cell>
          <cell r="J1977" t="str">
            <v>COEFICIENTE DE REPRESENTATIVIDADE</v>
          </cell>
          <cell r="K1977" t="str">
            <v>18,62</v>
          </cell>
        </row>
        <row r="1978">
          <cell r="G1978">
            <v>96616</v>
          </cell>
          <cell r="H1978" t="str">
            <v>LASTRO DE CONCRETO MAGRO, APLICADO EM BLOCOS DE COROAMENTO OU SAPATAS. AF_08/2017</v>
          </cell>
          <cell r="I1978" t="str">
            <v>M3</v>
          </cell>
          <cell r="J1978" t="str">
            <v>COEFICIENTE DE REPRESENTATIVIDADE</v>
          </cell>
          <cell r="K1978" t="str">
            <v>389,49</v>
          </cell>
        </row>
        <row r="1979">
          <cell r="G1979">
            <v>96617</v>
          </cell>
          <cell r="H1979" t="str">
            <v>LASTRO DE CONCRETO MAGRO, APLICADO EM BLOCOS DE COROAMENTO OU SAPATAS, ESPESSURA DE 3 CM. AF_08/2017</v>
          </cell>
          <cell r="I1979" t="str">
            <v>M2</v>
          </cell>
          <cell r="J1979" t="str">
            <v>COEFICIENTE DE REPRESENTATIVIDADE</v>
          </cell>
          <cell r="K1979" t="str">
            <v>11,67</v>
          </cell>
        </row>
        <row r="1980">
          <cell r="G1980">
            <v>96619</v>
          </cell>
          <cell r="H1980" t="str">
            <v>LASTRO DE CONCRETO MAGRO, APLICADO EM BLOCOS DE COROAMENTO OU SAPATAS, ESPESSURA DE 5 CM. AF_08/2017</v>
          </cell>
          <cell r="I1980" t="str">
            <v>M2</v>
          </cell>
          <cell r="J1980" t="str">
            <v>COEFICIENTE DE REPRESENTATIVIDADE</v>
          </cell>
          <cell r="K1980" t="str">
            <v>19,46</v>
          </cell>
        </row>
        <row r="1981">
          <cell r="G1981">
            <v>96620</v>
          </cell>
          <cell r="H1981" t="str">
            <v>LASTRO DE CONCRETO MAGRO, APLICADO EM PISOS OU RADIERS. AF_08/2017</v>
          </cell>
          <cell r="I1981" t="str">
            <v>M3</v>
          </cell>
          <cell r="J1981" t="str">
            <v>COEFICIENTE DE REPRESENTATIVIDADE</v>
          </cell>
          <cell r="K1981" t="str">
            <v>372,72</v>
          </cell>
        </row>
        <row r="1982">
          <cell r="G1982">
            <v>96621</v>
          </cell>
          <cell r="H1982" t="str">
            <v>LASTRO COM MATERIAL GRANULAR, APLICAÇÃO EM BLOCOS DE COROAMENTO, ESPESSURA DE *5 CM*. AF_08/2017</v>
          </cell>
          <cell r="I1982" t="str">
            <v>M3</v>
          </cell>
          <cell r="J1982" t="str">
            <v>ATRIBUÍDO SÃO PAULO</v>
          </cell>
          <cell r="K1982" t="str">
            <v>155,80</v>
          </cell>
        </row>
        <row r="1983">
          <cell r="G1983">
            <v>96622</v>
          </cell>
          <cell r="H1983" t="str">
            <v>LASTRO COM MATERIAL GRANULAR, APLICAÇÃO EM PISOS OU RADIERS, ESPESSURA DE *5 CM*. AF_08/2017</v>
          </cell>
          <cell r="I1983" t="str">
            <v>M3</v>
          </cell>
          <cell r="J1983" t="str">
            <v>ATRIBUÍDO SÃO PAULO</v>
          </cell>
          <cell r="K1983" t="str">
            <v>106,50</v>
          </cell>
        </row>
        <row r="1984">
          <cell r="G1984">
            <v>96623</v>
          </cell>
          <cell r="H1984" t="str">
            <v>LASTRO COM MATERIAL GRANULAR, APLICADO EM BLOCOS DE COROAMENTO, ESPESSURA DE *10 CM*. AF_08/2017</v>
          </cell>
          <cell r="I1984" t="str">
            <v>M3</v>
          </cell>
          <cell r="J1984" t="str">
            <v>ATRIBUÍDO SÃO PAULO</v>
          </cell>
          <cell r="K1984" t="str">
            <v>144,32</v>
          </cell>
        </row>
        <row r="1985">
          <cell r="G1985">
            <v>96624</v>
          </cell>
          <cell r="H1985" t="str">
            <v>LASTRO COM MATERIAL GRANULAR (PEDRA BRITADA N.2), APLICADO EM PISOS OU RADIERS, ESPESSURA DE *10 CM*. AF_08/2017</v>
          </cell>
          <cell r="I1985" t="str">
            <v>M3</v>
          </cell>
          <cell r="J1985" t="str">
            <v>ATRIBUÍDO SÃO PAULO</v>
          </cell>
          <cell r="K1985" t="str">
            <v>102,46</v>
          </cell>
        </row>
        <row r="1986">
          <cell r="G1986">
            <v>97082</v>
          </cell>
          <cell r="H1986" t="str">
            <v>ESCAVAÇÃO MANUAL DE VIGA DE BORDA PARA RADIER. AF_09/2017</v>
          </cell>
          <cell r="I1986" t="str">
            <v>M3</v>
          </cell>
          <cell r="J1986" t="str">
            <v>COLETADO</v>
          </cell>
          <cell r="K1986" t="str">
            <v>37,69</v>
          </cell>
        </row>
        <row r="1987">
          <cell r="G1987">
            <v>97083</v>
          </cell>
          <cell r="H1987" t="str">
            <v>COMPACTAÇÃO MECÂNICA DE SOLO PARA EXECUÇÃO DE RADIER, COM COMPACTADOR DE SOLOS A PERCUSSÃO. AF_09/2017</v>
          </cell>
          <cell r="I1987" t="str">
            <v>M2</v>
          </cell>
          <cell r="J1987" t="str">
            <v>ATRIBUÍDO SÃO PAULO</v>
          </cell>
          <cell r="K1987" t="str">
            <v>2,10</v>
          </cell>
        </row>
        <row r="1988">
          <cell r="G1988">
            <v>97084</v>
          </cell>
          <cell r="H1988" t="str">
            <v>COMPACTAÇÃO MECÂNICA DE SOLO PARA EXECUÇÃO DE RADIER, COM COMPACTADOR DE SOLOS TIPO PLACA VIBRATÓRIA. AF_09/2017</v>
          </cell>
          <cell r="I1988" t="str">
            <v>M2</v>
          </cell>
          <cell r="J1988" t="str">
            <v>ATRIBUÍDO SÃO PAULO</v>
          </cell>
          <cell r="K1988" t="str">
            <v>0,43</v>
          </cell>
        </row>
        <row r="1989">
          <cell r="G1989">
            <v>97086</v>
          </cell>
          <cell r="H1989" t="str">
            <v>FABRICAÇÃO, MONTAGEM E DESMONTAGEM DE FORMA PARA RADIER, EM MADEIRA SERRADA, 4 UTILIZAÇÕES. AF_09/2017</v>
          </cell>
          <cell r="I1989" t="str">
            <v>M2</v>
          </cell>
          <cell r="J1989" t="str">
            <v>COEFICIENTE DE REPRESENTATIVIDADE</v>
          </cell>
          <cell r="K1989" t="str">
            <v>81,68</v>
          </cell>
        </row>
        <row r="1990">
          <cell r="G1990">
            <v>97094</v>
          </cell>
          <cell r="H1990" t="str">
            <v>CONCRETAGEM DE RADIER, PISO OU LAJE SOBRE SOLO, FCK 30 MPA, PARA ESPESSURA DE 10 CM - LANÇAMENTO, ADENSAMENTO E ACABAMENTO. AF_09/2017</v>
          </cell>
          <cell r="I1990" t="str">
            <v>M3</v>
          </cell>
          <cell r="J1990" t="str">
            <v>ATRIBUÍDO SÃO PAULO</v>
          </cell>
          <cell r="K1990" t="str">
            <v>372,76</v>
          </cell>
        </row>
        <row r="1991">
          <cell r="G1991">
            <v>97095</v>
          </cell>
          <cell r="H1991" t="str">
            <v>CONCRETAGEM DE RADIER, PISO OU LAJE SOBRE SOLO, FCK 30 MPA, PARA ESPESSURA DE 15 CM - LANÇAMENTO, ADENSAMENTO E ACABAMENTO. AF_09/2017</v>
          </cell>
          <cell r="I1991" t="str">
            <v>M3</v>
          </cell>
          <cell r="J1991" t="str">
            <v>ATRIBUÍDO SÃO PAULO</v>
          </cell>
          <cell r="K1991" t="str">
            <v>349,95</v>
          </cell>
        </row>
        <row r="1992">
          <cell r="G1992">
            <v>97096</v>
          </cell>
          <cell r="H1992" t="str">
            <v>CONCRETAGEM DE RADIER, PISO OU LAJE SOBRE SOLO, FCK 30 MPA, PARA ESPESSURA DE 20 CM - LANÇAMENTO, ADENSAMENTO E ACABAMENTO. AF_09/2017</v>
          </cell>
          <cell r="I1992" t="str">
            <v>M3</v>
          </cell>
          <cell r="J1992" t="str">
            <v>ATRIBUÍDO SÃO PAULO</v>
          </cell>
          <cell r="K1992" t="str">
            <v>338,23</v>
          </cell>
        </row>
        <row r="1993">
          <cell r="G1993">
            <v>100322</v>
          </cell>
          <cell r="H1993" t="str">
            <v>LASTRO COM MATERIAL GRANULAR (PEDRA BRITADA N.3), APLICADO EM PISOS OU RADIERS, ESPESSURA DE *10 CM*. AF_07/2019</v>
          </cell>
          <cell r="I1993" t="str">
            <v>M3</v>
          </cell>
          <cell r="J1993" t="str">
            <v>ATRIBUÍDO SÃO PAULO</v>
          </cell>
          <cell r="K1993" t="str">
            <v>102,46</v>
          </cell>
        </row>
        <row r="1994">
          <cell r="G1994">
            <v>100323</v>
          </cell>
          <cell r="H1994" t="str">
            <v>LASTRO COM MATERIAL GRANULAR (AREIA MÉDIA), APLICADO EM PISOS OU RADIERS, ESPESSURA DE *10 CM*. AF_07/2019</v>
          </cell>
          <cell r="I1994" t="str">
            <v>M3</v>
          </cell>
          <cell r="J1994" t="str">
            <v>ATRIBUÍDO SÃO PAULO</v>
          </cell>
          <cell r="K1994" t="str">
            <v>98,67</v>
          </cell>
        </row>
        <row r="1995">
          <cell r="G1995">
            <v>100324</v>
          </cell>
          <cell r="H1995" t="str">
            <v>LASTRO COM MATERIAL GRANULAR (PEDRA BRITADA N.1 E PEDRA BRITADA N.2), APLICADO EM PISOS OU RADIERS, ESPESSURA DE *10 CM*. AF_07/2019</v>
          </cell>
          <cell r="I1995" t="str">
            <v>M3</v>
          </cell>
          <cell r="J1995" t="str">
            <v>ATRIBUÍDO SÃO PAULO</v>
          </cell>
          <cell r="K1995" t="str">
            <v>102,46</v>
          </cell>
        </row>
        <row r="1996">
          <cell r="G1996">
            <v>90996</v>
          </cell>
          <cell r="H1996" t="str">
            <v>FORMAS MANUSEÁVEIS PARA PAREDES DE CONCRETO MOLDADAS IN LOCO, DE EDIFICAÇÕES DE MULTIPLOS PAVIMENTO, EM PLATIBANDA. AF_06/2015</v>
          </cell>
          <cell r="I1996" t="str">
            <v>M2</v>
          </cell>
          <cell r="J1996" t="str">
            <v>ATRIBUÍDO SÃO PAULO</v>
          </cell>
          <cell r="K1996" t="str">
            <v>11,01</v>
          </cell>
        </row>
        <row r="1997">
          <cell r="G1997">
            <v>90997</v>
          </cell>
          <cell r="H1997" t="str">
            <v>FORMAS MANUSEÁVEIS PARA PAREDES DE CONCRETO MOLDADAS IN LOCO, DE EDIFICAÇÕES DE MULTIPLOS PAVIMENTOS, EM FACES INTERNAS DE PAREDES. AF_06/2015</v>
          </cell>
          <cell r="I1997" t="str">
            <v>M2</v>
          </cell>
          <cell r="J1997" t="str">
            <v>ATRIBUÍDO SÃO PAULO</v>
          </cell>
          <cell r="K1997" t="str">
            <v>14,88</v>
          </cell>
        </row>
        <row r="1998">
          <cell r="G1998">
            <v>90998</v>
          </cell>
          <cell r="H1998" t="str">
            <v>FORMAS MANUSEÁVEIS PARA PAREDES DE CONCRETO MOLDADAS IN LOCO, DE EDIFICAÇÕES DE MULTIPLOS PAVIMENTOS, EM LAJES. AF_06/2015</v>
          </cell>
          <cell r="I1998" t="str">
            <v>M2</v>
          </cell>
          <cell r="J1998" t="str">
            <v>ATRIBUÍDO SÃO PAULO</v>
          </cell>
          <cell r="K1998" t="str">
            <v>17,91</v>
          </cell>
        </row>
        <row r="1999">
          <cell r="G1999">
            <v>91000</v>
          </cell>
          <cell r="H1999" t="str">
            <v>FORMAS MANUSEÁVEIS PARA PAREDES DE CONCRETO MOLDADAS IN LOCO, DE EDIFICAÇÕES DE MULTIPLOS PAVIMENTOS, EM PANOS DE FACHADA COM VÃOS. AF_06/2015</v>
          </cell>
          <cell r="I1999" t="str">
            <v>M2</v>
          </cell>
          <cell r="J1999" t="str">
            <v>ATRIBUÍDO SÃO PAULO</v>
          </cell>
          <cell r="K1999" t="str">
            <v>13,73</v>
          </cell>
        </row>
        <row r="2000">
          <cell r="G2000">
            <v>91002</v>
          </cell>
          <cell r="H2000" t="str">
            <v>FORMAS MANUSEÁVEIS PARA PAREDES DE CONCRETO MOLDADAS IN LOCO, DE EDIFICAÇÕES DE MULTIPLOS PAVIMENTOS, EM PANOS DE FACHADA SEM VÃOS. AF_06/2015</v>
          </cell>
          <cell r="I2000" t="str">
            <v>M2</v>
          </cell>
          <cell r="J2000" t="str">
            <v>ATRIBUÍDO SÃO PAULO</v>
          </cell>
          <cell r="K2000" t="str">
            <v>12,65</v>
          </cell>
        </row>
        <row r="2001">
          <cell r="G2001">
            <v>91003</v>
          </cell>
          <cell r="H2001" t="str">
            <v>FORMAS MANUSEÁVEIS PARA PAREDES DE CONCRETO MOLDADAS IN LOCO, DE EDIFICAÇÕES DE MULTIPLOS PAVIMENTOS, EM PANOS DE FACHADA COM VARANDAS. AF_06/2015</v>
          </cell>
          <cell r="I2001" t="str">
            <v>M2</v>
          </cell>
          <cell r="J2001" t="str">
            <v>ATRIBUÍDO SÃO PAULO</v>
          </cell>
          <cell r="K2001" t="str">
            <v>14,60</v>
          </cell>
        </row>
        <row r="2002">
          <cell r="G2002">
            <v>91004</v>
          </cell>
          <cell r="H2002" t="str">
            <v>FORMAS MANUSEÁVEIS PARA PAREDES DE CONCRETO MOLDADAS IN LOCO, DE EDIFICAÇÕES DE PAVIMENTO ÚNICO, EM FACES INTERNAS DE PAREDES. AF_06/2015</v>
          </cell>
          <cell r="I2002" t="str">
            <v>M2</v>
          </cell>
          <cell r="J2002" t="str">
            <v>ATRIBUÍDO SÃO PAULO</v>
          </cell>
          <cell r="K2002" t="str">
            <v>11,57</v>
          </cell>
        </row>
        <row r="2003">
          <cell r="G2003">
            <v>91005</v>
          </cell>
          <cell r="H2003" t="str">
            <v>FORMAS MANUSEÁVEIS PARA PAREDES DE CONCRETO MOLDADAS IN LOCO, DE EDIFICAÇÕES DE PAVIMENTO ÚNICO, EM LAJES. AF_06/2015</v>
          </cell>
          <cell r="I2003" t="str">
            <v>M2</v>
          </cell>
          <cell r="J2003" t="str">
            <v>ATRIBUÍDO SÃO PAULO</v>
          </cell>
          <cell r="K2003" t="str">
            <v>13,85</v>
          </cell>
        </row>
        <row r="2004">
          <cell r="G2004">
            <v>91006</v>
          </cell>
          <cell r="H2004" t="str">
            <v>FORMAS MANUSEÁVEIS PARA PAREDES DE CONCRETO MOLDADAS IN LOCO, DE EDIFICAÇÕES DE PAVIMENTO ÚNICO, EM PANOS DE FACHADA COM VÃOS. AF_06/2015</v>
          </cell>
          <cell r="I2004" t="str">
            <v>M2</v>
          </cell>
          <cell r="J2004" t="str">
            <v>ATRIBUÍDO SÃO PAULO</v>
          </cell>
          <cell r="K2004" t="str">
            <v>10,72</v>
          </cell>
        </row>
        <row r="2005">
          <cell r="G2005">
            <v>91007</v>
          </cell>
          <cell r="H2005" t="str">
            <v>FORMAS MANUSEÁVEIS PARA PAREDES DE CONCRETO MOLDADAS IN LOCO, DE EDIFICAÇÕES DE PAVIMENTO ÚNICO, EM PANOS DE FACHADA SEM VÃOS. AF_06/2015</v>
          </cell>
          <cell r="I2005" t="str">
            <v>M2</v>
          </cell>
          <cell r="J2005" t="str">
            <v>ATRIBUÍDO SÃO PAULO</v>
          </cell>
          <cell r="K2005" t="str">
            <v>9,64</v>
          </cell>
        </row>
        <row r="2006">
          <cell r="G2006">
            <v>91008</v>
          </cell>
          <cell r="H2006" t="str">
            <v>FORMAS MANUSEÁVEIS PARA PAREDES DE CONCRETO MOLDADAS IN LOCO, DE EDIFICAÇÕES DE PAVIMENTO ÚNICO, EM PANOS DE FACHADA COM VARANDA. AF_06/2015</v>
          </cell>
          <cell r="I2006" t="str">
            <v>M2</v>
          </cell>
          <cell r="J2006" t="str">
            <v>ATRIBUÍDO SÃO PAULO</v>
          </cell>
          <cell r="K2006" t="str">
            <v>11,60</v>
          </cell>
        </row>
        <row r="2007">
          <cell r="G2007">
            <v>92263</v>
          </cell>
          <cell r="H2007" t="str">
            <v>FABRICAÇÃO DE FÔRMA PARA PILARES E ESTRUTURAS SIMILARES, EM CHAPA DE MADEIRA COMPENSADA RESINADA, E = 17 MM. AF_12/2015</v>
          </cell>
          <cell r="I2007" t="str">
            <v>M2</v>
          </cell>
          <cell r="J2007" t="str">
            <v>COEFICIENTE DE REPRESENTATIVIDADE</v>
          </cell>
          <cell r="K2007" t="str">
            <v>83,65</v>
          </cell>
        </row>
        <row r="2008">
          <cell r="G2008">
            <v>92264</v>
          </cell>
          <cell r="H2008" t="str">
            <v>FABRICAÇÃO DE FÔRMA PARA PILARES E ESTRUTURAS SIMILARES, EM CHAPA DE MADEIRA COMPENSADA PLASTIFICADA, E = 18 MM. AF_12/2015</v>
          </cell>
          <cell r="I2008" t="str">
            <v>M2</v>
          </cell>
          <cell r="J2008" t="str">
            <v>COEFICIENTE DE REPRESENTATIVIDADE</v>
          </cell>
          <cell r="K2008" t="str">
            <v>91,54</v>
          </cell>
        </row>
        <row r="2009">
          <cell r="G2009">
            <v>92265</v>
          </cell>
          <cell r="H2009" t="str">
            <v>FABRICAÇÃO DE FÔRMA PARA VIGAS, EM CHAPA DE MADEIRA COMPENSADA RESINADA, E = 17 MM. AF_12/2015</v>
          </cell>
          <cell r="I2009" t="str">
            <v>M2</v>
          </cell>
          <cell r="J2009" t="str">
            <v>COEFICIENTE DE REPRESENTATIVIDADE</v>
          </cell>
          <cell r="K2009" t="str">
            <v>65,62</v>
          </cell>
        </row>
        <row r="2010">
          <cell r="G2010">
            <v>92266</v>
          </cell>
          <cell r="H2010" t="str">
            <v>FABRICAÇÃO DE FÔRMA PARA VIGAS, EM CHAPA DE MADEIRA COMPENSADA PLASTIFICADA, E = 18 MM. AF_12/2015</v>
          </cell>
          <cell r="I2010" t="str">
            <v>M2</v>
          </cell>
          <cell r="J2010" t="str">
            <v>COEFICIENTE DE REPRESENTATIVIDADE</v>
          </cell>
          <cell r="K2010" t="str">
            <v>72,65</v>
          </cell>
        </row>
        <row r="2011">
          <cell r="G2011">
            <v>92267</v>
          </cell>
          <cell r="H2011" t="str">
            <v>FABRICAÇÃO DE FÔRMA PARA LAJES, EM CHAPA DE MADEIRA COMPENSADA RESINADA, E = 17 MM. AF_12/2015</v>
          </cell>
          <cell r="I2011" t="str">
            <v>M2</v>
          </cell>
          <cell r="J2011" t="str">
            <v>COEFICIENTE DE REPRESENTATIVIDADE</v>
          </cell>
          <cell r="K2011" t="str">
            <v>24,84</v>
          </cell>
        </row>
        <row r="2012">
          <cell r="G2012">
            <v>92268</v>
          </cell>
          <cell r="H2012" t="str">
            <v>FABRICAÇÃO DE FÔRMA PARA LAJES, EM CHAPA DE MADEIRA COMPENSADA PLASTIFICADA, E = 18 MM. AF_12/2015</v>
          </cell>
          <cell r="I2012" t="str">
            <v>M2</v>
          </cell>
          <cell r="J2012" t="str">
            <v>COEFICIENTE DE REPRESENTATIVIDADE</v>
          </cell>
          <cell r="K2012" t="str">
            <v>31,04</v>
          </cell>
        </row>
        <row r="2013">
          <cell r="G2013">
            <v>92269</v>
          </cell>
          <cell r="H2013" t="str">
            <v>FABRICAÇÃO DE FÔRMA PARA PILARES E ESTRUTURAS SIMILARES, EM MADEIRA SERRADA, E=25 MM. AF_12/2015</v>
          </cell>
          <cell r="I2013" t="str">
            <v>M2</v>
          </cell>
          <cell r="J2013" t="str">
            <v>COEFICIENTE DE REPRESENTATIVIDADE</v>
          </cell>
          <cell r="K2013" t="str">
            <v>91,99</v>
          </cell>
        </row>
        <row r="2014">
          <cell r="G2014">
            <v>92270</v>
          </cell>
          <cell r="H2014" t="str">
            <v>FABRICAÇÃO DE FÔRMA PARA VIGAS, COM MADEIRA SERRADA, E = 25 MM. AF_12/2015</v>
          </cell>
          <cell r="I2014" t="str">
            <v>M2</v>
          </cell>
          <cell r="J2014" t="str">
            <v>COEFICIENTE DE REPRESENTATIVIDADE</v>
          </cell>
          <cell r="K2014" t="str">
            <v>77,38</v>
          </cell>
        </row>
        <row r="2015">
          <cell r="G2015">
            <v>92271</v>
          </cell>
          <cell r="H2015" t="str">
            <v>FABRICAÇÃO DE FÔRMA PARA LAJES, EM MADEIRA SERRADA, E=25 MM. AF_12/2015</v>
          </cell>
          <cell r="I2015" t="str">
            <v>M2</v>
          </cell>
          <cell r="J2015" t="str">
            <v>COEFICIENTE DE REPRESENTATIVIDADE</v>
          </cell>
          <cell r="K2015" t="str">
            <v>61,19</v>
          </cell>
        </row>
        <row r="2016">
          <cell r="G2016">
            <v>92272</v>
          </cell>
          <cell r="H2016" t="str">
            <v>FABRICAÇÃO DE ESCORAS DE VIGA DO TIPO GARFO, EM MADEIRA. AF_12/2015</v>
          </cell>
          <cell r="I2016" t="str">
            <v>M</v>
          </cell>
          <cell r="J2016" t="str">
            <v>COEFICIENTE DE REPRESENTATIVIDADE</v>
          </cell>
          <cell r="K2016" t="str">
            <v>15,28</v>
          </cell>
        </row>
        <row r="2017">
          <cell r="G2017">
            <v>92273</v>
          </cell>
          <cell r="H2017" t="str">
            <v>FABRICAÇÃO DE ESCORAS DO TIPO PONTALETE, EM MADEIRA. AF_12/2015</v>
          </cell>
          <cell r="I2017" t="str">
            <v>M</v>
          </cell>
          <cell r="J2017" t="str">
            <v>COEFICIENTE DE REPRESENTATIVIDADE</v>
          </cell>
          <cell r="K2017" t="str">
            <v>6,44</v>
          </cell>
        </row>
        <row r="2018">
          <cell r="G2018">
            <v>92408</v>
          </cell>
          <cell r="H2018" t="str">
            <v>MONTAGEM E DESMONTAGEM DE FÔRMA DE PILARES RETANGULARES E ESTRUTURAS SIMILARES COM ÁREA MÉDIA DAS SEÇÕES MENOR OU IGUAL A 0,25 M², PÉ-DIREITO SIMPLES, EM MADEIRA SERRADA, 1 UTILIZAÇÃO. AF_12/2015</v>
          </cell>
          <cell r="I2018" t="str">
            <v>M2</v>
          </cell>
          <cell r="J2018" t="str">
            <v>COEFICIENTE DE REPRESENTATIVIDADE</v>
          </cell>
          <cell r="K2018" t="str">
            <v>165,05</v>
          </cell>
        </row>
        <row r="2019">
          <cell r="G2019">
            <v>92409</v>
          </cell>
          <cell r="H2019" t="str">
            <v>MONTAGEM E DESMONTAGEM DE FÔRMA DE PILARES RETANGULARES E ESTRUTURAS SIMILARES COM ÁREA MÉDIA DAS SEÇÕES MAIOR QUE 0,25 M², PÉ-DIREITO SIMPLES, EM MADEIRA SERRADA, 1 UTILIZAÇÃO. AF_12/2015</v>
          </cell>
          <cell r="I2019" t="str">
            <v>M2</v>
          </cell>
          <cell r="J2019" t="str">
            <v>COEFICIENTE DE REPRESENTATIVIDADE</v>
          </cell>
          <cell r="K2019" t="str">
            <v>156,79</v>
          </cell>
        </row>
        <row r="2020">
          <cell r="G2020">
            <v>92410</v>
          </cell>
          <cell r="H2020" t="str">
            <v>MONTAGEM E DESMONTAGEM DE FÔRMA DE PILARES RETANGULARES E ESTRUTURAS SIMILARES COM ÁREA MÉDIA DAS SEÇÕES MENOR OU IGUAL A 0,25 M², PÉ-DIREITO SIMPLES, EM MADEIRA SERRADA, 2 UTILIZAÇÕES. AF_12/2015</v>
          </cell>
          <cell r="I2020" t="str">
            <v>M2</v>
          </cell>
          <cell r="J2020" t="str">
            <v>COEFICIENTE DE REPRESENTATIVIDADE</v>
          </cell>
          <cell r="K2020" t="str">
            <v>111,68</v>
          </cell>
        </row>
        <row r="2021">
          <cell r="G2021">
            <v>92411</v>
          </cell>
          <cell r="H2021" t="str">
            <v>MONTAGEM E DESMONTAGEM DE FÔRMA DE PILARES RETANGULARES E ESTRUTURAS SIMILARES COM ÁREA MÉDIA DAS SEÇÕES MAIOR QUE 0,25 M², PÉ-DIREITO SIMPLES, EM MADEIRA SERRADA, 2 UTILIZAÇÕES. AF_12/2015</v>
          </cell>
          <cell r="I2021" t="str">
            <v>M2</v>
          </cell>
          <cell r="J2021" t="str">
            <v>COEFICIENTE DE REPRESENTATIVIDADE</v>
          </cell>
          <cell r="K2021" t="str">
            <v>104,37</v>
          </cell>
        </row>
        <row r="2022">
          <cell r="G2022">
            <v>92412</v>
          </cell>
          <cell r="H2022" t="str">
            <v>MONTAGEM E DESMONTAGEM DE FÔRMA DE PILARES RETANGULARES E ESTRUTURAS SIMILARES COM ÁREA MÉDIA DAS SEÇÕES MENOR OU IGUAL A 0,25 M², PÉ-DIREITO SIMPLES, EM MADEIRA SERRADA, 4 UTILIZAÇÕES. AF_12/2015</v>
          </cell>
          <cell r="I2022" t="str">
            <v>M2</v>
          </cell>
          <cell r="J2022" t="str">
            <v>COEFICIENTE DE REPRESENTATIVIDADE</v>
          </cell>
          <cell r="K2022" t="str">
            <v>73,79</v>
          </cell>
        </row>
        <row r="2023">
          <cell r="G2023">
            <v>92413</v>
          </cell>
          <cell r="H2023" t="str">
            <v>MONTAGEM E DESMONTAGEM DE FÔRMA DE PILARES RETANGULARES E ESTRUTURAS SIMILARES COM ÁREA MÉDIA DAS SEÇÕES MAIOR QUE 0,25 M², PÉ-DIREITO SIMPLES, EM MADEIRA SERRADA, 4 UTILIZAÇÕES. AF_12/2015</v>
          </cell>
          <cell r="I2023" t="str">
            <v>M2</v>
          </cell>
          <cell r="J2023" t="str">
            <v>COEFICIENTE DE REPRESENTATIVIDADE</v>
          </cell>
          <cell r="K2023" t="str">
            <v>68,16</v>
          </cell>
        </row>
        <row r="2024">
          <cell r="G2024">
            <v>92414</v>
          </cell>
          <cell r="H2024" t="str">
            <v>MONTAGEM E DESMONTAGEM DE FÔRMA DE PILARES RETANGULARES E ESTRUTURAS SIMILARES COM ÁREA MÉDIA DAS SEÇÕES MENOR OU IGUAL A 0,25 M², PÉ-DIREITO SIMPLES, EM CHAPA DE MADEIRA COMPENSADA RESINADA, 2 UTILIZAÇÕES. AF_12/2015</v>
          </cell>
          <cell r="I2024" t="str">
            <v>M2</v>
          </cell>
          <cell r="J2024" t="str">
            <v>COEFICIENTE DE REPRESENTATIVIDADE</v>
          </cell>
          <cell r="K2024" t="str">
            <v>83,35</v>
          </cell>
        </row>
        <row r="2025">
          <cell r="G2025">
            <v>92415</v>
          </cell>
          <cell r="H2025" t="str">
            <v>MONTAGEM E DESMONTAGEM DE FÔRMA DE PILARES RETANGULARES E ESTRUTURAS SIMILARES COM ÁREA MÉDIA DAS SEÇÕES MAIOR QUE 0,25 M², PÉ-DIREITO SIMPLES, EM CHAPA DE MADEIRA COMPENSADA RESINADA, 2 UTILIZAÇÕES. AF_12/2015</v>
          </cell>
          <cell r="I2025" t="str">
            <v>M2</v>
          </cell>
          <cell r="J2025" t="str">
            <v>COEFICIENTE DE REPRESENTATIVIDADE</v>
          </cell>
          <cell r="K2025" t="str">
            <v>76,04</v>
          </cell>
        </row>
        <row r="2026">
          <cell r="G2026">
            <v>92416</v>
          </cell>
          <cell r="H2026" t="str">
            <v>MONTAGEM E DESMONTAGEM DE FÔRMA DE PILARES RETANGULARES E ESTRUTURAS SIMILARES COM ÁREA MÉDIA DAS SEÇÕES MENOR OU IGUAL A 0,25 M², PÉ-DIREITO DUPLO, EM CHAPA DE MADEIRA COMPENSADA RESINADA, 2 UTILIZAÇÕES. AF_12/2015</v>
          </cell>
          <cell r="I2026" t="str">
            <v>M2</v>
          </cell>
          <cell r="J2026" t="str">
            <v>COEFICIENTE DE REPRESENTATIVIDADE</v>
          </cell>
          <cell r="K2026" t="str">
            <v>98,37</v>
          </cell>
        </row>
        <row r="2027">
          <cell r="G2027">
            <v>92417</v>
          </cell>
          <cell r="H2027" t="str">
            <v>MONTAGEM E DESMONTAGEM DE FÔRMA DE PILARES RETANGULARES E ESTRUTURAS SIMILARES COM ÁREA MÉDIA DAS SEÇÕES MAIOR QUE 0,25 M², PÉ-DIREITO DUPLO, EM CHAPA DE MADEIRA COMPENSADA RESINADA, 2 UTILIZAÇÕES. AF_12/2015</v>
          </cell>
          <cell r="I2027" t="str">
            <v>M2</v>
          </cell>
          <cell r="J2027" t="str">
            <v>COEFICIENTE DE REPRESENTATIVIDADE</v>
          </cell>
          <cell r="K2027" t="str">
            <v>91,09</v>
          </cell>
        </row>
        <row r="2028">
          <cell r="G2028">
            <v>92418</v>
          </cell>
          <cell r="H2028" t="str">
            <v>MONTAGEM E DESMONTAGEM DE FÔRMA DE PILARES RETANGULARES E ESTRUTURAS SIMILARES COM ÁREA MÉDIA DAS SEÇÕES MENOR OU IGUAL A 0,25 M², PÉ-DIREITO SIMPLES, EM CHAPA DE MADEIRA COMPENSADA RESINADA, 4 UTILIZAÇÕES. AF_12/2015</v>
          </cell>
          <cell r="I2028" t="str">
            <v>M2</v>
          </cell>
          <cell r="J2028" t="str">
            <v>COEFICIENTE DE REPRESENTATIVIDADE</v>
          </cell>
          <cell r="K2028" t="str">
            <v>54,37</v>
          </cell>
        </row>
        <row r="2029">
          <cell r="G2029">
            <v>92419</v>
          </cell>
          <cell r="H2029" t="str">
            <v>MONTAGEM E DESMONTAGEM DE FÔRMA DE PILARES RETANGULARES E ESTRUTURAS SIMILARES COM ÁREA MÉDIA DAS SEÇÕES MAIOR QUE 0,25 M², PÉ-DIREITO SIMPLES, EM CHAPA DE MADEIRA COMPENSADA RESINADA, 4 UTILIZAÇÕES. AF_12/2015</v>
          </cell>
          <cell r="I2029" t="str">
            <v>M2</v>
          </cell>
          <cell r="J2029" t="str">
            <v>COEFICIENTE DE REPRESENTATIVIDADE</v>
          </cell>
          <cell r="K2029" t="str">
            <v>48,77</v>
          </cell>
        </row>
        <row r="2030">
          <cell r="G2030">
            <v>92420</v>
          </cell>
          <cell r="H2030" t="str">
            <v>MONTAGEM E DESMONTAGEM DE FÔRMA DE PILARES RETANGULARES E ESTRUTURAS SIMILARES COM ÁREA MÉDIA DAS SEÇÕES MENOR OU IGUAL A 0,25 M², PÉ-DIREITO DUPLO, EM CHAPA DE MADEIRA COMPENSADA RESINADA, 4 UTILIZAÇÕES. AF_12/2015</v>
          </cell>
          <cell r="I2030" t="str">
            <v>M2</v>
          </cell>
          <cell r="J2030" t="str">
            <v>COEFICIENTE DE REPRESENTATIVIDADE</v>
          </cell>
          <cell r="K2030" t="str">
            <v>65,92</v>
          </cell>
        </row>
        <row r="2031">
          <cell r="G2031">
            <v>92421</v>
          </cell>
          <cell r="H2031" t="str">
            <v>MONTAGEM E DESMONTAGEM DE FÔRMA DE PILARES RETANGULARES E ESTRUTURAS SIMILARES COM ÁREA MÉDIA DAS SEÇÕES MAIOR QUE 0,25 M², PÉ-DIREITO DUPLO, EM CHAPA DE MADEIRA COMPENSADA RESINADA, 4 UTILIZAÇÕES. AF_12/2015</v>
          </cell>
          <cell r="I2031" t="str">
            <v>M2</v>
          </cell>
          <cell r="J2031" t="str">
            <v>COEFICIENTE DE REPRESENTATIVIDADE</v>
          </cell>
          <cell r="K2031" t="str">
            <v>60,31</v>
          </cell>
        </row>
        <row r="2032">
          <cell r="G2032">
            <v>92422</v>
          </cell>
          <cell r="H2032" t="str">
            <v>MONTAGEM E DESMONTAGEM DE FÔRMA DE PILARES RETANGULARES E ESTRUTURAS SIMILARES COM ÁREA MÉDIA DAS SEÇÕES MENOR OU IGUAL A 0,25 M², PÉ-DIREITO SIMPLES, EM CHAPA DE MADEIRA COMPENSADA RESINADA, 6 UTILIZAÇÕES. AF_12/2015</v>
          </cell>
          <cell r="I2032" t="str">
            <v>M2</v>
          </cell>
          <cell r="J2032" t="str">
            <v>COEFICIENTE DE REPRESENTATIVIDADE</v>
          </cell>
          <cell r="K2032" t="str">
            <v>44,99</v>
          </cell>
        </row>
        <row r="2033">
          <cell r="G2033">
            <v>92423</v>
          </cell>
          <cell r="H2033" t="str">
            <v>MONTAGEM E DESMONTAGEM DE FÔRMA DE PILARES RETANGULARES E ESTRUTURAS SIMILARES COM ÁREA MÉDIA DAS SEÇÕES MAIOR QUE 0,25 M², PÉ-DIREITO SIMPLES, EM CHAPA DE MADEIRA COMPENSADA RESINADA, 6 UTILIZAÇÕES. AF_12/2015</v>
          </cell>
          <cell r="I2033" t="str">
            <v>M2</v>
          </cell>
          <cell r="J2033" t="str">
            <v>COEFICIENTE DE REPRESENTATIVIDADE</v>
          </cell>
          <cell r="K2033" t="str">
            <v>40,13</v>
          </cell>
        </row>
        <row r="2034">
          <cell r="G2034">
            <v>92424</v>
          </cell>
          <cell r="H2034" t="str">
            <v>MONTAGEM E DESMONTAGEM DE FÔRMA DE PILARES RETANGULARES E ESTRUTURAS SIMILARES COM ÁREA MÉDIA DAS SEÇÕES MENOR OU IGUAL A 0,25 M², PÉ-DIREITO DUPLO, EM CHAPA DE MADEIRA COMPENSADA RESINADA, 6 UTILIZAÇÕES. AF_12/2015</v>
          </cell>
          <cell r="I2034" t="str">
            <v>M2</v>
          </cell>
          <cell r="J2034" t="str">
            <v>COEFICIENTE DE REPRESENTATIVIDADE</v>
          </cell>
          <cell r="K2034" t="str">
            <v>55,05</v>
          </cell>
        </row>
        <row r="2035">
          <cell r="G2035">
            <v>92425</v>
          </cell>
          <cell r="H2035" t="str">
            <v>MONTAGEM E DESMONTAGEM DE FÔRMA DE PILARES RETANGULARES E ESTRUTURAS SIMILARES COM ÁREA MÉDIA DAS SEÇÕES MAIOR QUE 0,25 M², PÉ-DIREITO DUPLO, EM CHAPA DE MADEIRA COMPENSADA RESINADA, 6 UTILIZAÇÕES. AF_12/2015</v>
          </cell>
          <cell r="I2035" t="str">
            <v>M2</v>
          </cell>
          <cell r="J2035" t="str">
            <v>COEFICIENTE DE REPRESENTATIVIDADE</v>
          </cell>
          <cell r="K2035" t="str">
            <v>50,17</v>
          </cell>
        </row>
        <row r="2036">
          <cell r="G2036">
            <v>92426</v>
          </cell>
          <cell r="H2036" t="str">
            <v>MONTAGEM E DESMONTAGEM DE FÔRMA DE PILARES RETANGULARES E ESTRUTURAS SIMILARES COM ÁREA MÉDIA DAS SEÇÕES MENOR OU IGUAL A 0,25 M², PÉ-DIREITO SIMPLES, EM CHAPA DE MADEIRA COMPENSADA RESINADA, 8 UTILIZAÇÕES. AF_12/2015</v>
          </cell>
          <cell r="I2036" t="str">
            <v>M2</v>
          </cell>
          <cell r="J2036" t="str">
            <v>COEFICIENTE DE REPRESENTATIVIDADE</v>
          </cell>
          <cell r="K2036" t="str">
            <v>40,27</v>
          </cell>
        </row>
        <row r="2037">
          <cell r="G2037">
            <v>92427</v>
          </cell>
          <cell r="H2037" t="str">
            <v>MONTAGEM E DESMONTAGEM DE FÔRMA DE PILARES RETANGULARES E ESTRUTURAS SIMILARES COM ÁREA MÉDIA DAS SEÇÕES MAIOR QUE 0,25 M², PÉ-DIREITO SIMPLES, EM CHAPA DE MADEIRA COMPENSADA RESINADA, 8 UTILIZAÇÕES. AF_12/2015</v>
          </cell>
          <cell r="I2037" t="str">
            <v>M2</v>
          </cell>
          <cell r="J2037" t="str">
            <v>COEFICIENTE DE REPRESENTATIVIDADE</v>
          </cell>
          <cell r="K2037" t="str">
            <v>35,77</v>
          </cell>
        </row>
        <row r="2038">
          <cell r="G2038">
            <v>92428</v>
          </cell>
          <cell r="H2038" t="str">
            <v>MONTAGEM E DESMONTAGEM DE FÔRMA DE PILARES RETANGULARES E ESTRUTURAS SIMILARES COM ÁREA MÉDIA DAS SEÇÕES MENOR OU IGUAL A 0,25 M², PÉ-DIREITO DUPLO, EM CHAPA DE MADEIRA COMPENSADA RESINADA, 8 UTILIZAÇÕES. AF_12/2015</v>
          </cell>
          <cell r="I2038" t="str">
            <v>M2</v>
          </cell>
          <cell r="J2038" t="str">
            <v>COEFICIENTE DE REPRESENTATIVIDADE</v>
          </cell>
          <cell r="K2038" t="str">
            <v>49,58</v>
          </cell>
        </row>
        <row r="2039">
          <cell r="G2039">
            <v>92429</v>
          </cell>
          <cell r="H2039" t="str">
            <v>MONTAGEM E DESMONTAGEM DE FÔRMA DE PILARES RETANGULARES E ESTRUTURAS SIMILARES COM ÁREA MÉDIA DAS SEÇÕES MAIOR QUE 0,25 M², PÉ-DIREITO DUPLO, EM CHAPA DE MADEIRA COMPENSADA RESINADA, 8 UTILIZAÇÕES. AF_12/2015</v>
          </cell>
          <cell r="I2039" t="str">
            <v>M2</v>
          </cell>
          <cell r="J2039" t="str">
            <v>COEFICIENTE DE REPRESENTATIVIDADE</v>
          </cell>
          <cell r="K2039" t="str">
            <v>45,07</v>
          </cell>
        </row>
        <row r="2040">
          <cell r="G2040">
            <v>92430</v>
          </cell>
          <cell r="H2040" t="str">
            <v>MONTAGEM E DESMONTAGEM DE FÔRMA DE PILARES RETANGULARES E ESTRUTURAS SIMILARES COM ÁREA MÉDIA DAS SEÇÕES MENOR OU IGUAL A 0,25 M², PÉ-DIREITO SIMPLES, EM CHAPA DE MADEIRA COMPENSADA PLASTIFICADA, 10 UTILIZAÇÕES. AF_12/2015</v>
          </cell>
          <cell r="I2040" t="str">
            <v>M2</v>
          </cell>
          <cell r="J2040" t="str">
            <v>COEFICIENTE DE REPRESENTATIVIDADE</v>
          </cell>
          <cell r="K2040" t="str">
            <v>36,39</v>
          </cell>
        </row>
        <row r="2041">
          <cell r="G2041">
            <v>92431</v>
          </cell>
          <cell r="H2041" t="str">
            <v>MONTAGEM E DESMONTAGEM DE FÔRMA DE PILARES RETANGULARES E ESTRUTURAS SIMILARES COM ÁREA MÉDIA DAS SEÇÕES MAIOR QUE 0,25 M², PÉ-DIREITO SIMPLES, EM CHAPA DE MADEIRA COMPENSADA PLASTIFICADA, 10 UTILIZAÇÕES. AF_12/2015</v>
          </cell>
          <cell r="I2041" t="str">
            <v>M2</v>
          </cell>
          <cell r="J2041" t="str">
            <v>COEFICIENTE DE REPRESENTATIVIDADE</v>
          </cell>
          <cell r="K2041" t="str">
            <v>32,11</v>
          </cell>
        </row>
        <row r="2042">
          <cell r="G2042">
            <v>92432</v>
          </cell>
          <cell r="H2042" t="str">
            <v>MONTAGEM E DESMONTAGEM DE FÔRMA DE PILARES RETANGULARES E ESTRUTURAS SIMILARES COM ÁREA MÉDIA DAS SEÇÕES MENOR OU IGUAL A 0,25 M², PÉ-DIREITO DUPLO, EM CHAPA DE MADEIRA COMPENSADA PLASTIFICADA, 10 UTILIZAÇÕES. AF_12/2015</v>
          </cell>
          <cell r="I2042" t="str">
            <v>M2</v>
          </cell>
          <cell r="J2042" t="str">
            <v>COEFICIENTE DE REPRESENTATIVIDADE</v>
          </cell>
          <cell r="K2042" t="str">
            <v>45,22</v>
          </cell>
        </row>
        <row r="2043">
          <cell r="G2043">
            <v>92433</v>
          </cell>
          <cell r="H2043" t="str">
            <v>MONTAGEM E DESMONTAGEM DE FÔRMA DE PILARES RETANGULARES E ESTRUTURAS SIMILARES COM ÁREA MÉDIA DAS SEÇÕES MAIOR QUE 0,25 M², PÉ-DIREITO DUPLO, EM CHAPA DE MADEIRA COMPENSADA PLASTIFICADA, 10 UTILIZAÇÕES. AF_12/2015</v>
          </cell>
          <cell r="I2043" t="str">
            <v>M2</v>
          </cell>
          <cell r="J2043" t="str">
            <v>COEFICIENTE DE REPRESENTATIVIDADE</v>
          </cell>
          <cell r="K2043" t="str">
            <v>40,94</v>
          </cell>
        </row>
        <row r="2044">
          <cell r="G2044">
            <v>92434</v>
          </cell>
          <cell r="H2044" t="str">
            <v>MONTAGEM E DESMONTAGEM DE FÔRMA DE PILARES RETANGULARES E ESTRUTURAS SIMILARES COM ÁREA MÉDIA DAS SEÇÕES MENOR OU IGUAL A 0,25 M², PÉ-DIREITO SIMPLES, EM CHAPA DE MADEIRA COMPENSADA PLASTIFICADA, 12 UTILIZAÇÕES. AF_12/2015</v>
          </cell>
          <cell r="I2044" t="str">
            <v>M2</v>
          </cell>
          <cell r="J2044" t="str">
            <v>COEFICIENTE DE REPRESENTATIVIDADE</v>
          </cell>
          <cell r="K2044" t="str">
            <v>34,77</v>
          </cell>
        </row>
        <row r="2045">
          <cell r="G2045">
            <v>92435</v>
          </cell>
          <cell r="H2045" t="str">
            <v>MONTAGEM E DESMONTAGEM DE FÔRMA DE PILARES RETANGULARES E ESTRUTURAS SIMILARES COM ÁREA MÉDIA DAS SEÇÕES MAIOR QUE 0,25 M², PÉ-DIREITO SIMPLES, EM CHAPA DE MADEIRA COMPENSADA PLASTIFICADA, 12 UTILIZAÇÕES. AF_12/2015</v>
          </cell>
          <cell r="I2045" t="str">
            <v>M2</v>
          </cell>
          <cell r="J2045" t="str">
            <v>COEFICIENTE DE REPRESENTATIVIDADE</v>
          </cell>
          <cell r="K2045" t="str">
            <v>30,62</v>
          </cell>
        </row>
        <row r="2046">
          <cell r="G2046">
            <v>92436</v>
          </cell>
          <cell r="H2046" t="str">
            <v>MONTAGEM E DESMONTAGEM DE FÔRMA DE PILARES RETANGULARES E ESTRUTURAS SIMILARES COM ÁREA MÉDIA DAS SEÇÕES MENOR OU IGUAL A 0,25 M², PÉ-DIREITO DUPLO, EM CHAPA DE MADEIRA COMPENSADA PLASTIFICADA, 12 UTILIZAÇÕES. AF_12/2015</v>
          </cell>
          <cell r="I2046" t="str">
            <v>M2</v>
          </cell>
          <cell r="J2046" t="str">
            <v>COEFICIENTE DE REPRESENTATIVIDADE</v>
          </cell>
          <cell r="K2046" t="str">
            <v>43,29</v>
          </cell>
        </row>
        <row r="2047">
          <cell r="G2047">
            <v>92437</v>
          </cell>
          <cell r="H2047" t="str">
            <v>MONTAGEM E DESMONTAGEM DE FÔRMA DE PILARES RETANGULARES E ESTRUTURAS SIMILARES COM ÁREA MÉDIA DAS SEÇÕES MAIOR QUE 0,25 M², PÉ-DIREITO DUPLO, EM CHAPA DE MADEIRA COMPENSADA PLASTIFICADA, 12 UTILIZAÇÕES. AF_12/2015</v>
          </cell>
          <cell r="I2047" t="str">
            <v>M2</v>
          </cell>
          <cell r="J2047" t="str">
            <v>COEFICIENTE DE REPRESENTATIVIDADE</v>
          </cell>
          <cell r="K2047" t="str">
            <v>39,15</v>
          </cell>
        </row>
        <row r="2048">
          <cell r="G2048">
            <v>92438</v>
          </cell>
          <cell r="H2048" t="str">
            <v>MONTAGEM E DESMONTAGEM DE FÔRMA DE PILARES RETANGULARES E ESTRUTURAS SIMILARES COM ÁREA MÉDIA DAS SEÇÕES MENOR OU IGUAL A 0,25 M², PÉ-DIREITO SIMPLES, EM CHAPA DE MADEIRA COMPENSADA PLASTIFICADA, 14 UTILIZAÇÕES. AF_12/2015</v>
          </cell>
          <cell r="I2048" t="str">
            <v>M2</v>
          </cell>
          <cell r="J2048" t="str">
            <v>COEFICIENTE DE REPRESENTATIVIDADE</v>
          </cell>
          <cell r="K2048" t="str">
            <v>33,60</v>
          </cell>
        </row>
        <row r="2049">
          <cell r="G2049">
            <v>92439</v>
          </cell>
          <cell r="H2049" t="str">
            <v>MONTAGEM E DESMONTAGEM DE FÔRMA DE PILARES RETANGULARES E ESTRUTURAS SIMILARES COM ÁREA MÉDIA DAS SEÇÕES MAIOR QUE 0,25 M², PÉ-DIREITO SIMPLES, EM CHAPA DE MADEIRA COMPENSADA PLASTIFICADA, 14 UTILIZAÇÕES. AF_12/2015</v>
          </cell>
          <cell r="I2049" t="str">
            <v>M2</v>
          </cell>
          <cell r="J2049" t="str">
            <v>COEFICIENTE DE REPRESENTATIVIDADE</v>
          </cell>
          <cell r="K2049" t="str">
            <v>29,56</v>
          </cell>
        </row>
        <row r="2050">
          <cell r="G2050">
            <v>92440</v>
          </cell>
          <cell r="H2050" t="str">
            <v>MONTAGEM E DESMONTAGEM DE FÔRMA DE PILARES RETANGULARES E ESTRUTURAS SIMILARES COM ÁREA MÉDIA DAS SEÇÕES MENOR OU IGUAL A 0,25 M², PÉ-DIREITO DUPLO, EM CHAPA DE MADEIRA COMPENSADA PLASTIFICADA, 14 UTILIZAÇÕES. AF_12/2015</v>
          </cell>
          <cell r="I2050" t="str">
            <v>M2</v>
          </cell>
          <cell r="J2050" t="str">
            <v>COEFICIENTE DE REPRESENTATIVIDADE</v>
          </cell>
          <cell r="K2050" t="str">
            <v>41,89</v>
          </cell>
        </row>
        <row r="2051">
          <cell r="G2051">
            <v>92441</v>
          </cell>
          <cell r="H2051" t="str">
            <v>MONTAGEM E DESMONTAGEM DE FÔRMA DE PILARES RETANGULARES E ESTRUTURAS SIMILARES COM ÁREA MÉDIA DAS SEÇÕES MAIOR QUE 0,25 M², PÉ-DIREITO DUPLO, EM CHAPA DE MADEIRA COMPENSADA PLASTIFICADA, 14 UTILIZAÇÕES. AF_12/2015</v>
          </cell>
          <cell r="I2051" t="str">
            <v>M2</v>
          </cell>
          <cell r="J2051" t="str">
            <v>COEFICIENTE DE REPRESENTATIVIDADE</v>
          </cell>
          <cell r="K2051" t="str">
            <v>37,89</v>
          </cell>
        </row>
        <row r="2052">
          <cell r="G2052">
            <v>92442</v>
          </cell>
          <cell r="H2052" t="str">
            <v>MONTAGEM E DESMONTAGEM DE FÔRMA DE PILARES RETANGULARES E ESTRUTURAS SIMILARES COM ÁREA MÉDIA DAS SEÇÕES MENOR OU IGUAL A 0,25 M², PÉ-DIREITO SIMPLES, EM CHAPA DE MADEIRA COMPENSADA PLASTIFICADA, 18 UTILIZAÇÕES. AF_12/2015</v>
          </cell>
          <cell r="I2052" t="str">
            <v>M2</v>
          </cell>
          <cell r="J2052" t="str">
            <v>COEFICIENTE DE REPRESENTATIVIDADE</v>
          </cell>
          <cell r="K2052" t="str">
            <v>31,27</v>
          </cell>
        </row>
        <row r="2053">
          <cell r="G2053">
            <v>92443</v>
          </cell>
          <cell r="H2053" t="str">
            <v>MONTAGEM E DESMONTAGEM DE FÔRMA DE PILARES RETANGULARES E ESTRUTURAS SIMILARES COM ÁREA MÉDIA DAS SEÇÕES MAIOR QUE 0,25 M², PÉ-DIREITO SIMPLES, EM CHAPA DE MADEIRA COMPENSADA PLASTIFICADA, 18 UTILIZAÇÕES. AF_12/2015</v>
          </cell>
          <cell r="I2053" t="str">
            <v>M2</v>
          </cell>
          <cell r="J2053" t="str">
            <v>COEFICIENTE DE REPRESENTATIVIDADE</v>
          </cell>
          <cell r="K2053" t="str">
            <v>27,37</v>
          </cell>
        </row>
        <row r="2054">
          <cell r="G2054">
            <v>92444</v>
          </cell>
          <cell r="H2054" t="str">
            <v>MONTAGEM E DESMONTAGEM DE FÔRMA DE PILARES RETANGULARES E ESTRUTURAS SIMILARES COM ÁREA MÉDIA DAS SEÇÕES MENOR OU IGUAL A 0,25 M², PÉ-DIREITO DUPLO, EM CHAPA DE MADEIRA COMPENSADA PLASTIFICADA, 18 UTILIZAÇÕES. AF_12/2015</v>
          </cell>
          <cell r="I2054" t="str">
            <v>M2</v>
          </cell>
          <cell r="J2054" t="str">
            <v>COEFICIENTE DE REPRESENTATIVIDADE</v>
          </cell>
          <cell r="K2054" t="str">
            <v>39,30</v>
          </cell>
        </row>
        <row r="2055">
          <cell r="G2055">
            <v>92445</v>
          </cell>
          <cell r="H2055" t="str">
            <v>MONTAGEM E DESMONTAGEM DE FÔRMA DE PILARES RETANGULARES E ESTRUTURAS SIMILARES COM ÁREA MÉDIA DAS SEÇÕES MAIOR QUE 0,25 M², PÉ-DIREITO DUPLO, EM CHAPA DE MADEIRA COMPENSADA PLASTIFICADA, 18 UTILIZAÇÕES. AF_12/2015</v>
          </cell>
          <cell r="I2055" t="str">
            <v>M2</v>
          </cell>
          <cell r="J2055" t="str">
            <v>COEFICIENTE DE REPRESENTATIVIDADE</v>
          </cell>
          <cell r="K2055" t="str">
            <v>35,39</v>
          </cell>
        </row>
        <row r="2056">
          <cell r="G2056">
            <v>92446</v>
          </cell>
          <cell r="H2056" t="str">
            <v>MONTAGEM E DESMONTAGEM DE FÔRMA DE VIGA, ESCORAMENTO COM PONTALETE DE MADEIRA, PÉ-DIREITO SIMPLES, EM MADEIRA SERRADA, 1 UTILIZAÇÃO. AF_12/2015</v>
          </cell>
          <cell r="I2056" t="str">
            <v>M2</v>
          </cell>
          <cell r="J2056" t="str">
            <v>COEFICIENTE DE REPRESENTATIVIDADE</v>
          </cell>
          <cell r="K2056" t="str">
            <v>152,34</v>
          </cell>
        </row>
        <row r="2057">
          <cell r="G2057">
            <v>92447</v>
          </cell>
          <cell r="H2057" t="str">
            <v>MONTAGEM E DESMONTAGEM DE FÔRMA DE VIGA, ESCORAMENTO COM PONTALETE DE MADEIRA, PÉ-DIREITO SIMPLES, EM MADEIRA SERRADA, 2 UTILIZAÇÕES. AF_12/2015</v>
          </cell>
          <cell r="I2057" t="str">
            <v>M2</v>
          </cell>
          <cell r="J2057" t="str">
            <v>COEFICIENTE DE REPRESENTATIVIDADE</v>
          </cell>
          <cell r="K2057" t="str">
            <v>107,34</v>
          </cell>
        </row>
        <row r="2058">
          <cell r="G2058">
            <v>92448</v>
          </cell>
          <cell r="H2058" t="str">
            <v>MONTAGEM E DESMONTAGEM DE FÔRMA DE VIGA, ESCORAMENTO COM PONTALETE DE MADEIRA, PÉ-DIREITO SIMPLES, EM MADEIRA SERRADA, 4 UTILIZAÇÕES. AF_12/2015</v>
          </cell>
          <cell r="I2058" t="str">
            <v>M2</v>
          </cell>
          <cell r="J2058" t="str">
            <v>COEFICIENTE DE REPRESENTATIVIDADE</v>
          </cell>
          <cell r="K2058" t="str">
            <v>84,02</v>
          </cell>
        </row>
        <row r="2059">
          <cell r="G2059">
            <v>92449</v>
          </cell>
          <cell r="H2059" t="str">
            <v>MONTAGEM E DESMONTAGEM DE FÔRMA DE VIGA, ESCORAMENTO COM GARFO DE MADEIRA, PÉ-DIREITO DUPLO, EM CHAPA DE MADEIRA RESINADA, 2 UTILIZAÇÕES. AF_12/2015</v>
          </cell>
          <cell r="I2059" t="str">
            <v>M2</v>
          </cell>
          <cell r="J2059" t="str">
            <v>COEFICIENTE DE REPRESENTATIVIDADE</v>
          </cell>
          <cell r="K2059" t="str">
            <v>139,10</v>
          </cell>
        </row>
        <row r="2060">
          <cell r="G2060">
            <v>92450</v>
          </cell>
          <cell r="H2060" t="str">
            <v>MONTAGEM E DESMONTAGEM DE FÔRMA DE VIGA, ESCORAMENTO METÁLICO, PÉ-DIREITO DUPLO, EM CHAPA DE MADEIRA RESINADA, 2 UTILIZAÇÕES. AF_12/2015</v>
          </cell>
          <cell r="I2060" t="str">
            <v>M2</v>
          </cell>
          <cell r="J2060" t="str">
            <v>COEFICIENTE DE REPRESENTATIVIDADE</v>
          </cell>
          <cell r="K2060" t="str">
            <v>195,13</v>
          </cell>
        </row>
        <row r="2061">
          <cell r="G2061">
            <v>92451</v>
          </cell>
          <cell r="H2061" t="str">
            <v>MONTAGEM E DESMONTAGEM DE FÔRMA DE VIGA, ESCORAMENTO COM GARFO DE MADEIRA, PÉ-DIREITO SIMPLES, EM CHAPA DE MADEIRA RESINADA, 2 UTILIZAÇÕES. AF_12/2015</v>
          </cell>
          <cell r="I2061" t="str">
            <v>M2</v>
          </cell>
          <cell r="J2061" t="str">
            <v>COEFICIENTE DE REPRESENTATIVIDADE</v>
          </cell>
          <cell r="K2061" t="str">
            <v>97,67</v>
          </cell>
        </row>
        <row r="2062">
          <cell r="G2062">
            <v>92452</v>
          </cell>
          <cell r="H2062" t="str">
            <v>MONTAGEM E DESMONTAGEM DE FÔRMA DE VIGA, ESCORAMENTO METÁLICO, PÉ-DIREITO SIMPLES, EM CHAPA DE MADEIRA RESINADA, 2 UTILIZAÇÕES. AF_12/2015</v>
          </cell>
          <cell r="I2062" t="str">
            <v>M2</v>
          </cell>
          <cell r="J2062" t="str">
            <v>COEFICIENTE DE REPRESENTATIVIDADE</v>
          </cell>
          <cell r="K2062" t="str">
            <v>95,87</v>
          </cell>
        </row>
        <row r="2063">
          <cell r="G2063">
            <v>92453</v>
          </cell>
          <cell r="H2063" t="str">
            <v>MONTAGEM E DESMONTAGEM DE FÔRMA DE VIGA, ESCORAMENTO COM GARFO DE MADEIRA, PÉ-DIREITO DUPLO, EM CHAPA DE MADEIRA RESINADA, 4 UTILIZAÇÕES. AF_12/2015</v>
          </cell>
          <cell r="I2063" t="str">
            <v>M2</v>
          </cell>
          <cell r="J2063" t="str">
            <v>COEFICIENTE DE REPRESENTATIVIDADE</v>
          </cell>
          <cell r="K2063" t="str">
            <v>117,81</v>
          </cell>
        </row>
        <row r="2064">
          <cell r="G2064">
            <v>92454</v>
          </cell>
          <cell r="H2064" t="str">
            <v>MONTAGEM E DESMONTAGEM DE FÔRMA DE VIGA, ESCORAMENTO METÁLICO, PÉ-DIREITO DUPLO, EM CHAPA DE MADEIRA RESINADA, 4 UTILIZAÇÕES. AF_12/2015</v>
          </cell>
          <cell r="I2064" t="str">
            <v>M2</v>
          </cell>
          <cell r="J2064" t="str">
            <v>COEFICIENTE DE REPRESENTATIVIDADE</v>
          </cell>
          <cell r="K2064" t="str">
            <v>177,86</v>
          </cell>
        </row>
        <row r="2065">
          <cell r="G2065">
            <v>92455</v>
          </cell>
          <cell r="H2065" t="str">
            <v>MONTAGEM E DESMONTAGEM DE FÔRMA DE VIGA, ESCORAMENTO COM GARFO DE MADEIRA, PÉ-DIREITO SIMPLES, EM CHAPA DE MADEIRA RESINADA, 4 UTILIZAÇÕES. AF_12/2015</v>
          </cell>
          <cell r="I2065" t="str">
            <v>M2</v>
          </cell>
          <cell r="J2065" t="str">
            <v>COEFICIENTE DE REPRESENTATIVIDADE</v>
          </cell>
          <cell r="K2065" t="str">
            <v>79,35</v>
          </cell>
        </row>
        <row r="2066">
          <cell r="G2066">
            <v>92456</v>
          </cell>
          <cell r="H2066" t="str">
            <v>MONTAGEM E DESMONTAGEM DE FÔRMA DE VIGA, ESCORAMENTO METÁLICO, PÉ-DIREITO SIMPLES, EM CHAPA DE MADEIRA RESINADA, 4 UTILIZAÇÕES. AF_12/2015</v>
          </cell>
          <cell r="I2066" t="str">
            <v>M2</v>
          </cell>
          <cell r="J2066" t="str">
            <v>COEFICIENTE DE REPRESENTATIVIDADE</v>
          </cell>
          <cell r="K2066" t="str">
            <v>78,85</v>
          </cell>
        </row>
        <row r="2067">
          <cell r="G2067">
            <v>92457</v>
          </cell>
          <cell r="H2067" t="str">
            <v>MONTAGEM E DESMONTAGEM DE FÔRMA DE VIGA, ESCORAMENTO COM GARFO DE MADEIRA, PÉ-DIREITO DUPLO, EM CHAPA DE MADEIRA RESINADA, 6 UTILIZAÇÕES. AF_12/2015</v>
          </cell>
          <cell r="I2067" t="str">
            <v>M2</v>
          </cell>
          <cell r="J2067" t="str">
            <v>COEFICIENTE DE REPRESENTATIVIDADE</v>
          </cell>
          <cell r="K2067" t="str">
            <v>102,29</v>
          </cell>
        </row>
        <row r="2068">
          <cell r="G2068">
            <v>92458</v>
          </cell>
          <cell r="H2068" t="str">
            <v>MONTAGEM E DESMONTAGEM DE FÔRMA DE VIGA, ESCORAMENTO METÁLICO, PÉ-DIREITO DUPLO, EM CHAPA DE MADEIRA RESINADA, 6 UTILIZAÇÕES. AF_12/2015</v>
          </cell>
          <cell r="I2068" t="str">
            <v>M2</v>
          </cell>
          <cell r="J2068" t="str">
            <v>COEFICIENTE DE REPRESENTATIVIDADE</v>
          </cell>
          <cell r="K2068" t="str">
            <v>166,76</v>
          </cell>
        </row>
        <row r="2069">
          <cell r="G2069">
            <v>92459</v>
          </cell>
          <cell r="H2069" t="str">
            <v>MONTAGEM E DESMONTAGEM DE FÔRMA DE VIGA, ESCORAMENTO COM GARFO DE MADEIRA, PÉ-DIREITO SIMPLES, EM CHAPA DE MADEIRA RESINADA, 6 UTILIZAÇÕES. AF_12/2015</v>
          </cell>
          <cell r="I2069" t="str">
            <v>M2</v>
          </cell>
          <cell r="J2069" t="str">
            <v>COEFICIENTE DE REPRESENTATIVIDADE</v>
          </cell>
          <cell r="K2069" t="str">
            <v>67,32</v>
          </cell>
        </row>
        <row r="2070">
          <cell r="G2070">
            <v>92460</v>
          </cell>
          <cell r="H2070" t="str">
            <v>MONTAGEM E DESMONTAGEM DE FÔRMA DE VIGA, ESCORAMENTO METÁLICO, PÉ-DIREITO SIMPLES, EM CHAPA DE MADEIRA RESINADA, 6 UTILIZAÇÕES. AF_12/2015</v>
          </cell>
          <cell r="I2070" t="str">
            <v>M2</v>
          </cell>
          <cell r="J2070" t="str">
            <v>COEFICIENTE DE REPRESENTATIVIDADE</v>
          </cell>
          <cell r="K2070" t="str">
            <v>64,94</v>
          </cell>
        </row>
        <row r="2071">
          <cell r="G2071">
            <v>92461</v>
          </cell>
          <cell r="H2071" t="str">
            <v>MONTAGEM E DESMONTAGEM DE FÔRMA DE VIGA, ESCORAMENTO COM GARFO DE MADEIRA, PÉ-DIREITO DUPLO, EM CHAPA DE MADEIRA RESINADA, 8 UTILIZAÇÕES. AF_12/2015</v>
          </cell>
          <cell r="I2071" t="str">
            <v>M2</v>
          </cell>
          <cell r="J2071" t="str">
            <v>COEFICIENTE DE REPRESENTATIVIDADE</v>
          </cell>
          <cell r="K2071" t="str">
            <v>93,97</v>
          </cell>
        </row>
        <row r="2072">
          <cell r="G2072">
            <v>92462</v>
          </cell>
          <cell r="H2072" t="str">
            <v>MONTAGEM E DESMONTAGEM DE FÔRMA DE VIGA, ESCORAMENTO METÁLICO, PÉ-DIREITO DUPLO, EM CHAPA DE MADEIRA RESINADA, 8 UTILIZAÇÕES. AF_12/2015</v>
          </cell>
          <cell r="I2072" t="str">
            <v>M2</v>
          </cell>
          <cell r="J2072" t="str">
            <v>COEFICIENTE DE REPRESENTATIVIDADE</v>
          </cell>
          <cell r="K2072" t="str">
            <v>159,59</v>
          </cell>
        </row>
        <row r="2073">
          <cell r="G2073">
            <v>92463</v>
          </cell>
          <cell r="H2073" t="str">
            <v>MONTAGEM E DESMONTAGEM DE FÔRMA DE VIGA, ESCORAMENTO COM GARFO DE MADEIRA, PÉ-DIREITO SIMPLES, EM CHAPA DE MADEIRA RESINADA, 8 UTILIZAÇÕES. AF_12/2015</v>
          </cell>
          <cell r="I2073" t="str">
            <v>M2</v>
          </cell>
          <cell r="J2073" t="str">
            <v>COEFICIENTE DE REPRESENTATIVIDADE</v>
          </cell>
          <cell r="K2073" t="str">
            <v>60,77</v>
          </cell>
        </row>
        <row r="2074">
          <cell r="G2074">
            <v>92464</v>
          </cell>
          <cell r="H2074" t="str">
            <v>MONTAGEM E DESMONTAGEM DE FÔRMA DE VIGA, ESCORAMENTO METÁLICO, PÉ-DIREITO SIMPLES, EM CHAPA DE MADEIRA RESINADA, 8 UTILIZAÇÕES. AF_12/2015</v>
          </cell>
          <cell r="I2074" t="str">
            <v>M2</v>
          </cell>
          <cell r="J2074" t="str">
            <v>COEFICIENTE DE REPRESENTATIVIDADE</v>
          </cell>
          <cell r="K2074" t="str">
            <v>61,52</v>
          </cell>
        </row>
        <row r="2075">
          <cell r="G2075">
            <v>92465</v>
          </cell>
          <cell r="H2075" t="str">
            <v>MONTAGEM E DESMONTAGEM DE FÔRMA DE VIGA, ESCORAMENTO COM GARFO DE MADEIRA, PÉ-DIREITO DUPLO, EM CHAPA DE MADEIRA PLASTIFICADA, 10 UTILIZAÇÕES. AF_12/2015</v>
          </cell>
          <cell r="I2075" t="str">
            <v>M2</v>
          </cell>
          <cell r="J2075" t="str">
            <v>COEFICIENTE DE REPRESENTATIVIDADE</v>
          </cell>
          <cell r="K2075" t="str">
            <v>74,82</v>
          </cell>
        </row>
        <row r="2076">
          <cell r="G2076">
            <v>92466</v>
          </cell>
          <cell r="H2076" t="str">
            <v>MONTAGEM E DESMONTAGEM DE FÔRMA DE VIGA, ESCORAMENTO METÁLICO, PÉ-DIREITO DUPLO, EM CHAPA DE MADEIRA PLASTIFICADA, 10 UTILIZAÇÕES. AF_12/2015</v>
          </cell>
          <cell r="I2076" t="str">
            <v>M2</v>
          </cell>
          <cell r="J2076" t="str">
            <v>COEFICIENTE DE REPRESENTATIVIDADE</v>
          </cell>
          <cell r="K2076" t="str">
            <v>153,16</v>
          </cell>
        </row>
        <row r="2077">
          <cell r="G2077">
            <v>92467</v>
          </cell>
          <cell r="H2077" t="str">
            <v>MONTAGEM E DESMONTAGEM DE FÔRMA DE VIGA, ESCORAMENTO COM GARFO DE MADEIRA, PÉ-DIREITO SIMPLES, EM CHAPA DE MADEIRA PLASTIFICADA, 10 UTILIZAÇÕES. AF_12/2015</v>
          </cell>
          <cell r="I2077" t="str">
            <v>M2</v>
          </cell>
          <cell r="J2077" t="str">
            <v>COEFICIENTE DE REPRESENTATIVIDADE</v>
          </cell>
          <cell r="K2077" t="str">
            <v>49,08</v>
          </cell>
        </row>
        <row r="2078">
          <cell r="G2078">
            <v>92468</v>
          </cell>
          <cell r="H2078" t="str">
            <v>MONTAGEM E DESMONTAGEM DE FÔRMA DE VIGA, ESCORAMENTO METÁLICO, PÉ-DIREITO SIMPLES, EM CHAPA DE MADEIRA PLASTIFICADA, 10 UTILIZAÇÕES. AF_12/2015</v>
          </cell>
          <cell r="I2078" t="str">
            <v>M2</v>
          </cell>
          <cell r="J2078" t="str">
            <v>COEFICIENTE DE REPRESENTATIVIDADE</v>
          </cell>
          <cell r="K2078" t="str">
            <v>55,52</v>
          </cell>
        </row>
        <row r="2079">
          <cell r="G2079">
            <v>92469</v>
          </cell>
          <cell r="H2079" t="str">
            <v>MONTAGEM E DESMONTAGEM DE FÔRMA DE VIGA, ESCORAMENTO COM GARFO DE MADEIRA, PÉ-DIREITO DUPLO, EM CHAPA DE MADEIRA PLASTIFICADA, 12 UTILIZAÇÕES. AF_12/2015</v>
          </cell>
          <cell r="I2079" t="str">
            <v>M2</v>
          </cell>
          <cell r="J2079" t="str">
            <v>COEFICIENTE DE REPRESENTATIVIDADE</v>
          </cell>
          <cell r="K2079" t="str">
            <v>68,41</v>
          </cell>
        </row>
        <row r="2080">
          <cell r="G2080">
            <v>92470</v>
          </cell>
          <cell r="H2080" t="str">
            <v>MONTAGEM E DESMONTAGEM DE FÔRMA DE VIGA, ESCORAMENTO METÁLICO, PÉ-DIREITO DUPLO, EM CHAPA DE MADEIRA PLASTIFICADA, 12 UTILIZAÇÕES. AF_12/2015</v>
          </cell>
          <cell r="I2080" t="str">
            <v>M2</v>
          </cell>
          <cell r="J2080" t="str">
            <v>COEFICIENTE DE REPRESENTATIVIDADE</v>
          </cell>
          <cell r="K2080" t="str">
            <v>149,23</v>
          </cell>
        </row>
        <row r="2081">
          <cell r="G2081">
            <v>92471</v>
          </cell>
          <cell r="H2081" t="str">
            <v>MONTAGEM E DESMONTAGEM DE FÔRMA DE VIGA, ESCORAMENTO COM GARFO DE MADEIRA, PÉ-DIREITO SIMPLES, EM CHAPA DE MADEIRA PLASTIFICADA, 12 UTILIZAÇÕES. AF_12/2015</v>
          </cell>
          <cell r="I2081" t="str">
            <v>M2</v>
          </cell>
          <cell r="J2081" t="str">
            <v>COEFICIENTE DE REPRESENTATIVIDADE</v>
          </cell>
          <cell r="K2081" t="str">
            <v>44,93</v>
          </cell>
        </row>
        <row r="2082">
          <cell r="G2082">
            <v>92472</v>
          </cell>
          <cell r="H2082" t="str">
            <v>MONTAGEM E DESMONTAGEM DE FÔRMA DE VIGA, ESCORAMENTO METÁLICO, PÉ-DIREITO SIMPLES, EM CHAPA DE MADEIRA PLASTIFICADA, 12 UTILIZAÇÕES. AF_12/2015</v>
          </cell>
          <cell r="I2082" t="str">
            <v>M2</v>
          </cell>
          <cell r="J2082" t="str">
            <v>COEFICIENTE DE REPRESENTATIVIDADE</v>
          </cell>
          <cell r="K2082" t="str">
            <v>52,19</v>
          </cell>
        </row>
        <row r="2083">
          <cell r="G2083">
            <v>92473</v>
          </cell>
          <cell r="H2083" t="str">
            <v>MONTAGEM E DESMONTAGEM DE FÔRMA DE VIGA, ESCORAMENTO COM GARFO DE MADEIRA, PÉ-DIREITO DUPLO, EM CHAPA DE MADEIRA PLASTIFICADA, 14 UTILIZAÇÕES. AF_12/2015</v>
          </cell>
          <cell r="I2083" t="str">
            <v>M2</v>
          </cell>
          <cell r="J2083" t="str">
            <v>COEFICIENTE DE REPRESENTATIVIDADE</v>
          </cell>
          <cell r="K2083" t="str">
            <v>63,14</v>
          </cell>
        </row>
        <row r="2084">
          <cell r="G2084">
            <v>92474</v>
          </cell>
          <cell r="H2084" t="str">
            <v>MONTAGEM E DESMONTAGEM DE FÔRMA DE VIGA, ESCORAMENTO METÁLICO, PÉ-DIREITO DUPLO, EM CHAPA DE MADEIRA PLASTIFICADA, 14 UTILIZAÇÕES. AF_12/2015</v>
          </cell>
          <cell r="I2084" t="str">
            <v>M2</v>
          </cell>
          <cell r="J2084" t="str">
            <v>COEFICIENTE DE REPRESENTATIVIDADE</v>
          </cell>
          <cell r="K2084" t="str">
            <v>145,80</v>
          </cell>
        </row>
        <row r="2085">
          <cell r="G2085">
            <v>92475</v>
          </cell>
          <cell r="H2085" t="str">
            <v>MONTAGEM E DESMONTAGEM DE FÔRMA DE VIGA, ESCORAMENTO COM GARFO DE MADEIRA, PÉ-DIREITO SIMPLES, EM CHAPA DE MADEIRA PLASTIFICADA, 14 UTILIZAÇÕES. AF_12/2015</v>
          </cell>
          <cell r="I2085" t="str">
            <v>M2</v>
          </cell>
          <cell r="J2085" t="str">
            <v>COEFICIENTE DE REPRESENTATIVIDADE</v>
          </cell>
          <cell r="K2085" t="str">
            <v>41,51</v>
          </cell>
        </row>
        <row r="2086">
          <cell r="G2086">
            <v>92476</v>
          </cell>
          <cell r="H2086" t="str">
            <v>MONTAGEM E DESMONTAGEM DE FÔRMA DE VIGA, ESCORAMENTO METÁLICO, PÉ-DIREITO SIMPLES, EM CHAPA DE MADEIRA PLASTIFICADA, 14 UTILIZAÇÕES. AF_12/2015</v>
          </cell>
          <cell r="I2086" t="str">
            <v>M2</v>
          </cell>
          <cell r="J2086" t="str">
            <v>COEFICIENTE DE REPRESENTATIVIDADE</v>
          </cell>
          <cell r="K2086" t="str">
            <v>49,32</v>
          </cell>
        </row>
        <row r="2087">
          <cell r="G2087">
            <v>92477</v>
          </cell>
          <cell r="H2087" t="str">
            <v>MONTAGEM E DESMONTAGEM DE FÔRMA DE VIGA, ESCORAMENTO COM GARFO DE MADEIRA, PÉ-DIREITO DUPLO, EM CHAPA DE MADEIRA PLASTIFICADA, 18 UTILIZAÇÕES. AF_12/2015</v>
          </cell>
          <cell r="I2087" t="str">
            <v>M2</v>
          </cell>
          <cell r="J2087" t="str">
            <v>COEFICIENTE DE REPRESENTATIVIDADE</v>
          </cell>
          <cell r="K2087" t="str">
            <v>52,12</v>
          </cell>
        </row>
        <row r="2088">
          <cell r="G2088">
            <v>92478</v>
          </cell>
          <cell r="H2088" t="str">
            <v>MONTAGEM E DESMONTAGEM DE FÔRMA DE VIGA, ESCORAMENTO METÁLICO, PÉ-DIREITO DUPLO, EM CHAPA DE MADEIRA PLASTIFICADA, 18 UTILIZAÇÕES. AF_12/2015</v>
          </cell>
          <cell r="I2088" t="str">
            <v>M2</v>
          </cell>
          <cell r="J2088" t="str">
            <v>COEFICIENTE DE REPRESENTATIVIDADE</v>
          </cell>
          <cell r="K2088" t="str">
            <v>139,15</v>
          </cell>
        </row>
        <row r="2089">
          <cell r="G2089">
            <v>92479</v>
          </cell>
          <cell r="H2089" t="str">
            <v>MONTAGEM E DESMONTAGEM DE FÔRMA DE VIGA, ESCORAMENTO COM GARFO DE MADEIRA, PÉ-DIREITO SIMPLES, EM CHAPA DE MADEIRA PLASTIFICADA, 18 UTILIZAÇÕES. AF_12/2015</v>
          </cell>
          <cell r="I2089" t="str">
            <v>M2</v>
          </cell>
          <cell r="J2089" t="str">
            <v>COEFICIENTE DE REPRESENTATIVIDADE</v>
          </cell>
          <cell r="K2089" t="str">
            <v>34,34</v>
          </cell>
        </row>
        <row r="2090">
          <cell r="G2090">
            <v>92480</v>
          </cell>
          <cell r="H2090" t="str">
            <v>MONTAGEM E DESMONTAGEM DE FÔRMA DE VIGA, ESCORAMENTO METÁLICO, PÉ-DIREITO SIMPLES, EM CHAPA DE MADEIRA PLASTIFICADA, 18 UTILIZAÇÕES. AF_12/2015</v>
          </cell>
          <cell r="I2090" t="str">
            <v>M2</v>
          </cell>
          <cell r="J2090" t="str">
            <v>COEFICIENTE DE REPRESENTATIVIDADE</v>
          </cell>
          <cell r="K2090" t="str">
            <v>43,69</v>
          </cell>
        </row>
        <row r="2091">
          <cell r="G2091">
            <v>92481</v>
          </cell>
          <cell r="H2091" t="str">
            <v>MONTAGEM E DESMONTAGEM DE FÔRMA DE LAJE MACIÇA COM ÁREA MÉDIA MENOR OU IGUAL A 20 M², PÉ-DIREITO SIMPLES, EM MADEIRA SERRADA, 1 UTILIZAÇÃO. AF_12/2015</v>
          </cell>
          <cell r="I2091" t="str">
            <v>M2</v>
          </cell>
          <cell r="J2091" t="str">
            <v>COEFICIENTE DE REPRESENTATIVIDADE</v>
          </cell>
          <cell r="K2091" t="str">
            <v>199,28</v>
          </cell>
        </row>
        <row r="2092">
          <cell r="G2092">
            <v>92482</v>
          </cell>
          <cell r="H2092" t="str">
            <v>MONTAGEM E DESMONTAGEM DE FÔRMA DE LAJE MACIÇA COM ÁREA MÉDIA MAIOR QUE 20 M², PÉ-DIREITO SIMPLES, EM MADEIRA SERRADA, 1 UTILIZAÇÃO. AF_12/2015</v>
          </cell>
          <cell r="I2092" t="str">
            <v>M2</v>
          </cell>
          <cell r="J2092" t="str">
            <v>COEFICIENTE DE REPRESENTATIVIDADE</v>
          </cell>
          <cell r="K2092" t="str">
            <v>189,64</v>
          </cell>
        </row>
        <row r="2093">
          <cell r="G2093">
            <v>92483</v>
          </cell>
          <cell r="H2093" t="str">
            <v>MONTAGEM E DESMONTAGEM DE FÔRMA DE LAJE MACIÇA COM ÁREA MÉDIA MENOR OU IGUAL A 20 M², PÉ-DIREITO SIMPLES, EM MADEIRA SERRADA, 2 UTILIZAÇÕES. AF_12/2015</v>
          </cell>
          <cell r="I2093" t="str">
            <v>M2</v>
          </cell>
          <cell r="J2093" t="str">
            <v>COEFICIENTE DE REPRESENTATIVIDADE</v>
          </cell>
          <cell r="K2093" t="str">
            <v>146,14</v>
          </cell>
        </row>
        <row r="2094">
          <cell r="G2094">
            <v>92484</v>
          </cell>
          <cell r="H2094" t="str">
            <v>MONTAGEM E DESMONTAGEM DE FÔRMA DE LAJE MACIÇA COM ÁREA MÉDIA MAIOR QUE 20 M², PÉ-DIREITO SIMPLES, EM MADEIRA SERRADA, 2 UTILIZAÇÕES. AF_12/2015</v>
          </cell>
          <cell r="I2094" t="str">
            <v>M2</v>
          </cell>
          <cell r="J2094" t="str">
            <v>COEFICIENTE DE REPRESENTATIVIDADE</v>
          </cell>
          <cell r="K2094" t="str">
            <v>137,63</v>
          </cell>
        </row>
        <row r="2095">
          <cell r="G2095">
            <v>92485</v>
          </cell>
          <cell r="H2095" t="str">
            <v>MONTAGEM E DESMONTAGEM DE FÔRMA DE LAJE MACIÇA COM ÁREA MÉDIA MENOR OU IGUAL A 20 M², PÉ-DIREITO SIMPLES, EM MADEIRA SERRADA, 4 UTILIZAÇÕES. AF_12/2015</v>
          </cell>
          <cell r="I2095" t="str">
            <v>M2</v>
          </cell>
          <cell r="J2095" t="str">
            <v>COEFICIENTE DE REPRESENTATIVIDADE</v>
          </cell>
          <cell r="K2095" t="str">
            <v>102,27</v>
          </cell>
        </row>
        <row r="2096">
          <cell r="G2096">
            <v>92486</v>
          </cell>
          <cell r="H2096" t="str">
            <v>MONTAGEM E DESMONTAGEM DE FÔRMA DE LAJE MACIÇA COM ÁREA MÉDIA MAIOR QUE 20 M², PÉ-DIREITO SIMPLES, EM MADEIRA SERRADA, 4 UTILIZAÇÕES. AF_12/2015</v>
          </cell>
          <cell r="I2096" t="str">
            <v>M2</v>
          </cell>
          <cell r="J2096" t="str">
            <v>COEFICIENTE DE REPRESENTATIVIDADE</v>
          </cell>
          <cell r="K2096" t="str">
            <v>95,72</v>
          </cell>
        </row>
        <row r="2097">
          <cell r="G2097">
            <v>92487</v>
          </cell>
          <cell r="H2097" t="str">
            <v>MONTAGEM E DESMONTAGEM DE FÔRMA DE LAJE NERVURADA COM CUBETA E ASSOALHO COM ÁREA MÉDIA MENOR OU IGUAL A 20 M², PÉ-DIREITO DUPLO, EM CHAPA DE MADEIRA COMPENSADA RESINADA, 8 UTILIZAÇÕES. AF_12/2015</v>
          </cell>
          <cell r="I2097" t="str">
            <v>M2</v>
          </cell>
          <cell r="J2097" t="str">
            <v>ATRIBUÍDO SÃO PAULO</v>
          </cell>
          <cell r="K2097" t="str">
            <v>62,18</v>
          </cell>
        </row>
        <row r="2098">
          <cell r="G2098">
            <v>92488</v>
          </cell>
          <cell r="H2098" t="str">
            <v>MONTAGEM E DESMONTAGEM DE FÔRMA DE LAJE NERVURADA COM CUBETA E ASSOALHO COM ÁREA MÉDIA MAIOR QUE 20 M², PÉ-DIREITO DUPLO, EM CHAPA DE MADEIRA COMPENSADA RESINADA, 8 UTILIZAÇÕES. AF_12/2015</v>
          </cell>
          <cell r="I2098" t="str">
            <v>M2</v>
          </cell>
          <cell r="J2098" t="str">
            <v>ATRIBUÍDO SÃO PAULO</v>
          </cell>
          <cell r="K2098" t="str">
            <v>59,93</v>
          </cell>
        </row>
        <row r="2099">
          <cell r="G2099">
            <v>92489</v>
          </cell>
          <cell r="H2099" t="str">
            <v>MONTAGEM E DESMONTAGEM DE FÔRMA DE LAJE NERVURADA COM CUBETA E ASSOALHO COM ÁREA MÉDIA MENOR OU IGUAL A 20 M², PÉ-DIREITO SIMPLES, EM CHAPA DE MADEIRA COMPENSADA RESINADA, 8 UTILIZAÇÕES. AF_12/2015</v>
          </cell>
          <cell r="I2099" t="str">
            <v>M2</v>
          </cell>
          <cell r="J2099" t="str">
            <v>ATRIBUÍDO SÃO PAULO</v>
          </cell>
          <cell r="K2099" t="str">
            <v>36,11</v>
          </cell>
        </row>
        <row r="2100">
          <cell r="G2100">
            <v>92490</v>
          </cell>
          <cell r="H2100" t="str">
            <v>MONTAGEM E DESMONTAGEM DE FÔRMA DE LAJE NERVURADA COM CUBETA E ASSOALHO COM ÁREA MÉDIA MAIOR QUE 20 M², PÉ-DIREITO SIMPLES, EM CHAPA DE MADEIRA COMPENSADA RESINADA, 8 UTILIZAÇÕES. AF_12/2015</v>
          </cell>
          <cell r="I2100" t="str">
            <v>M2</v>
          </cell>
          <cell r="J2100" t="str">
            <v>ATRIBUÍDO SÃO PAULO</v>
          </cell>
          <cell r="K2100" t="str">
            <v>34,05</v>
          </cell>
        </row>
        <row r="2101">
          <cell r="G2101">
            <v>92491</v>
          </cell>
          <cell r="H2101" t="str">
            <v>MONTAGEM E DESMONTAGEM DE FÔRMA DE LAJE NERVURADA COM CUBETA E ASSOALHO COM ÁREA MÉDIA MENOR OU IGUAL A 20 M², PÉ-DIREITO DUPLO, EM CHAPA DE MADEIRA COMPENSADA RESINADA, 10 UTILIZAÇÕES. AF_12/2015</v>
          </cell>
          <cell r="I2101" t="str">
            <v>M2</v>
          </cell>
          <cell r="J2101" t="str">
            <v>ATRIBUÍDO SÃO PAULO</v>
          </cell>
          <cell r="K2101" t="str">
            <v>59,97</v>
          </cell>
        </row>
        <row r="2102">
          <cell r="G2102">
            <v>92492</v>
          </cell>
          <cell r="H2102" t="str">
            <v>MONTAGEM E DESMONTAGEM DE FÔRMA DE LAJE NERVURADA COM CUBETA E ASSOALHO COM ÁREA MÉDIA MAIOR QUE 20 M², PÉ-DIREITO DUPLO, EM CHAPA DE MADEIRA COMPENSADA RESINADA, 10 UTILIZAÇÕES. AF_12/2015</v>
          </cell>
          <cell r="I2102" t="str">
            <v>M2</v>
          </cell>
          <cell r="J2102" t="str">
            <v>ATRIBUÍDO SÃO PAULO</v>
          </cell>
          <cell r="K2102" t="str">
            <v>57,82</v>
          </cell>
        </row>
        <row r="2103">
          <cell r="G2103">
            <v>92493</v>
          </cell>
          <cell r="H2103" t="str">
            <v>MONTAGEM E DESMONTAGEM DE FÔRMA DE LAJE NERVURADA COM CUBETA E ASSOALHO COM ÁREA MÉDIA MENOR OU IGUAL A 20 M², PÉ-DIREITO SIMPLES, EM CHAPA DE MADEIRA COMPENSADA RESINADA, 10 UTILIZAÇÕES. AF_12/2015</v>
          </cell>
          <cell r="I2103" t="str">
            <v>M2</v>
          </cell>
          <cell r="J2103" t="str">
            <v>ATRIBUÍDO SÃO PAULO</v>
          </cell>
          <cell r="K2103" t="str">
            <v>32,36</v>
          </cell>
        </row>
        <row r="2104">
          <cell r="G2104">
            <v>92494</v>
          </cell>
          <cell r="H2104" t="str">
            <v>MONTAGEM E DESMONTAGEM DE FÔRMA DE LAJE NERVURADA COM CUBETA E ASSOALHO COM ÁREA MÉDIA MAIOR QUE 20 M², PÉ-DIREITO SIMPLES, EM CHAPA DE MADEIRA COMPENSADA RESINADA, 10 UTILIZAÇÕES. AF_12/2015</v>
          </cell>
          <cell r="I2104" t="str">
            <v>M2</v>
          </cell>
          <cell r="J2104" t="str">
            <v>ATRIBUÍDO SÃO PAULO</v>
          </cell>
          <cell r="K2104" t="str">
            <v>32,27</v>
          </cell>
        </row>
        <row r="2105">
          <cell r="G2105">
            <v>92495</v>
          </cell>
          <cell r="H2105" t="str">
            <v>MONTAGEM E DESMONTAGEM DE FÔRMA DE LAJE NERVURADA COM CUBETA E ASSOALHO COM ÁREA MÉDIA MENOR OU IGUAL A 20 M², PÉ-DIREITO DUPLO, EM CHAPA DE MADEIRA COMPENSADA RESINADA, 12 UTILIZAÇÕES. AF_12/2015</v>
          </cell>
          <cell r="I2105" t="str">
            <v>M2</v>
          </cell>
          <cell r="J2105" t="str">
            <v>ATRIBUÍDO SÃO PAULO</v>
          </cell>
          <cell r="K2105" t="str">
            <v>58,45</v>
          </cell>
        </row>
        <row r="2106">
          <cell r="G2106">
            <v>92496</v>
          </cell>
          <cell r="H2106" t="str">
            <v>MONTAGEM E DESMONTAGEM DE FÔRMA DE LAJE NERVURADA COM CUBETA E ASSOALHO COM ÁREA MÉDIA MAIOR QUE 20 M², PÉ-DIREITO DUPLO, EM CHAPA DE MADEIRA COMPENSADA RESINADA, 12 UTILIZAÇÕES. AF_12/2015</v>
          </cell>
          <cell r="I2106" t="str">
            <v>M2</v>
          </cell>
          <cell r="J2106" t="str">
            <v>ATRIBUÍDO SÃO PAULO</v>
          </cell>
          <cell r="K2106" t="str">
            <v>56,39</v>
          </cell>
        </row>
        <row r="2107">
          <cell r="G2107">
            <v>92497</v>
          </cell>
          <cell r="H2107" t="str">
            <v>MONTAGEM E DESMONTAGEM DE FÔRMA DE LAJE NERVURADA COM CUBETA E ASSOALHO COM ÁREA MÉDIA MENOR OU IGUAL A 20 M², PÉ-DIREITO SIMPLES, EM CHAPA DE MADEIRA COMPENSADA RESINADA, 12 UTILIZAÇÕES. AF_12/2015</v>
          </cell>
          <cell r="I2107" t="str">
            <v>M2</v>
          </cell>
          <cell r="J2107" t="str">
            <v>ATRIBUÍDO SÃO PAULO</v>
          </cell>
          <cell r="K2107" t="str">
            <v>32,99</v>
          </cell>
        </row>
        <row r="2108">
          <cell r="G2108">
            <v>92498</v>
          </cell>
          <cell r="H2108" t="str">
            <v>MONTAGEM E DESMONTAGEM DE FÔRMA DE LAJE NERVURADA COM CUBETA E ASSOALHO COM ÁREA MÉDIA MAIOR QUE 20 M², PÉ-DIREITO SIMPLES, EM CHAPA DE MADEIRA COMPENSADA RESINADA, 12 UTILIZAÇÕES. AF_12/2015</v>
          </cell>
          <cell r="I2108" t="str">
            <v>M2</v>
          </cell>
          <cell r="J2108" t="str">
            <v>ATRIBUÍDO SÃO PAULO</v>
          </cell>
          <cell r="K2108" t="str">
            <v>31,07</v>
          </cell>
        </row>
        <row r="2109">
          <cell r="G2109">
            <v>92499</v>
          </cell>
          <cell r="H2109" t="str">
            <v>MONTAGEM E DESMONTAGEM DE FÔRMA DE LAJE NERVURADA COM CUBETA E ASSOALHO COM ÁREA MÉDIA MENOR OU IGUAL A 20 M², PÉ-DIREITO DUPLO, EM CHAPA DE MADEIRA COMPENSADA RESINADA, 14 UTILIZAÇÕES. AF_12/2015</v>
          </cell>
          <cell r="I2109" t="str">
            <v>M2</v>
          </cell>
          <cell r="J2109" t="str">
            <v>ATRIBUÍDO SÃO PAULO</v>
          </cell>
          <cell r="K2109" t="str">
            <v>57,55</v>
          </cell>
        </row>
        <row r="2110">
          <cell r="G2110">
            <v>92500</v>
          </cell>
          <cell r="H2110" t="str">
            <v>MONTAGEM E DESMONTAGEM DE FÔRMA DE LAJE NERVURADA COM CUBETA E ASSOALHO COM ÁREA MÉDIA MAIOR QUE 20 M², PÉ-DIREITO DUPLO, EM CHAPA DE MADEIRA COMPENSADA RESINADA, 14 UTILIZAÇÕES. AF_12/2015</v>
          </cell>
          <cell r="I2110" t="str">
            <v>M2</v>
          </cell>
          <cell r="J2110" t="str">
            <v>ATRIBUÍDO SÃO PAULO</v>
          </cell>
          <cell r="K2110" t="str">
            <v>55,53</v>
          </cell>
        </row>
        <row r="2111">
          <cell r="G2111">
            <v>92501</v>
          </cell>
          <cell r="H2111" t="str">
            <v>MONTAGEM E DESMONTAGEM DE FÔRMA DE LAJE NERVURADA COM CUBETA E ASSOALHO COM ÁREA MÉDIA MENOR OU IGUAL A 20 M², PÉ-DIREITO SIMPLES, EM CHAPA DE MADEIRA COMPENSADA RESINADA, 14 UTILIZAÇÕES. AF_12/2015</v>
          </cell>
          <cell r="I2111" t="str">
            <v>M2</v>
          </cell>
          <cell r="J2111" t="str">
            <v>ATRIBUÍDO SÃO PAULO</v>
          </cell>
          <cell r="K2111" t="str">
            <v>32,24</v>
          </cell>
        </row>
        <row r="2112">
          <cell r="G2112">
            <v>92502</v>
          </cell>
          <cell r="H2112" t="str">
            <v>MONTAGEM E DESMONTAGEM DE FÔRMA DE LAJE NERVURADA COM CUBETA E ASSOALHO COM ÁREA MÉDIA MAIOR QUE 20 M², PÉ-DIREITO SIMPLES, EM CHAPA DE MADEIRA COMPENSADA RESINADA, 14 UTILIZAÇÕES. AF_12/2015</v>
          </cell>
          <cell r="I2112" t="str">
            <v>M2</v>
          </cell>
          <cell r="J2112" t="str">
            <v>ATRIBUÍDO SÃO PAULO</v>
          </cell>
          <cell r="K2112" t="str">
            <v>30,37</v>
          </cell>
        </row>
        <row r="2113">
          <cell r="G2113">
            <v>92503</v>
          </cell>
          <cell r="H2113" t="str">
            <v>MONTAGEM E DESMONTAGEM DE FÔRMA DE LAJE NERVURADA COM CUBETA E ASSOALHO COM ÁREA MÉDIA MENOR OU IGUAL A 20 M², PÉ-DIREITO DUPLO, EM CHAPA DE MADEIRA COMPENSADA RESINADA, 18 UTILIZAÇÕES. AF_12/2015</v>
          </cell>
          <cell r="I2113" t="str">
            <v>M2</v>
          </cell>
          <cell r="J2113" t="str">
            <v>ATRIBUÍDO SÃO PAULO</v>
          </cell>
          <cell r="K2113" t="str">
            <v>56,10</v>
          </cell>
        </row>
        <row r="2114">
          <cell r="G2114">
            <v>92504</v>
          </cell>
          <cell r="H2114" t="str">
            <v>MONTAGEM E DESMONTAGEM DE FÔRMA DE LAJE NERVURADA COM CUBETA E ASSOALHO COM ÁREA MÉDIA MAIOR QUE 20 M², PÉ-DIREITO DUPLO, EM CHAPA DE MADEIRA COMPENSADA RESINADA, 18 UTILIZAÇÕES. AF_12/2015</v>
          </cell>
          <cell r="I2114" t="str">
            <v>M2</v>
          </cell>
          <cell r="J2114" t="str">
            <v>ATRIBUÍDO SÃO PAULO</v>
          </cell>
          <cell r="K2114" t="str">
            <v>35,31</v>
          </cell>
        </row>
        <row r="2115">
          <cell r="G2115">
            <v>92505</v>
          </cell>
          <cell r="H2115" t="str">
            <v>MONTAGEM E DESMONTAGEM DE FÔRMA DE LAJE NERVURADA COM CUBETA E ASSOALHO COM ÁREA MÉDIA MENOR OU IGUAL A 20 M², PÉ-DIREITO SIMPLES, EM CHAPA DE MADEIRA COMPENSADA RESINADA, 18 UTILIZAÇÕES. AF_12/2015</v>
          </cell>
          <cell r="I2115" t="str">
            <v>M2</v>
          </cell>
          <cell r="J2115" t="str">
            <v>ATRIBUÍDO SÃO PAULO</v>
          </cell>
          <cell r="K2115" t="str">
            <v>31,02</v>
          </cell>
        </row>
        <row r="2116">
          <cell r="G2116">
            <v>92506</v>
          </cell>
          <cell r="H2116" t="str">
            <v>MONTAGEM E DESMONTAGEM DE FÔRMA DE LAJE NERVURADA COM CUBETA E ASSOALHO COM ÁREA MÉDIA MAIOR QUE 20 M², PÉ-DIREITO SIMPLES, EM CHAPA DE MADEIRA COMPENSADA RESINADA, 18 UTILIZAÇÕES. AF_12/2015</v>
          </cell>
          <cell r="I2116" t="str">
            <v>M2</v>
          </cell>
          <cell r="J2116" t="str">
            <v>ATRIBUÍDO SÃO PAULO</v>
          </cell>
          <cell r="K2116" t="str">
            <v>29,22</v>
          </cell>
        </row>
        <row r="2117">
          <cell r="G2117">
            <v>92507</v>
          </cell>
          <cell r="H2117" t="str">
            <v>MONTAGEM E DESMONTAGEM DE FÔRMA DE LAJE MACIÇA COM ÁREA MÉDIA MENOR OU IGUAL A 20 M², PÉ-DIREITO DUPLO, EM CHAPA DE MADEIRA COMPENSADA RESINADA, 2 UTILIZAÇÕES. AF_12/2015</v>
          </cell>
          <cell r="I2117" t="str">
            <v>M2</v>
          </cell>
          <cell r="J2117" t="str">
            <v>ATRIBUÍDO SÃO PAULO</v>
          </cell>
          <cell r="K2117" t="str">
            <v>63,02</v>
          </cell>
        </row>
        <row r="2118">
          <cell r="G2118">
            <v>92508</v>
          </cell>
          <cell r="H2118" t="str">
            <v>MONTAGEM E DESMONTAGEM DE FÔRMA DE LAJE MACIÇA COM ÁREA MÉDIA MAIOR QUE 20 M², PÉ-DIREITO DUPLO, EM CHAPA DE MADEIRA COMPENSADA RESINADA, 2 UTILIZAÇÕES. AF_12/2015</v>
          </cell>
          <cell r="I2118" t="str">
            <v>M2</v>
          </cell>
          <cell r="J2118" t="str">
            <v>ATRIBUÍDO SÃO PAULO</v>
          </cell>
          <cell r="K2118" t="str">
            <v>61,23</v>
          </cell>
        </row>
        <row r="2119">
          <cell r="G2119">
            <v>92509</v>
          </cell>
          <cell r="H2119" t="str">
            <v>MONTAGEM E DESMONTAGEM DE FÔRMA DE LAJE MACIÇA COM ÁREA MÉDIA MENOR OU IGUAL A 20 M², PÉ-DIREITO SIMPLES, EM CHAPA DE MADEIRA COMPENSADA RESINADA, 2 UTILIZAÇÕES. AF_12/2015</v>
          </cell>
          <cell r="I2119" t="str">
            <v>M2</v>
          </cell>
          <cell r="J2119" t="str">
            <v>ATRIBUÍDO SÃO PAULO</v>
          </cell>
          <cell r="K2119" t="str">
            <v>33,76</v>
          </cell>
        </row>
        <row r="2120">
          <cell r="G2120">
            <v>92510</v>
          </cell>
          <cell r="H2120" t="str">
            <v>MONTAGEM E DESMONTAGEM DE FÔRMA DE LAJE MACIÇA COM ÁREA MÉDIA MAIOR QUE 20 M², PÉ-DIREITO SIMPLES, EM CHAPA DE MADEIRA COMPENSADA RESINADA, 2 UTILIZAÇÕES. AF_12/2015</v>
          </cell>
          <cell r="I2120" t="str">
            <v>M2</v>
          </cell>
          <cell r="J2120" t="str">
            <v>ATRIBUÍDO SÃO PAULO</v>
          </cell>
          <cell r="K2120" t="str">
            <v>32,09</v>
          </cell>
        </row>
        <row r="2121">
          <cell r="G2121">
            <v>92511</v>
          </cell>
          <cell r="H2121" t="str">
            <v>MONTAGEM E DESMONTAGEM DE FÔRMA DE LAJE MACIÇA COM ÁREA MÉDIA MENOR OU IGUAL A 20 M², PÉ-DIREITO DUPLO, EM CHAPA DE MADEIRA COMPENSADA RESINADA, 4 UTILIZAÇÕES. AF_12/2015</v>
          </cell>
          <cell r="I2121" t="str">
            <v>M2</v>
          </cell>
          <cell r="J2121" t="str">
            <v>ATRIBUÍDO SÃO PAULO</v>
          </cell>
          <cell r="K2121" t="str">
            <v>51,08</v>
          </cell>
        </row>
        <row r="2122">
          <cell r="G2122">
            <v>92512</v>
          </cell>
          <cell r="H2122" t="str">
            <v>MONTAGEM E DESMONTAGEM DE FÔRMA DE LAJE MACIÇA COM ÁREA MÉDIA MAIOR QUE 20 M², PÉ-DIREITO DUPLO, EM CHAPA DE MADEIRA COMPENSADA RESINADA, 4 UTILIZAÇÕES. AF_12/2015</v>
          </cell>
          <cell r="I2122" t="str">
            <v>M2</v>
          </cell>
          <cell r="J2122" t="str">
            <v>ATRIBUÍDO SÃO PAULO</v>
          </cell>
          <cell r="K2122" t="str">
            <v>49,70</v>
          </cell>
        </row>
        <row r="2123">
          <cell r="G2123">
            <v>92513</v>
          </cell>
          <cell r="H2123" t="str">
            <v>MONTAGEM E DESMONTAGEM DE FÔRMA DE LAJE MACIÇA COM ÁREA MÉDIA MENOR OU IGUAL A 20 M², PÉ-DIREITO SIMPLES, EM CHAPA DE MADEIRA COMPENSADA RESINADA, 4 UTILIZAÇÕES. AF_12/2015</v>
          </cell>
          <cell r="I2123" t="str">
            <v>M2</v>
          </cell>
          <cell r="J2123" t="str">
            <v>ATRIBUÍDO SÃO PAULO</v>
          </cell>
          <cell r="K2123" t="str">
            <v>24,23</v>
          </cell>
        </row>
        <row r="2124">
          <cell r="G2124">
            <v>92514</v>
          </cell>
          <cell r="H2124" t="str">
            <v>MONTAGEM E DESMONTAGEM DE FÔRMA DE LAJE MACIÇA COM ÁREA MÉDIA MAIOR QUE 20 M², PÉ-DIREITO SIMPLES, EM CHAPA DE MADEIRA COMPENSADA RESINADA, 4 UTILIZAÇÕES. AF_12/2015</v>
          </cell>
          <cell r="I2124" t="str">
            <v>M2</v>
          </cell>
          <cell r="J2124" t="str">
            <v>ATRIBUÍDO SÃO PAULO</v>
          </cell>
          <cell r="K2124" t="str">
            <v>22,95</v>
          </cell>
        </row>
        <row r="2125">
          <cell r="G2125">
            <v>92515</v>
          </cell>
          <cell r="H2125" t="str">
            <v>MONTAGEM E DESMONTAGEM DE FÔRMA DE LAJE MACIÇA COM ÁREA MÉDIA MAIOR QUE 20 M², PÉ-DIREITO DUPLO, EM CHAPA DE MADEIRA COMPENSADA RESINADA, 6 UTILIZAÇÕES. AF_12/2015</v>
          </cell>
          <cell r="I2125" t="str">
            <v>M2</v>
          </cell>
          <cell r="J2125" t="str">
            <v>ATRIBUÍDO SÃO PAULO</v>
          </cell>
          <cell r="K2125" t="str">
            <v>46,02</v>
          </cell>
        </row>
        <row r="2126">
          <cell r="G2126">
            <v>92516</v>
          </cell>
          <cell r="H2126" t="str">
            <v>MONTAGEM E DESMONTAGEM DE FÔRMA DE LAJE MACIÇA COM ÁREA MÉDIA MENOR OU IGUAL A 20 M², PÉ-DIREITO DUPLO, EM CHAPA DE MADEIRA COMPENSADA RESINADA, 6 UTILIZAÇÕES. AF_12/2015</v>
          </cell>
          <cell r="I2126" t="str">
            <v>M2</v>
          </cell>
          <cell r="J2126" t="str">
            <v>ATRIBUÍDO SÃO PAULO</v>
          </cell>
          <cell r="K2126" t="str">
            <v>44,83</v>
          </cell>
        </row>
        <row r="2127">
          <cell r="G2127">
            <v>92517</v>
          </cell>
          <cell r="H2127" t="str">
            <v>MONTAGEM E DESMONTAGEM DE FÔRMA DE LAJE MACIÇA COM ÁREA MÉDIA MENOR OU IGUAL A 20 M², PÉ-DIREITO SIMPLES, EM CHAPA DE MADEIRA COMPENSADA RESINADA, 6 UTILIZAÇÕES. AF_12/2015</v>
          </cell>
          <cell r="I2127" t="str">
            <v>M2</v>
          </cell>
          <cell r="J2127" t="str">
            <v>ATRIBUÍDO SÃO PAULO</v>
          </cell>
          <cell r="K2127" t="str">
            <v>20,25</v>
          </cell>
        </row>
        <row r="2128">
          <cell r="G2128">
            <v>92518</v>
          </cell>
          <cell r="H2128" t="str">
            <v>MONTAGEM E DESMONTAGEM DE FÔRMA DE LAJE MACIÇA COM ÁREA MÉDIA MAIOR QUE 20 M², PÉ-DIREITO SIMPLES, EM CHAPA DE MADEIRA COMPENSADA RESINADA, 6 UTILIZAÇÕES. AF_12/2015</v>
          </cell>
          <cell r="I2128" t="str">
            <v>M2</v>
          </cell>
          <cell r="J2128" t="str">
            <v>ATRIBUÍDO SÃO PAULO</v>
          </cell>
          <cell r="K2128" t="str">
            <v>19,13</v>
          </cell>
        </row>
        <row r="2129">
          <cell r="G2129">
            <v>92519</v>
          </cell>
          <cell r="H2129" t="str">
            <v>MONTAGEM E DESMONTAGEM DE FÔRMA DE LAJE MACIÇA COM ÁREA MÉDIA MENOR OU IGUAL A 20 M², PÉ-DIREITO DUPLO, EM CHAPA DE MADEIRA COMPENSADA RESINADA, 8 UTILIZAÇÕES. AF_12/2015</v>
          </cell>
          <cell r="I2129" t="str">
            <v>M2</v>
          </cell>
          <cell r="J2129" t="str">
            <v>ATRIBUÍDO SÃO PAULO</v>
          </cell>
          <cell r="K2129" t="str">
            <v>43,45</v>
          </cell>
        </row>
        <row r="2130">
          <cell r="G2130">
            <v>92520</v>
          </cell>
          <cell r="H2130" t="str">
            <v>MONTAGEM E DESMONTAGEM DE FÔRMA DE LAJE MACIÇA COM ÁREA MÉDIA MAIOR QUE 20 M², PÉ-DIREITO DUPLO, EM CHAPA DE MADEIRA COMPENSADA RESINADA, 8 UTILIZAÇÕES. AF_12/2015</v>
          </cell>
          <cell r="I2130" t="str">
            <v>M2</v>
          </cell>
          <cell r="J2130" t="str">
            <v>ATRIBUÍDO SÃO PAULO</v>
          </cell>
          <cell r="K2130" t="str">
            <v>42,35</v>
          </cell>
        </row>
        <row r="2131">
          <cell r="G2131">
            <v>92521</v>
          </cell>
          <cell r="H2131" t="str">
            <v>MONTAGEM E DESMONTAGEM DE FÔRMA DE LAJE MACIÇA COM ÁREA MÉDIA MENOR OU IGUAL A 20 M², PÉ-DIREITO SIMPLES, EM CHAPA DE MADEIRA COMPENSADA RESINADA, 8 UTILIZAÇÕES. AF_12/2015</v>
          </cell>
          <cell r="I2131" t="str">
            <v>M2</v>
          </cell>
          <cell r="J2131" t="str">
            <v>ATRIBUÍDO SÃO PAULO</v>
          </cell>
          <cell r="K2131" t="str">
            <v>18,20</v>
          </cell>
        </row>
        <row r="2132">
          <cell r="G2132">
            <v>92522</v>
          </cell>
          <cell r="H2132" t="str">
            <v>MONTAGEM E DESMONTAGEM DE FÔRMA DE LAJE MACIÇA COM ÁREA MÉDIA MAIOR QUE 20 M², PÉ-DIREITO SIMPLES, EM CHAPA DE MADEIRA COMPENSADA RESINADA, 8 UTILIZAÇÕES. AF_12/2015</v>
          </cell>
          <cell r="I2132" t="str">
            <v>M2</v>
          </cell>
          <cell r="J2132" t="str">
            <v>ATRIBUÍDO SÃO PAULO</v>
          </cell>
          <cell r="K2132" t="str">
            <v>17,17</v>
          </cell>
        </row>
        <row r="2133">
          <cell r="G2133">
            <v>92523</v>
          </cell>
          <cell r="H2133" t="str">
            <v>MONTAGEM E DESMONTAGEM DE FÔRMA DE LAJE MACIÇA COM ÁREA MÉDIA MENOR OU IGUAL A 20 M², PÉ-DIREITO DUPLO, EM CHAPA DE MADEIRA COMPENSADA PLASTIFICADA, 10 UTILIZAÇÕES. AF_12/2015</v>
          </cell>
          <cell r="I2133" t="str">
            <v>M2</v>
          </cell>
          <cell r="J2133" t="str">
            <v>ATRIBUÍDO SÃO PAULO</v>
          </cell>
          <cell r="K2133" t="str">
            <v>42,00</v>
          </cell>
        </row>
        <row r="2134">
          <cell r="G2134">
            <v>92524</v>
          </cell>
          <cell r="H2134" t="str">
            <v>MONTAGEM E DESMONTAGEM DE FÔRMA DE LAJE MACIÇA COM ÁREA MÉDIA MAIOR QUE 20 M², PÉ-DIREITO DUPLO, EM CHAPA DE MADEIRA COMPENSADA PLASTIFICADA, 10 UTILIZAÇÕES. AF_12/2015</v>
          </cell>
          <cell r="I2134" t="str">
            <v>M2</v>
          </cell>
          <cell r="J2134" t="str">
            <v>ATRIBUÍDO SÃO PAULO</v>
          </cell>
          <cell r="K2134" t="str">
            <v>40,94</v>
          </cell>
        </row>
        <row r="2135">
          <cell r="G2135">
            <v>92525</v>
          </cell>
          <cell r="H2135" t="str">
            <v>MONTAGEM E DESMONTAGEM DE FÔRMA DE LAJE MACIÇA COM ÁREA MÉDIA MENOR OU IGUAL A 20 M², PÉ-DIREITO SIMPLES, EM CHAPA DE MADEIRA COMPENSADA PLASTIFICADA, 10 UTILIZAÇÕES. AF_12/2015</v>
          </cell>
          <cell r="I2135" t="str">
            <v>M2</v>
          </cell>
          <cell r="J2135" t="str">
            <v>ATRIBUÍDO SÃO PAULO</v>
          </cell>
          <cell r="K2135" t="str">
            <v>17,07</v>
          </cell>
        </row>
        <row r="2136">
          <cell r="G2136">
            <v>92526</v>
          </cell>
          <cell r="H2136" t="str">
            <v>MONTAGEM E DESMONTAGEM DE FÔRMA DE LAJE MACIÇA COM ÁREA MÉDIA MAIOR QUE 20 M², PÉ-DIREITO SIMPLES, EM CHAPA DE MADEIRA COMPENSADA PLASTIFICADA, 10 UTILIZAÇÕES. AF_12/2015</v>
          </cell>
          <cell r="I2136" t="str">
            <v>M2</v>
          </cell>
          <cell r="J2136" t="str">
            <v>ATRIBUÍDO SÃO PAULO</v>
          </cell>
          <cell r="K2136" t="str">
            <v>16,08</v>
          </cell>
        </row>
        <row r="2137">
          <cell r="G2137">
            <v>92527</v>
          </cell>
          <cell r="H2137" t="str">
            <v>MONTAGEM E DESMONTAGEM DE FÔRMA DE LAJE MACIÇA COM ÁREA MÉDIA MENOR OU IGUAL A 20 M², PÉ-DIREITO DUPLO, EM CHAPA DE MADEIRA COMPENSADA PLASTIFICADA, 12 UTILIZAÇÕES. AF_12/2015</v>
          </cell>
          <cell r="I2137" t="str">
            <v>M2</v>
          </cell>
          <cell r="J2137" t="str">
            <v>ATRIBUÍDO SÃO PAULO</v>
          </cell>
          <cell r="K2137" t="str">
            <v>41,03</v>
          </cell>
        </row>
        <row r="2138">
          <cell r="G2138">
            <v>92528</v>
          </cell>
          <cell r="H2138" t="str">
            <v>MONTAGEM E DESMONTAGEM DE FÔRMA DE LAJE MACIÇA COM ÁREA MÉDIA MAIOR QUE 20 M², PÉ-DIREITO DUPLO, EM CHAPA DE MADEIRA COMPENSADA PLASTIFICADA, 12 UTILIZAÇÕES. AF_12/2015</v>
          </cell>
          <cell r="I2138" t="str">
            <v>M2</v>
          </cell>
          <cell r="J2138" t="str">
            <v>ATRIBUÍDO SÃO PAULO</v>
          </cell>
          <cell r="K2138" t="str">
            <v>40,01</v>
          </cell>
        </row>
        <row r="2139">
          <cell r="G2139">
            <v>92529</v>
          </cell>
          <cell r="H2139" t="str">
            <v>MONTAGEM E DESMONTAGEM DE FÔRMA DE LAJE MACIÇA COM ÁREA MÉDIA MENOR OU IGUAL A 20 M², PÉ-DIREITO SIMPLES, EM CHAPA DE MADEIRA COMPENSADA PLASTIFICADA, 12 UTILIZAÇÕES. AF_12/2015</v>
          </cell>
          <cell r="I2139" t="str">
            <v>M2</v>
          </cell>
          <cell r="J2139" t="str">
            <v>ATRIBUÍDO SÃO PAULO</v>
          </cell>
          <cell r="K2139" t="str">
            <v>16,31</v>
          </cell>
        </row>
        <row r="2140">
          <cell r="G2140">
            <v>92530</v>
          </cell>
          <cell r="H2140" t="str">
            <v>MONTAGEM E DESMONTAGEM DE FÔRMA DE LAJE MACIÇA COM ÁREA MÉDIA MAIOR QUE 20 M², PÉ-DIREITO SIMPLES, EM CHAPA DE MADEIRA COMPENSADA PLASTIFICADA, 12 UTILIZAÇÕES. AF_12/2015</v>
          </cell>
          <cell r="I2140" t="str">
            <v>M2</v>
          </cell>
          <cell r="J2140" t="str">
            <v>ATRIBUÍDO SÃO PAULO</v>
          </cell>
          <cell r="K2140" t="str">
            <v>15,34</v>
          </cell>
        </row>
        <row r="2141">
          <cell r="G2141">
            <v>92531</v>
          </cell>
          <cell r="H2141" t="str">
            <v>MONTAGEM E DESMONTAGEM DE FÔRMA DE LAJE MACIÇA COM ÁREA MÉDIA MENOR OU IGUAL A 20 M², PÉ-DIREITO DUPLO, EM CHAPA DE MADEIRA COMPENSADA PLASTIFICADA, 14 UTILIZAÇÕES. AF_12/2015</v>
          </cell>
          <cell r="I2141" t="str">
            <v>M2</v>
          </cell>
          <cell r="J2141" t="str">
            <v>ATRIBUÍDO SÃO PAULO</v>
          </cell>
          <cell r="K2141" t="str">
            <v>40,31</v>
          </cell>
        </row>
        <row r="2142">
          <cell r="G2142">
            <v>92532</v>
          </cell>
          <cell r="H2142" t="str">
            <v>MONTAGEM E DESMONTAGEM DE FÔRMA DE LAJE MACIÇA COM ÁREA MÉDIA MAIOR QUE 20 M², PÉ-DIREITO DUPLO, EM CHAPA DE MADEIRA COMPENSADA PLASTIFICADA, 14 UTILIZAÇÕES. AF_12/2015</v>
          </cell>
          <cell r="I2142" t="str">
            <v>M2</v>
          </cell>
          <cell r="J2142" t="str">
            <v>ATRIBUÍDO SÃO PAULO</v>
          </cell>
          <cell r="K2142" t="str">
            <v>39,30</v>
          </cell>
        </row>
        <row r="2143">
          <cell r="G2143">
            <v>92533</v>
          </cell>
          <cell r="H2143" t="str">
            <v>MONTAGEM E DESMONTAGEM DE FÔRMA DE LAJE MACIÇA COM ÁREA MÉDIA MENOR OU IGUAL A 20 M², PÉ-DIREITO SIMPLES, EM CHAPA DE MADEIRA COMPENSADA PLASTIFICADA, 14 UTILIZAÇÕES. AF_12/2015</v>
          </cell>
          <cell r="I2143" t="str">
            <v>M2</v>
          </cell>
          <cell r="J2143" t="str">
            <v>ATRIBUÍDO SÃO PAULO</v>
          </cell>
          <cell r="K2143" t="str">
            <v>15,74</v>
          </cell>
        </row>
        <row r="2144">
          <cell r="G2144">
            <v>92534</v>
          </cell>
          <cell r="H2144" t="str">
            <v>MONTAGEM E DESMONTAGEM DE FÔRMA DE LAJE MACIÇA COM ÁREA MÉDIA MAIOR QUE 20 M², PÉ-DIREITO SIMPLES, EM CHAPA DE MADEIRA COMPENSADA PLASTIFICADA, 14 UTILIZAÇÕES. AF_12/2015</v>
          </cell>
          <cell r="I2144" t="str">
            <v>M2</v>
          </cell>
          <cell r="J2144" t="str">
            <v>ATRIBUÍDO SÃO PAULO</v>
          </cell>
          <cell r="K2144" t="str">
            <v>14,83</v>
          </cell>
        </row>
        <row r="2145">
          <cell r="G2145">
            <v>92535</v>
          </cell>
          <cell r="H2145" t="str">
            <v>MONTAGEM E DESMONTAGEM DE FÔRMA DE LAJE MACIÇA COM ÁREA MÉDIA MENOR OU IGUAL A 20 M², PÉ-DIREITO DUPLO, EM CHAPA DE MADEIRA COMPENSADA PLASTIFICADA, 18 UTILIZAÇÕES. AF_12/2015</v>
          </cell>
          <cell r="I2145" t="str">
            <v>M2</v>
          </cell>
          <cell r="J2145" t="str">
            <v>ATRIBUÍDO SÃO PAULO</v>
          </cell>
          <cell r="K2145" t="str">
            <v>39,06</v>
          </cell>
        </row>
        <row r="2146">
          <cell r="G2146">
            <v>92536</v>
          </cell>
          <cell r="H2146" t="str">
            <v>MONTAGEM E DESMONTAGEM DE FÔRMA DE LAJE MACIÇA COM ÁREA MÉDIA MAIOR QUE 20 M², PÉ-DIREITO DUPLO, EM CHAPA DE MADEIRA COMPENSADA PLASTIFICADA, 18 UTILIZAÇÕES. AF_12/2015</v>
          </cell>
          <cell r="I2146" t="str">
            <v>M2</v>
          </cell>
          <cell r="J2146" t="str">
            <v>ATRIBUÍDO SÃO PAULO</v>
          </cell>
          <cell r="K2146" t="str">
            <v>38,09</v>
          </cell>
        </row>
        <row r="2147">
          <cell r="G2147">
            <v>92537</v>
          </cell>
          <cell r="H2147" t="str">
            <v>MONTAGEM E DESMONTAGEM DE FÔRMA DE LAJE MACIÇA COM ÁREA MÉDIA MENOR OU IGUAL A 20 M², PÉ-DIREITO SIMPLES, EM CHAPA DE MADEIRA COMPENSADA PLASTIFICADA, 18 UTILIZAÇÕES. AF_12/2015</v>
          </cell>
          <cell r="I2147" t="str">
            <v>M2</v>
          </cell>
          <cell r="J2147" t="str">
            <v>ATRIBUÍDO SÃO PAULO</v>
          </cell>
          <cell r="K2147" t="str">
            <v>14,68</v>
          </cell>
        </row>
        <row r="2148">
          <cell r="G2148">
            <v>92538</v>
          </cell>
          <cell r="H2148" t="str">
            <v>MONTAGEM E DESMONTAGEM DE FÔRMA DE LAJE MACIÇA COM ÁREA MÉDIA MAIOR QUE 20 M², PÉ-DIREITO SIMPLES, EM CHAPA DE MADEIRA COMPENSADA PLASTIFICADA, 18 UTILIZAÇÕES. AF_12/2015</v>
          </cell>
          <cell r="I2148" t="str">
            <v>M2</v>
          </cell>
          <cell r="J2148" t="str">
            <v>ATRIBUÍDO SÃO PAULO</v>
          </cell>
          <cell r="K2148" t="str">
            <v>13,79</v>
          </cell>
        </row>
        <row r="2149">
          <cell r="G2149">
            <v>95934</v>
          </cell>
          <cell r="H2149" t="str">
            <v>FABRICAÇÃO DE FÔRMA PARA ESCADAS, COM 2 LANCES, EM CHAPA DE MADEIRA COMPENSADA PLASTIFICADA, E=18 MM. AF_01/2017</v>
          </cell>
          <cell r="I2149" t="str">
            <v>M2</v>
          </cell>
          <cell r="J2149" t="str">
            <v>COEFICIENTE DE REPRESENTATIVIDADE</v>
          </cell>
          <cell r="K2149" t="str">
            <v>86,67</v>
          </cell>
        </row>
        <row r="2150">
          <cell r="G2150">
            <v>95935</v>
          </cell>
          <cell r="H2150" t="str">
            <v>FABRICAÇÃO DE FÔRMA PARA ESCADAS, COM 2 LANCES, EM CHAPA DE MADEIRA COMPENSADA RESINADA, E= 17 MM. AF_01/2017</v>
          </cell>
          <cell r="I2150" t="str">
            <v>M2</v>
          </cell>
          <cell r="J2150" t="str">
            <v>COEFICIENTE DE REPRESENTATIVIDADE</v>
          </cell>
          <cell r="K2150" t="str">
            <v>78,72</v>
          </cell>
        </row>
        <row r="2151">
          <cell r="G2151">
            <v>95936</v>
          </cell>
          <cell r="H2151" t="str">
            <v>FABRICAÇÃO DE FÔRMA PARA ESCADAS, COM 2 LANCES, EM MADEIRA SERRADA, E=25 MM. AF_01/2017</v>
          </cell>
          <cell r="I2151" t="str">
            <v>M2</v>
          </cell>
          <cell r="J2151" t="str">
            <v>COEFICIENTE DE REPRESENTATIVIDADE</v>
          </cell>
          <cell r="K2151" t="str">
            <v>130,26</v>
          </cell>
        </row>
        <row r="2152">
          <cell r="G2152">
            <v>95937</v>
          </cell>
          <cell r="H2152" t="str">
            <v>MONTAGEM E DESMONTAGEM DE FÔRMA PARA ESCADAS, COM 2 LANCES, EM MADEIRA SERRADA, 1 UTILIZAÇÃO. AF_01/2017</v>
          </cell>
          <cell r="I2152" t="str">
            <v>M2</v>
          </cell>
          <cell r="J2152" t="str">
            <v>COEFICIENTE DE REPRESENTATIVIDADE</v>
          </cell>
          <cell r="K2152" t="str">
            <v>263,15</v>
          </cell>
        </row>
        <row r="2153">
          <cell r="G2153">
            <v>95938</v>
          </cell>
          <cell r="H2153" t="str">
            <v>MONTAGEM E DESMONTAGEM DE FÔRMA PARA ESCADAS, COM 2 LANCES, EM MADEIRA SERRADA, 2 UTILIZAÇÕES. AF_01/2017</v>
          </cell>
          <cell r="I2153" t="str">
            <v>M2</v>
          </cell>
          <cell r="J2153" t="str">
            <v>COEFICIENTE DE REPRESENTATIVIDADE</v>
          </cell>
          <cell r="K2153" t="str">
            <v>221,85</v>
          </cell>
        </row>
        <row r="2154">
          <cell r="G2154">
            <v>95939</v>
          </cell>
          <cell r="H2154" t="str">
            <v>MONTAGEM E DESMONTAGEM DE FÔRMA PARA ESCADAS, COM 2 LANCES, EM CHAPA DE MADEIRA COMPENSADA RESINADA, 4 UTILIZAÇÕES. AF_01/2017</v>
          </cell>
          <cell r="I2154" t="str">
            <v>M2</v>
          </cell>
          <cell r="J2154" t="str">
            <v>COEFICIENTE DE REPRESENTATIVIDADE</v>
          </cell>
          <cell r="K2154" t="str">
            <v>130,71</v>
          </cell>
        </row>
        <row r="2155">
          <cell r="G2155">
            <v>95940</v>
          </cell>
          <cell r="H2155" t="str">
            <v>MONTAGEM E DESMONTAGEM DE FÔRMA PARA ESCADAS, COM 2 LANCES, EM CHAPA DE MADEIRA COMPENSADA PLASTIFICADA, 6 UTILIZAÇÕES. AF_01/2017</v>
          </cell>
          <cell r="I2155" t="str">
            <v>M2</v>
          </cell>
          <cell r="J2155" t="str">
            <v>COEFICIENTE DE REPRESENTATIVIDADE</v>
          </cell>
          <cell r="K2155" t="str">
            <v>103,19</v>
          </cell>
        </row>
        <row r="2156">
          <cell r="G2156">
            <v>95941</v>
          </cell>
          <cell r="H2156" t="str">
            <v>MONTAGEM E DESMONTAGEM DE FÔRMA PARA ESCADAS, COM 2 LANCES, EM CHAPA DE MADEIRA COMPENSADA PLASTIFICADA, 8 UTILIZAÇÕES. AF_01/2017</v>
          </cell>
          <cell r="I2156" t="str">
            <v>M2</v>
          </cell>
          <cell r="J2156" t="str">
            <v>COEFICIENTE DE REPRESENTATIVIDADE</v>
          </cell>
          <cell r="K2156" t="str">
            <v>91,75</v>
          </cell>
        </row>
        <row r="2157">
          <cell r="G2157">
            <v>95942</v>
          </cell>
          <cell r="H2157" t="str">
            <v>MONTAGEM E DESMONTAGEM DE FÔRMA PARA ESCADAS, COM 2 LANCES, EM CHAPA DE MADEIRA COMPENSADA PLASTIFICADA, 10 UTILIZAÇÕES. AF_01/2017</v>
          </cell>
          <cell r="I2157" t="str">
            <v>M2</v>
          </cell>
          <cell r="J2157" t="str">
            <v>COEFICIENTE DE REPRESENTATIVIDADE</v>
          </cell>
          <cell r="K2157" t="str">
            <v>84,64</v>
          </cell>
        </row>
        <row r="2158">
          <cell r="G2158">
            <v>96252</v>
          </cell>
          <cell r="H2158" t="str">
            <v>FABRICAÇÃO DE FÔRMA PARA PILARES CIRCULARES, EM CHAPA DE MADEIRA COMPENSADA RESINADA. AF_06/2017</v>
          </cell>
          <cell r="I2158" t="str">
            <v>M2</v>
          </cell>
          <cell r="J2158" t="str">
            <v>COEFICIENTE DE REPRESENTATIVIDADE</v>
          </cell>
          <cell r="K2158" t="str">
            <v>145,41</v>
          </cell>
        </row>
        <row r="2159">
          <cell r="G2159">
            <v>96257</v>
          </cell>
          <cell r="H2159" t="str">
            <v>MONTAGEM E DESMONTAGEM DE FÔRMA DE PILARES CIRCULARES, COM ÁREA MÉDIA DAS SEÇÕES MENOR OU IGUAL A 0,28 M², PÉ-DIREITO SIMPLES, EM MADEIRA, 2 UTILIZAÇÕES. AF_06/2017</v>
          </cell>
          <cell r="I2159" t="str">
            <v>M2</v>
          </cell>
          <cell r="J2159" t="str">
            <v>COEFICIENTE DE REPRESENTATIVIDADE</v>
          </cell>
          <cell r="K2159" t="str">
            <v>123,29</v>
          </cell>
        </row>
        <row r="2160">
          <cell r="G2160">
            <v>96258</v>
          </cell>
          <cell r="H2160" t="str">
            <v>MONTAGEM E DESMONTAGEM DE FÔRMA DE PILARES CIRCULARES, COM ÁREA MÉDIA DAS SEÇÕES MAIOR QUE 0,28 M², PÉ-DIREITO SIMPLES, EM MADEIRA, 2 UTILIZAÇÕES. AF_06/2017</v>
          </cell>
          <cell r="I2160" t="str">
            <v>M2</v>
          </cell>
          <cell r="J2160" t="str">
            <v>COEFICIENTE DE REPRESENTATIVIDADE</v>
          </cell>
          <cell r="K2160" t="str">
            <v>115,38</v>
          </cell>
        </row>
        <row r="2161">
          <cell r="G2161">
            <v>96259</v>
          </cell>
          <cell r="H2161" t="str">
            <v>MONTAGEM E DESMONTAGEM DE FÔRMA DE PILARES CIRCULARES, COM ÁREA MÉDIA DAS SEÇÕES MENOR OU IGUAL A 0,28 M², PÉ-DIREITO DUPLO, EM MADEIRA, 2 UTILIZAÇÕES. AF_06/2017</v>
          </cell>
          <cell r="I2161" t="str">
            <v>M2</v>
          </cell>
          <cell r="J2161" t="str">
            <v>COEFICIENTE DE REPRESENTATIVIDADE</v>
          </cell>
          <cell r="K2161" t="str">
            <v>139,48</v>
          </cell>
        </row>
        <row r="2162">
          <cell r="G2162">
            <v>96529</v>
          </cell>
          <cell r="H2162" t="str">
            <v>FABRICAÇÃO, MONTAGEM E DESMONTAGEM DE FÔRMA PARA SAPATA, EM MADEIRA SERRADA, E=25 MM, 1 UTILIZAÇÃO. AF_06/2017</v>
          </cell>
          <cell r="I2162" t="str">
            <v>M2</v>
          </cell>
          <cell r="J2162" t="str">
            <v>COEFICIENTE DE REPRESENTATIVIDADE</v>
          </cell>
          <cell r="K2162" t="str">
            <v>208,78</v>
          </cell>
        </row>
        <row r="2163">
          <cell r="G2163">
            <v>96530</v>
          </cell>
          <cell r="H2163" t="str">
            <v>FABRICAÇÃO, MONTAGEM E DESMONTAGEM DE FÔRMA PARA VIGA BALDRAME, EM MADEIRA SERRADA, E=25 MM, 1 UTILIZAÇÃO. AF_06/2017</v>
          </cell>
          <cell r="I2163" t="str">
            <v>M2</v>
          </cell>
          <cell r="J2163" t="str">
            <v>COEFICIENTE DE REPRESENTATIVIDADE</v>
          </cell>
          <cell r="K2163" t="str">
            <v>111,68</v>
          </cell>
        </row>
        <row r="2164">
          <cell r="G2164">
            <v>96531</v>
          </cell>
          <cell r="H2164" t="str">
            <v>FABRICAÇÃO, MONTAGEM E DESMONTAGEM DE FÔRMA PARA BLOCO DE COROAMENTO, EM MADEIRA SERRADA, E=25 MM, 2 UTILIZAÇÕES. AF_06/2017</v>
          </cell>
          <cell r="I2164" t="str">
            <v>M2</v>
          </cell>
          <cell r="J2164" t="str">
            <v>COEFICIENTE DE REPRESENTATIVIDADE</v>
          </cell>
          <cell r="K2164" t="str">
            <v>79,10</v>
          </cell>
        </row>
        <row r="2165">
          <cell r="G2165">
            <v>96532</v>
          </cell>
          <cell r="H2165" t="str">
            <v>FABRICAÇÃO, MONTAGEM E DESMONTAGEM DE FÔRMA PARA SAPATA, EM MADEIRA SERRADA, E=25 MM, 2 UTILIZAÇÕES. AF_06/2017</v>
          </cell>
          <cell r="I2165" t="str">
            <v>M2</v>
          </cell>
          <cell r="J2165" t="str">
            <v>COEFICIENTE DE REPRESENTATIVIDADE</v>
          </cell>
          <cell r="K2165" t="str">
            <v>134,30</v>
          </cell>
        </row>
        <row r="2166">
          <cell r="G2166">
            <v>96533</v>
          </cell>
          <cell r="H2166" t="str">
            <v>FABRICAÇÃO, MONTAGEM E DESMONTAGEM DE FÔRMA PARA VIGA BALDRAME, EM MADEIRA SERRADA, E=25 MM, 2 UTILIZAÇÕES. AF_06/2017</v>
          </cell>
          <cell r="I2166" t="str">
            <v>M2</v>
          </cell>
          <cell r="J2166" t="str">
            <v>COEFICIENTE DE REPRESENTATIVIDADE</v>
          </cell>
          <cell r="K2166" t="str">
            <v>69,95</v>
          </cell>
        </row>
        <row r="2167">
          <cell r="G2167">
            <v>96534</v>
          </cell>
          <cell r="H2167" t="str">
            <v>FABRICAÇÃO, MONTAGEM E DESMONTAGEM DE FÔRMA PARA BLOCO DE COROAMENTO, EM MADEIRA SERRADA, E=25 MM, 4 UTILIZAÇÕES. AF_06/2017</v>
          </cell>
          <cell r="I2167" t="str">
            <v>M2</v>
          </cell>
          <cell r="J2167" t="str">
            <v>COEFICIENTE DE REPRESENTATIVIDADE</v>
          </cell>
          <cell r="K2167" t="str">
            <v>56,12</v>
          </cell>
        </row>
        <row r="2168">
          <cell r="G2168">
            <v>96535</v>
          </cell>
          <cell r="H2168" t="str">
            <v>FABRICAÇÃO, MONTAGEM E DESMONTAGEM DE FÔRMA PARA SAPATA, EM MADEIRA SERRADA, E=25 MM, 4 UTILIZAÇÕES. AF_06/2017</v>
          </cell>
          <cell r="I2168" t="str">
            <v>M2</v>
          </cell>
          <cell r="J2168" t="str">
            <v>COEFICIENTE DE REPRESENTATIVIDADE</v>
          </cell>
          <cell r="K2168" t="str">
            <v>95,51</v>
          </cell>
        </row>
        <row r="2169">
          <cell r="G2169">
            <v>96536</v>
          </cell>
          <cell r="H2169" t="str">
            <v>FABRICAÇÃO, MONTAGEM E DESMONTAGEM DE FÔRMA PARA VIGA BALDRAME, EM MADEIRA SERRADA, E=25 MM, 4 UTILIZAÇÕES. AF_06/2017</v>
          </cell>
          <cell r="I2169" t="str">
            <v>M2</v>
          </cell>
          <cell r="J2169" t="str">
            <v>COEFICIENTE DE REPRESENTATIVIDADE</v>
          </cell>
          <cell r="K2169" t="str">
            <v>48,23</v>
          </cell>
        </row>
        <row r="2170">
          <cell r="G2170">
            <v>96537</v>
          </cell>
          <cell r="H2170" t="str">
            <v>FABRICAÇÃO, MONTAGEM E DESMONTAGEM DE FÔRMA PARA BLOCO DE COROAMENTO, EM CHAPA DE MADEIRA COMPENSADA RESINADA, E=17 MM, 2 UTILIZAÇÕES. AF_06/2017</v>
          </cell>
          <cell r="I2170" t="str">
            <v>M2</v>
          </cell>
          <cell r="J2170" t="str">
            <v>COEFICIENTE DE REPRESENTATIVIDADE</v>
          </cell>
          <cell r="K2170" t="str">
            <v>110,87</v>
          </cell>
        </row>
        <row r="2171">
          <cell r="G2171">
            <v>96538</v>
          </cell>
          <cell r="H2171" t="str">
            <v>FABRICAÇÃO, MONTAGEM E DESMONTAGEM DE FÔRMA PARA SAPATA, EM CHAPA DE MADEIRA COMPENSADA RESINADA, E=17 MM, 2 UTILIZAÇÕES. AF_06/2017</v>
          </cell>
          <cell r="I2171" t="str">
            <v>M2</v>
          </cell>
          <cell r="J2171" t="str">
            <v>COEFICIENTE DE REPRESENTATIVIDADE</v>
          </cell>
          <cell r="K2171" t="str">
            <v>158,73</v>
          </cell>
        </row>
        <row r="2172">
          <cell r="G2172">
            <v>96539</v>
          </cell>
          <cell r="H2172" t="str">
            <v>FABRICAÇÃO, MONTAGEM E DESMONTAGEM DE FÔRMA PARA VIGA BALDRAME, EM CHAPA DE MADEIRA COMPENSADA RESINADA, E=17 MM, 2 UTILIZAÇÕES. AF_06/2017</v>
          </cell>
          <cell r="I2172" t="str">
            <v>M2</v>
          </cell>
          <cell r="J2172" t="str">
            <v>COEFICIENTE DE REPRESENTATIVIDADE</v>
          </cell>
          <cell r="K2172" t="str">
            <v>70,77</v>
          </cell>
        </row>
        <row r="2173">
          <cell r="G2173">
            <v>96540</v>
          </cell>
          <cell r="H2173" t="str">
            <v>FABRICAÇÃO, MONTAGEM E DESMONTAGEM DE FÔRMA PARA BLOCO DE COROAMENTO, EM CHAPA DE MADEIRA COMPENSADA RESINADA, E=17 MM, 4 UTILIZAÇÕES. AF_06/2017</v>
          </cell>
          <cell r="I2173" t="str">
            <v>M2</v>
          </cell>
          <cell r="J2173" t="str">
            <v>COEFICIENTE DE REPRESENTATIVIDADE</v>
          </cell>
          <cell r="K2173" t="str">
            <v>79,71</v>
          </cell>
        </row>
        <row r="2174">
          <cell r="G2174">
            <v>96541</v>
          </cell>
          <cell r="H2174" t="str">
            <v>FABRICAÇÃO, MONTAGEM E DESMONTAGEM DE FÔRMA PARA SAPATA, EM CHAPA DE MADEIRA COMPENSADA RESINADA, E=17 MM, 4 UTILIZAÇÕES. AF_06/2017</v>
          </cell>
          <cell r="I2174" t="str">
            <v>M2</v>
          </cell>
          <cell r="J2174" t="str">
            <v>COEFICIENTE DE REPRESENTATIVIDADE</v>
          </cell>
          <cell r="K2174" t="str">
            <v>115,82</v>
          </cell>
        </row>
        <row r="2175">
          <cell r="G2175">
            <v>96542</v>
          </cell>
          <cell r="H2175" t="str">
            <v>FABRICAÇÃO, MONTAGEM E DESMONTAGEM DE FÔRMA PARA VIGA BALDRAME, EM CHAPA DE MADEIRA COMPENSADA RESINADA, E=17 MM, 4 UTILIZAÇÕES. AF_06/2017</v>
          </cell>
          <cell r="I2175" t="str">
            <v>M2</v>
          </cell>
          <cell r="J2175" t="str">
            <v>COEFICIENTE DE REPRESENTATIVIDADE</v>
          </cell>
          <cell r="K2175" t="str">
            <v>55,35</v>
          </cell>
        </row>
        <row r="2176">
          <cell r="G2176">
            <v>96543</v>
          </cell>
          <cell r="H2176" t="str">
            <v>ARMAÇÃO DE BLOCO, VIGA BALDRAME E SAPATA UTILIZANDO AÇO CA-60 DE 5 MM - MONTAGEM. AF_06/2017</v>
          </cell>
          <cell r="I2176" t="str">
            <v>KG</v>
          </cell>
          <cell r="J2176" t="str">
            <v>COEFICIENTE DE REPRESENTATIVIDADE</v>
          </cell>
          <cell r="K2176" t="str">
            <v>11,15</v>
          </cell>
        </row>
        <row r="2177">
          <cell r="G2177">
            <v>97747</v>
          </cell>
          <cell r="H2177" t="str">
            <v>MONTAGEM E DESMONTAGEM DE FÔRMA DE PILARES CIRCULARES, COM ÁREA MÉDIA DAS SEÇÕES MAIOR QUE 0,28 M², PÉ-DIREITO DUPLO, EM MADEIRA, 2 UTILIZAÇÕES.  AF_06/2017</v>
          </cell>
          <cell r="I2177" t="str">
            <v>M2</v>
          </cell>
          <cell r="J2177" t="str">
            <v>COEFICIENTE DE REPRESENTATIVIDADE</v>
          </cell>
          <cell r="K2177" t="str">
            <v>129,25</v>
          </cell>
        </row>
        <row r="2178">
          <cell r="G2178" t="str">
            <v>73771/1</v>
          </cell>
          <cell r="H2178" t="str">
            <v>PROTENSAO DE TIRANTES DE BARRA DE ACO CA-50 EXCL MATERIAIS</v>
          </cell>
          <cell r="I2178" t="str">
            <v>UN</v>
          </cell>
          <cell r="J2178" t="str">
            <v>COEFICIENTE DE REPRESENTATIVIDADE</v>
          </cell>
          <cell r="K2178" t="str">
            <v>18,97</v>
          </cell>
        </row>
        <row r="2179">
          <cell r="G2179" t="str">
            <v>73990/1</v>
          </cell>
          <cell r="H2179" t="str">
            <v>ARMACAO ACO CA-50 P/1,0M3 DE CONCRETO</v>
          </cell>
          <cell r="I2179" t="str">
            <v>UN</v>
          </cell>
          <cell r="J2179" t="str">
            <v>COEFICIENTE DE REPRESENTATIVIDADE</v>
          </cell>
          <cell r="K2179" t="str">
            <v>509,30</v>
          </cell>
        </row>
        <row r="2180">
          <cell r="G2180">
            <v>85662</v>
          </cell>
          <cell r="H2180" t="str">
            <v>ARMACAO EM TELA DE ACO SOLDADA NERVURADA Q-92, ACO CA-60, 4,2MM, MALHA 15X15CM</v>
          </cell>
          <cell r="I2180" t="str">
            <v>M2</v>
          </cell>
          <cell r="J2180" t="str">
            <v>COEFICIENTE DE REPRESENTATIVIDADE</v>
          </cell>
          <cell r="K2180" t="str">
            <v>12,35</v>
          </cell>
        </row>
        <row r="2181">
          <cell r="G2181">
            <v>89996</v>
          </cell>
          <cell r="H2181" t="str">
            <v>ARMAÇÃO VERTICAL DE ALVENARIA ESTRUTURAL; DIÂMETRO DE 10,0 MM. AF_01/2015</v>
          </cell>
          <cell r="I2181" t="str">
            <v>KG</v>
          </cell>
          <cell r="J2181" t="str">
            <v>COEFICIENTE DE REPRESENTATIVIDADE</v>
          </cell>
          <cell r="K2181" t="str">
            <v>6,19</v>
          </cell>
        </row>
        <row r="2182">
          <cell r="G2182">
            <v>89997</v>
          </cell>
          <cell r="H2182" t="str">
            <v>ARMAÇÃO VERTICAL DE ALVENARIA ESTRUTURAL; DIÂMETRO DE 12,5 MM. AF_01/2015</v>
          </cell>
          <cell r="I2182" t="str">
            <v>KG</v>
          </cell>
          <cell r="J2182" t="str">
            <v>COEFICIENTE DE REPRESENTATIVIDADE</v>
          </cell>
          <cell r="K2182" t="str">
            <v>5,37</v>
          </cell>
        </row>
        <row r="2183">
          <cell r="G2183">
            <v>89998</v>
          </cell>
          <cell r="H2183" t="str">
            <v>ARMAÇÃO DE CINTA DE ALVENARIA ESTRUTURAL; DIÂMETRO DE 10,0 MM. AF_01/2015</v>
          </cell>
          <cell r="I2183" t="str">
            <v>KG</v>
          </cell>
          <cell r="J2183" t="str">
            <v>COEFICIENTE DE REPRESENTATIVIDADE</v>
          </cell>
          <cell r="K2183" t="str">
            <v>5,83</v>
          </cell>
        </row>
        <row r="2184">
          <cell r="G2184">
            <v>89999</v>
          </cell>
          <cell r="H2184" t="str">
            <v>ARMAÇÃO DE VERGA E CONTRAVERGA DE ALVENARIA ESTRUTURAL; DIÂMETRO DE 8,0 MM. AF_01/2015</v>
          </cell>
          <cell r="I2184" t="str">
            <v>KG</v>
          </cell>
          <cell r="J2184" t="str">
            <v>COEFICIENTE DE REPRESENTATIVIDADE</v>
          </cell>
          <cell r="K2184" t="str">
            <v>9,41</v>
          </cell>
        </row>
        <row r="2185">
          <cell r="G2185">
            <v>90000</v>
          </cell>
          <cell r="H2185" t="str">
            <v>ARMAÇÃO DE VERGA E CONTRAVERGA DE ALVENARIA ESTRUTURAL; DIÂMETRO DE 10,0 MM. AF_01/2015</v>
          </cell>
          <cell r="I2185" t="str">
            <v>KG</v>
          </cell>
          <cell r="J2185" t="str">
            <v>COEFICIENTE DE REPRESENTATIVIDADE</v>
          </cell>
          <cell r="K2185" t="str">
            <v>7,13</v>
          </cell>
        </row>
        <row r="2186">
          <cell r="G2186">
            <v>91593</v>
          </cell>
          <cell r="H2186" t="str">
            <v>ARMAÇÃO DO SISTEMA DE PAREDES DE CONCRETO, EXECUTADA EM PAREDES DE EDIFICAÇÕES DE MÚLTIPLOS PAVIMENTOS, TELA Q-138. AF_06/2019</v>
          </cell>
          <cell r="I2186" t="str">
            <v>KG</v>
          </cell>
          <cell r="J2186" t="str">
            <v>COEFICIENTE DE REPRESENTATIVIDADE</v>
          </cell>
          <cell r="K2186" t="str">
            <v>8,30</v>
          </cell>
        </row>
        <row r="2187">
          <cell r="G2187">
            <v>91594</v>
          </cell>
          <cell r="H2187" t="str">
            <v>ARMAÇÃO DO SISTEMA DE PAREDES DE CONCRETO, EXECUTADA EM PAREDES DE EDIFICAÇÕES TÉRREAS OU DE MÚLTIPLOS PAVIMENTOS, TELA Q-92. AF_06/2019</v>
          </cell>
          <cell r="I2187" t="str">
            <v>KG</v>
          </cell>
          <cell r="J2187" t="str">
            <v>COEFICIENTE DE REPRESENTATIVIDADE</v>
          </cell>
          <cell r="K2187" t="str">
            <v>8,61</v>
          </cell>
        </row>
        <row r="2188">
          <cell r="G2188">
            <v>91595</v>
          </cell>
          <cell r="H2188" t="str">
            <v>ARMAÇÃO DO SISTEMA DE PAREDES DE CONCRETO, EXECUTADA EM PAREDES DE EDIFICAÇÕES TÉRREAS, TELA Q-61. AF_06/2019</v>
          </cell>
          <cell r="I2188" t="str">
            <v>KG</v>
          </cell>
          <cell r="J2188" t="str">
            <v>COEFICIENTE DE REPRESENTATIVIDADE</v>
          </cell>
          <cell r="K2188" t="str">
            <v>9,39</v>
          </cell>
        </row>
        <row r="2189">
          <cell r="G2189">
            <v>91596</v>
          </cell>
          <cell r="H2189" t="str">
            <v>ARMAÇÃO DO SISTEMA DE PAREDES DE CONCRETO, EXECUTADA COMO ARMADURA POSITIVA DE LAJES, TELA Q-138. AF_06/2019</v>
          </cell>
          <cell r="I2189" t="str">
            <v>KG</v>
          </cell>
          <cell r="J2189" t="str">
            <v>COEFICIENTE DE REPRESENTATIVIDADE</v>
          </cell>
          <cell r="K2189" t="str">
            <v>8,51</v>
          </cell>
        </row>
        <row r="2190">
          <cell r="G2190">
            <v>91597</v>
          </cell>
          <cell r="H2190" t="str">
            <v>ARMAÇÃO DO SISTEMA DE PAREDES DE CONCRETO, EXECUTADA COMO ARMADURA NEGATIVA DE LAJES, TELA T-196. AF_06/2019</v>
          </cell>
          <cell r="I2190" t="str">
            <v>KG</v>
          </cell>
          <cell r="J2190" t="str">
            <v>COEFICIENTE DE REPRESENTATIVIDADE</v>
          </cell>
          <cell r="K2190" t="str">
            <v>5,88</v>
          </cell>
        </row>
        <row r="2191">
          <cell r="G2191">
            <v>91598</v>
          </cell>
          <cell r="H2191" t="str">
            <v>ARMAÇÃO DO SISTEMA DE PAREDES DE CONCRETO, EXECUTADA COMO ARMADURA POSITIVA DE LAJES, TELA Q-113. AF_06/2019</v>
          </cell>
          <cell r="I2191" t="str">
            <v>KG</v>
          </cell>
          <cell r="J2191" t="str">
            <v>COEFICIENTE DE REPRESENTATIVIDADE</v>
          </cell>
          <cell r="K2191" t="str">
            <v>8,36</v>
          </cell>
        </row>
        <row r="2192">
          <cell r="G2192">
            <v>91599</v>
          </cell>
          <cell r="H2192" t="str">
            <v>ARMAÇÃO DO SISTEMA DE PAREDES DE CONCRETO, EXECUTADA COMO ARMADURA NEGATIVA DE LAJES, TELA L-159. AF_06/2019</v>
          </cell>
          <cell r="I2192" t="str">
            <v>KG</v>
          </cell>
          <cell r="J2192" t="str">
            <v>COEFICIENTE DE REPRESENTATIVIDADE</v>
          </cell>
          <cell r="K2192" t="str">
            <v>8,98</v>
          </cell>
        </row>
        <row r="2193">
          <cell r="G2193">
            <v>91600</v>
          </cell>
          <cell r="H2193" t="str">
            <v>ARMAÇÃO DO SISTEMA DE PAREDES DE CONCRETO, EXECUTADA EM PLATIBANDAS, TELA Q-92. AF_06/2019</v>
          </cell>
          <cell r="I2193" t="str">
            <v>KG</v>
          </cell>
          <cell r="J2193" t="str">
            <v>COEFICIENTE DE REPRESENTATIVIDADE</v>
          </cell>
          <cell r="K2193" t="str">
            <v>10,24</v>
          </cell>
        </row>
        <row r="2194">
          <cell r="G2194">
            <v>91601</v>
          </cell>
          <cell r="H2194" t="str">
            <v>ARMAÇÃO DO SISTEMA DE PAREDES DE CONCRETO, EXECUTADA COMO REFORÇO, VERGALHÃO DE 6,3 MM DE DIÂMETRO. AF_06/2019</v>
          </cell>
          <cell r="I2194" t="str">
            <v>KG</v>
          </cell>
          <cell r="J2194" t="str">
            <v>COEFICIENTE DE REPRESENTATIVIDADE</v>
          </cell>
          <cell r="K2194" t="str">
            <v>7,05</v>
          </cell>
        </row>
        <row r="2195">
          <cell r="G2195">
            <v>91602</v>
          </cell>
          <cell r="H2195" t="str">
            <v>ARMAÇÃO DO SISTEMA DE PAREDES DE CONCRETO, EXECUTADA COMO REFORÇO, VERGALHÃO DE 8,0 MM DE DIÂMETRO. AF_06/2019</v>
          </cell>
          <cell r="I2195" t="str">
            <v>KG</v>
          </cell>
          <cell r="J2195" t="str">
            <v>COEFICIENTE DE REPRESENTATIVIDADE</v>
          </cell>
          <cell r="K2195" t="str">
            <v>7,00</v>
          </cell>
        </row>
        <row r="2196">
          <cell r="G2196">
            <v>91603</v>
          </cell>
          <cell r="H2196" t="str">
            <v>ARMAÇÃO DO SISTEMA DE PAREDES DE CONCRETO, EXECUTADA COMO REFORÇO, VERGALHÃO DE 10,0 MM DE DIÂMETRO. AF_06/2019</v>
          </cell>
          <cell r="I2196" t="str">
            <v>KG</v>
          </cell>
          <cell r="J2196" t="str">
            <v>COEFICIENTE DE REPRESENTATIVIDADE</v>
          </cell>
          <cell r="K2196" t="str">
            <v>6,07</v>
          </cell>
        </row>
        <row r="2197">
          <cell r="G2197">
            <v>92759</v>
          </cell>
          <cell r="H2197" t="str">
            <v>ARMAÇÃO DE PILAR OU VIGA DE UMA ESTRUTURA CONVENCIONAL DE CONCRETO ARMADO EM UM EDIFÍCIO DE MÚLTIPLOS PAVIMENTOS UTILIZANDO AÇO CA-60 DE 5,0 MM - MONTAGEM. AF_12/2015</v>
          </cell>
          <cell r="I2197" t="str">
            <v>KG</v>
          </cell>
          <cell r="J2197" t="str">
            <v>COEFICIENTE DE REPRESENTATIVIDADE</v>
          </cell>
          <cell r="K2197" t="str">
            <v>9,19</v>
          </cell>
        </row>
        <row r="2198">
          <cell r="G2198">
            <v>92760</v>
          </cell>
          <cell r="H2198" t="str">
            <v>ARMAÇÃO DE PILAR OU VIGA DE UMA ESTRUTURA CONVENCIONAL DE CONCRETO ARMADO EM UM EDIFÍCIO DE MÚLTIPLOS PAVIMENTOS UTILIZANDO AÇO CA-50 DE 6,3 MM - MONTAGEM. AF_12/2015</v>
          </cell>
          <cell r="I2198" t="str">
            <v>KG</v>
          </cell>
          <cell r="J2198" t="str">
            <v>COEFICIENTE DE REPRESENTATIVIDADE</v>
          </cell>
          <cell r="K2198" t="str">
            <v>8,14</v>
          </cell>
        </row>
        <row r="2199">
          <cell r="G2199">
            <v>92761</v>
          </cell>
          <cell r="H2199" t="str">
            <v>ARMAÇÃO DE PILAR OU VIGA DE UMA ESTRUTURA CONVENCIONAL DE CONCRETO ARMADO EM UM EDIFÍCIO DE MÚLTIPLOS PAVIMENTOS UTILIZANDO AÇO CA-50 DE 8,0 MM - MONTAGEM. AF_12/2015</v>
          </cell>
          <cell r="I2199" t="str">
            <v>KG</v>
          </cell>
          <cell r="J2199" t="str">
            <v>COEFICIENTE DE REPRESENTATIVIDADE</v>
          </cell>
          <cell r="K2199" t="str">
            <v>8,07</v>
          </cell>
        </row>
        <row r="2200">
          <cell r="G2200">
            <v>92762</v>
          </cell>
          <cell r="H2200" t="str">
            <v>ARMAÇÃO DE PILAR OU VIGA DE UMA ESTRUTURA CONVENCIONAL DE CONCRETO ARMADO EM UM EDIFÍCIO DE MÚLTIPLOS PAVIMENTOS UTILIZANDO AÇO CA-50 DE 10,0 MM - MONTAGEM. AF_12/2015</v>
          </cell>
          <cell r="I2200" t="str">
            <v>KG</v>
          </cell>
          <cell r="J2200" t="str">
            <v>COEFICIENTE DE REPRESENTATIVIDADE</v>
          </cell>
          <cell r="K2200" t="str">
            <v>6,60</v>
          </cell>
        </row>
        <row r="2201">
          <cell r="G2201">
            <v>92763</v>
          </cell>
          <cell r="H2201" t="str">
            <v>ARMAÇÃO DE PILAR OU VIGA DE UMA ESTRUTURA CONVENCIONAL DE CONCRETO ARMADO EM UM EDIFÍCIO DE MÚLTIPLOS PAVIMENTOS UTILIZANDO AÇO CA-50 DE 12,5 MM - MONTAGEM. AF_12/2015</v>
          </cell>
          <cell r="I2201" t="str">
            <v>KG</v>
          </cell>
          <cell r="J2201" t="str">
            <v>COEFICIENTE DE REPRESENTATIVIDADE</v>
          </cell>
          <cell r="K2201" t="str">
            <v>5,93</v>
          </cell>
        </row>
        <row r="2202">
          <cell r="G2202">
            <v>92764</v>
          </cell>
          <cell r="H2202" t="str">
            <v>ARMAÇÃO DE PILAR OU VIGA DE UMA ESTRUTURA CONVENCIONAL DE CONCRETO ARMADO EM UM EDIFÍCIO DE MÚLTIPLOS PAVIMENTOS UTILIZANDO AÇO CA-50 DE 16,0 MM - MONTAGEM. AF_12/2015</v>
          </cell>
          <cell r="I2202" t="str">
            <v>KG</v>
          </cell>
          <cell r="J2202" t="str">
            <v>COEFICIENTE DE REPRESENTATIVIDADE</v>
          </cell>
          <cell r="K2202" t="str">
            <v>5,57</v>
          </cell>
        </row>
        <row r="2203">
          <cell r="G2203">
            <v>92765</v>
          </cell>
          <cell r="H2203" t="str">
            <v>ARMAÇÃO DE PILAR OU VIGA DE UMA ESTRUTURA CONVENCIONAL DE CONCRETO ARMADO EM UM EDIFÍCIO DE MÚLTIPLOS PAVIMENTOS UTILIZANDO AÇO CA-50 DE 20,0 MM - MONTAGEM. AF_12/2015</v>
          </cell>
          <cell r="I2203" t="str">
            <v>KG</v>
          </cell>
          <cell r="J2203" t="str">
            <v>COEFICIENTE DE REPRESENTATIVIDADE</v>
          </cell>
          <cell r="K2203" t="str">
            <v>5,16</v>
          </cell>
        </row>
        <row r="2204">
          <cell r="G2204">
            <v>92766</v>
          </cell>
          <cell r="H2204" t="str">
            <v>ARMAÇÃO DE PILAR OU VIGA DE UMA ESTRUTURA CONVENCIONAL DE CONCRETO ARMADO EM UM EDIFÍCIO DE MÚLTIPLOS PAVIMENTOS UTILIZANDO AÇO CA-50 DE 25,0 MM - MONTAGEM. AF_12/2015</v>
          </cell>
          <cell r="I2204" t="str">
            <v>KG</v>
          </cell>
          <cell r="J2204" t="str">
            <v>COEFICIENTE DE REPRESENTATIVIDADE</v>
          </cell>
          <cell r="K2204" t="str">
            <v>5,71</v>
          </cell>
        </row>
        <row r="2205">
          <cell r="G2205">
            <v>92767</v>
          </cell>
          <cell r="H2205" t="str">
            <v>ARMAÇÃO DE LAJE DE UMA ESTRUTURA CONVENCIONAL DE CONCRETO ARMADO EM UM EDIFÍCIO DE MÚLTIPLOS PAVIMENTOS UTILIZANDO AÇO CA-60 DE 4,2 MM - MONTAGEM. AF_12/2015</v>
          </cell>
          <cell r="I2205" t="str">
            <v>KG</v>
          </cell>
          <cell r="J2205" t="str">
            <v>COEFICIENTE DE REPRESENTATIVIDADE</v>
          </cell>
          <cell r="K2205" t="str">
            <v>9,35</v>
          </cell>
        </row>
        <row r="2206">
          <cell r="G2206">
            <v>92768</v>
          </cell>
          <cell r="H2206" t="str">
            <v>ARMAÇÃO DE LAJE DE UMA ESTRUTURA CONVENCIONAL DE CONCRETO ARMADO EM UM EDIFÍCIO DE MÚLTIPLOS PAVIMENTOS UTILIZANDO AÇO CA-60 DE 5,0 MM - MONTAGEM. AF_12/2015</v>
          </cell>
          <cell r="I2206" t="str">
            <v>KG</v>
          </cell>
          <cell r="J2206" t="str">
            <v>COEFICIENTE DE REPRESENTATIVIDADE</v>
          </cell>
          <cell r="K2206" t="str">
            <v>8,17</v>
          </cell>
        </row>
        <row r="2207">
          <cell r="G2207">
            <v>92769</v>
          </cell>
          <cell r="H2207" t="str">
            <v>ARMAÇÃO DE LAJE DE UMA ESTRUTURA CONVENCIONAL DE CONCRETO ARMADO EM UM EDIFÍCIO DE MÚLTIPLOS PAVIMENTOS UTILIZANDO AÇO CA-50 DE 6,3 MM - MONTAGEM. AF_12/2015</v>
          </cell>
          <cell r="I2207" t="str">
            <v>KG</v>
          </cell>
          <cell r="J2207" t="str">
            <v>COEFICIENTE DE REPRESENTATIVIDADE</v>
          </cell>
          <cell r="K2207" t="str">
            <v>7,35</v>
          </cell>
        </row>
        <row r="2208">
          <cell r="G2208">
            <v>92770</v>
          </cell>
          <cell r="H2208" t="str">
            <v>ARMAÇÃO DE LAJE DE UMA ESTRUTURA CONVENCIONAL DE CONCRETO ARMADO EM UM EDIFÍCIO DE MÚLTIPLOS PAVIMENTOS UTILIZANDO AÇO CA-50 DE 8,0 MM - MONTAGEM. AF_12/2015</v>
          </cell>
          <cell r="I2208" t="str">
            <v>KG</v>
          </cell>
          <cell r="J2208" t="str">
            <v>COEFICIENTE DE REPRESENTATIVIDADE</v>
          </cell>
          <cell r="K2208" t="str">
            <v>7,48</v>
          </cell>
        </row>
        <row r="2209">
          <cell r="G2209">
            <v>92771</v>
          </cell>
          <cell r="H2209" t="str">
            <v>ARMAÇÃO DE LAJE DE UMA ESTRUTURA CONVENCIONAL DE CONCRETO ARMADO EM UM EDIFÍCIO DE MÚLTIPLOS PAVIMENTOS UTILIZANDO AÇO CA-50 DE 10,0 MM - MONTAGEM. AF_12/2015</v>
          </cell>
          <cell r="I2209" t="str">
            <v>KG</v>
          </cell>
          <cell r="J2209" t="str">
            <v>COEFICIENTE DE REPRESENTATIVIDADE</v>
          </cell>
          <cell r="K2209" t="str">
            <v>6,12</v>
          </cell>
        </row>
        <row r="2210">
          <cell r="G2210">
            <v>92772</v>
          </cell>
          <cell r="H2210" t="str">
            <v>ARMAÇÃO DE LAJE DE UMA ESTRUTURA CONVENCIONAL DE CONCRETO ARMADO EM UM EDIFÍCIO DE MÚLTIPLOS PAVIMENTOS UTILIZANDO AÇO CA-50 DE 12,5 MM - MONTAGEM. AF_12/2015</v>
          </cell>
          <cell r="I2210" t="str">
            <v>KG</v>
          </cell>
          <cell r="J2210" t="str">
            <v>COEFICIENTE DE REPRESENTATIVIDADE</v>
          </cell>
          <cell r="K2210" t="str">
            <v>5,57</v>
          </cell>
        </row>
        <row r="2211">
          <cell r="G2211">
            <v>92773</v>
          </cell>
          <cell r="H2211" t="str">
            <v>ARMAÇÃO DE LAJE DE UMA ESTRUTURA CONVENCIONAL DE CONCRETO ARMADO EM UM EDIFÍCIO DE MÚLTIPLOS PAVIMENTOS UTILIZANDO AÇO CA-50 DE 16,0 MM - MONTAGEM. AF_12/2015</v>
          </cell>
          <cell r="I2211" t="str">
            <v>KG</v>
          </cell>
          <cell r="J2211" t="str">
            <v>COEFICIENTE DE REPRESENTATIVIDADE</v>
          </cell>
          <cell r="K2211" t="str">
            <v>5,33</v>
          </cell>
        </row>
        <row r="2212">
          <cell r="G2212">
            <v>92774</v>
          </cell>
          <cell r="H2212" t="str">
            <v>ARMAÇÃO DE LAJE DE UMA ESTRUTURA CONVENCIONAL DE CONCRETO ARMADO EM UM EDIFÍCIO DE MÚLTIPLOS PAVIMENTOS UTILIZANDO AÇO CA-50 DE 20,0 MM - MONTAGEM. AF_12/2015</v>
          </cell>
          <cell r="I2212" t="str">
            <v>KG</v>
          </cell>
          <cell r="J2212" t="str">
            <v>COEFICIENTE DE REPRESENTATIVIDADE</v>
          </cell>
          <cell r="K2212" t="str">
            <v>4,99</v>
          </cell>
        </row>
        <row r="2213">
          <cell r="G2213">
            <v>92775</v>
          </cell>
          <cell r="H2213" t="str">
            <v>ARMAÇÃO DE PILAR OU VIGA DE UMA ESTRUTURA CONVENCIONAL DE CONCRETO ARMADO EM UMA EDIFICAÇÃO TÉRREA OU SOBRADO UTILIZANDO AÇO CA-60 DE 5,0 MM - MONTAGEM. AF_12/2015</v>
          </cell>
          <cell r="I2213" t="str">
            <v>KG</v>
          </cell>
          <cell r="J2213" t="str">
            <v>COEFICIENTE DE REPRESENTATIVIDADE</v>
          </cell>
          <cell r="K2213" t="str">
            <v>11,21</v>
          </cell>
        </row>
        <row r="2214">
          <cell r="G2214">
            <v>92776</v>
          </cell>
          <cell r="H2214" t="str">
            <v>ARMAÇÃO DE PILAR OU VIGA DE UMA ESTRUTURA CONVENCIONAL DE CONCRETO ARMADO EM UMA EDIFICAÇÃO TÉRREA OU SOBRADO UTILIZANDO AÇO CA-50 DE 6,3 MM - MONTAGEM. AF_12/2015</v>
          </cell>
          <cell r="I2214" t="str">
            <v>KG</v>
          </cell>
          <cell r="J2214" t="str">
            <v>COEFICIENTE DE REPRESENTATIVIDADE</v>
          </cell>
          <cell r="K2214" t="str">
            <v>9,69</v>
          </cell>
        </row>
        <row r="2215">
          <cell r="G2215">
            <v>92777</v>
          </cell>
          <cell r="H2215" t="str">
            <v>ARMAÇÃO DE PILAR OU VIGA DE UMA ESTRUTURA CONVENCIONAL DE CONCRETO ARMADO EM UMA EDIFICAÇÃO TÉRREA OU SOBRADO UTILIZANDO AÇO CA-50 DE 8,0 MM - MONTAGEM. AF_12/2015</v>
          </cell>
          <cell r="I2215" t="str">
            <v>KG</v>
          </cell>
          <cell r="J2215" t="str">
            <v>COEFICIENTE DE REPRESENTATIVIDADE</v>
          </cell>
          <cell r="K2215" t="str">
            <v>9,22</v>
          </cell>
        </row>
        <row r="2216">
          <cell r="G2216">
            <v>92778</v>
          </cell>
          <cell r="H2216" t="str">
            <v>ARMAÇÃO DE PILAR OU VIGA DE UMA ESTRUTURA CONVENCIONAL DE CONCRETO ARMADO EM UMA EDIFICAÇÃO TÉRREA OU SOBRADO UTILIZANDO AÇO CA-50 DE 10,0 MM - MONTAGEM. AF_12/2015</v>
          </cell>
          <cell r="I2216" t="str">
            <v>KG</v>
          </cell>
          <cell r="J2216" t="str">
            <v>COEFICIENTE DE REPRESENTATIVIDADE</v>
          </cell>
          <cell r="K2216" t="str">
            <v>7,46</v>
          </cell>
        </row>
        <row r="2217">
          <cell r="G2217">
            <v>92779</v>
          </cell>
          <cell r="H2217" t="str">
            <v>ARMAÇÃO DE PILAR OU VIGA DE UMA ESTRUTURA CONVENCIONAL DE CONCRETO ARMADO EM UMA EDIFICAÇÃO TÉRREA OU SOBRADO UTILIZANDO AÇO CA-50 DE 12,5 MM - MONTAGEM. AF_12/2015</v>
          </cell>
          <cell r="I2217" t="str">
            <v>KG</v>
          </cell>
          <cell r="J2217" t="str">
            <v>COEFICIENTE DE REPRESENTATIVIDADE</v>
          </cell>
          <cell r="K2217" t="str">
            <v>6,56</v>
          </cell>
        </row>
        <row r="2218">
          <cell r="G2218">
            <v>92780</v>
          </cell>
          <cell r="H2218" t="str">
            <v>ARMAÇÃO DE PILAR OU VIGA DE UMA ESTRUTURA CONVENCIONAL DE CONCRETO ARMADO EM UMA EDIFICAÇÃO TÉRREA OU SOBRADO UTILIZANDO AÇO CA-50 DE 16,0 MM - MONTAGEM. AF_12/2015</v>
          </cell>
          <cell r="I2218" t="str">
            <v>KG</v>
          </cell>
          <cell r="J2218" t="str">
            <v>COEFICIENTE DE REPRESENTATIVIDADE</v>
          </cell>
          <cell r="K2218" t="str">
            <v>6,01</v>
          </cell>
        </row>
        <row r="2219">
          <cell r="G2219">
            <v>92781</v>
          </cell>
          <cell r="H2219" t="str">
            <v>ARMAÇÃO DE PILAR OU VIGA DE UMA ESTRUTURA CONVENCIONAL DE CONCRETO ARMADO EM UMA EDIFICAÇÃO TÉRREA OU SOBRADO UTILIZANDO AÇO CA-50 DE 20,0 MM - MONTAGEM. AF_12/2015</v>
          </cell>
          <cell r="I2219" t="str">
            <v>KG</v>
          </cell>
          <cell r="J2219" t="str">
            <v>COEFICIENTE DE REPRESENTATIVIDADE</v>
          </cell>
          <cell r="K2219" t="str">
            <v>5,45</v>
          </cell>
        </row>
        <row r="2220">
          <cell r="G2220">
            <v>92782</v>
          </cell>
          <cell r="H2220" t="str">
            <v>ARMAÇÃO DE PILAR OU VIGA DE UMA ESTRUTURA CONVENCIONAL DE CONCRETO ARMADO EM UMA EDIFICAÇÃO TÉRREA OU SOBRADO UTILIZANDO AÇO CA-50 DE 25,0 MM - MONTAGEM. AF_12/2015</v>
          </cell>
          <cell r="I2220" t="str">
            <v>KG</v>
          </cell>
          <cell r="J2220" t="str">
            <v>COEFICIENTE DE REPRESENTATIVIDADE</v>
          </cell>
          <cell r="K2220" t="str">
            <v>5,87</v>
          </cell>
        </row>
        <row r="2221">
          <cell r="G2221">
            <v>92783</v>
          </cell>
          <cell r="H2221" t="str">
            <v>ARMAÇÃO DE LAJE DE UMA ESTRUTURA CONVENCIONAL DE CONCRETO ARMADO EM UMA EDIFICAÇÃO TÉRREA OU SOBRADO UTILIZANDO AÇO CA-60 DE 4,2 MM - MONTAGEM. AF_12/2015</v>
          </cell>
          <cell r="I2221" t="str">
            <v>KG</v>
          </cell>
          <cell r="J2221" t="str">
            <v>COEFICIENTE DE REPRESENTATIVIDADE</v>
          </cell>
          <cell r="K2221" t="str">
            <v>11,07</v>
          </cell>
        </row>
        <row r="2222">
          <cell r="G2222">
            <v>92784</v>
          </cell>
          <cell r="H2222" t="str">
            <v>ARMAÇÃO DE LAJE DE UMA ESTRUTURA CONVENCIONAL DE CONCRETO ARMADO EM UMA EDIFICAÇÃO TÉRREA OU SOBRADO UTILIZANDO AÇO CA-60 DE 5,0 MM - MONTAGEM. AF_12/2015</v>
          </cell>
          <cell r="I2222" t="str">
            <v>KG</v>
          </cell>
          <cell r="J2222" t="str">
            <v>COEFICIENTE DE REPRESENTATIVIDADE</v>
          </cell>
          <cell r="K2222" t="str">
            <v>9,57</v>
          </cell>
        </row>
        <row r="2223">
          <cell r="G2223">
            <v>92785</v>
          </cell>
          <cell r="H2223" t="str">
            <v>ARMAÇÃO DE LAJE DE UMA ESTRUTURA CONVENCIONAL DE CONCRETO ARMADO EM UMA EDIFICAÇÃO TÉRREA OU SOBRADO UTILIZANDO AÇO CA-50 DE 6,3 MM - MONTAGEM. AF_12/2015</v>
          </cell>
          <cell r="I2223" t="str">
            <v>KG</v>
          </cell>
          <cell r="J2223" t="str">
            <v>COEFICIENTE DE REPRESENTATIVIDADE</v>
          </cell>
          <cell r="K2223" t="str">
            <v>8,40</v>
          </cell>
        </row>
        <row r="2224">
          <cell r="G2224">
            <v>92786</v>
          </cell>
          <cell r="H2224" t="str">
            <v>ARMAÇÃO DE LAJE DE UMA ESTRUTURA CONVENCIONAL DE CONCRETO ARMADO EM UMA EDIFICAÇÃO TÉRREA OU SOBRADO UTILIZANDO AÇO CA-50 DE 8,0 MM - MONTAGEM. AF_12/2015</v>
          </cell>
          <cell r="I2224" t="str">
            <v>KG</v>
          </cell>
          <cell r="J2224" t="str">
            <v>COEFICIENTE DE REPRESENTATIVIDADE</v>
          </cell>
          <cell r="K2224" t="str">
            <v>8,26</v>
          </cell>
        </row>
        <row r="2225">
          <cell r="G2225">
            <v>92787</v>
          </cell>
          <cell r="H2225" t="str">
            <v>ARMAÇÃO DE LAJE DE UMA ESTRUTURA CONVENCIONAL DE CONCRETO ARMADO EM UMA EDIFICAÇÃO TÉRREA OU SOBRADO UTILIZANDO AÇO CA-50 DE 10,0 MM - MONTAGEM. AF_12/2015</v>
          </cell>
          <cell r="I2225" t="str">
            <v>KG</v>
          </cell>
          <cell r="J2225" t="str">
            <v>COEFICIENTE DE REPRESENTATIVIDADE</v>
          </cell>
          <cell r="K2225" t="str">
            <v>6,70</v>
          </cell>
        </row>
        <row r="2226">
          <cell r="G2226">
            <v>92788</v>
          </cell>
          <cell r="H2226" t="str">
            <v>ARMAÇÃO DE LAJE DE UMA ESTRUTURA CONVENCIONAL DE CONCRETO ARMADO EM UMA EDIFICAÇÃO TÉRREA OU SOBRADO UTILIZANDO AÇO CA-50 DE 12,5 MM - MONTAGEM. AF_12/2015</v>
          </cell>
          <cell r="I2226" t="str">
            <v>KG</v>
          </cell>
          <cell r="J2226" t="str">
            <v>COEFICIENTE DE REPRESENTATIVIDADE</v>
          </cell>
          <cell r="K2226" t="str">
            <v>5,97</v>
          </cell>
        </row>
        <row r="2227">
          <cell r="G2227">
            <v>92789</v>
          </cell>
          <cell r="H2227" t="str">
            <v>ARMAÇÃO DE LAJE DE UMA ESTRUTURA CONVENCIONAL DE CONCRETO ARMADO EM UMA EDIFICAÇÃO TÉRREA OU SOBRADO UTILIZANDO AÇO CA-50 DE 16,0 MM - MONTAGEM. AF_12/2015</v>
          </cell>
          <cell r="I2227" t="str">
            <v>KG</v>
          </cell>
          <cell r="J2227" t="str">
            <v>COEFICIENTE DE REPRESENTATIVIDADE</v>
          </cell>
          <cell r="K2227" t="str">
            <v>5,59</v>
          </cell>
        </row>
        <row r="2228">
          <cell r="G2228">
            <v>92790</v>
          </cell>
          <cell r="H2228" t="str">
            <v>ARMAÇÃO DE LAJE DE UMA ESTRUTURA CONVENCIONAL DE CONCRETO ARMADO EM UMA EDIFICAÇÃO TÉRREA OU SOBRADO UTILIZANDO AÇO CA-50 DE 20,0 MM - MONTAGEM. AF_12/2015</v>
          </cell>
          <cell r="I2228" t="str">
            <v>KG</v>
          </cell>
          <cell r="J2228" t="str">
            <v>COEFICIENTE DE REPRESENTATIVIDADE</v>
          </cell>
          <cell r="K2228" t="str">
            <v>5,14</v>
          </cell>
        </row>
        <row r="2229">
          <cell r="G2229">
            <v>92791</v>
          </cell>
          <cell r="H2229" t="str">
            <v>CORTE E DOBRA DE AÇO CA-60, DIÂMETRO DE 5,0 MM, UTILIZADO EM ESTRUTURAS DIVERSAS, EXCETO LAJES. AF_12/2015</v>
          </cell>
          <cell r="I2229" t="str">
            <v>KG</v>
          </cell>
          <cell r="J2229" t="str">
            <v>COEFICIENTE DE REPRESENTATIVIDADE</v>
          </cell>
          <cell r="K2229" t="str">
            <v>6,28</v>
          </cell>
        </row>
        <row r="2230">
          <cell r="G2230">
            <v>92792</v>
          </cell>
          <cell r="H2230" t="str">
            <v>CORTE E DOBRA DE AÇO CA-50, DIÂMETRO DE 6,3 MM, UTILIZADO EM ESTRUTURAS DIVERSAS, EXCETO LAJES. AF_12/2015</v>
          </cell>
          <cell r="I2230" t="str">
            <v>KG</v>
          </cell>
          <cell r="J2230" t="str">
            <v>COEFICIENTE DE REPRESENTATIVIDADE</v>
          </cell>
          <cell r="K2230" t="str">
            <v>5,85</v>
          </cell>
        </row>
        <row r="2231">
          <cell r="G2231">
            <v>92793</v>
          </cell>
          <cell r="H2231" t="str">
            <v>CORTE E DOBRA DE AÇO CA-50, DIÂMETRO DE 8,0 MM, UTILIZADO EM ESTRUTURAS DIVERSAS, EXCETO LAJES. AF_12/2015</v>
          </cell>
          <cell r="I2231" t="str">
            <v>KG</v>
          </cell>
          <cell r="J2231" t="str">
            <v>COEFICIENTE DE REPRESENTATIVIDADE</v>
          </cell>
          <cell r="K2231" t="str">
            <v>6,30</v>
          </cell>
        </row>
        <row r="2232">
          <cell r="G2232">
            <v>92794</v>
          </cell>
          <cell r="H2232" t="str">
            <v>CORTE E DOBRA DE AÇO CA-50, DIÂMETRO DE 10,0 MM, UTILIZADO EM ESTRUTURAS DIVERSAS, EXCETO LAJES. AF_12/2015</v>
          </cell>
          <cell r="I2232" t="str">
            <v>KG</v>
          </cell>
          <cell r="J2232" t="str">
            <v>COEFICIENTE DE REPRESENTATIVIDADE</v>
          </cell>
          <cell r="K2232" t="str">
            <v>5,22</v>
          </cell>
        </row>
        <row r="2233">
          <cell r="G2233">
            <v>92795</v>
          </cell>
          <cell r="H2233" t="str">
            <v>CORTE E DOBRA DE AÇO CA-50, DIÂMETRO DE 12,5 MM, UTILIZADO EM ESTRUTURAS DIVERSAS, EXCETO LAJES. AF_12/2015</v>
          </cell>
          <cell r="I2233" t="str">
            <v>KG</v>
          </cell>
          <cell r="J2233" t="str">
            <v>COEFICIENTE DE REPRESENTATIVIDADE</v>
          </cell>
          <cell r="K2233" t="str">
            <v>4,86</v>
          </cell>
        </row>
        <row r="2234">
          <cell r="G2234">
            <v>92796</v>
          </cell>
          <cell r="H2234" t="str">
            <v>CORTE E DOBRA DE AÇO CA-50, DIÂMETRO DE 16,0 MM, UTILIZADO EM ESTRUTURAS DIVERSAS, EXCETO LAJES. AF_12/2015</v>
          </cell>
          <cell r="I2234" t="str">
            <v>KG</v>
          </cell>
          <cell r="J2234" t="str">
            <v>COEFICIENTE DE REPRESENTATIVIDADE</v>
          </cell>
          <cell r="K2234" t="str">
            <v>4,79</v>
          </cell>
        </row>
        <row r="2235">
          <cell r="G2235">
            <v>92797</v>
          </cell>
          <cell r="H2235" t="str">
            <v>CORTE E DOBRA DE AÇO CA-50, DIÂMETRO DE 20,0 MM, UTILIZADO EM ESTRUTURAS DIVERSAS, EXCETO LAJES. AF_12/2015</v>
          </cell>
          <cell r="I2235" t="str">
            <v>KG</v>
          </cell>
          <cell r="J2235" t="str">
            <v>COEFICIENTE DE REPRESENTATIVIDADE</v>
          </cell>
          <cell r="K2235" t="str">
            <v>4,57</v>
          </cell>
        </row>
        <row r="2236">
          <cell r="G2236">
            <v>92798</v>
          </cell>
          <cell r="H2236" t="str">
            <v>CORTE E DOBRA DE AÇO CA-50, DIÂMETRO DE 25,0 MM, UTILIZADO EM ESTRUTURAS DIVERSAS, EXCETO LAJES. AF_12/2015</v>
          </cell>
          <cell r="I2236" t="str">
            <v>KG</v>
          </cell>
          <cell r="J2236" t="str">
            <v>COEFICIENTE DE REPRESENTATIVIDADE</v>
          </cell>
          <cell r="K2236" t="str">
            <v>5,26</v>
          </cell>
        </row>
        <row r="2237">
          <cell r="G2237">
            <v>92799</v>
          </cell>
          <cell r="H2237" t="str">
            <v>CORTE E DOBRA DE AÇO CA-60, DIÂMETRO DE 4,2 MM, UTILIZADO EM LAJE. AF_12/2015</v>
          </cell>
          <cell r="I2237" t="str">
            <v>KG</v>
          </cell>
          <cell r="J2237" t="str">
            <v>COEFICIENTE DE REPRESENTATIVIDADE</v>
          </cell>
          <cell r="K2237" t="str">
            <v>6,60</v>
          </cell>
        </row>
        <row r="2238">
          <cell r="G2238">
            <v>92800</v>
          </cell>
          <cell r="H2238" t="str">
            <v>CORTE E DOBRA DE AÇO CA-60, DIÂMETRO DE 5,0 MM, UTILIZADO EM LAJE. AF_12/2015</v>
          </cell>
          <cell r="I2238" t="str">
            <v>KG</v>
          </cell>
          <cell r="J2238" t="str">
            <v>COEFICIENTE DE REPRESENTATIVIDADE</v>
          </cell>
          <cell r="K2238" t="str">
            <v>5,91</v>
          </cell>
        </row>
        <row r="2239">
          <cell r="G2239">
            <v>92801</v>
          </cell>
          <cell r="H2239" t="str">
            <v>CORTE E DOBRA DE AÇO CA-50, DIÂMETRO DE 6,3 MM, UTILIZADO EM LAJE. AF_12/2015</v>
          </cell>
          <cell r="I2239" t="str">
            <v>KG</v>
          </cell>
          <cell r="J2239" t="str">
            <v>COEFICIENTE DE REPRESENTATIVIDADE</v>
          </cell>
          <cell r="K2239" t="str">
            <v>5,62</v>
          </cell>
        </row>
        <row r="2240">
          <cell r="G2240">
            <v>92802</v>
          </cell>
          <cell r="H2240" t="str">
            <v>CORTE E DOBRA DE AÇO CA-50, DIÂMETRO DE 8,0 MM, UTILIZADO EM LAJE. AF_12/2015</v>
          </cell>
          <cell r="I2240" t="str">
            <v>KG</v>
          </cell>
          <cell r="J2240" t="str">
            <v>COEFICIENTE DE REPRESENTATIVIDADE</v>
          </cell>
          <cell r="K2240" t="str">
            <v>6,18</v>
          </cell>
        </row>
        <row r="2241">
          <cell r="G2241">
            <v>92803</v>
          </cell>
          <cell r="H2241" t="str">
            <v>CORTE E DOBRA DE AÇO CA-50, DIÂMETRO DE 10,0 MM, UTILIZADO EM LAJE. AF_12/2015</v>
          </cell>
          <cell r="I2241" t="str">
            <v>KG</v>
          </cell>
          <cell r="J2241" t="str">
            <v>COEFICIENTE DE REPRESENTATIVIDADE</v>
          </cell>
          <cell r="K2241" t="str">
            <v>5,14</v>
          </cell>
        </row>
        <row r="2242">
          <cell r="G2242">
            <v>92804</v>
          </cell>
          <cell r="H2242" t="str">
            <v>CORTE E DOBRA DE AÇO CA-50, DIÂMETRO DE 12,5 MM, UTILIZADO EM LAJE. AF_12/2015</v>
          </cell>
          <cell r="I2242" t="str">
            <v>KG</v>
          </cell>
          <cell r="J2242" t="str">
            <v>COEFICIENTE DE REPRESENTATIVIDADE</v>
          </cell>
          <cell r="K2242" t="str">
            <v>4,81</v>
          </cell>
        </row>
        <row r="2243">
          <cell r="G2243">
            <v>92805</v>
          </cell>
          <cell r="H2243" t="str">
            <v>CORTE E DOBRA DE AÇO CA-50, DIÂMETRO DE 16,0 MM, UTILIZADO EM LAJE. AF_12/2015</v>
          </cell>
          <cell r="I2243" t="str">
            <v>KG</v>
          </cell>
          <cell r="J2243" t="str">
            <v>COEFICIENTE DE REPRESENTATIVIDADE</v>
          </cell>
          <cell r="K2243" t="str">
            <v>4,77</v>
          </cell>
        </row>
        <row r="2244">
          <cell r="G2244">
            <v>92806</v>
          </cell>
          <cell r="H2244" t="str">
            <v>CORTE E DOBRA DE AÇO CA-50, DIÂMETRO DE 20,0 MM, UTILIZADO EM LAJE. AF_12/2015</v>
          </cell>
          <cell r="I2244" t="str">
            <v>KG</v>
          </cell>
          <cell r="J2244" t="str">
            <v>COEFICIENTE DE REPRESENTATIVIDADE</v>
          </cell>
          <cell r="K2244" t="str">
            <v>4,56</v>
          </cell>
        </row>
        <row r="2245">
          <cell r="G2245">
            <v>92875</v>
          </cell>
          <cell r="H2245" t="str">
            <v>CORTE E DOBRA DE AÇO CA-25, DIÂMETRO DE 6,3 MM. AF_12/2015</v>
          </cell>
          <cell r="I2245" t="str">
            <v>KG</v>
          </cell>
          <cell r="J2245" t="str">
            <v>COEFICIENTE DE REPRESENTATIVIDADE</v>
          </cell>
          <cell r="K2245" t="str">
            <v>5,63</v>
          </cell>
        </row>
        <row r="2246">
          <cell r="G2246">
            <v>92876</v>
          </cell>
          <cell r="H2246" t="str">
            <v>CORTE E DOBRA DE AÇO CA-25, DIÂMETRO DE 8,0 MM. AF_12/2015</v>
          </cell>
          <cell r="I2246" t="str">
            <v>KG</v>
          </cell>
          <cell r="J2246" t="str">
            <v>COEFICIENTE DE REPRESENTATIVIDADE</v>
          </cell>
          <cell r="K2246" t="str">
            <v>5,37</v>
          </cell>
        </row>
        <row r="2247">
          <cell r="G2247">
            <v>92877</v>
          </cell>
          <cell r="H2247" t="str">
            <v>CORTE E DOBRA DE AÇO CA-25, DIÂMETRO DE 10,0 MM. AF_12/2015</v>
          </cell>
          <cell r="I2247" t="str">
            <v>KG</v>
          </cell>
          <cell r="J2247" t="str">
            <v>COEFICIENTE DE REPRESENTATIVIDADE</v>
          </cell>
          <cell r="K2247" t="str">
            <v>4,86</v>
          </cell>
        </row>
        <row r="2248">
          <cell r="G2248">
            <v>92878</v>
          </cell>
          <cell r="H2248" t="str">
            <v>CORTE E DOBRA DE AÇO CA-25, DIÂMETRO DE 12,5 MM. AF_12/2015</v>
          </cell>
          <cell r="I2248" t="str">
            <v>KG</v>
          </cell>
          <cell r="J2248" t="str">
            <v>COEFICIENTE DE REPRESENTATIVIDADE</v>
          </cell>
          <cell r="K2248" t="str">
            <v>4,79</v>
          </cell>
        </row>
        <row r="2249">
          <cell r="G2249">
            <v>92879</v>
          </cell>
          <cell r="H2249" t="str">
            <v>CORTE E DOBRA DE AÇO CA-25, DIÂMETRO DE 16,0 MM. AF_12/2015</v>
          </cell>
          <cell r="I2249" t="str">
            <v>KG</v>
          </cell>
          <cell r="J2249" t="str">
            <v>COEFICIENTE DE REPRESENTATIVIDADE</v>
          </cell>
          <cell r="K2249" t="str">
            <v>4,72</v>
          </cell>
        </row>
        <row r="2250">
          <cell r="G2250">
            <v>92880</v>
          </cell>
          <cell r="H2250" t="str">
            <v>CORTE E DOBRA DE AÇO CA-25, DIÂMETRO DE 20,0 MM. AF_12/2015</v>
          </cell>
          <cell r="I2250" t="str">
            <v>KG</v>
          </cell>
          <cell r="J2250" t="str">
            <v>COEFICIENTE DE REPRESENTATIVIDADE</v>
          </cell>
          <cell r="K2250" t="str">
            <v>4,81</v>
          </cell>
        </row>
        <row r="2251">
          <cell r="G2251">
            <v>92881</v>
          </cell>
          <cell r="H2251" t="str">
            <v>CORTE E DOBRA DE AÇO CA-25, DIÂMETRO DE 25,0 MM. AF_12/2015</v>
          </cell>
          <cell r="I2251" t="str">
            <v>KG</v>
          </cell>
          <cell r="J2251" t="str">
            <v>COEFICIENTE DE REPRESENTATIVIDADE</v>
          </cell>
          <cell r="K2251" t="str">
            <v>4,79</v>
          </cell>
        </row>
        <row r="2252">
          <cell r="G2252">
            <v>92882</v>
          </cell>
          <cell r="H2252" t="str">
            <v>ARMAÇÃO UTILIZANDO AÇO CA-25 DE 6,3 MM - MONTAGEM. AF_12/2015</v>
          </cell>
          <cell r="I2252" t="str">
            <v>KG</v>
          </cell>
          <cell r="J2252" t="str">
            <v>COEFICIENTE DE REPRESENTATIVIDADE</v>
          </cell>
          <cell r="K2252" t="str">
            <v>7,92</v>
          </cell>
        </row>
        <row r="2253">
          <cell r="G2253">
            <v>92883</v>
          </cell>
          <cell r="H2253" t="str">
            <v>ARMAÇÃO UTILIZANDO AÇO CA-25 DE 8,0 MM - MONTAGEM. AF_12/2015</v>
          </cell>
          <cell r="I2253" t="str">
            <v>KG</v>
          </cell>
          <cell r="J2253" t="str">
            <v>COEFICIENTE DE REPRESENTATIVIDADE</v>
          </cell>
          <cell r="K2253" t="str">
            <v>7,14</v>
          </cell>
        </row>
        <row r="2254">
          <cell r="G2254">
            <v>92884</v>
          </cell>
          <cell r="H2254" t="str">
            <v>ARMAÇÃO UTILIZANDO AÇO CA-25 DE 10,0 MM - MONTAGEM. AF_12/2015</v>
          </cell>
          <cell r="I2254" t="str">
            <v>KG</v>
          </cell>
          <cell r="J2254" t="str">
            <v>COEFICIENTE DE REPRESENTATIVIDADE</v>
          </cell>
          <cell r="K2254" t="str">
            <v>6,24</v>
          </cell>
        </row>
        <row r="2255">
          <cell r="G2255">
            <v>92885</v>
          </cell>
          <cell r="H2255" t="str">
            <v>ARMAÇÃO UTILIZANDO AÇO CA-25 DE 12,5 MM - MONTAGEM. AF_12/2015</v>
          </cell>
          <cell r="I2255" t="str">
            <v>KG</v>
          </cell>
          <cell r="J2255" t="str">
            <v>COEFICIENTE DE REPRESENTATIVIDADE</v>
          </cell>
          <cell r="K2255" t="str">
            <v>5,86</v>
          </cell>
        </row>
        <row r="2256">
          <cell r="G2256">
            <v>92886</v>
          </cell>
          <cell r="H2256" t="str">
            <v>ARMAÇÃO UTILIZANDO AÇO CA-25 DE 16,0 MM - MONTAGEM. AF_12/2015</v>
          </cell>
          <cell r="I2256" t="str">
            <v>KG</v>
          </cell>
          <cell r="J2256" t="str">
            <v>COEFICIENTE DE REPRESENTATIVIDADE</v>
          </cell>
          <cell r="K2256" t="str">
            <v>5,50</v>
          </cell>
        </row>
        <row r="2257">
          <cell r="G2257">
            <v>92887</v>
          </cell>
          <cell r="H2257" t="str">
            <v>ARMAÇÃO UTILIZANDO AÇO CA-25 DE 20,0 MM - MONTAGEM. AF_12/2015</v>
          </cell>
          <cell r="I2257" t="str">
            <v>KG</v>
          </cell>
          <cell r="J2257" t="str">
            <v>COEFICIENTE DE REPRESENTATIVIDADE</v>
          </cell>
          <cell r="K2257" t="str">
            <v>5,40</v>
          </cell>
        </row>
        <row r="2258">
          <cell r="G2258">
            <v>92888</v>
          </cell>
          <cell r="H2258" t="str">
            <v>ARMAÇÃO UTILIZANDO AÇO CA-25 DE 25,0 MM - MONTAGEM. AF_12/2015</v>
          </cell>
          <cell r="I2258" t="str">
            <v>KG</v>
          </cell>
          <cell r="J2258" t="str">
            <v>COEFICIENTE DE REPRESENTATIVIDADE</v>
          </cell>
          <cell r="K2258" t="str">
            <v>5,24</v>
          </cell>
        </row>
        <row r="2259">
          <cell r="G2259">
            <v>92915</v>
          </cell>
          <cell r="H2259" t="str">
            <v>ARMAÇÃO DE ESTRUTURAS DE CONCRETO ARMADO, EXCETO VIGAS, PILARES, LAJES E FUNDAÇÕES, UTILIZANDO AÇO CA-60 DE 5,0 MM - MONTAGEM. AF_12/2015</v>
          </cell>
          <cell r="I2259" t="str">
            <v>KG</v>
          </cell>
          <cell r="J2259" t="str">
            <v>COEFICIENTE DE REPRESENTATIVIDADE</v>
          </cell>
          <cell r="K2259" t="str">
            <v>10,20</v>
          </cell>
        </row>
        <row r="2260">
          <cell r="G2260">
            <v>92916</v>
          </cell>
          <cell r="H2260" t="str">
            <v>ARMAÇÃO DE ESTRUTURAS DE CONCRETO ARMADO, EXCETO VIGAS, PILARES, LAJES E FUNDAÇÕES, UTILIZANDO AÇO CA-50 DE 6,3 MM - MONTAGEM. AF_12/2015</v>
          </cell>
          <cell r="I2260" t="str">
            <v>KG</v>
          </cell>
          <cell r="J2260" t="str">
            <v>COEFICIENTE DE REPRESENTATIVIDADE</v>
          </cell>
          <cell r="K2260" t="str">
            <v>8,91</v>
          </cell>
        </row>
        <row r="2261">
          <cell r="G2261">
            <v>92917</v>
          </cell>
          <cell r="H2261" t="str">
            <v>ARMAÇÃO DE ESTRUTURAS DE CONCRETO ARMADO, EXCETO VIGAS, PILARES, LAJES E FUNDAÇÕES, UTILIZANDO AÇO CA-50 DE 8,0 MM - MONTAGEM. AF_12/2015</v>
          </cell>
          <cell r="I2261" t="str">
            <v>KG</v>
          </cell>
          <cell r="J2261" t="str">
            <v>COEFICIENTE DE REPRESENTATIVIDADE</v>
          </cell>
          <cell r="K2261" t="str">
            <v>8,65</v>
          </cell>
        </row>
        <row r="2262">
          <cell r="G2262">
            <v>92919</v>
          </cell>
          <cell r="H2262" t="str">
            <v>ARMAÇÃO DE ESTRUTURAS DE CONCRETO ARMADO, EXCETO VIGAS, PILARES, LAJES E FUNDAÇÕES, UTILIZANDO AÇO CA-50 DE 10,0 MM - MONTAGEM. AF_12/2015</v>
          </cell>
          <cell r="I2262" t="str">
            <v>KG</v>
          </cell>
          <cell r="J2262" t="str">
            <v>COEFICIENTE DE REPRESENTATIVIDADE</v>
          </cell>
          <cell r="K2262" t="str">
            <v>7,03</v>
          </cell>
        </row>
        <row r="2263">
          <cell r="G2263">
            <v>92921</v>
          </cell>
          <cell r="H2263" t="str">
            <v>ARMAÇÃO DE ESTRUTURAS DE CONCRETO ARMADO, EXCETO VIGAS, PILARES, LAJES E FUNDAÇÕES, UTILIZANDO AÇO CA-50 DE 12,5 MM - MONTAGEM. AF_12/2015</v>
          </cell>
          <cell r="I2263" t="str">
            <v>KG</v>
          </cell>
          <cell r="J2263" t="str">
            <v>COEFICIENTE DE REPRESENTATIVIDADE</v>
          </cell>
          <cell r="K2263" t="str">
            <v>6,25</v>
          </cell>
        </row>
        <row r="2264">
          <cell r="G2264">
            <v>92922</v>
          </cell>
          <cell r="H2264" t="str">
            <v>ARMAÇÃO DE ESTRUTURAS DE CONCRETO ARMADO, EXCETO VIGAS, PILARES, LAJES E FUNDAÇÕES, UTILIZANDO AÇO CA-50 DE 16,0 MM - MONTAGEM. AF_12/2015</v>
          </cell>
          <cell r="I2264" t="str">
            <v>KG</v>
          </cell>
          <cell r="J2264" t="str">
            <v>COEFICIENTE DE REPRESENTATIVIDADE</v>
          </cell>
          <cell r="K2264" t="str">
            <v>5,80</v>
          </cell>
        </row>
        <row r="2265">
          <cell r="G2265">
            <v>92923</v>
          </cell>
          <cell r="H2265" t="str">
            <v>ARMAÇÃO DE ESTRUTURAS DE CONCRETO ARMADO, EXCETO VIGAS, PILARES, LAJES E FUNDAÇÕES, UTILIZANDO AÇO CA-50 DE 20,0 MM - MONTAGEM. AF_12/2015</v>
          </cell>
          <cell r="I2265" t="str">
            <v>KG</v>
          </cell>
          <cell r="J2265" t="str">
            <v>COEFICIENTE DE REPRESENTATIVIDADE</v>
          </cell>
          <cell r="K2265" t="str">
            <v>5,31</v>
          </cell>
        </row>
        <row r="2266">
          <cell r="G2266">
            <v>92924</v>
          </cell>
          <cell r="H2266" t="str">
            <v>ARMAÇÃO DE ESTRUTURAS DE CONCRETO ARMADO, EXCETO VIGAS, PILARES, LAJES E FUNDAÇÕES, UTILIZANDO AÇO CA-50 DE 25,0 MM - MONTAGEM. AF_12/2015</v>
          </cell>
          <cell r="I2266" t="str">
            <v>KG</v>
          </cell>
          <cell r="J2266" t="str">
            <v>COEFICIENTE DE REPRESENTATIVIDADE</v>
          </cell>
          <cell r="K2266" t="str">
            <v>5,79</v>
          </cell>
        </row>
        <row r="2267">
          <cell r="G2267">
            <v>95445</v>
          </cell>
          <cell r="H2267" t="str">
            <v>CORTE E DOBRA DE AÇO CA-60, DIÂMETRO DE 5,0 MM, UTILIZADO EM ESTRIBO CONTÍNUO HELICOIDAL. AF_10/2016</v>
          </cell>
          <cell r="I2267" t="str">
            <v>KG</v>
          </cell>
          <cell r="J2267" t="str">
            <v>COEFICIENTE DE REPRESENTATIVIDADE</v>
          </cell>
          <cell r="K2267" t="str">
            <v>4,95</v>
          </cell>
        </row>
        <row r="2268">
          <cell r="G2268">
            <v>95446</v>
          </cell>
          <cell r="H2268" t="str">
            <v>CORTE E DOBRA DE AÇO CA-50, DIÂMETRO DE 6,3 MM, UTILIZADO EM ESTRIBO CONTÍNUO HELICOIDAL. AF_10/2016</v>
          </cell>
          <cell r="I2268" t="str">
            <v>KG</v>
          </cell>
          <cell r="J2268" t="str">
            <v>COEFICIENTE DE REPRESENTATIVIDADE</v>
          </cell>
          <cell r="K2268" t="str">
            <v>5,07</v>
          </cell>
        </row>
        <row r="2269">
          <cell r="G2269">
            <v>95576</v>
          </cell>
          <cell r="H2269" t="str">
            <v>MONTAGEM DE ARMADURA LONGITUDINAL/TRANSVERSAL DE ESTACAS DE SEÇÃO CIRCULAR, DIÂMETRO = 8,0 MM. AF_11/2016</v>
          </cell>
          <cell r="I2269" t="str">
            <v>KG</v>
          </cell>
          <cell r="J2269" t="str">
            <v>COEFICIENTE DE REPRESENTATIVIDADE</v>
          </cell>
          <cell r="K2269" t="str">
            <v>8,19</v>
          </cell>
        </row>
        <row r="2270">
          <cell r="G2270">
            <v>95577</v>
          </cell>
          <cell r="H2270" t="str">
            <v>MONTAGEM DE ARMADURA LONGITUDINAL DE ESTACAS DE SEÇÃO CIRCULAR, DIÂMETRO = 10,0 MM. AF_11/2016</v>
          </cell>
          <cell r="I2270" t="str">
            <v>KG</v>
          </cell>
          <cell r="J2270" t="str">
            <v>COEFICIENTE DE REPRESENTATIVIDADE</v>
          </cell>
          <cell r="K2270" t="str">
            <v>6,77</v>
          </cell>
        </row>
        <row r="2271">
          <cell r="G2271">
            <v>95578</v>
          </cell>
          <cell r="H2271" t="str">
            <v>MONTAGEM DE ARMADURA LONGITUDINAL/TRANSVERSAL DE ESTACAS DE SEÇÃO CIRCULAR, DIÂMETRO = 12,5 MM. AF_11/2016</v>
          </cell>
          <cell r="I2271" t="str">
            <v>KG</v>
          </cell>
          <cell r="J2271" t="str">
            <v>COEFICIENTE DE REPRESENTATIVIDADE</v>
          </cell>
          <cell r="K2271" t="str">
            <v>6,16</v>
          </cell>
        </row>
        <row r="2272">
          <cell r="G2272">
            <v>95579</v>
          </cell>
          <cell r="H2272" t="str">
            <v>MONTAGEM DE ARMADURA LONGITUDINAL DE ESTACAS DE SEÇÃO CIRCULAR, DIÂMETRO = 16,0 MM. AF_11/2016</v>
          </cell>
          <cell r="I2272" t="str">
            <v>KG</v>
          </cell>
          <cell r="J2272" t="str">
            <v>COEFICIENTE DE REPRESENTATIVIDADE</v>
          </cell>
          <cell r="K2272" t="str">
            <v>5,84</v>
          </cell>
        </row>
        <row r="2273">
          <cell r="G2273">
            <v>95580</v>
          </cell>
          <cell r="H2273" t="str">
            <v>MONTAGEM DE ARMADURA LONGITUDINAL DE ESTACAS DE SEÇÃO CIRCULAR, DIÂMETRO = 20,0 MM. AF_11/2016</v>
          </cell>
          <cell r="I2273" t="str">
            <v>KG</v>
          </cell>
          <cell r="J2273" t="str">
            <v>COEFICIENTE DE REPRESENTATIVIDADE</v>
          </cell>
          <cell r="K2273" t="str">
            <v>5,46</v>
          </cell>
        </row>
        <row r="2274">
          <cell r="G2274">
            <v>95581</v>
          </cell>
          <cell r="H2274" t="str">
            <v>MONTAGEM DE ARMADURA LONGITUDINAL DE ESTACAS DE SEÇÃO CIRCULAR, DIÂMETRO = 25,0 MM. AF_11/2016</v>
          </cell>
          <cell r="I2274" t="str">
            <v>KG</v>
          </cell>
          <cell r="J2274" t="str">
            <v>COEFICIENTE DE REPRESENTATIVIDADE</v>
          </cell>
          <cell r="K2274" t="str">
            <v>6,02</v>
          </cell>
        </row>
        <row r="2275">
          <cell r="G2275">
            <v>95583</v>
          </cell>
          <cell r="H2275" t="str">
            <v>MONTAGEM DE ARMADURA TRANSVERSAL DE ESTACAS DE SEÇÃO CIRCULAR, DIÂMETRO = 5,0 MM. AF_11/2016</v>
          </cell>
          <cell r="I2275" t="str">
            <v>KG</v>
          </cell>
          <cell r="J2275" t="str">
            <v>COEFICIENTE DE REPRESENTATIVIDADE</v>
          </cell>
          <cell r="K2275" t="str">
            <v>10,58</v>
          </cell>
        </row>
        <row r="2276">
          <cell r="G2276">
            <v>95584</v>
          </cell>
          <cell r="H2276" t="str">
            <v>MONTAGEM DE ARMADURA TRANSVERSAL DE ESTACAS DE SEÇÃO CIRCULAR, DIÂMETRO = 6,3 MM. AF_11/2016</v>
          </cell>
          <cell r="I2276" t="str">
            <v>KG</v>
          </cell>
          <cell r="J2276" t="str">
            <v>COEFICIENTE DE REPRESENTATIVIDADE</v>
          </cell>
          <cell r="K2276" t="str">
            <v>8,65</v>
          </cell>
        </row>
        <row r="2277">
          <cell r="G2277">
            <v>95585</v>
          </cell>
          <cell r="H2277" t="str">
            <v>MONTAGEM DE ARMADURA LONGITUDINAL/TRANSVERSAL DE ESTACAS DE SEÇÃO RETANGULAR (BARRETE), DIÂMETRO = 8,0 MM. AF_11/2016</v>
          </cell>
          <cell r="I2277" t="str">
            <v>KG</v>
          </cell>
          <cell r="J2277" t="str">
            <v>COEFICIENTE DE REPRESENTATIVIDADE</v>
          </cell>
          <cell r="K2277" t="str">
            <v>8,54</v>
          </cell>
        </row>
        <row r="2278">
          <cell r="G2278">
            <v>95586</v>
          </cell>
          <cell r="H2278" t="str">
            <v>MONTAGEM DE ARMADURA LONGITUDINAL DE ESTACAS DE SEÇÃO RETANGULAR (BARRETE), DIÂMETRO = 10,0 MM. AF_11/2016</v>
          </cell>
          <cell r="I2278" t="str">
            <v>KG</v>
          </cell>
          <cell r="J2278" t="str">
            <v>COEFICIENTE DE REPRESENTATIVIDADE</v>
          </cell>
          <cell r="K2278" t="str">
            <v>7,05</v>
          </cell>
        </row>
        <row r="2279">
          <cell r="G2279">
            <v>95587</v>
          </cell>
          <cell r="H2279" t="str">
            <v>MONTAGEM DE ARMADURA LONGITUDINAL/TRANSVERSAL DE ESTACAS DE SEÇÃO RETANGULAR (BARRETE), DIÂMETRO = 12,5 MM. AF_11/2016</v>
          </cell>
          <cell r="I2279" t="str">
            <v>KG</v>
          </cell>
          <cell r="J2279" t="str">
            <v>COEFICIENTE DE REPRESENTATIVIDADE</v>
          </cell>
          <cell r="K2279" t="str">
            <v>6,38</v>
          </cell>
        </row>
        <row r="2280">
          <cell r="G2280">
            <v>95588</v>
          </cell>
          <cell r="H2280" t="str">
            <v>MONTAGEM DE ARMADURA LONGITUDINAL DE ESTACAS DE SEÇÃO RETANGULAR (BARRETE), DIÂMETRO = 16,0 MM. AF_11/2016</v>
          </cell>
          <cell r="I2280" t="str">
            <v>KG</v>
          </cell>
          <cell r="J2280" t="str">
            <v>COEFICIENTE DE REPRESENTATIVIDADE</v>
          </cell>
          <cell r="K2280" t="str">
            <v>6,02</v>
          </cell>
        </row>
        <row r="2281">
          <cell r="G2281">
            <v>95589</v>
          </cell>
          <cell r="H2281" t="str">
            <v>MONTAGEM DE ARMADURA LONGITUDINAL DE ESTACAS DE SEÇÃO RETANGULAR (BARRETE), DIÂMETRO = 20,0 MM. AF_11/2016</v>
          </cell>
          <cell r="I2281" t="str">
            <v>KG</v>
          </cell>
          <cell r="J2281" t="str">
            <v>COEFICIENTE DE REPRESENTATIVIDADE</v>
          </cell>
          <cell r="K2281" t="str">
            <v>5,60</v>
          </cell>
        </row>
        <row r="2282">
          <cell r="G2282">
            <v>95590</v>
          </cell>
          <cell r="H2282" t="str">
            <v>MONTAGEM DE ARMADURA LONGITUDINAL DE ESTACAS DE SEÇÃO RETANGULAR (BARRETE), DIÂMETRO = 25,0 MM. AF_11/2016</v>
          </cell>
          <cell r="I2282" t="str">
            <v>KG</v>
          </cell>
          <cell r="J2282" t="str">
            <v>COEFICIENTE DE REPRESENTATIVIDADE</v>
          </cell>
          <cell r="K2282" t="str">
            <v>6,13</v>
          </cell>
        </row>
        <row r="2283">
          <cell r="G2283">
            <v>95592</v>
          </cell>
          <cell r="H2283" t="str">
            <v>MONTAGEM DE ARMADURA TRANSVERSAL DE ESTACAS DE SEÇÃO RETANGULAR (BARRETE), DIÂMETRO = 5,0 MM. AF_11/2016</v>
          </cell>
          <cell r="I2283" t="str">
            <v>KG</v>
          </cell>
          <cell r="J2283" t="str">
            <v>COEFICIENTE DE REPRESENTATIVIDADE</v>
          </cell>
          <cell r="K2283" t="str">
            <v>13,00</v>
          </cell>
        </row>
        <row r="2284">
          <cell r="G2284">
            <v>95593</v>
          </cell>
          <cell r="H2284" t="str">
            <v>MONTAGEM DE ARMADURA TRANSVERSAL DE ESTACAS DE SEÇÃO RETANGULAR (BARRETE), DIÂMETRO = 6,3 MM. AF_11/2016</v>
          </cell>
          <cell r="I2284" t="str">
            <v>KG</v>
          </cell>
          <cell r="J2284" t="str">
            <v>COEFICIENTE DE REPRESENTATIVIDADE</v>
          </cell>
          <cell r="K2284" t="str">
            <v>10,10</v>
          </cell>
        </row>
        <row r="2285">
          <cell r="G2285">
            <v>95943</v>
          </cell>
          <cell r="H2285" t="str">
            <v>ARMAÇÃO DE ESCADA, COM 2 LANCES, DE UMA ESTRUTURA CONVENCIONAL DE CONCRETO ARMADO UTILIZANDO AÇO CA-60 DE 5,0 MM - MONTAGEM. AF_01/2017</v>
          </cell>
          <cell r="I2285" t="str">
            <v>KG</v>
          </cell>
          <cell r="J2285" t="str">
            <v>COEFICIENTE DE REPRESENTATIVIDADE</v>
          </cell>
          <cell r="K2285" t="str">
            <v>13,66</v>
          </cell>
        </row>
        <row r="2286">
          <cell r="G2286">
            <v>95944</v>
          </cell>
          <cell r="H2286" t="str">
            <v>ARMAÇÃO DE ESCADA, COM 2 LANCES, DE UMA ESTRUTURA CONVENCIONAL DE CONCRETO ARMADO UTILIZANDO AÇO CA-50 DE 6,3 MM - MONTAGEM. AF_01/2017</v>
          </cell>
          <cell r="I2286" t="str">
            <v>KG</v>
          </cell>
          <cell r="J2286" t="str">
            <v>COEFICIENTE DE REPRESENTATIVIDADE</v>
          </cell>
          <cell r="K2286" t="str">
            <v>11,95</v>
          </cell>
        </row>
        <row r="2287">
          <cell r="G2287">
            <v>95945</v>
          </cell>
          <cell r="H2287" t="str">
            <v>ARMAÇÃO DE ESCADA, COM 2 LANCES, DE UMA ESTRUTURA CONVENCIONAL DE CONCRETO ARMADO UTILIZANDO AÇO CA-50 DE 8,0 MM - MONTAGEM. AF_01/2017</v>
          </cell>
          <cell r="I2287" t="str">
            <v>KG</v>
          </cell>
          <cell r="J2287" t="str">
            <v>COEFICIENTE DE REPRESENTATIVIDADE</v>
          </cell>
          <cell r="K2287" t="str">
            <v>10,03</v>
          </cell>
        </row>
        <row r="2288">
          <cell r="G2288">
            <v>95946</v>
          </cell>
          <cell r="H2288" t="str">
            <v>ARMAÇÃO DE ESCADA, COM 2 LANCES, DE UMA ESTRUTURA CONVENCIONAL DE CONCRETO ARMADO UTILIZANDO AÇO CA-50 DE 10,0 MM - MONTAGEM. AF_01/2017</v>
          </cell>
          <cell r="I2288" t="str">
            <v>KG</v>
          </cell>
          <cell r="J2288" t="str">
            <v>COEFICIENTE DE REPRESENTATIVIDADE</v>
          </cell>
          <cell r="K2288" t="str">
            <v>7,34</v>
          </cell>
        </row>
        <row r="2289">
          <cell r="G2289">
            <v>95947</v>
          </cell>
          <cell r="H2289" t="str">
            <v>ARMAÇÃO DE ESCADA, COM 2 LANCES, DE UMA ESTRUTURA CONVENCIONAL DE CONCRETO ARMADO UTILIZANDO AÇO CA-50 DE 12,5 MM - MONTAGEM. AF_01/2017</v>
          </cell>
          <cell r="I2289" t="str">
            <v>KG</v>
          </cell>
          <cell r="J2289" t="str">
            <v>COEFICIENTE DE REPRESENTATIVIDADE</v>
          </cell>
          <cell r="K2289" t="str">
            <v>5,93</v>
          </cell>
        </row>
        <row r="2290">
          <cell r="G2290">
            <v>95948</v>
          </cell>
          <cell r="H2290" t="str">
            <v>ARMAÇÃO DE ESCADA, COM 2 LANCES, DE UMA ESTRUTURA CONVENCIONAL DE CONCRETO ARMADO UTILIZANDO AÇO CA-50 DE 16,0 MM - MONTAGEM. AF_01/2017</v>
          </cell>
          <cell r="I2290" t="str">
            <v>KG</v>
          </cell>
          <cell r="J2290" t="str">
            <v>COEFICIENTE DE REPRESENTATIVIDADE</v>
          </cell>
          <cell r="K2290" t="str">
            <v>5,17</v>
          </cell>
        </row>
        <row r="2291">
          <cell r="G2291">
            <v>96544</v>
          </cell>
          <cell r="H2291" t="str">
            <v>ARMAÇÃO DE BLOCO, VIGA BALDRAME OU SAPATA UTILIZANDO AÇO CA-50 DE 6,3 MM - MONTAGEM. AF_06/2017</v>
          </cell>
          <cell r="I2291" t="str">
            <v>KG</v>
          </cell>
          <cell r="J2291" t="str">
            <v>COEFICIENTE DE REPRESENTATIVIDADE</v>
          </cell>
          <cell r="K2291" t="str">
            <v>9,63</v>
          </cell>
        </row>
        <row r="2292">
          <cell r="G2292">
            <v>96545</v>
          </cell>
          <cell r="H2292" t="str">
            <v>ARMAÇÃO DE BLOCO, VIGA BALDRAME OU SAPATA UTILIZANDO AÇO CA-50 DE 8 MM - MONTAGEM. AF_06/2017</v>
          </cell>
          <cell r="I2292" t="str">
            <v>KG</v>
          </cell>
          <cell r="J2292" t="str">
            <v>COEFICIENTE DE REPRESENTATIVIDADE</v>
          </cell>
          <cell r="K2292" t="str">
            <v>9,23</v>
          </cell>
        </row>
        <row r="2293">
          <cell r="G2293">
            <v>96546</v>
          </cell>
          <cell r="H2293" t="str">
            <v>ARMAÇÃO DE BLOCO, VIGA BALDRAME OU SAPATA UTILIZANDO AÇO CA-50 DE 10 MM - MONTAGEM. AF_06/2017</v>
          </cell>
          <cell r="I2293" t="str">
            <v>KG</v>
          </cell>
          <cell r="J2293" t="str">
            <v>COEFICIENTE DE REPRESENTATIVIDADE</v>
          </cell>
          <cell r="K2293" t="str">
            <v>7,52</v>
          </cell>
        </row>
        <row r="2294">
          <cell r="G2294">
            <v>96547</v>
          </cell>
          <cell r="H2294" t="str">
            <v>ARMAÇÃO DE BLOCO, VIGA BALDRAME OU SAPATA UTILIZANDO AÇO CA-50 DE 12,5 MM - MONTAGEM. AF_06/2017</v>
          </cell>
          <cell r="I2294" t="str">
            <v>KG</v>
          </cell>
          <cell r="J2294" t="str">
            <v>COEFICIENTE DE REPRESENTATIVIDADE</v>
          </cell>
          <cell r="K2294" t="str">
            <v>6,66</v>
          </cell>
        </row>
        <row r="2295">
          <cell r="G2295">
            <v>96548</v>
          </cell>
          <cell r="H2295" t="str">
            <v>ARMAÇÃO DE BLOCO, VIGA BALDRAME OU SAPATA UTILIZANDO AÇO CA-50 DE 16 MM - MONTAGEM. AF_06/2017</v>
          </cell>
          <cell r="I2295" t="str">
            <v>KG</v>
          </cell>
          <cell r="J2295" t="str">
            <v>COEFICIENTE DE REPRESENTATIVIDADE</v>
          </cell>
          <cell r="K2295" t="str">
            <v>6,16</v>
          </cell>
        </row>
        <row r="2296">
          <cell r="G2296">
            <v>96549</v>
          </cell>
          <cell r="H2296" t="str">
            <v>ARMAÇÃO DE BLOCO, VIGA BALDRAME OU SAPATA UTILIZANDO AÇO CA-50 DE 20 MM - MONTAGEM. AF_06/2017</v>
          </cell>
          <cell r="I2296" t="str">
            <v>KG</v>
          </cell>
          <cell r="J2296" t="str">
            <v>COEFICIENTE DE REPRESENTATIVIDADE</v>
          </cell>
          <cell r="K2296" t="str">
            <v>5,64</v>
          </cell>
        </row>
        <row r="2297">
          <cell r="G2297">
            <v>96550</v>
          </cell>
          <cell r="H2297" t="str">
            <v>ARMAÇÃO DE BLOCO, VIGA BALDRAME OU SAPATA UTILIZANDO AÇO CA-50 DE 25 MM - MONTAGEM. AF_06/2017</v>
          </cell>
          <cell r="I2297" t="str">
            <v>KG</v>
          </cell>
          <cell r="J2297" t="str">
            <v>COEFICIENTE DE REPRESENTATIVIDADE</v>
          </cell>
          <cell r="K2297" t="str">
            <v>6,09</v>
          </cell>
        </row>
        <row r="2298">
          <cell r="G2298">
            <v>100066</v>
          </cell>
          <cell r="H2298" t="str">
            <v>ARMAÇÃO DO SISTEMA DE PAREDES DE CONCRETO, EXECUTADA COMO ARMADURA POSITIVA DE LAJES, TELA Q-196. AF_06/2019</v>
          </cell>
          <cell r="I2298" t="str">
            <v>KG</v>
          </cell>
          <cell r="J2298" t="str">
            <v>COEFICIENTE DE REPRESENTATIVIDADE</v>
          </cell>
          <cell r="K2298" t="str">
            <v>7,99</v>
          </cell>
        </row>
        <row r="2299">
          <cell r="G2299">
            <v>100067</v>
          </cell>
          <cell r="H2299" t="str">
            <v>ARMAÇÃO DO SISTEMA DE PAREDES DE CONCRETO, EXECUTADA COMO REFORÇO, VERGALHÃO DE 5,0 MM DE DIÂMETRO. AF_06/2019</v>
          </cell>
          <cell r="I2299" t="str">
            <v>KG</v>
          </cell>
          <cell r="J2299" t="str">
            <v>COEFICIENTE DE REPRESENTATIVIDADE</v>
          </cell>
          <cell r="K2299" t="str">
            <v>7,21</v>
          </cell>
        </row>
        <row r="2300">
          <cell r="G2300">
            <v>100068</v>
          </cell>
          <cell r="H2300" t="str">
            <v>ARMAÇÃO DO SISTEMA DE PAREDES DE CONCRETO, EXECUTADA COMO REFORÇO, VERGALHÃO DE 12,5 MM DE DIÂMETRO. AF_06/2019</v>
          </cell>
          <cell r="I2300" t="str">
            <v>KG</v>
          </cell>
          <cell r="J2300" t="str">
            <v>COEFICIENTE DE REPRESENTATIVIDADE</v>
          </cell>
          <cell r="K2300" t="str">
            <v>5,60</v>
          </cell>
        </row>
        <row r="2301">
          <cell r="G2301">
            <v>40780</v>
          </cell>
          <cell r="H2301" t="str">
            <v>REGULARIZAÇÃO DE SUPERFICIE DE CONCRETO APARENTE</v>
          </cell>
          <cell r="I2301" t="str">
            <v>M2</v>
          </cell>
          <cell r="J2301" t="str">
            <v>COEFICIENTE DE REPRESENTATIVIDADE</v>
          </cell>
          <cell r="K2301" t="str">
            <v>8,28</v>
          </cell>
        </row>
        <row r="2302">
          <cell r="G2302" t="str">
            <v>74157/4</v>
          </cell>
          <cell r="H2302" t="str">
            <v>LANCAMENTO/APLICACAO MANUAL DE CONCRETO EM FUNDACOES</v>
          </cell>
          <cell r="I2302" t="str">
            <v>M3</v>
          </cell>
          <cell r="J2302" t="str">
            <v>ATRIBUÍDO SÃO PAULO</v>
          </cell>
          <cell r="K2302" t="str">
            <v>88,62</v>
          </cell>
        </row>
        <row r="2303">
          <cell r="G2303">
            <v>89993</v>
          </cell>
          <cell r="H2303" t="str">
            <v>GRAUTEAMENTO VERTICAL EM ALVENARIA ESTRUTURAL. AF_01/2015</v>
          </cell>
          <cell r="I2303" t="str">
            <v>M3</v>
          </cell>
          <cell r="J2303" t="str">
            <v>COEFICIENTE DE REPRESENTATIVIDADE</v>
          </cell>
          <cell r="K2303" t="str">
            <v>546,21</v>
          </cell>
        </row>
        <row r="2304">
          <cell r="G2304">
            <v>89994</v>
          </cell>
          <cell r="H2304" t="str">
            <v>GRAUTEAMENTO DE CINTA INTERMEDIÁRIA OU DE CONTRAVERGA EM ALVENARIA ESTRUTURAL. AF_01/2015</v>
          </cell>
          <cell r="I2304" t="str">
            <v>M3</v>
          </cell>
          <cell r="J2304" t="str">
            <v>COEFICIENTE DE REPRESENTATIVIDADE</v>
          </cell>
          <cell r="K2304" t="str">
            <v>454,31</v>
          </cell>
        </row>
        <row r="2305">
          <cell r="G2305">
            <v>89995</v>
          </cell>
          <cell r="H2305" t="str">
            <v>GRAUTEAMENTO DE CINTA SUPERIOR OU DE VERGA EM ALVENARIA ESTRUTURAL. AF_01/2015</v>
          </cell>
          <cell r="I2305" t="str">
            <v>M3</v>
          </cell>
          <cell r="J2305" t="str">
            <v>COEFICIENTE DE REPRESENTATIVIDADE</v>
          </cell>
          <cell r="K2305" t="str">
            <v>522,71</v>
          </cell>
        </row>
        <row r="2306">
          <cell r="G2306">
            <v>90278</v>
          </cell>
          <cell r="H2306" t="str">
            <v>GRAUTE FGK=15 MPA; TRAÇO 1:0,04:2,0:2,4 (CIMENTO/ CAL/ AREIA GROSSA/ BRITA 0) - PREPARO MECÂNICO COM BETONEIRA 400 L. AF_02/2015</v>
          </cell>
          <cell r="I2306" t="str">
            <v>M3</v>
          </cell>
          <cell r="J2306" t="str">
            <v>COEFICIENTE DE REPRESENTATIVIDADE</v>
          </cell>
          <cell r="K2306" t="str">
            <v>258,98</v>
          </cell>
        </row>
        <row r="2307">
          <cell r="G2307">
            <v>90279</v>
          </cell>
          <cell r="H2307" t="str">
            <v>GRAUTE FGK=20 MPA; TRAÇO 1:0,04:1,6:1,9 (CIMENTO/ CAL/ AREIA GROSSA/ BRITA 0) - PREPARO MECÂNICO COM BETONEIRA 400 L. AF_02/2015</v>
          </cell>
          <cell r="I2307" t="str">
            <v>M3</v>
          </cell>
          <cell r="J2307" t="str">
            <v>COEFICIENTE DE REPRESENTATIVIDADE</v>
          </cell>
          <cell r="K2307" t="str">
            <v>270,37</v>
          </cell>
        </row>
        <row r="2308">
          <cell r="G2308">
            <v>90280</v>
          </cell>
          <cell r="H2308" t="str">
            <v>GRAUTE FGK=25 MPA; TRAÇO 1:0,02:1,2:1,5 (CIMENTO/ CAL/ AREIA GROSSA/ BRITA 0) - PREPARO MECÂNICO COM BETONEIRA 400 L. AF_02/2015</v>
          </cell>
          <cell r="I2308" t="str">
            <v>M3</v>
          </cell>
          <cell r="J2308" t="str">
            <v>COEFICIENTE DE REPRESENTATIVIDADE</v>
          </cell>
          <cell r="K2308" t="str">
            <v>295,84</v>
          </cell>
        </row>
        <row r="2309">
          <cell r="G2309">
            <v>90281</v>
          </cell>
          <cell r="H2309" t="str">
            <v>GRAUTE FGK=30 MPA; TRAÇO 1:0,02:0,8:1,1 (CIMENTO/ CAL/ AREIA GROSSA/ BRITA 0) - PREPARO MECÂNICO COM BETONEIRA 400 L. AF_02/2015</v>
          </cell>
          <cell r="I2309" t="str">
            <v>M3</v>
          </cell>
          <cell r="J2309" t="str">
            <v>COEFICIENTE DE REPRESENTATIVIDADE</v>
          </cell>
          <cell r="K2309" t="str">
            <v>329,60</v>
          </cell>
        </row>
        <row r="2310">
          <cell r="G2310">
            <v>90282</v>
          </cell>
          <cell r="H2310" t="str">
            <v>GRAUTE FGK=15 MPA; TRAÇO 1:2,0:2,4 (CIMENTO/ AREIA GROSSA/ BRITA 0/ ADITIVO) - PREPARO MECÂNICO COM BETONEIRA 400 L. AF_02/2015</v>
          </cell>
          <cell r="I2310" t="str">
            <v>M3</v>
          </cell>
          <cell r="J2310" t="str">
            <v>COEFICIENTE DE REPRESENTATIVIDADE</v>
          </cell>
          <cell r="K2310" t="str">
            <v>262,27</v>
          </cell>
        </row>
        <row r="2311">
          <cell r="G2311">
            <v>90283</v>
          </cell>
          <cell r="H2311" t="str">
            <v>GRAUTE FGK=20 MPA; TRAÇO 1:1,6:1,9 (CIMENTO/ AREIA GROSSA/ BRITA 0/ ADITIVO) - PREPARO MECÂNICO COM BETONEIRA 400 L. AF_02/2015</v>
          </cell>
          <cell r="I2311" t="str">
            <v>M3</v>
          </cell>
          <cell r="J2311" t="str">
            <v>COEFICIENTE DE REPRESENTATIVIDADE</v>
          </cell>
          <cell r="K2311" t="str">
            <v>274,56</v>
          </cell>
        </row>
        <row r="2312">
          <cell r="G2312">
            <v>90284</v>
          </cell>
          <cell r="H2312" t="str">
            <v>GRAUTE FGK=25 MPA; TRAÇO 1:1,2:1,5 (CIMENTO/ AREIA GROSSA/ BRITA 0/ ADITIVO) - PREPARO MECÂNICO COM BETONEIRA 400 L. AF_02/2015</v>
          </cell>
          <cell r="I2312" t="str">
            <v>M3</v>
          </cell>
          <cell r="J2312" t="str">
            <v>COEFICIENTE DE REPRESENTATIVIDADE</v>
          </cell>
          <cell r="K2312" t="str">
            <v>301,04</v>
          </cell>
        </row>
        <row r="2313">
          <cell r="G2313">
            <v>90285</v>
          </cell>
          <cell r="H2313" t="str">
            <v>GRAUTE FGK=30 MPA; TRAÇO 1:0,8:1,1 (CIMENTO/ AREIA GROSSA/ BRITA 0/ ADITIVO) - PREPARO MECÂNICO COM BETONEIRA 400 L. AF_02/2015</v>
          </cell>
          <cell r="I2313" t="str">
            <v>M3</v>
          </cell>
          <cell r="J2313" t="str">
            <v>COEFICIENTE DE REPRESENTATIVIDADE</v>
          </cell>
          <cell r="K2313" t="str">
            <v>337,00</v>
          </cell>
        </row>
        <row r="2314">
          <cell r="G2314">
            <v>90853</v>
          </cell>
          <cell r="H2314" t="str">
            <v>CONCRETAGEM DE LAJES EM EDIFICAÇÕES UNIFAMILIARES FEITAS COM SISTEMA DE FÔRMAS MANUSEÁVEIS, COM CONCRETO USINADO BOMBEÁVEL FCK 20 MPA - LANÇAMENTO, ADENSAMENTO E ACABAMENTO. AF_06/2015</v>
          </cell>
          <cell r="I2314" t="str">
            <v>M3</v>
          </cell>
          <cell r="J2314" t="str">
            <v>ATRIBUÍDO SÃO PAULO</v>
          </cell>
          <cell r="K2314" t="str">
            <v>357,10</v>
          </cell>
        </row>
        <row r="2315">
          <cell r="G2315">
            <v>90854</v>
          </cell>
          <cell r="H2315" t="str">
            <v>CONCRETAGEM DE PAREDES EM EDIFICAÇÕES UNIFAMILIARES FEITAS COM SISTEMA DE FÔRMAS MANUSEÁVEIS, COM CONCRETO USINADO BOMBEÁVEL FCK 20 MPA - LANÇAMENTO, ADENSAMENTO E ACABAMENTO. AF_06/2015</v>
          </cell>
          <cell r="I2315" t="str">
            <v>M3</v>
          </cell>
          <cell r="J2315" t="str">
            <v>ATRIBUÍDO SÃO PAULO</v>
          </cell>
          <cell r="K2315" t="str">
            <v>346,12</v>
          </cell>
        </row>
        <row r="2316">
          <cell r="G2316">
            <v>90855</v>
          </cell>
          <cell r="H2316" t="str">
            <v>CONCRETAGEM DE PLATIBANDA EM EDIFICAÇÕES UNIFAMILIARES FEITAS COM SISTEMA DE FÔRMAS MANUSEÁVEIS, COM CONCRETO USINADO BOMBEÁVEL FCK 20 MPA - LANÇAMENTO, ADENSAMENTO E ACABAMENTO. AF_06/2015</v>
          </cell>
          <cell r="I2316" t="str">
            <v>M3</v>
          </cell>
          <cell r="J2316" t="str">
            <v>ATRIBUÍDO SÃO PAULO</v>
          </cell>
          <cell r="K2316" t="str">
            <v>379,36</v>
          </cell>
        </row>
        <row r="2317">
          <cell r="G2317">
            <v>90856</v>
          </cell>
          <cell r="H2317" t="str">
            <v>CONCRETAGEM DE LAJES EM EDIFICAÇÕES MULTIFAMILIARES FEITAS COM SISTEMA DE FÔRMAS MANUSEÁVEIS, COM CONCRETO USINADO BOMBEÁVEL FCK 20 MPA - LANÇAMENTO, ADENSAMENTO E ACABAMENTO. AF_06/2015</v>
          </cell>
          <cell r="I2317" t="str">
            <v>M3</v>
          </cell>
          <cell r="J2317" t="str">
            <v>ATRIBUÍDO SÃO PAULO</v>
          </cell>
          <cell r="K2317" t="str">
            <v>360,23</v>
          </cell>
        </row>
        <row r="2318">
          <cell r="G2318">
            <v>90857</v>
          </cell>
          <cell r="H2318" t="str">
            <v>CONCRETAGEM DE PAREDES EM EDIFICAÇÕES MULTIFAMILIARES FEITAS COM SISTEMA DE FÔRMAS MANUSEÁVEIS, COM CONCRETO USINADO BOMBEÁVEL FCK 20 MPA - LANÇAMENTO, ADENSAMENTO E ACABAMENTO. AF_06/2015</v>
          </cell>
          <cell r="I2318" t="str">
            <v>M3</v>
          </cell>
          <cell r="J2318" t="str">
            <v>ATRIBUÍDO SÃO PAULO</v>
          </cell>
          <cell r="K2318" t="str">
            <v>348,19</v>
          </cell>
        </row>
        <row r="2319">
          <cell r="G2319">
            <v>90858</v>
          </cell>
          <cell r="H2319" t="str">
            <v>CONCRETAGEM DE PLATIBANDA EM EDIFICAÇÕES MULTIFAMILIARES FEITAS COM SISTEMA DE FÔRMAS MANUSEÁVEIS, COM CONCRETO USINADO BOMBEÁVEL FCK 20 MPA - LANÇAMENTO, ADENSAMENTO E ACABAMENTO. AF_06/2015</v>
          </cell>
          <cell r="I2319" t="str">
            <v>M3</v>
          </cell>
          <cell r="J2319" t="str">
            <v>ATRIBUÍDO SÃO PAULO</v>
          </cell>
          <cell r="K2319" t="str">
            <v>393,71</v>
          </cell>
        </row>
        <row r="2320">
          <cell r="G2320">
            <v>90859</v>
          </cell>
          <cell r="H2320" t="str">
            <v>CONCRETAGEM DE PLATIBANDA EM EDIFICAÇÕES UNIFAMILIARES FEITAS COM SISTEMA DE FÔRMAS MANUSEÁVEIS, COM CONCRETO USINADO AUTOADENSÁVEL FCK 20 MPA - LANÇAMENTO E ACABAMENTO. AF_06/2015</v>
          </cell>
          <cell r="I2320" t="str">
            <v>M3</v>
          </cell>
          <cell r="J2320" t="str">
            <v>COEFICIENTE DE REPRESENTATIVIDADE</v>
          </cell>
          <cell r="K2320" t="str">
            <v>339,85</v>
          </cell>
        </row>
        <row r="2321">
          <cell r="G2321">
            <v>90860</v>
          </cell>
          <cell r="H2321" t="str">
            <v>CONCRETAGEM DE PLATIBANDA EM EDIFICAÇÕES MULTIFAMILIARES FEITAS COM SISTEMA DE FÔRMAS MANUSEÁVEIS, COM CONCRETO USINADO AUTOADENSÁVEL FCK 20 MPA - LANÇAMENTO E ACABAMENTO. AF_06/2015</v>
          </cell>
          <cell r="I2321" t="str">
            <v>M3</v>
          </cell>
          <cell r="J2321" t="str">
            <v>COEFICIENTE DE REPRESENTATIVIDADE</v>
          </cell>
          <cell r="K2321" t="str">
            <v>344,19</v>
          </cell>
        </row>
        <row r="2322">
          <cell r="G2322">
            <v>90861</v>
          </cell>
          <cell r="H2322" t="str">
            <v>CONCRETAGEM DE EDIFICAÇÕES (PAREDES E LAJES) FEITAS COM SISTEMA DE FÔRMAS MANUSEÁVEIS, COM CONCRETO USINADO BOMBEÁVEL FCK 20 MPA - LANÇAMENTO, ADENSAMENTO E ACABAMENTO. AF_06/2015</v>
          </cell>
          <cell r="I2322" t="str">
            <v>M3</v>
          </cell>
          <cell r="J2322" t="str">
            <v>ATRIBUÍDO SÃO PAULO</v>
          </cell>
          <cell r="K2322" t="str">
            <v>351,51</v>
          </cell>
        </row>
        <row r="2323">
          <cell r="G2323">
            <v>90862</v>
          </cell>
          <cell r="H2323" t="str">
            <v>CONCRETAGEM DE EDIFICAÇÕES (PAREDES E LAJES) FEITAS COM SISTEMA DE FÔRMAS MANUSEÁVEIS, COM CONCRETO USINADO AUTOADENSÁVEL FCK 20 MPA - LANÇAMENTO E ACABAMENTO. AF_06/2015</v>
          </cell>
          <cell r="I2323" t="str">
            <v>M3</v>
          </cell>
          <cell r="J2323" t="str">
            <v>COEFICIENTE DE REPRESENTATIVIDADE</v>
          </cell>
          <cell r="K2323" t="str">
            <v>319,19</v>
          </cell>
        </row>
        <row r="2324">
          <cell r="G2324">
            <v>92718</v>
          </cell>
          <cell r="H2324" t="str">
            <v>CONCRETAGEM DE PILARES, FCK = 25 MPA,  COM USO DE BALDES EM EDIFICAÇÃO COM SEÇÃO MÉDIA DE PILARES MENOR OU IGUAL A 0,25 M² - LANÇAMENTO, ADENSAMENTO E ACABAMENTO. AF_12/2015</v>
          </cell>
          <cell r="I2324" t="str">
            <v>M3</v>
          </cell>
          <cell r="J2324" t="str">
            <v>ATRIBUÍDO SÃO PAULO</v>
          </cell>
          <cell r="K2324" t="str">
            <v>420,27</v>
          </cell>
        </row>
        <row r="2325">
          <cell r="G2325">
            <v>92719</v>
          </cell>
          <cell r="H2325" t="str">
            <v>CONCRETAGEM DE PILARES, FCK = 25 MPA, COM USO DE GRUA EM EDIFICAÇÃO COM SEÇÃO MÉDIA DE PILARES MENOR OU IGUAL A 0,25 M² - LANÇAMENTO, ADENSAMENTO E ACABAMENTO. AF_12/2015</v>
          </cell>
          <cell r="I2325" t="str">
            <v>M3</v>
          </cell>
          <cell r="J2325" t="str">
            <v>ATRIBUÍDO SÃO PAULO</v>
          </cell>
          <cell r="K2325" t="str">
            <v>307,38</v>
          </cell>
        </row>
        <row r="2326">
          <cell r="G2326">
            <v>92720</v>
          </cell>
          <cell r="H2326" t="str">
            <v>CONCRETAGEM DE PILARES, FCK = 25 MPA, COM USO DE BOMBA EM EDIFICAÇÃO COM SEÇÃO MÉDIA DE PILARES MENOR OU IGUAL A 0,25 M² - LANÇAMENTO, ADENSAMENTO E ACABAMENTO. AF_12/2015</v>
          </cell>
          <cell r="I2326" t="str">
            <v>M3</v>
          </cell>
          <cell r="J2326" t="str">
            <v>ATRIBUÍDO SÃO PAULO</v>
          </cell>
          <cell r="K2326" t="str">
            <v>350,32</v>
          </cell>
        </row>
        <row r="2327">
          <cell r="G2327">
            <v>92721</v>
          </cell>
          <cell r="H2327" t="str">
            <v>CONCRETAGEM DE PILARES, FCK = 25 MPA, COM USO DE GRUA EM EDIFICAÇÃO COM SEÇÃO MÉDIA DE PILARES MAIOR QUE 0,25 M² - LANÇAMENTO, ADENSAMENTO E ACABAMENTO. AF_12/2015</v>
          </cell>
          <cell r="I2327" t="str">
            <v>M3</v>
          </cell>
          <cell r="J2327" t="str">
            <v>ATRIBUÍDO SÃO PAULO</v>
          </cell>
          <cell r="K2327" t="str">
            <v>300,47</v>
          </cell>
        </row>
        <row r="2328">
          <cell r="G2328">
            <v>92722</v>
          </cell>
          <cell r="H2328" t="str">
            <v>CONCRETAGEM DE PILARES, FCK = 25 MPA, COM USO DE BOMBA EM EDIFICAÇÃO COM SEÇÃO MÉDIA DE PILARES MAIOR QUE 0,25 M² - LANÇAMENTO, ADENSAMENTO E ACABAMENTO. AF_12/2015</v>
          </cell>
          <cell r="I2328" t="str">
            <v>M3</v>
          </cell>
          <cell r="J2328" t="str">
            <v>ATRIBUÍDO SÃO PAULO</v>
          </cell>
          <cell r="K2328" t="str">
            <v>347,48</v>
          </cell>
        </row>
        <row r="2329">
          <cell r="G2329">
            <v>92723</v>
          </cell>
          <cell r="H2329" t="str">
            <v>CONCRETAGEM DE VIGAS E LAJES, FCK=20 MPA, PARA LAJES PREMOLDADAS COM USO DE BOMBA EM EDIFICAÇÃO COM ÁREA MÉDIA DE LAJES MENOR OU IGUAL A 20 M² - LANÇAMENTO, ADENSAMENTO E ACABAMENTO. AF_12/2015</v>
          </cell>
          <cell r="I2329" t="str">
            <v>M3</v>
          </cell>
          <cell r="J2329" t="str">
            <v>ATRIBUÍDO SÃO PAULO</v>
          </cell>
          <cell r="K2329" t="str">
            <v>338,26</v>
          </cell>
        </row>
        <row r="2330">
          <cell r="G2330">
            <v>92724</v>
          </cell>
          <cell r="H2330" t="str">
            <v>CONCRETAGEM DE VIGAS E LAJES, FCK=20 MPA, PARA LAJES PREMOLDADAS COM USO DE BOMBA EM EDIFICAÇÃO COM ÁREA MÉDIA DE LAJES MAIOR QUE 20 M² - LANÇAMENTO, ADENSAMENTO E ACABAMENTO. AF_12/2015</v>
          </cell>
          <cell r="I2330" t="str">
            <v>M3</v>
          </cell>
          <cell r="J2330" t="str">
            <v>ATRIBUÍDO SÃO PAULO</v>
          </cell>
          <cell r="K2330" t="str">
            <v>335,69</v>
          </cell>
        </row>
        <row r="2331">
          <cell r="G2331">
            <v>92725</v>
          </cell>
          <cell r="H2331" t="str">
            <v>CONCRETAGEM DE VIGAS E LAJES, FCK=20 MPA, PARA LAJES MACIÇAS OU NERVURADAS COM USO DE BOMBA EM EDIFICAÇÃO COM ÁREA MÉDIA DE LAJES MENOR OU IGUAL A 20 M² - LANÇAMENTO, ADENSAMENTO E ACABAMENTO. AF_12/2015</v>
          </cell>
          <cell r="I2331" t="str">
            <v>M3</v>
          </cell>
          <cell r="J2331" t="str">
            <v>ATRIBUÍDO SÃO PAULO</v>
          </cell>
          <cell r="K2331" t="str">
            <v>334,62</v>
          </cell>
        </row>
        <row r="2332">
          <cell r="G2332">
            <v>92726</v>
          </cell>
          <cell r="H2332" t="str">
            <v>CONCRETAGEM DE VIGAS E LAJES, FCK=20 MPA, PARA LAJES MACIÇAS OU NERVURADAS COM USO DE BOMBA EM EDIFICAÇÃO COM ÁREA MÉDIA DE LAJES MAIOR QUE 20 M² - LANÇAMENTO, ADENSAMENTO E ACABAMENTO. AF_12/2015</v>
          </cell>
          <cell r="I2332" t="str">
            <v>M3</v>
          </cell>
          <cell r="J2332" t="str">
            <v>ATRIBUÍDO SÃO PAULO</v>
          </cell>
          <cell r="K2332" t="str">
            <v>332,81</v>
          </cell>
        </row>
        <row r="2333">
          <cell r="G2333">
            <v>92727</v>
          </cell>
          <cell r="H2333" t="str">
            <v>CONCRETAGEM DE VIGAS E LAJES, FCK=20 MPA, PARA LAJES PREMOLDADAS COM JERICAS EM ELEVADOR DE CABO EM EDIFICAÇÃO DE MULTIPAVIMENTOS ATÉ 16 ANDARES, COM ÁREA MÉDIA DE LAJES MENOR OU IGUAL A 20 M² - LANÇAMENTO, ADENSAMENTO E ACABAMENTO. AF_12/2015</v>
          </cell>
          <cell r="I2333" t="str">
            <v>M3</v>
          </cell>
          <cell r="J2333" t="str">
            <v>ATRIBUÍDO SÃO PAULO</v>
          </cell>
          <cell r="K2333" t="str">
            <v>367,27</v>
          </cell>
        </row>
        <row r="2334">
          <cell r="G2334">
            <v>92728</v>
          </cell>
          <cell r="H2334" t="str">
            <v>CONCRETAGEM DE VIGAS E LAJES, FCK=20 MPA, PARA LAJES PREMOLDADAS COM JERICAS EM ELEVADOR DE CABO EM EDIFICAÇÃO DE MULTIPAVIMENTOS ATÉ 16 ANDARES, COM ÁREA MÉDIA DE LAJES MAIOR QUE 20 M² - LANÇAMENTO, ADENSAMENTO E ACABAMENTO. AF_12/2015</v>
          </cell>
          <cell r="I2334" t="str">
            <v>M3</v>
          </cell>
          <cell r="J2334" t="str">
            <v>ATRIBUÍDO SÃO PAULO</v>
          </cell>
          <cell r="K2334" t="str">
            <v>349,44</v>
          </cell>
        </row>
        <row r="2335">
          <cell r="G2335">
            <v>92729</v>
          </cell>
          <cell r="H2335" t="str">
            <v>CONCRETAGEM DE VIGAS E LAJES, FCK=20 MPA, PARA LAJES MACIÇAS OU NERVURADAS COM JERICAS EM ELEVADOR DE CABO EM EDIFICAÇÃO DE ATÉ 16 ANDARES, COM ÁREA MÉDIA DE LAJES MENOR OU IGUAL A 20 M² - LANÇAMENTO, ADENSAMENTO E ACABAMENTO. AF_12/2015</v>
          </cell>
          <cell r="I2335" t="str">
            <v>M3</v>
          </cell>
          <cell r="J2335" t="str">
            <v>ATRIBUÍDO SÃO PAULO</v>
          </cell>
          <cell r="K2335" t="str">
            <v>341,89</v>
          </cell>
        </row>
        <row r="2336">
          <cell r="G2336">
            <v>92730</v>
          </cell>
          <cell r="H2336" t="str">
            <v>CONCRETAGEM DE VIGAS E LAJES, FCK=20 MPA, PARA LAJES MACIÇAS OU NERVURADAS COM JERICAS EM ELEVADOR DE CABO EM EDIFICAÇÃO DE MULTIPAVIMENTOS ATÉ 16 ANDARES, COM ÁREA MÉDIA DE LAJES MAIOR QUE 20 M² - LANÇAMENTO, ADENSAMENTO E ACABAMENTO. AF_12/2015</v>
          </cell>
          <cell r="I2336" t="str">
            <v>M3</v>
          </cell>
          <cell r="J2336" t="str">
            <v>ATRIBUÍDO SÃO PAULO</v>
          </cell>
          <cell r="K2336" t="str">
            <v>329,31</v>
          </cell>
        </row>
        <row r="2337">
          <cell r="G2337">
            <v>92731</v>
          </cell>
          <cell r="H2337" t="str">
            <v>CONCRETAGEM DE VIGAS E LAJES, FCK=20 MPA, PARA LAJES PREMOLDADAS COM JERICAS EM CREMALHEIRA EM EDIFICAÇÃO DE MULTIPAVIMENTOS ATÉ 16 ANDARES, COM ÁREA MÉDIA DE LAJES MENOR OU IGUAL A 20 M² - LANÇAMENTO, ADENSAMENTO E ACABAMENTO. AF_12/2015</v>
          </cell>
          <cell r="I2337" t="str">
            <v>M3</v>
          </cell>
          <cell r="J2337" t="str">
            <v>ATRIBUÍDO SÃO PAULO</v>
          </cell>
          <cell r="K2337" t="str">
            <v>343,67</v>
          </cell>
        </row>
        <row r="2338">
          <cell r="G2338">
            <v>92732</v>
          </cell>
          <cell r="H2338" t="str">
            <v>CONCRETAGEM DE VIGAS E LAJES, FCK=20 MPA, PARA LAJES PREMOLDADAS COM JERICAS EM CREMALHEIRA EM EDIFICAÇÃO DE MULTIPAVIMENTOS ATÉ 16 ANDARES, COM ÁREA MÉDIA DE LAJES MAIOR QUE 20 M² - LANÇAMENTO, ADENSAMENTO E ACABAMENTO. AF_12/2015</v>
          </cell>
          <cell r="I2338" t="str">
            <v>M3</v>
          </cell>
          <cell r="J2338" t="str">
            <v>ATRIBUÍDO SÃO PAULO</v>
          </cell>
          <cell r="K2338" t="str">
            <v>331,49</v>
          </cell>
        </row>
        <row r="2339">
          <cell r="G2339">
            <v>92733</v>
          </cell>
          <cell r="H2339" t="str">
            <v>CONCRETAGEM DE VIGAS E LAJES, FCK=20 MPA, PARA LAJES MACIÇAS OU NERVURADAS COM JERICAS EM CREMALHEIRA EM EDIFICAÇÃO DE MULTIPAVIMENTOS ATÉ 16 ANDARES, COM ÁREA MÉDIA DE LAJES MENOR OU IGUAL A 20 M² - LANÇAMENTO, ADENSAMENTO E ACABAMENTO. AF_12/2015</v>
          </cell>
          <cell r="I2339" t="str">
            <v>M3</v>
          </cell>
          <cell r="J2339" t="str">
            <v>ATRIBUÍDO SÃO PAULO</v>
          </cell>
          <cell r="K2339" t="str">
            <v>326,30</v>
          </cell>
        </row>
        <row r="2340">
          <cell r="G2340">
            <v>92734</v>
          </cell>
          <cell r="H2340" t="str">
            <v>CONCRETAGEM DE VIGAS E LAJES, FCK=20 MPA, PARA LAJES MACIÇAS OU NERVURADAS COM JERICAS EM CREMALHEIRA EM EDIFICAÇÃO DE MULTIPAVIMENTOS ATÉ 16 ANDARES, COM ÁREA MÉDIA DE LAJES MAIOR QUE 20 M² - LANÇAMENTO, ADENSAMENTO E ACABAMENTO. AF_12/2015</v>
          </cell>
          <cell r="I2340" t="str">
            <v>M3</v>
          </cell>
          <cell r="J2340" t="str">
            <v>ATRIBUÍDO SÃO PAULO</v>
          </cell>
          <cell r="K2340" t="str">
            <v>317,70</v>
          </cell>
        </row>
        <row r="2341">
          <cell r="G2341">
            <v>92735</v>
          </cell>
          <cell r="H2341" t="str">
            <v>CONCRETAGEM DE VIGAS E LAJES, FCK=20 MPA, PARA LAJES PREMOLDADAS COM GRUA DE CAÇAMBA DE 350 L EM EDIFICAÇÃO DE MULTIPAVIMENTOS ATÉ 16 ANDARES, COM ÁREA MÉDIA DE LAJES MENOR OU IGUAL A 20 M² - LANÇAMENTO, ADENSAMENTO E ACABAMENTO. AF_12/2015</v>
          </cell>
          <cell r="I2341" t="str">
            <v>M3</v>
          </cell>
          <cell r="J2341" t="str">
            <v>ATRIBUÍDO SÃO PAULO</v>
          </cell>
          <cell r="K2341" t="str">
            <v>324,50</v>
          </cell>
        </row>
        <row r="2342">
          <cell r="G2342">
            <v>92736</v>
          </cell>
          <cell r="H2342" t="str">
            <v>CONCRETAGEM DE VIGAS E LAJES, FCK=20 MPA, PARA LAJES PREMOLDADAS COM GRUA DE CAÇAMBA DE 350 L EM EDIFICAÇÃO DE MULTIPAVIMENTOS ATÉ 16 ANDARES, COM ÁREA MÉDIA DE LAJES MAIOR QUE 20 M² - LANÇAMENTO, ADENSAMENTO E ACABAMENTO. AF_12/2015</v>
          </cell>
          <cell r="I2342" t="str">
            <v>M3</v>
          </cell>
          <cell r="J2342" t="str">
            <v>ATRIBUÍDO SÃO PAULO</v>
          </cell>
          <cell r="K2342" t="str">
            <v>314,87</v>
          </cell>
        </row>
        <row r="2343">
          <cell r="G2343">
            <v>92739</v>
          </cell>
          <cell r="H2343" t="str">
            <v>CONCRETAGEM DE VIGAS E LAJES, FCK=20 MPA, PARA LAJES MACIÇAS OU NERVURADAS COM GRUA DE CAÇAMBA DE 500 L EM EDIFICAÇÃO DE MULTIPAVIMENTOS ATÉ 16 ANDARES, COM ÁREA MÉDIA DE LAJES MENOR OU IGUAL A 20 M² - LANÇAMENTO, ADENSAMENTO E ACABAMENTO. AF_12/2015</v>
          </cell>
          <cell r="I2343" t="str">
            <v>M3</v>
          </cell>
          <cell r="J2343" t="str">
            <v>ATRIBUÍDO SÃO PAULO</v>
          </cell>
          <cell r="K2343" t="str">
            <v>300,91</v>
          </cell>
        </row>
        <row r="2344">
          <cell r="G2344">
            <v>92740</v>
          </cell>
          <cell r="H2344" t="str">
            <v>CONCRETAGEM DE VIGAS E LAJES, FCK=20 MPA, PARA LAJES MACIÇAS OU NERVURADAS COM GRUA DE CAÇAMBA DE 500 L EM EDIFICAÇÃO DE MULTIPAVIMENTOS ATÉ 16 ANDARES, COM ÁREA MÉDIA DE LAJES MAIOR QUE 20 M² - LANÇAMENTO, ADENSAMENTO E ACABAMENTO. AF_12/2015</v>
          </cell>
          <cell r="I2344" t="str">
            <v>M3</v>
          </cell>
          <cell r="J2344" t="str">
            <v>ATRIBUÍDO SÃO PAULO</v>
          </cell>
          <cell r="K2344" t="str">
            <v>296,13</v>
          </cell>
        </row>
        <row r="2345">
          <cell r="G2345">
            <v>92741</v>
          </cell>
          <cell r="H2345" t="str">
            <v>CONCRETAGEM DE VIGAS E LAJES, FCK=20 MPA, PARA QUALQUER TIPO DE LAJE COM BALDES EM EDIFICAÇÃO TÉRREA, COM ÁREA MÉDIA DE LAJES MENOR OU IGUAL A 20 M² - LANÇAMENTO, ADENSAMENTO E ACABAMENTO. AF_12/2015</v>
          </cell>
          <cell r="I2345" t="str">
            <v>M3</v>
          </cell>
          <cell r="J2345" t="str">
            <v>ATRIBUÍDO SÃO PAULO</v>
          </cell>
          <cell r="K2345" t="str">
            <v>466,23</v>
          </cell>
        </row>
        <row r="2346">
          <cell r="G2346">
            <v>92742</v>
          </cell>
          <cell r="H2346" t="str">
            <v>CONCRETAGEM DE VIGAS E LAJES, FCK=20 MPA, PARA QUALQUER TIPO DE LAJE COM BALDES EM EDIFICAÇÃO DE MULTIPAVIMENTOS ATÉ 04 ANDARES, COM ÁREA MÉDIA DE LAJES MENOR OU IGUAL A 20 M² - LANÇAMENTO, ADENSAMENTO E ACABAMENTO. AF_12/2015</v>
          </cell>
          <cell r="I2346" t="str">
            <v>M3</v>
          </cell>
          <cell r="J2346" t="str">
            <v>ATRIBUÍDO SÃO PAULO</v>
          </cell>
          <cell r="K2346" t="str">
            <v>645,74</v>
          </cell>
        </row>
        <row r="2347">
          <cell r="G2347">
            <v>92873</v>
          </cell>
          <cell r="H2347" t="str">
            <v>LANÇAMENTO COM USO DE BALDES, ADENSAMENTO E ACABAMENTO DE CONCRETO EM ESTRUTURAS. AF_12/2015</v>
          </cell>
          <cell r="I2347" t="str">
            <v>M3</v>
          </cell>
          <cell r="J2347" t="str">
            <v>ATRIBUÍDO SÃO PAULO</v>
          </cell>
          <cell r="K2347" t="str">
            <v>139,57</v>
          </cell>
        </row>
        <row r="2348">
          <cell r="G2348">
            <v>92874</v>
          </cell>
          <cell r="H2348" t="str">
            <v>LANÇAMENTO COM USO DE BOMBA, ADENSAMENTO E ACABAMENTO DE CONCRETO EM ESTRUTURAS. AF_12/2015</v>
          </cell>
          <cell r="I2348" t="str">
            <v>M3</v>
          </cell>
          <cell r="J2348" t="str">
            <v>ATRIBUÍDO SÃO PAULO</v>
          </cell>
          <cell r="K2348" t="str">
            <v>22,75</v>
          </cell>
        </row>
        <row r="2349">
          <cell r="G2349">
            <v>94962</v>
          </cell>
          <cell r="H2349" t="str">
            <v>CONCRETO MAGRO PARA LASTRO, TRAÇO 1:4,5:4,5 (CIMENTO/ AREIA MÉDIA/ BRITA 1)  - PREPARO MECÂNICO COM BETONEIRA 400 L. AF_07/2016</v>
          </cell>
          <cell r="I2349" t="str">
            <v>M3</v>
          </cell>
          <cell r="J2349" t="str">
            <v>COEFICIENTE DE REPRESENTATIVIDADE</v>
          </cell>
          <cell r="K2349" t="str">
            <v>227,96</v>
          </cell>
        </row>
        <row r="2350">
          <cell r="G2350">
            <v>94963</v>
          </cell>
          <cell r="H2350" t="str">
            <v>CONCRETO FCK = 15MPA, TRAÇO 1:3,4:3,5 (CIMENTO/ AREIA MÉDIA/ BRITA 1)  - PREPARO MECÂNICO COM BETONEIRA 400 L. AF_07/2016</v>
          </cell>
          <cell r="I2350" t="str">
            <v>M3</v>
          </cell>
          <cell r="J2350" t="str">
            <v>COEFICIENTE DE REPRESENTATIVIDADE</v>
          </cell>
          <cell r="K2350" t="str">
            <v>248,86</v>
          </cell>
        </row>
        <row r="2351">
          <cell r="G2351">
            <v>94964</v>
          </cell>
          <cell r="H2351" t="str">
            <v>CONCRETO FCK = 20MPA, TRAÇO 1:2,7:3 (CIMENTO/ AREIA MÉDIA/ BRITA 1)  - PREPARO MECÂNICO COM BETONEIRA 400 L. AF_07/2016</v>
          </cell>
          <cell r="I2351" t="str">
            <v>M3</v>
          </cell>
          <cell r="J2351" t="str">
            <v>COEFICIENTE DE REPRESENTATIVIDADE</v>
          </cell>
          <cell r="K2351" t="str">
            <v>269,28</v>
          </cell>
        </row>
        <row r="2352">
          <cell r="G2352">
            <v>94965</v>
          </cell>
          <cell r="H2352" t="str">
            <v>CONCRETO FCK = 25MPA, TRAÇO 1:2,3:2,7 (CIMENTO/ AREIA MÉDIA/ BRITA 1)  - PREPARO MECÂNICO COM BETONEIRA 400 L. AF_07/2016</v>
          </cell>
          <cell r="I2352" t="str">
            <v>M3</v>
          </cell>
          <cell r="J2352" t="str">
            <v>COEFICIENTE DE REPRESENTATIVIDADE</v>
          </cell>
          <cell r="K2352" t="str">
            <v>277,11</v>
          </cell>
        </row>
        <row r="2353">
          <cell r="G2353">
            <v>94966</v>
          </cell>
          <cell r="H2353" t="str">
            <v>CONCRETO FCK = 30MPA, TRAÇO 1:2,1:2,5 (CIMENTO/ AREIA MÉDIA/ BRITA 1)  - PREPARO MECÂNICO COM BETONEIRA 400 L. AF_07/2016</v>
          </cell>
          <cell r="I2353" t="str">
            <v>M3</v>
          </cell>
          <cell r="J2353" t="str">
            <v>COEFICIENTE DE REPRESENTATIVIDADE</v>
          </cell>
          <cell r="K2353" t="str">
            <v>285,25</v>
          </cell>
        </row>
        <row r="2354">
          <cell r="G2354">
            <v>94967</v>
          </cell>
          <cell r="H2354" t="str">
            <v>CONCRETO FCK = 40MPA, TRAÇO 1:1,6:1,9 (CIMENTO/ AREIA MÉDIA/ BRITA 1)  - PREPARO MECÂNICO COM BETONEIRA 400 L. AF_07/2016</v>
          </cell>
          <cell r="I2354" t="str">
            <v>M3</v>
          </cell>
          <cell r="J2354" t="str">
            <v>COEFICIENTE DE REPRESENTATIVIDADE</v>
          </cell>
          <cell r="K2354" t="str">
            <v>320,57</v>
          </cell>
        </row>
        <row r="2355">
          <cell r="G2355">
            <v>94968</v>
          </cell>
          <cell r="H2355" t="str">
            <v>CONCRETO MAGRO PARA LASTRO, TRAÇO 1:4,5:4,5 (CIMENTO/ AREIA MÉDIA/ BRITA 1)  - PREPARO MECÂNICO COM BETONEIRA 600 L. AF_07/2016</v>
          </cell>
          <cell r="I2355" t="str">
            <v>M3</v>
          </cell>
          <cell r="J2355" t="str">
            <v>COEFICIENTE DE REPRESENTATIVIDADE</v>
          </cell>
          <cell r="K2355" t="str">
            <v>225,74</v>
          </cell>
        </row>
        <row r="2356">
          <cell r="G2356">
            <v>94969</v>
          </cell>
          <cell r="H2356" t="str">
            <v>CONCRETO FCK = 15MPA, TRAÇO 1:3,4:3,5 (CIMENTO/ AREIA MÉDIA/ BRITA 1)  - PREPARO MECÂNICO COM BETONEIRA 600 L. AF_07/2016</v>
          </cell>
          <cell r="I2356" t="str">
            <v>M3</v>
          </cell>
          <cell r="J2356" t="str">
            <v>COEFICIENTE DE REPRESENTATIVIDADE</v>
          </cell>
          <cell r="K2356" t="str">
            <v>244,57</v>
          </cell>
        </row>
        <row r="2357">
          <cell r="G2357">
            <v>94970</v>
          </cell>
          <cell r="H2357" t="str">
            <v>CONCRETO FCK = 20MPA, TRAÇO 1:2,7:3 (CIMENTO/ AREIA MÉDIA/ BRITA 1)  - PREPARO MECÂNICO COM BETONEIRA 600 L. AF_07/2016</v>
          </cell>
          <cell r="I2357" t="str">
            <v>M3</v>
          </cell>
          <cell r="J2357" t="str">
            <v>COEFICIENTE DE REPRESENTATIVIDADE</v>
          </cell>
          <cell r="K2357" t="str">
            <v>261,04</v>
          </cell>
        </row>
        <row r="2358">
          <cell r="G2358">
            <v>94971</v>
          </cell>
          <cell r="H2358" t="str">
            <v>CONCRETO FCK = 25MPA, TRAÇO 1:2,3:2,7 (CIMENTO/ AREIA MÉDIA/ BRITA 1)  - PREPARO MECÂNICO COM BETONEIRA 600 L. AF_07/2016</v>
          </cell>
          <cell r="I2358" t="str">
            <v>M3</v>
          </cell>
          <cell r="J2358" t="str">
            <v>COEFICIENTE DE REPRESENTATIVIDADE</v>
          </cell>
          <cell r="K2358" t="str">
            <v>272,74</v>
          </cell>
        </row>
        <row r="2359">
          <cell r="G2359">
            <v>94972</v>
          </cell>
          <cell r="H2359" t="str">
            <v>CONCRETO FCK = 30MPA, TRAÇO 1:2,1:2,5 (CIMENTO/ AREIA MÉDIA/ BRITA 1)  - PREPARO MECÂNICO COM BETONEIRA 600 L. AF_07/2016</v>
          </cell>
          <cell r="I2359" t="str">
            <v>M3</v>
          </cell>
          <cell r="J2359" t="str">
            <v>COEFICIENTE DE REPRESENTATIVIDADE</v>
          </cell>
          <cell r="K2359" t="str">
            <v>280,73</v>
          </cell>
        </row>
        <row r="2360">
          <cell r="G2360">
            <v>94973</v>
          </cell>
          <cell r="H2360" t="str">
            <v>CONCRETO FCK = 40MPA, TRAÇO 1:1,6:1,9 (CIMENTO/ AREIA MÉDIA/ BRITA 1)  - PREPARO MECÂNICO COM BETONEIRA 600 L. AF_07/2016</v>
          </cell>
          <cell r="I2360" t="str">
            <v>M3</v>
          </cell>
          <cell r="J2360" t="str">
            <v>COEFICIENTE DE REPRESENTATIVIDADE</v>
          </cell>
          <cell r="K2360" t="str">
            <v>314,94</v>
          </cell>
        </row>
        <row r="2361">
          <cell r="G2361">
            <v>94974</v>
          </cell>
          <cell r="H2361" t="str">
            <v>CONCRETO MAGRO PARA LASTRO, TRAÇO 1:4,5:4,5 (CIMENTO/ AREIA MÉDIA/ BRITA 1)  - PREPARO MANUAL. AF_07/2016</v>
          </cell>
          <cell r="I2361" t="str">
            <v>M3</v>
          </cell>
          <cell r="J2361" t="str">
            <v>COEFICIENTE DE REPRESENTATIVIDADE</v>
          </cell>
          <cell r="K2361" t="str">
            <v>309,29</v>
          </cell>
        </row>
        <row r="2362">
          <cell r="G2362">
            <v>94975</v>
          </cell>
          <cell r="H2362" t="str">
            <v>CONCRETO FCK = 15MPA, TRAÇO 1:3,4:3,5 (CIMENTO/ AREIA MÉDIA/ BRITA 1)  - PREPARO MANUAL. AF_07/2016</v>
          </cell>
          <cell r="I2362" t="str">
            <v>M3</v>
          </cell>
          <cell r="J2362" t="str">
            <v>COEFICIENTE DE REPRESENTATIVIDADE</v>
          </cell>
          <cell r="K2362" t="str">
            <v>328,57</v>
          </cell>
        </row>
        <row r="2363">
          <cell r="G2363">
            <v>96555</v>
          </cell>
          <cell r="H2363" t="str">
            <v>CONCRETAGEM DE BLOCOS DE COROAMENTO E VIGAS BALDRAME, FCK 30 MPA, COM USO DE JERICA  LANÇAMENTO, ADENSAMENTO E ACABAMENTO. AF_06/2017</v>
          </cell>
          <cell r="I2363" t="str">
            <v>M3</v>
          </cell>
          <cell r="J2363" t="str">
            <v>ATRIBUÍDO SÃO PAULO</v>
          </cell>
          <cell r="K2363" t="str">
            <v>398,44</v>
          </cell>
        </row>
        <row r="2364">
          <cell r="G2364">
            <v>96556</v>
          </cell>
          <cell r="H2364" t="str">
            <v>CONCRETAGEM DE SAPATAS, FCK 30 MPA, COM USO DE JERICA  LANÇAMENTO, ADENSAMENTO E ACABAMENTO. AF_06/2017</v>
          </cell>
          <cell r="I2364" t="str">
            <v>M3</v>
          </cell>
          <cell r="J2364" t="str">
            <v>ATRIBUÍDO SÃO PAULO</v>
          </cell>
          <cell r="K2364" t="str">
            <v>455,25</v>
          </cell>
        </row>
        <row r="2365">
          <cell r="G2365">
            <v>96557</v>
          </cell>
          <cell r="H2365" t="str">
            <v>CONCRETAGEM DE BLOCOS DE COROAMENTO E VIGAS BALDRAMES, FCK 30 MPA, COM USO DE BOMBA  LANÇAMENTO, ADENSAMENTO E ACABAMENTO. AF_06/2017</v>
          </cell>
          <cell r="I2365" t="str">
            <v>M3</v>
          </cell>
          <cell r="J2365" t="str">
            <v>ATRIBUÍDO SÃO PAULO</v>
          </cell>
          <cell r="K2365" t="str">
            <v>366,78</v>
          </cell>
        </row>
        <row r="2366">
          <cell r="G2366">
            <v>96558</v>
          </cell>
          <cell r="H2366" t="str">
            <v>CONCRETAGEM DE SAPATAS, FCK 30 MPA, COM USO DE BOMBA  LANÇAMENTO, ADENSAMENTO E ACABAMENTO. AF_11/2016</v>
          </cell>
          <cell r="I2366" t="str">
            <v>M3</v>
          </cell>
          <cell r="J2366" t="str">
            <v>ATRIBUÍDO SÃO PAULO</v>
          </cell>
          <cell r="K2366" t="str">
            <v>371,72</v>
          </cell>
        </row>
        <row r="2367">
          <cell r="G2367">
            <v>99235</v>
          </cell>
          <cell r="H2367" t="str">
            <v>CONCRETAGEM DE EDIFICAÇÕES (PAREDES E LAJES) FEITAS COM SISTEMA DE FÔRMAS MANUSEÁVEIS, COM CONCRETO USINADO AUTOADENSÁVEL FCK 25 MPA - LANÇAMENTO E ACABAMENTO. AF_06/2015</v>
          </cell>
          <cell r="I2367" t="str">
            <v>M3</v>
          </cell>
          <cell r="J2367" t="str">
            <v>COEFICIENTE DE REPRESENTATIVIDADE</v>
          </cell>
          <cell r="K2367" t="str">
            <v>330,09</v>
          </cell>
        </row>
        <row r="2368">
          <cell r="G2368">
            <v>99431</v>
          </cell>
          <cell r="H2368" t="str">
            <v>CONCRETAGEM DE LAJES EM EDIFICAÇÕES UNIFAMILIARES FEITAS COM SISTEMA DE FÔRMAS MANUSEÁVEIS, COM CONCRETO USINADO BOMBEÁVEL FCK 25 MPA - LANÇAMENTO, ADENSAMENTO E ACABAMENTO (EXCLUSIVE BOMBA LANÇA). AF_06/2015</v>
          </cell>
          <cell r="I2368" t="str">
            <v>M3</v>
          </cell>
          <cell r="J2368" t="str">
            <v>ATRIBUÍDO SÃO PAULO</v>
          </cell>
          <cell r="K2368" t="str">
            <v>391,96</v>
          </cell>
        </row>
        <row r="2369">
          <cell r="G2369">
            <v>99432</v>
          </cell>
          <cell r="H2369" t="str">
            <v>CONCRETAGEM DE PAREDES EM EDIFICAÇÕES UNIFAMILIARES FEITAS COM SISTEMA DE FÔRMAS MANUSEÁVEIS, COM CONCRETO USINADO BOMBEÁVEL FCK 25 MPA - LANÇAMENTO, ADENSAMENTO E ACABAMENTO (EXCLUSIVE BOMBA LANÇA). AF_06/2015</v>
          </cell>
          <cell r="I2369" t="str">
            <v>M3</v>
          </cell>
          <cell r="J2369" t="str">
            <v>ATRIBUÍDO SÃO PAULO</v>
          </cell>
          <cell r="K2369" t="str">
            <v>371,44</v>
          </cell>
        </row>
        <row r="2370">
          <cell r="G2370">
            <v>99433</v>
          </cell>
          <cell r="H2370" t="str">
            <v>CONCRETAGEM DE PLATIBANDA EM EDIFICAÇÕES UNIFAMILIARES FEITAS COM SISTEMA DE FÔRMAS MANUSEÁVEIS, COM CONCRETO USINADO BOMBEÁVEL FCK 25 MPA, - LANÇAMENTO, ADENSAMENTO E ACABAMENTO (EXCLUSIVE BOMBA LANÇA). AF_06/2015</v>
          </cell>
          <cell r="I2370" t="str">
            <v>M3</v>
          </cell>
          <cell r="J2370" t="str">
            <v>ATRIBUÍDO SÃO PAULO</v>
          </cell>
          <cell r="K2370" t="str">
            <v>415,47</v>
          </cell>
        </row>
        <row r="2371">
          <cell r="G2371">
            <v>99434</v>
          </cell>
          <cell r="H2371" t="str">
            <v>CONCRETAGEM DE LAJES EM EDIFICAÇÕES MULTIFAMILIARES FEITAS COM SISTEMA DE FÔRMAS MANUSEÁVEIS, COM CONCRETO USINADO BOMBEÁVEL FCK 25 MPA - LANÇAMENTO, ADENSAMENTO E ACABAMENTO (EXCLUSIVE BOMBA LANÇA). AF_06/2015</v>
          </cell>
          <cell r="I2371" t="str">
            <v>M3</v>
          </cell>
          <cell r="J2371" t="str">
            <v>ATRIBUÍDO SÃO PAULO</v>
          </cell>
          <cell r="K2371" t="str">
            <v>395,09</v>
          </cell>
        </row>
        <row r="2372">
          <cell r="G2372">
            <v>99435</v>
          </cell>
          <cell r="H2372" t="str">
            <v>CONCRETAGEM DE PAREDES EM EDIFICAÇÕES MULTIFAMILIARES FEITAS COM SISTEMA DE FÔRMAS MANUSEÁVEIS, COM CONCRETO USINADO BOMBEÁVEL FCK 25 MPA - LANÇAMENTO, ADENSAMENTO E ACABAMENTO (EXCLUSIVE BOMBA LANÇA). AF_06/2015</v>
          </cell>
          <cell r="I2372" t="str">
            <v>M3</v>
          </cell>
          <cell r="J2372" t="str">
            <v>ATRIBUÍDO SÃO PAULO</v>
          </cell>
          <cell r="K2372" t="str">
            <v>382,10</v>
          </cell>
        </row>
        <row r="2373">
          <cell r="G2373">
            <v>99436</v>
          </cell>
          <cell r="H2373" t="str">
            <v>CONCRETAGEM DE PLATIBANDA EM EDIFICAÇÕES MULTIFAMILIARES FEITAS COM SISTEMA DE FÔRMAS MANUSEÁVEIS, COM CONCRETO USINADO BOMBEÁVEL FCK 25 MPA - LANÇAMENTO, ADENSAMENTO E ACABAMENTO (EXCLUSIVE BOMBA LANÇA). AF_06/2015</v>
          </cell>
          <cell r="I2373" t="str">
            <v>M3</v>
          </cell>
          <cell r="J2373" t="str">
            <v>ATRIBUÍDO SÃO PAULO</v>
          </cell>
          <cell r="K2373" t="str">
            <v>429,82</v>
          </cell>
        </row>
        <row r="2374">
          <cell r="G2374">
            <v>99437</v>
          </cell>
          <cell r="H2374" t="str">
            <v>CONCRETAGEM DE PLATIBANDA EM EDIFICAÇÕES UNIFAMILIARES FEITAS COM SISTEMA DE FÔRMAS MANUSEÁVEIS, COM CONCRETO USINADO AUTOADENSÁVEL FCK 25 MPA - LANÇAMENTO E ACABAMENTO. AF_06/2015</v>
          </cell>
          <cell r="I2374" t="str">
            <v>M3</v>
          </cell>
          <cell r="J2374" t="str">
            <v>COEFICIENTE DE REPRESENTATIVIDADE</v>
          </cell>
          <cell r="K2374" t="str">
            <v>351,35</v>
          </cell>
        </row>
        <row r="2375">
          <cell r="G2375">
            <v>99438</v>
          </cell>
          <cell r="H2375" t="str">
            <v>CONCRETAGEM DE PLATIBANDA EM EDIFICAÇÕES MULTIFAMILIARES FEITAS COM SISTEMA DE FÔRMAS MANUSEÁVEIS, COM CONCRETO USINADO AUTOADENSÁVEL FCK 25 MPA - LANÇAMENTO E ACABAMENTO. AF_06/2015</v>
          </cell>
          <cell r="I2375" t="str">
            <v>M3</v>
          </cell>
          <cell r="J2375" t="str">
            <v>COEFICIENTE DE REPRESENTATIVIDADE</v>
          </cell>
          <cell r="K2375" t="str">
            <v>355,69</v>
          </cell>
        </row>
        <row r="2376">
          <cell r="G2376">
            <v>99439</v>
          </cell>
          <cell r="H2376" t="str">
            <v>CONCRETAGEM DE EDIFICAÇÕES (PAREDES E LAJES) FEITAS COM SISTEMA DE FÔRMAS MANUSEÁVEIS, COM CONCRETO USINADO BOMBEÁVEL FCK 25 MPA - LANÇAMENTO, ADENSAMENTO E ACABAMENTO (EXCLUSIVE BOMBA LANÇA). AF_06/2015</v>
          </cell>
          <cell r="I2376" t="str">
            <v>M3</v>
          </cell>
          <cell r="J2376" t="str">
            <v>ATRIBUÍDO SÃO PAULO</v>
          </cell>
          <cell r="K2376" t="str">
            <v>385,74</v>
          </cell>
        </row>
        <row r="2377">
          <cell r="G2377" t="str">
            <v>74141/1</v>
          </cell>
          <cell r="H2377" t="str">
            <v>LAJE PRE-MOLD BETA 11 P/1KN/M2 VAOS 4,40M/INCL VIGOTAS TIJOLOS ARMADURA NEGATIVA CAPEAMENTO 3CM CONCRETO 20MPA ESCORAMENTO MATERIAL E MAO  DE OBRA.</v>
          </cell>
          <cell r="I2377" t="str">
            <v>M2</v>
          </cell>
          <cell r="J2377" t="str">
            <v>ATRIBUÍDO SÃO PAULO</v>
          </cell>
          <cell r="K2377" t="str">
            <v>73,26</v>
          </cell>
        </row>
        <row r="2378">
          <cell r="G2378" t="str">
            <v>74141/2</v>
          </cell>
          <cell r="H2378" t="str">
            <v>LAJE PRE-MOLD BETA 12 P/3,5KN/M2 VAO 4,1M INCL VIGOTAS TIJOLOS ARMADU-RA NEGATIVA CAPEAMENTO 3CM CONCRETO 15MPA ESCORAMENTO MATERIAIS E MAO DE OBRA.</v>
          </cell>
          <cell r="I2378" t="str">
            <v>M2</v>
          </cell>
          <cell r="J2378" t="str">
            <v>ATRIBUÍDO SÃO PAULO</v>
          </cell>
          <cell r="K2378" t="str">
            <v>80,93</v>
          </cell>
        </row>
        <row r="2379">
          <cell r="G2379" t="str">
            <v>74141/3</v>
          </cell>
          <cell r="H2379" t="str">
            <v>LAJE PRE-MOLD BETA 16 P/3,5KN/M2 VAO 5,2M INCL VIGOTAS TIJOLOS ARMADU-RA NEGATIVA CAPEAMENTO 3CM CONCRETO 15MPA ESCORAMENTO MATERIAL E MAO  DE OBRA.</v>
          </cell>
          <cell r="I2379" t="str">
            <v>M2</v>
          </cell>
          <cell r="J2379" t="str">
            <v>ATRIBUÍDO SÃO PAULO</v>
          </cell>
          <cell r="K2379" t="str">
            <v>96,95</v>
          </cell>
        </row>
        <row r="2380">
          <cell r="G2380" t="str">
            <v>74141/4</v>
          </cell>
          <cell r="H2380" t="str">
            <v>LAJE PRE-MOLD BETA 20 P/3,5KN/M2 VAO 6,2M INCL VIGOTAS TIJOLOS ARMADU-RA NEGATIVA CAPEAMENTO 3CM CONCRETO 15MPA ESCORAMENTO MATERIAL E MAO  DE OBRA.</v>
          </cell>
          <cell r="I2380" t="str">
            <v>M2</v>
          </cell>
          <cell r="J2380" t="str">
            <v>ATRIBUÍDO SÃO PAULO</v>
          </cell>
          <cell r="K2380" t="str">
            <v>111,64</v>
          </cell>
        </row>
        <row r="2381">
          <cell r="G2381" t="str">
            <v>74202/1</v>
          </cell>
          <cell r="H2381" t="str">
            <v>LAJE PRE-MOLDADA P/FORRO, SOBRECARGA 100KG/M2, VAOS ATE 3,50M/E=8CM, C/LAJOTAS E CAP.C/CONC FCK=20MPA, 3CM, INTER-EIXO 38CM, C/ESCORAMENTO (REAPR.3X) E FERRAGEM NEGATIVA</v>
          </cell>
          <cell r="I2381" t="str">
            <v>M2</v>
          </cell>
          <cell r="J2381" t="str">
            <v>ATRIBUÍDO SÃO PAULO</v>
          </cell>
          <cell r="K2381" t="str">
            <v>66,23</v>
          </cell>
        </row>
        <row r="2382">
          <cell r="G2382" t="str">
            <v>74202/2</v>
          </cell>
          <cell r="H2382" t="str">
            <v>LAJE PRE-MOLDADA P/PISO, SOBRECARGA 200KG/M2, VAOS ATE 3,50M/E=8CM, C/LAJOTAS E CAP.C/CONC FCK=20MPA, 4CM, INTER-EIXO 38CM, C/ESCORAMENTO (REAPR.3X) E FERRAGEM NEGATIVA</v>
          </cell>
          <cell r="I2382" t="str">
            <v>M2</v>
          </cell>
          <cell r="J2382" t="str">
            <v>ATRIBUÍDO SÃO PAULO</v>
          </cell>
          <cell r="K2382" t="str">
            <v>72,34</v>
          </cell>
        </row>
        <row r="2383">
          <cell r="G2383" t="str">
            <v>73817/1</v>
          </cell>
          <cell r="H2383" t="str">
            <v>EMBASAMENTO DE MATERIAL GRANULAR - PO DE PEDRA</v>
          </cell>
          <cell r="I2383" t="str">
            <v>M3</v>
          </cell>
          <cell r="J2383" t="str">
            <v>COEFICIENTE DE REPRESENTATIVIDADE</v>
          </cell>
          <cell r="K2383" t="str">
            <v>93,73</v>
          </cell>
        </row>
        <row r="2384">
          <cell r="G2384" t="str">
            <v>73817/2</v>
          </cell>
          <cell r="H2384" t="str">
            <v>EMBASAMENTO DE MATERIAL GRANULAR - RACHAO</v>
          </cell>
          <cell r="I2384" t="str">
            <v>M3</v>
          </cell>
          <cell r="J2384" t="str">
            <v>COEFICIENTE DE REPRESENTATIVIDADE</v>
          </cell>
          <cell r="K2384" t="str">
            <v>120,30</v>
          </cell>
        </row>
        <row r="2385">
          <cell r="G2385" t="str">
            <v>74078/1</v>
          </cell>
          <cell r="H2385" t="str">
            <v>AGULHAMENTO FUNDO DE VALAS C/MACO 30KG PEDRA-DE-MAO H=10CM</v>
          </cell>
          <cell r="I2385" t="str">
            <v>M2</v>
          </cell>
          <cell r="J2385" t="str">
            <v>COEFICIENTE DE REPRESENTATIVIDADE</v>
          </cell>
          <cell r="K2385" t="str">
            <v>26,79</v>
          </cell>
        </row>
        <row r="2386">
          <cell r="G2386">
            <v>83518</v>
          </cell>
          <cell r="H2386" t="str">
            <v>ALVENARIA EMBASAMENTO E=20 CM BLOCO CONCRETO</v>
          </cell>
          <cell r="I2386" t="str">
            <v>M3</v>
          </cell>
          <cell r="J2386" t="str">
            <v>COEFICIENTE DE REPRESENTATIVIDADE</v>
          </cell>
          <cell r="K2386" t="str">
            <v>275,47</v>
          </cell>
        </row>
        <row r="2387">
          <cell r="G2387">
            <v>95467</v>
          </cell>
          <cell r="H2387" t="str">
            <v>EMBASAMENTO C/PEDRA ARGAMASSADA UTILIZANDO ARG.CIM/AREIA 1:4</v>
          </cell>
          <cell r="I2387" t="str">
            <v>M3</v>
          </cell>
          <cell r="J2387" t="str">
            <v>COEFICIENTE DE REPRESENTATIVIDADE</v>
          </cell>
          <cell r="K2387" t="str">
            <v>346,31</v>
          </cell>
        </row>
        <row r="2388">
          <cell r="G2388">
            <v>68328</v>
          </cell>
          <cell r="H2388" t="str">
            <v>JUNTA DE DILATACAO COM ISOPOR 10 MM</v>
          </cell>
          <cell r="I2388" t="str">
            <v>M2</v>
          </cell>
          <cell r="J2388" t="str">
            <v>COEFICIENTE DE REPRESENTATIVIDADE</v>
          </cell>
          <cell r="K2388" t="str">
            <v>13,71</v>
          </cell>
        </row>
        <row r="2389">
          <cell r="G2389" t="str">
            <v>73898/1</v>
          </cell>
          <cell r="H2389" t="str">
            <v>JUNTA DE DILATACAO ELASTICA (PVC) O-220/6 PRESSAO ATE 30 MCA</v>
          </cell>
          <cell r="I2389" t="str">
            <v>M</v>
          </cell>
          <cell r="J2389" t="str">
            <v>ATRIBUÍDO SÃO PAULO</v>
          </cell>
          <cell r="K2389" t="str">
            <v>95,94</v>
          </cell>
        </row>
        <row r="2390">
          <cell r="G2390">
            <v>79471</v>
          </cell>
          <cell r="H2390" t="str">
            <v>PINTURA ADESIVA P/ CONCRETO, A BASE DE RESINA EPOXI ( SIKADUR 32 )</v>
          </cell>
          <cell r="I2390" t="str">
            <v>KG</v>
          </cell>
          <cell r="J2390" t="str">
            <v>COEFICIENTE DE REPRESENTATIVIDADE</v>
          </cell>
          <cell r="K2390" t="str">
            <v>54,73</v>
          </cell>
        </row>
        <row r="2391">
          <cell r="G2391">
            <v>98576</v>
          </cell>
          <cell r="H2391" t="str">
            <v>TRATAMENTO DE JUNTA DE DILATAÇÃO COM MANTA ASFÁLTICA ADERIDA COM MAÇARICO. AF_06/2018</v>
          </cell>
          <cell r="I2391" t="str">
            <v>M</v>
          </cell>
          <cell r="J2391" t="str">
            <v>ATRIBUÍDO SÃO PAULO</v>
          </cell>
          <cell r="K2391" t="str">
            <v>15,30</v>
          </cell>
        </row>
        <row r="2392">
          <cell r="G2392">
            <v>93182</v>
          </cell>
          <cell r="H2392" t="str">
            <v>VERGA PRÉ-MOLDADA PARA JANELAS COM ATÉ 1,5 M DE VÃO. AF_03/2016</v>
          </cell>
          <cell r="I2392" t="str">
            <v>M</v>
          </cell>
          <cell r="J2392" t="str">
            <v>COEFICIENTE DE REPRESENTATIVIDADE</v>
          </cell>
          <cell r="K2392" t="str">
            <v>25,01</v>
          </cell>
        </row>
        <row r="2393">
          <cell r="G2393">
            <v>93183</v>
          </cell>
          <cell r="H2393" t="str">
            <v>VERGA PRÉ-MOLDADA PARA JANELAS COM MAIS DE 1,5 M DE VÃO. AF_03/2016</v>
          </cell>
          <cell r="I2393" t="str">
            <v>M</v>
          </cell>
          <cell r="J2393" t="str">
            <v>COEFICIENTE DE REPRESENTATIVIDADE</v>
          </cell>
          <cell r="K2393" t="str">
            <v>31,94</v>
          </cell>
        </row>
        <row r="2394">
          <cell r="G2394">
            <v>93184</v>
          </cell>
          <cell r="H2394" t="str">
            <v>VERGA PRÉ-MOLDADA PARA PORTAS COM ATÉ 1,5 M DE VÃO. AF_03/2016</v>
          </cell>
          <cell r="I2394" t="str">
            <v>M</v>
          </cell>
          <cell r="J2394" t="str">
            <v>COEFICIENTE DE REPRESENTATIVIDADE</v>
          </cell>
          <cell r="K2394" t="str">
            <v>19,04</v>
          </cell>
        </row>
        <row r="2395">
          <cell r="G2395">
            <v>93185</v>
          </cell>
          <cell r="H2395" t="str">
            <v>VERGA PRÉ-MOLDADA PARA PORTAS COM MAIS DE 1,5 M DE VÃO. AF_03/2016</v>
          </cell>
          <cell r="I2395" t="str">
            <v>M</v>
          </cell>
          <cell r="J2395" t="str">
            <v>COEFICIENTE DE REPRESENTATIVIDADE</v>
          </cell>
          <cell r="K2395" t="str">
            <v>31,40</v>
          </cell>
        </row>
        <row r="2396">
          <cell r="G2396">
            <v>93186</v>
          </cell>
          <cell r="H2396" t="str">
            <v>VERGA MOLDADA IN LOCO EM CONCRETO PARA JANELAS COM ATÉ 1,5 M DE VÃO. AF_03/2016</v>
          </cell>
          <cell r="I2396" t="str">
            <v>M</v>
          </cell>
          <cell r="J2396" t="str">
            <v>COEFICIENTE DE REPRESENTATIVIDADE</v>
          </cell>
          <cell r="K2396" t="str">
            <v>45,86</v>
          </cell>
        </row>
        <row r="2397">
          <cell r="G2397">
            <v>93187</v>
          </cell>
          <cell r="H2397" t="str">
            <v>VERGA MOLDADA IN LOCO EM CONCRETO PARA JANELAS COM MAIS DE 1,5 M DE VÃO. AF_03/2016</v>
          </cell>
          <cell r="I2397" t="str">
            <v>M</v>
          </cell>
          <cell r="J2397" t="str">
            <v>COEFICIENTE DE REPRESENTATIVIDADE</v>
          </cell>
          <cell r="K2397" t="str">
            <v>52,59</v>
          </cell>
        </row>
        <row r="2398">
          <cell r="G2398">
            <v>93188</v>
          </cell>
          <cell r="H2398" t="str">
            <v>VERGA MOLDADA IN LOCO EM CONCRETO PARA PORTAS COM ATÉ 1,5 M DE VÃO. AF_03/2016</v>
          </cell>
          <cell r="I2398" t="str">
            <v>M</v>
          </cell>
          <cell r="J2398" t="str">
            <v>COEFICIENTE DE REPRESENTATIVIDADE</v>
          </cell>
          <cell r="K2398" t="str">
            <v>42,52</v>
          </cell>
        </row>
        <row r="2399">
          <cell r="G2399">
            <v>93189</v>
          </cell>
          <cell r="H2399" t="str">
            <v>VERGA MOLDADA IN LOCO EM CONCRETO PARA PORTAS COM MAIS DE 1,5 M DE VÃO. AF_03/2016</v>
          </cell>
          <cell r="I2399" t="str">
            <v>M</v>
          </cell>
          <cell r="J2399" t="str">
            <v>COEFICIENTE DE REPRESENTATIVIDADE</v>
          </cell>
          <cell r="K2399" t="str">
            <v>52,86</v>
          </cell>
        </row>
        <row r="2400">
          <cell r="G2400">
            <v>93190</v>
          </cell>
          <cell r="H2400" t="str">
            <v>VERGA MOLDADA IN LOCO COM UTILIZAÇÃO DE BLOCOS CANALETA PARA JANELAS COM ATÉ 1,5 M DE VÃO. AF_03/2016</v>
          </cell>
          <cell r="I2400" t="str">
            <v>M</v>
          </cell>
          <cell r="J2400" t="str">
            <v>COEFICIENTE DE REPRESENTATIVIDADE</v>
          </cell>
          <cell r="K2400" t="str">
            <v>25,64</v>
          </cell>
        </row>
        <row r="2401">
          <cell r="G2401">
            <v>93191</v>
          </cell>
          <cell r="H2401" t="str">
            <v>VERGA MOLDADA IN LOCO COM UTILIZAÇÃO DE BLOCOS CANALETA PARA JANELAS COM MAIS DE 1,5 M DE VÃO. AF_03/2016</v>
          </cell>
          <cell r="I2401" t="str">
            <v>M</v>
          </cell>
          <cell r="J2401" t="str">
            <v>COEFICIENTE DE REPRESENTATIVIDADE</v>
          </cell>
          <cell r="K2401" t="str">
            <v>27,02</v>
          </cell>
        </row>
        <row r="2402">
          <cell r="G2402">
            <v>93192</v>
          </cell>
          <cell r="H2402" t="str">
            <v>VERGA MOLDADA IN LOCO COM UTILIZAÇÃO DE BLOCOS CANALETA PARA PORTAS COM ATÉ 1,5 M DE VÃO. AF_03/2016</v>
          </cell>
          <cell r="I2402" t="str">
            <v>M</v>
          </cell>
          <cell r="J2402" t="str">
            <v>COEFICIENTE DE REPRESENTATIVIDADE</v>
          </cell>
          <cell r="K2402" t="str">
            <v>27,70</v>
          </cell>
        </row>
        <row r="2403">
          <cell r="G2403">
            <v>93193</v>
          </cell>
          <cell r="H2403" t="str">
            <v>VERGA MOLDADA IN LOCO COM UTILIZAÇÃO DE BLOCOS CANALETA PARA PORTAS COM MAIS DE 1,5 M DE VÃO. AF_03/2016</v>
          </cell>
          <cell r="I2403" t="str">
            <v>M</v>
          </cell>
          <cell r="J2403" t="str">
            <v>COEFICIENTE DE REPRESENTATIVIDADE</v>
          </cell>
          <cell r="K2403" t="str">
            <v>27,37</v>
          </cell>
        </row>
        <row r="2404">
          <cell r="G2404">
            <v>93194</v>
          </cell>
          <cell r="H2404" t="str">
            <v>CONTRAVERGA PRÉ-MOLDADA PARA VÃOS DE ATÉ 1,5 M DE COMPRIMENTO. AF_03/2016</v>
          </cell>
          <cell r="I2404" t="str">
            <v>M</v>
          </cell>
          <cell r="J2404" t="str">
            <v>COEFICIENTE DE REPRESENTATIVIDADE</v>
          </cell>
          <cell r="K2404" t="str">
            <v>24,55</v>
          </cell>
        </row>
        <row r="2405">
          <cell r="G2405">
            <v>93195</v>
          </cell>
          <cell r="H2405" t="str">
            <v>CONTRAVERGA PRÉ-MOLDADA PARA VÃOS DE MAIS DE 1,5 M DE COMPRIMENTO. AF_03/2016</v>
          </cell>
          <cell r="I2405" t="str">
            <v>M</v>
          </cell>
          <cell r="J2405" t="str">
            <v>COEFICIENTE DE REPRESENTATIVIDADE</v>
          </cell>
          <cell r="K2405" t="str">
            <v>29,52</v>
          </cell>
        </row>
        <row r="2406">
          <cell r="G2406">
            <v>93196</v>
          </cell>
          <cell r="H2406" t="str">
            <v>CONTRAVERGA MOLDADA IN LOCO EM CONCRETO PARA VÃOS DE ATÉ 1,5 M DE COMPRIMENTO. AF_03/2016</v>
          </cell>
          <cell r="I2406" t="str">
            <v>M</v>
          </cell>
          <cell r="J2406" t="str">
            <v>COEFICIENTE DE REPRESENTATIVIDADE</v>
          </cell>
          <cell r="K2406" t="str">
            <v>44,74</v>
          </cell>
        </row>
        <row r="2407">
          <cell r="G2407">
            <v>93197</v>
          </cell>
          <cell r="H2407" t="str">
            <v>CONTRAVERGA MOLDADA IN LOCO EM CONCRETO PARA VÃOS DE MAIS DE 1,5 M DE COMPRIMENTO. AF_03/2016</v>
          </cell>
          <cell r="I2407" t="str">
            <v>M</v>
          </cell>
          <cell r="J2407" t="str">
            <v>COEFICIENTE DE REPRESENTATIVIDADE</v>
          </cell>
          <cell r="K2407" t="str">
            <v>49,78</v>
          </cell>
        </row>
        <row r="2408">
          <cell r="G2408">
            <v>93198</v>
          </cell>
          <cell r="H2408" t="str">
            <v>CONTRAVERGA MOLDADA IN LOCO COM UTILIZAÇÃO DE BLOCOS CANALETA PARA VÃOS DE ATÉ 1,5 M DE COMPRIMENTO. AF_03/2016</v>
          </cell>
          <cell r="I2408" t="str">
            <v>M</v>
          </cell>
          <cell r="J2408" t="str">
            <v>COEFICIENTE DE REPRESENTATIVIDADE</v>
          </cell>
          <cell r="K2408" t="str">
            <v>22,53</v>
          </cell>
        </row>
        <row r="2409">
          <cell r="G2409">
            <v>93199</v>
          </cell>
          <cell r="H2409" t="str">
            <v>CONTRAVERGA MOLDADA IN LOCO COM UTILIZAÇÃO DE BLOCOS CANALETA PARA VÃOS DE MAIS DE 1,5 M DE COMPRIMENTO. AF_03/2016</v>
          </cell>
          <cell r="I2409" t="str">
            <v>M</v>
          </cell>
          <cell r="J2409" t="str">
            <v>COEFICIENTE DE REPRESENTATIVIDADE</v>
          </cell>
          <cell r="K2409" t="str">
            <v>22,14</v>
          </cell>
        </row>
        <row r="2410">
          <cell r="G2410">
            <v>93200</v>
          </cell>
          <cell r="H2410" t="str">
            <v>FIXAÇÃO (ENCUNHAMENTO) DE ALVENARIA DE VEDAÇÃO COM ARGAMASSA APLICADA COM BISNAGA. AF_03/2016</v>
          </cell>
          <cell r="I2410" t="str">
            <v>M</v>
          </cell>
          <cell r="J2410" t="str">
            <v>COEFICIENTE DE REPRESENTATIVIDADE</v>
          </cell>
          <cell r="K2410" t="str">
            <v>1,98</v>
          </cell>
        </row>
        <row r="2411">
          <cell r="G2411">
            <v>93201</v>
          </cell>
          <cell r="H2411" t="str">
            <v>FIXAÇÃO (ENCUNHAMENTO) DE ALVENARIA DE VEDAÇÃO COM ARGAMASSA APLICADA COM COLHER. AF_03/2016</v>
          </cell>
          <cell r="I2411" t="str">
            <v>M</v>
          </cell>
          <cell r="J2411" t="str">
            <v>COEFICIENTE DE REPRESENTATIVIDADE</v>
          </cell>
          <cell r="K2411" t="str">
            <v>4,19</v>
          </cell>
        </row>
        <row r="2412">
          <cell r="G2412">
            <v>93202</v>
          </cell>
          <cell r="H2412" t="str">
            <v>FIXAÇÃO (ENCUNHAMENTO) DE ALVENARIA DE VEDAÇÃO COM TIJOLO MACIÇO. AF_03/2016</v>
          </cell>
          <cell r="I2412" t="str">
            <v>M</v>
          </cell>
          <cell r="J2412" t="str">
            <v>COEFICIENTE DE REPRESENTATIVIDADE</v>
          </cell>
          <cell r="K2412" t="str">
            <v>15,60</v>
          </cell>
        </row>
        <row r="2413">
          <cell r="G2413">
            <v>93203</v>
          </cell>
          <cell r="H2413" t="str">
            <v>FIXAÇÃO (ENCUNHAMENTO) DE ALVENARIA DE VEDAÇÃO COM ESPUMA DE POLIURETANO EXPANSIVA. AF_03/2016</v>
          </cell>
          <cell r="I2413" t="str">
            <v>M</v>
          </cell>
          <cell r="J2413" t="str">
            <v>COLETADO</v>
          </cell>
          <cell r="K2413" t="str">
            <v>11,26</v>
          </cell>
        </row>
        <row r="2414">
          <cell r="G2414">
            <v>93204</v>
          </cell>
          <cell r="H2414" t="str">
            <v>CINTA DE AMARRAÇÃO DE ALVENARIA MOLDADA IN LOCO EM CONCRETO. AF_03/2016</v>
          </cell>
          <cell r="I2414" t="str">
            <v>M</v>
          </cell>
          <cell r="J2414" t="str">
            <v>COEFICIENTE DE REPRESENTATIVIDADE</v>
          </cell>
          <cell r="K2414" t="str">
            <v>34,15</v>
          </cell>
        </row>
        <row r="2415">
          <cell r="G2415">
            <v>93205</v>
          </cell>
          <cell r="H2415" t="str">
            <v>CINTA DE AMARRAÇÃO DE ALVENARIA MOLDADA IN LOCO COM UTILIZAÇÃO DE BLOCOS CANALETA. AF_03/2016</v>
          </cell>
          <cell r="I2415" t="str">
            <v>M</v>
          </cell>
          <cell r="J2415" t="str">
            <v>COEFICIENTE DE REPRESENTATIVIDADE</v>
          </cell>
          <cell r="K2415" t="str">
            <v>20,67</v>
          </cell>
        </row>
        <row r="2416">
          <cell r="G2416">
            <v>71623</v>
          </cell>
          <cell r="H2416" t="str">
            <v>CHAPIM DE CONCRETO APARENTE COM ACABAMENTO DESEMPENADO, FORMA DE COMPENSADO PLASTIFICADO (MADEIRIT) DE 14 X 10 CM, FUNDIDO NO LOCAL.</v>
          </cell>
          <cell r="I2416" t="str">
            <v>M</v>
          </cell>
          <cell r="J2416" t="str">
            <v>COEFICIENTE DE REPRESENTATIVIDADE</v>
          </cell>
          <cell r="K2416" t="str">
            <v>23,84</v>
          </cell>
        </row>
        <row r="2417">
          <cell r="G2417" t="str">
            <v>74144/2</v>
          </cell>
          <cell r="H2417" t="str">
            <v>SUPORTE APOIO CAIXA D AGUA BARROTES MADEIRA DE 1</v>
          </cell>
          <cell r="I2417" t="str">
            <v>UN</v>
          </cell>
          <cell r="J2417" t="str">
            <v>COEFICIENTE DE REPRESENTATIVIDADE</v>
          </cell>
          <cell r="K2417" t="str">
            <v>26,38</v>
          </cell>
        </row>
        <row r="2418">
          <cell r="G2418">
            <v>83513</v>
          </cell>
          <cell r="H2418" t="str">
            <v>FORNECIMENTO DE PERFIL SIMPLES "I" OU "H" ATE 8" INCLUSIVE PERDAS</v>
          </cell>
          <cell r="I2418" t="str">
            <v>KG</v>
          </cell>
          <cell r="J2418" t="str">
            <v>COEFICIENTE DE REPRESENTATIVIDADE</v>
          </cell>
          <cell r="K2418" t="str">
            <v>7,66</v>
          </cell>
        </row>
        <row r="2419">
          <cell r="G2419">
            <v>83514</v>
          </cell>
          <cell r="H2419" t="str">
            <v>FORNECIMENTO DE PERFIL SIMPLES "I" OU "H" 8 A 12" INCLUSIVE PERDAS</v>
          </cell>
          <cell r="I2419" t="str">
            <v>KG</v>
          </cell>
          <cell r="J2419" t="str">
            <v>COEFICIENTE DE REPRESENTATIVIDADE</v>
          </cell>
          <cell r="K2419" t="str">
            <v>6,67</v>
          </cell>
        </row>
        <row r="2420">
          <cell r="G2420">
            <v>84153</v>
          </cell>
          <cell r="H2420" t="str">
            <v>APARELHO DE APOIO NEOPRENE NAO FRETADO (1,4KG/DM3)</v>
          </cell>
          <cell r="I2420" t="str">
            <v>KG</v>
          </cell>
          <cell r="J2420" t="str">
            <v>COEFICIENTE DE REPRESENTATIVIDADE</v>
          </cell>
          <cell r="K2420" t="str">
            <v>53,06</v>
          </cell>
        </row>
        <row r="2421">
          <cell r="G2421">
            <v>84154</v>
          </cell>
          <cell r="H2421" t="str">
            <v>APARELHO APOIO NEOPRENE FRETADO</v>
          </cell>
          <cell r="I2421" t="str">
            <v>DM3</v>
          </cell>
          <cell r="J2421" t="str">
            <v>COEFICIENTE DE REPRESENTATIVIDADE</v>
          </cell>
          <cell r="K2421" t="str">
            <v>109,11</v>
          </cell>
        </row>
        <row r="2422">
          <cell r="G2422">
            <v>85233</v>
          </cell>
          <cell r="H2422" t="str">
            <v>ESCADA EM CONCRETO ARMADO, FCK = 15 MPA, MOLDADA IN LOCO</v>
          </cell>
          <cell r="I2422" t="str">
            <v>M3</v>
          </cell>
          <cell r="J2422" t="str">
            <v>ATRIBUÍDO SÃO PAULO</v>
          </cell>
          <cell r="K2422" t="str">
            <v>2.201,20</v>
          </cell>
        </row>
        <row r="2423">
          <cell r="G2423">
            <v>95952</v>
          </cell>
          <cell r="H2423" t="str">
            <v>(COMPOSIÇÃO REPRESENTATIVA) EXECUÇÃO DE ESTRUTURAS DE CONCRETO ARMADO CONVENCIONAL, PARA EDIFICAÇÃO HABITACIONAL MULTIFAMILIAR (PRÉDIO), FCK = 25 MPA. AF_01/2017</v>
          </cell>
          <cell r="I2423" t="str">
            <v>M3</v>
          </cell>
          <cell r="J2423" t="str">
            <v>ATRIBUÍDO SÃO PAULO</v>
          </cell>
          <cell r="K2423" t="str">
            <v>1.274,33</v>
          </cell>
        </row>
        <row r="2424">
          <cell r="G2424">
            <v>95953</v>
          </cell>
          <cell r="H2424" t="str">
            <v>(COMPOSIÇÃO REPRESENTATIVA) EXECUÇÃO DE ESTRUTURAS DE CONCRETO ARMADO, PARA EDIFICAÇÃO HABITACIONAL UNIFAMILIAR COM DOIS PAVIMENTOS (CASA ISOLADA), FCK = 25 MPA. AF_01/2017</v>
          </cell>
          <cell r="I2424" t="str">
            <v>M3</v>
          </cell>
          <cell r="J2424" t="str">
            <v>ATRIBUÍDO SÃO PAULO</v>
          </cell>
          <cell r="K2424" t="str">
            <v>2.118,66</v>
          </cell>
        </row>
        <row r="2425">
          <cell r="G2425">
            <v>95954</v>
          </cell>
          <cell r="H2425" t="str">
            <v>(COMPOSIÇÃO REPRESENTATIVA) EXECUÇÃO DE ESTRUTURAS DE CONCRETO ARMADO, PARA EDIFICAÇÃO HABITACIONAL UNIFAMILIAR COM DOIS PAVIMENTOS (CASA EM EMPREENDIMENTOS), FCK = 25 MPA. AF_01/2017</v>
          </cell>
          <cell r="I2425" t="str">
            <v>M3</v>
          </cell>
          <cell r="J2425" t="str">
            <v>ATRIBUÍDO SÃO PAULO</v>
          </cell>
          <cell r="K2425" t="str">
            <v>1.508,93</v>
          </cell>
        </row>
        <row r="2426">
          <cell r="G2426">
            <v>95955</v>
          </cell>
          <cell r="H2426" t="str">
            <v>(COMPOSIÇÃO REPRESENTATIVA) EXECUÇÃO DE ESTRUTURAS DE CONCRETO ARMADO, PARA EDIFICAÇÃO HABITACIONAL UNIFAMILIAR TÉRREA (CASA ISOLADA), FCK = 25 MPA. AF_01/2017</v>
          </cell>
          <cell r="I2426" t="str">
            <v>M3</v>
          </cell>
          <cell r="J2426" t="str">
            <v>ATRIBUÍDO SÃO PAULO</v>
          </cell>
          <cell r="K2426" t="str">
            <v>1.897,61</v>
          </cell>
        </row>
        <row r="2427">
          <cell r="G2427">
            <v>95956</v>
          </cell>
          <cell r="H2427" t="str">
            <v>(COMPOSIÇÃO REPRESENTATIVA) EXECUÇÃO DE ESTRUTURAS DE CONCRETO ARMADO, PARA EDIFICAÇÃO HABITACIONAL UNIFAMILIAR TÉRREA (CASA EM EMPREENDIMENTOS), FCK = 25 MPA. AF_01/2017</v>
          </cell>
          <cell r="I2427" t="str">
            <v>M3</v>
          </cell>
          <cell r="J2427" t="str">
            <v>ATRIBUÍDO SÃO PAULO</v>
          </cell>
          <cell r="K2427" t="str">
            <v>1.491,37</v>
          </cell>
        </row>
        <row r="2428">
          <cell r="G2428">
            <v>95957</v>
          </cell>
          <cell r="H2428" t="str">
            <v>(COMPOSIÇÃO REPRESENTATIVA) EXECUÇÃO DE ESTRUTURAS DE CONCRETO ARMADO, PARA EDIFICAÇÃO INSTITUCIONAL TÉRREA, FCK = 25 MPA. AF_01/2017</v>
          </cell>
          <cell r="I2428" t="str">
            <v>M3</v>
          </cell>
          <cell r="J2428" t="str">
            <v>ATRIBUÍDO SÃO PAULO</v>
          </cell>
          <cell r="K2428" t="str">
            <v>1.862,58</v>
          </cell>
        </row>
        <row r="2429">
          <cell r="G2429">
            <v>95969</v>
          </cell>
          <cell r="H2429" t="str">
            <v>(COMPOSIÇÃO REPRESENTATIVA) EXECUÇÃO DE ESCADA EM CONCRETO ARMADO, MOLDADA IN LOCO, FCK = 25 MPA. AF_02/2017</v>
          </cell>
          <cell r="I2429" t="str">
            <v>M3</v>
          </cell>
          <cell r="J2429" t="str">
            <v>ATRIBUÍDO SÃO PAULO</v>
          </cell>
          <cell r="K2429" t="str">
            <v>1.758,28</v>
          </cell>
        </row>
        <row r="2430">
          <cell r="G2430">
            <v>97733</v>
          </cell>
          <cell r="H2430" t="str">
            <v>PEÇA RETANGULAR PRÉ-MOLDADA, VOLUME DE CONCRETO DE ATÉ 10 LITROS, TAXA DE AÇO APROXIMADA DE 30KG/M³. AF_01/2018</v>
          </cell>
          <cell r="I2430" t="str">
            <v>M3</v>
          </cell>
          <cell r="J2430" t="str">
            <v>ATRIBUÍDO SÃO PAULO</v>
          </cell>
          <cell r="K2430" t="str">
            <v>2.097,06</v>
          </cell>
        </row>
        <row r="2431">
          <cell r="G2431">
            <v>97734</v>
          </cell>
          <cell r="H2431" t="str">
            <v>PEÇA RETANGULAR PRÉ-MOLDADA, VOLUME DE CONCRETO DE 10 A 30 LITROS, TAXA DE AÇO APROXIMADA DE 30KG/M³. AF_01/2018</v>
          </cell>
          <cell r="I2431" t="str">
            <v>M3</v>
          </cell>
          <cell r="J2431" t="str">
            <v>ATRIBUÍDO SÃO PAULO</v>
          </cell>
          <cell r="K2431" t="str">
            <v>1.822,54</v>
          </cell>
        </row>
        <row r="2432">
          <cell r="G2432">
            <v>97735</v>
          </cell>
          <cell r="H2432" t="str">
            <v>PEÇA RETANGULAR PRÉ-MOLDADA, VOLUME DE CONCRETO DE 30 A 100 LITROS, TAXA DE AÇO APROXIMADA DE 30KG/M³. AF_01/2018</v>
          </cell>
          <cell r="I2432" t="str">
            <v>M3</v>
          </cell>
          <cell r="J2432" t="str">
            <v>ATRIBUÍDO SÃO PAULO</v>
          </cell>
          <cell r="K2432" t="str">
            <v>1.500,72</v>
          </cell>
        </row>
        <row r="2433">
          <cell r="G2433">
            <v>97736</v>
          </cell>
          <cell r="H2433" t="str">
            <v>PEÇA RETANGULAR PRÉ-MOLDADA, VOLUME DE CONCRETO ACIMA DE 100 LITROS, TAXA DE AÇO APROXIMADA DE 30KG/M³. AF_01/2018</v>
          </cell>
          <cell r="I2433" t="str">
            <v>M3</v>
          </cell>
          <cell r="J2433" t="str">
            <v>ATRIBUÍDO SÃO PAULO</v>
          </cell>
          <cell r="K2433" t="str">
            <v>904,16</v>
          </cell>
        </row>
        <row r="2434">
          <cell r="G2434">
            <v>97737</v>
          </cell>
          <cell r="H2434" t="str">
            <v>PEÇA RETANGULAR PRÉ-MOLDADA, VOLUME DE CONCRETO DE 30 A 70 LITROS , TAXA DE AÇO APROXIMADA DE 70KG/M³. AF_01/2018</v>
          </cell>
          <cell r="I2434" t="str">
            <v>M3</v>
          </cell>
          <cell r="J2434" t="str">
            <v>ATRIBUÍDO SÃO PAULO</v>
          </cell>
          <cell r="K2434" t="str">
            <v>2.070,61</v>
          </cell>
        </row>
        <row r="2435">
          <cell r="G2435">
            <v>97738</v>
          </cell>
          <cell r="H2435" t="str">
            <v>PEÇA CIRCULAR PRÉ-MOLDADA, VOLUME DE CONCRETO DE 10 A 30 LITROS, TAXA DE FIBRA DE POLIPROPILENO APROXIMADA DE 6 KG/M³. AF_01/2018_P</v>
          </cell>
          <cell r="I2435" t="str">
            <v>M3</v>
          </cell>
          <cell r="J2435" t="str">
            <v>ATRIBUÍDO SÃO PAULO</v>
          </cell>
          <cell r="K2435" t="str">
            <v>2.808,69</v>
          </cell>
        </row>
        <row r="2436">
          <cell r="G2436">
            <v>97739</v>
          </cell>
          <cell r="H2436" t="str">
            <v>PEÇA CIRCULAR PRÉ-MOLDADA, VOLUME DE CONCRETO DE 30 A 100 LITROS, TAXA DE AÇO APROXIMADA DE 30KG/M³. AF_01/2018</v>
          </cell>
          <cell r="I2436" t="str">
            <v>M3</v>
          </cell>
          <cell r="J2436" t="str">
            <v>ATRIBUÍDO SÃO PAULO</v>
          </cell>
          <cell r="K2436" t="str">
            <v>1.699,60</v>
          </cell>
        </row>
        <row r="2437">
          <cell r="G2437">
            <v>97740</v>
          </cell>
          <cell r="H2437" t="str">
            <v>PEÇA CIRCULAR PRÉ-MOLDADA, VOLUME DE CONCRETO ACIMA DE 100 LITROS, TAXA DE AÇO APROXIMADA DE 30KG/M³. AF_01/2018</v>
          </cell>
          <cell r="I2437" t="str">
            <v>M3</v>
          </cell>
          <cell r="J2437" t="str">
            <v>ATRIBUÍDO SÃO PAULO</v>
          </cell>
          <cell r="K2437" t="str">
            <v>1.193,93</v>
          </cell>
        </row>
        <row r="2438">
          <cell r="G2438">
            <v>98615</v>
          </cell>
          <cell r="H2438" t="str">
            <v>CONTENÇÃO EM CORTINA COM ESTACAS ESPAÇADAS COM 30 CM DE DIÂMETRO E PROFUNDIDADE MENOR OU IGUAL A 10 M. AF_06/2018</v>
          </cell>
          <cell r="I2438" t="str">
            <v>M2</v>
          </cell>
          <cell r="J2438" t="str">
            <v>ATRIBUÍDO SÃO PAULO</v>
          </cell>
          <cell r="K2438" t="str">
            <v>77,50</v>
          </cell>
        </row>
        <row r="2439">
          <cell r="G2439">
            <v>98616</v>
          </cell>
          <cell r="H2439" t="str">
            <v>CONTENÇÃO EM CORTINA COM ESTACAS ESPAÇADAS COM 30 CM DE DIÂMETRO E PROFUNDIDADE MAIOR QUE 10 M E MENOR OU IGUAL A 15 M. AF_06/2018</v>
          </cell>
          <cell r="I2439" t="str">
            <v>M2</v>
          </cell>
          <cell r="J2439" t="str">
            <v>ATRIBUÍDO SÃO PAULO</v>
          </cell>
          <cell r="K2439" t="str">
            <v>59,70</v>
          </cell>
        </row>
        <row r="2440">
          <cell r="G2440">
            <v>98617</v>
          </cell>
          <cell r="H2440" t="str">
            <v>CONTENÇÃO EM CORTINA COM ESTACAS ESPAÇADAS COM 30 CM DE DIÂMETRO E PROFUNDIDADE MAIOR QUE 15 M. AF_06/2018</v>
          </cell>
          <cell r="I2440" t="str">
            <v>M2</v>
          </cell>
          <cell r="J2440" t="str">
            <v>ATRIBUÍDO SÃO PAULO</v>
          </cell>
          <cell r="K2440" t="str">
            <v>54,90</v>
          </cell>
        </row>
        <row r="2441">
          <cell r="G2441">
            <v>98618</v>
          </cell>
          <cell r="H2441" t="str">
            <v>CONTENÇÃO EM CORTINA COM ESTACAS ESPAÇADAS COM 40 CM DE DIÂMETRO E PROFUNDIDADE MENOR OU IGUAL A 10 M. AF_06/2018</v>
          </cell>
          <cell r="I2441" t="str">
            <v>M2</v>
          </cell>
          <cell r="J2441" t="str">
            <v>ATRIBUÍDO SÃO PAULO</v>
          </cell>
          <cell r="K2441" t="str">
            <v>75,50</v>
          </cell>
        </row>
        <row r="2442">
          <cell r="G2442">
            <v>98619</v>
          </cell>
          <cell r="H2442" t="str">
            <v>CONTENÇÃO EM CORTINA COM ESTACAS ESPAÇADAS COM 40 CM DE DIÂMETRO E PROFUNDIDADE MAIOR QUE 10 M E MENOR OU IGUAL A 15 M. AF_06/2018</v>
          </cell>
          <cell r="I2442" t="str">
            <v>M2</v>
          </cell>
          <cell r="J2442" t="str">
            <v>ATRIBUÍDO SÃO PAULO</v>
          </cell>
          <cell r="K2442" t="str">
            <v>68,23</v>
          </cell>
        </row>
        <row r="2443">
          <cell r="G2443">
            <v>98620</v>
          </cell>
          <cell r="H2443" t="str">
            <v>CONTENÇÃO EM CORTINA COM ESTACAS ESPAÇADAS COM 40 CM DE DIÂMETRO E PROFUNDIDADE MAIOR QUE 15 M. AF_06/2018</v>
          </cell>
          <cell r="I2443" t="str">
            <v>M2</v>
          </cell>
          <cell r="J2443" t="str">
            <v>ATRIBUÍDO SÃO PAULO</v>
          </cell>
          <cell r="K2443" t="str">
            <v>64,57</v>
          </cell>
        </row>
        <row r="2444">
          <cell r="G2444">
            <v>98621</v>
          </cell>
          <cell r="H2444" t="str">
            <v>CONTENÇÃO EM CORTINA COM ESTACAS ESPAÇADAS COM 50 CM DE DIÂMETRO E PROFUNDIDADE MENOR OU IGUAL A 10 M. AF_06/2018</v>
          </cell>
          <cell r="I2444" t="str">
            <v>M2</v>
          </cell>
          <cell r="J2444" t="str">
            <v>ATRIBUÍDO SÃO PAULO</v>
          </cell>
          <cell r="K2444" t="str">
            <v>85,00</v>
          </cell>
        </row>
        <row r="2445">
          <cell r="G2445">
            <v>98622</v>
          </cell>
          <cell r="H2445" t="str">
            <v>CONTENÇÃO EM CORTINA COM ESTACAS ESPAÇADAS COM 50 CM DE DIÂMETRO E PROFUNDIDADE MAIOR QUE 10 M E MENOR OU IGUAL A 15 M. AF_06/2018</v>
          </cell>
          <cell r="I2445" t="str">
            <v>M2</v>
          </cell>
          <cell r="J2445" t="str">
            <v>ATRIBUÍDO SÃO PAULO</v>
          </cell>
          <cell r="K2445" t="str">
            <v>79,15</v>
          </cell>
        </row>
        <row r="2446">
          <cell r="G2446">
            <v>98623</v>
          </cell>
          <cell r="H2446" t="str">
            <v>CONTENÇÃO EM CORTINA COM ESTACAS ESPAÇADAS COM 50 CM DE DIÂMETRO E PROFUNDIDADE MAIOR QUE 15 M. AF_06/2018</v>
          </cell>
          <cell r="I2446" t="str">
            <v>M2</v>
          </cell>
          <cell r="J2446" t="str">
            <v>ATRIBUÍDO SÃO PAULO</v>
          </cell>
          <cell r="K2446" t="str">
            <v>76,17</v>
          </cell>
        </row>
        <row r="2447">
          <cell r="G2447">
            <v>98624</v>
          </cell>
          <cell r="H2447" t="str">
            <v>CONTENÇÃO EM CORTINA COM ESTACAS ESPAÇADAS COM 60 CM DE DIÂMETRO E PROFUNDIDADE MENOR OU IGUAL A 10 M. AF_06/2018</v>
          </cell>
          <cell r="I2447" t="str">
            <v>M2</v>
          </cell>
          <cell r="J2447" t="str">
            <v>ATRIBUÍDO SÃO PAULO</v>
          </cell>
          <cell r="K2447" t="str">
            <v>95,44</v>
          </cell>
        </row>
        <row r="2448">
          <cell r="G2448">
            <v>98625</v>
          </cell>
          <cell r="H2448" t="str">
            <v>CONTENÇÃO EM CORTINA COM ESTACAS ESPAÇADAS COM 60 CM DE DIÂMETRO E PROFUNDIDADE MAIOR QUE 10 M E MENOR OU IGUAL A 15 M. AF_06/2018</v>
          </cell>
          <cell r="I2448" t="str">
            <v>M2</v>
          </cell>
          <cell r="J2448" t="str">
            <v>ATRIBUÍDO SÃO PAULO</v>
          </cell>
          <cell r="K2448" t="str">
            <v>90,51</v>
          </cell>
        </row>
        <row r="2449">
          <cell r="G2449">
            <v>98626</v>
          </cell>
          <cell r="H2449" t="str">
            <v>CONTENÇÃO EM CORTINA COM ESTACAS ESPAÇADAS COM 60 CM DE DIÂMETRO E PROFUNDIDADE MAIOR QUE 15 M. AF_06/2018</v>
          </cell>
          <cell r="I2449" t="str">
            <v>M2</v>
          </cell>
          <cell r="J2449" t="str">
            <v>ATRIBUÍDO SÃO PAULO</v>
          </cell>
          <cell r="K2449" t="str">
            <v>87,97</v>
          </cell>
        </row>
        <row r="2450">
          <cell r="G2450">
            <v>98655</v>
          </cell>
          <cell r="H2450" t="str">
            <v>EXECUÇÃO DE MURETA GUIA PARA CONTENÇÃO/ FUNDAÇÃO COM 30 CM DE ESPESSURA. AF_06/2018</v>
          </cell>
          <cell r="I2450" t="str">
            <v>M</v>
          </cell>
          <cell r="J2450" t="str">
            <v>COEFICIENTE DE REPRESENTATIVIDADE</v>
          </cell>
          <cell r="K2450" t="str">
            <v>365,23</v>
          </cell>
        </row>
        <row r="2451">
          <cell r="G2451">
            <v>98656</v>
          </cell>
          <cell r="H2451" t="str">
            <v>EXECUÇÃO DE MURETA GUIA PARA CONTENÇÃO/ FUNDAÇÃO COM 40 CM DE ESPESSURA. AF_06/2018</v>
          </cell>
          <cell r="I2451" t="str">
            <v>M</v>
          </cell>
          <cell r="J2451" t="str">
            <v>COEFICIENTE DE REPRESENTATIVIDADE</v>
          </cell>
          <cell r="K2451" t="str">
            <v>370,69</v>
          </cell>
        </row>
        <row r="2452">
          <cell r="G2452">
            <v>98657</v>
          </cell>
          <cell r="H2452" t="str">
            <v>EXECUÇÃO DE MURETA GUIA PARA CONTENÇÃO/ FUNDAÇÃO COM 50 CM DE ESPESSURA. AF_06/2018</v>
          </cell>
          <cell r="I2452" t="str">
            <v>M</v>
          </cell>
          <cell r="J2452" t="str">
            <v>COEFICIENTE DE REPRESENTATIVIDADE</v>
          </cell>
          <cell r="K2452" t="str">
            <v>376,16</v>
          </cell>
        </row>
        <row r="2453">
          <cell r="G2453">
            <v>98658</v>
          </cell>
          <cell r="H2453" t="str">
            <v>EXECUÇÃO DE MURETA GUIA PARA CONTENÇÃO/ FUNDAÇÃO COM 60 CM DE ESPESSURA. AF_06/2018</v>
          </cell>
          <cell r="I2453" t="str">
            <v>M</v>
          </cell>
          <cell r="J2453" t="str">
            <v>COEFICIENTE DE REPRESENTATIVIDADE</v>
          </cell>
          <cell r="K2453" t="str">
            <v>381,62</v>
          </cell>
        </row>
        <row r="2454">
          <cell r="G2454">
            <v>98659</v>
          </cell>
          <cell r="H2454" t="str">
            <v>EXECUÇÃO DE MURETA GUIA PARA CONTENÇÃO/ FUNDAÇÃO COM 80 CM DE ESPESSURA. AF_06/2018</v>
          </cell>
          <cell r="I2454" t="str">
            <v>M</v>
          </cell>
          <cell r="J2454" t="str">
            <v>COEFICIENTE DE REPRESENTATIVIDADE</v>
          </cell>
          <cell r="K2454" t="str">
            <v>392,55</v>
          </cell>
        </row>
        <row r="2455">
          <cell r="G2455">
            <v>98746</v>
          </cell>
          <cell r="H2455" t="str">
            <v>SOLDA DE TOPO EM CHAPA/PERFIL/TUBO DE AÇO CHANFRADO, ESPESSURA=1/4''. AF_06/2018</v>
          </cell>
          <cell r="I2455" t="str">
            <v>M</v>
          </cell>
          <cell r="J2455" t="str">
            <v>COEFICIENTE DE REPRESENTATIVIDADE</v>
          </cell>
          <cell r="K2455" t="str">
            <v>45,12</v>
          </cell>
        </row>
        <row r="2456">
          <cell r="G2456">
            <v>98749</v>
          </cell>
          <cell r="H2456" t="str">
            <v>SOLDA DE TOPO EM CHAPA/PERFIL/TUBO DE AÇO CHANFRADO, ESPESSURA=5/16''. AF_06/2018</v>
          </cell>
          <cell r="I2456" t="str">
            <v>M</v>
          </cell>
          <cell r="J2456" t="str">
            <v>COEFICIENTE DE REPRESENTATIVIDADE</v>
          </cell>
          <cell r="K2456" t="str">
            <v>54,32</v>
          </cell>
        </row>
        <row r="2457">
          <cell r="G2457">
            <v>98750</v>
          </cell>
          <cell r="H2457" t="str">
            <v>SOLDA DE TOPO EM CHAPA/PERFIL/TUBO DE AÇO CHANFRADO, ESPESSURA=3/8''. AF_06/2018</v>
          </cell>
          <cell r="I2457" t="str">
            <v>M</v>
          </cell>
          <cell r="J2457" t="str">
            <v>COEFICIENTE DE REPRESENTATIVIDADE</v>
          </cell>
          <cell r="K2457" t="str">
            <v>65,50</v>
          </cell>
        </row>
        <row r="2458">
          <cell r="G2458">
            <v>98751</v>
          </cell>
          <cell r="H2458" t="str">
            <v>SOLDA DE TOPO EM CHAPA/PERFIL/TUBO DE AÇO CHANFRADO, ESPESSURA=1/2''. AF_06/2018</v>
          </cell>
          <cell r="I2458" t="str">
            <v>M</v>
          </cell>
          <cell r="J2458" t="str">
            <v>COEFICIENTE DE REPRESENTATIVIDADE</v>
          </cell>
          <cell r="K2458" t="str">
            <v>94,69</v>
          </cell>
        </row>
        <row r="2459">
          <cell r="G2459">
            <v>98752</v>
          </cell>
          <cell r="H2459" t="str">
            <v>SOLDA DE TOPO EM CHAPA/PERFIL/TUBO DE AÇO CHANFRADO, ESPESSURA=5/8''. AF_06/2018</v>
          </cell>
          <cell r="I2459" t="str">
            <v>M</v>
          </cell>
          <cell r="J2459" t="str">
            <v>COEFICIENTE DE REPRESENTATIVIDADE</v>
          </cell>
          <cell r="K2459" t="str">
            <v>129,89</v>
          </cell>
        </row>
        <row r="2460">
          <cell r="G2460">
            <v>98753</v>
          </cell>
          <cell r="H2460" t="str">
            <v>SOLDA DE TOPO EM CHAPA/PERFIL/TUBO DE AÇO CHANFRADO, ESPESSURA=3/4''. AF_06/2018</v>
          </cell>
          <cell r="I2460" t="str">
            <v>M</v>
          </cell>
          <cell r="J2460" t="str">
            <v>COEFICIENTE DE REPRESENTATIVIDADE</v>
          </cell>
          <cell r="K2460" t="str">
            <v>173,70</v>
          </cell>
        </row>
        <row r="2461">
          <cell r="G2461">
            <v>98560</v>
          </cell>
          <cell r="H2461" t="str">
            <v>IMPERMEABILIZAÇÃO DE PISO COM ARGAMASSA DE CIMENTO E AREIA, COM ADITIVO IMPERMEABILIZANTE, E = 2CM. AF_06/2018</v>
          </cell>
          <cell r="I2461" t="str">
            <v>M2</v>
          </cell>
          <cell r="J2461" t="str">
            <v>COEFICIENTE DE REPRESENTATIVIDADE</v>
          </cell>
          <cell r="K2461" t="str">
            <v>30,62</v>
          </cell>
        </row>
        <row r="2462">
          <cell r="G2462">
            <v>98561</v>
          </cell>
          <cell r="H2462" t="str">
            <v>IMPERMEABILIZAÇÃO DE PAREDES COM ARGAMASSA DE CIMENTO E AREIA, COM ADITIVO IMPERMEABILIZANTE, E = 2CM. AF_06/2018</v>
          </cell>
          <cell r="I2462" t="str">
            <v>M2</v>
          </cell>
          <cell r="J2462" t="str">
            <v>COEFICIENTE DE REPRESENTATIVIDADE</v>
          </cell>
          <cell r="K2462" t="str">
            <v>28,03</v>
          </cell>
        </row>
        <row r="2463">
          <cell r="G2463">
            <v>98562</v>
          </cell>
          <cell r="H2463" t="str">
            <v>IMPERMEABILIZAÇÃO DE FLOREIRA OU VIGA BALDRAME COM ARGAMASSA DE CIMENTO E AREIA, COM ADITIVO IMPERMEABILIZANTE, E = 2 CM. AF_06/2018</v>
          </cell>
          <cell r="I2463" t="str">
            <v>M2</v>
          </cell>
          <cell r="J2463" t="str">
            <v>COEFICIENTE DE REPRESENTATIVIDADE</v>
          </cell>
          <cell r="K2463" t="str">
            <v>26,85</v>
          </cell>
        </row>
        <row r="2464">
          <cell r="G2464">
            <v>83735</v>
          </cell>
          <cell r="H2464" t="str">
            <v>IMPERMEABILIZACAO DE SUPERFICIE COM CIMENTO IMPERMEABILIZANTE DE PEGA ULTRA RAPIDA, TRACO 1:1, E=0,5 CM</v>
          </cell>
          <cell r="I2464" t="str">
            <v>M2</v>
          </cell>
          <cell r="J2464" t="str">
            <v>COEFICIENTE DE REPRESENTATIVIDADE</v>
          </cell>
          <cell r="K2464" t="str">
            <v>50,89</v>
          </cell>
        </row>
        <row r="2465">
          <cell r="G2465">
            <v>98555</v>
          </cell>
          <cell r="H2465" t="str">
            <v>IMPERMEABILIZAÇÃO DE SUPERFÍCIE COM ARGAMASSA POLIMÉRICA / MEMBRANA ACRÍLICA, 3 DEMÃOS. AF_06/2018</v>
          </cell>
          <cell r="I2465" t="str">
            <v>M2</v>
          </cell>
          <cell r="J2465" t="str">
            <v>COEFICIENTE DE REPRESENTATIVIDADE</v>
          </cell>
          <cell r="K2465" t="str">
            <v>26,02</v>
          </cell>
        </row>
        <row r="2466">
          <cell r="G2466">
            <v>98556</v>
          </cell>
          <cell r="H2466" t="str">
            <v>IMPERMEABILIZAÇÃO DE SUPERFÍCIE COM ARGAMASSA POLIMÉRICA / MEMBRANA ACRÍLICA, 4 DEMÃOS, REFORÇADA COM VÉU DE POLIÉSTER (MAV). AF_06/2018</v>
          </cell>
          <cell r="I2466" t="str">
            <v>M2</v>
          </cell>
          <cell r="J2466" t="str">
            <v>COEFICIENTE DE REPRESENTATIVIDADE</v>
          </cell>
          <cell r="K2466" t="str">
            <v>44,43</v>
          </cell>
        </row>
        <row r="2467">
          <cell r="G2467">
            <v>98558</v>
          </cell>
          <cell r="H2467" t="str">
            <v>TRATAMENTO DE RALO OU PONTO EMERGENTE COM ARGAMASSA POLIMÉRICA / MEMBRANA ACRÍLICA REFORÇADO COM VÉU DE POLIÉSTER (MAV). AF_06/2018</v>
          </cell>
          <cell r="I2467" t="str">
            <v>UN</v>
          </cell>
          <cell r="J2467" t="str">
            <v>COEFICIENTE DE REPRESENTATIVIDADE</v>
          </cell>
          <cell r="K2467" t="str">
            <v>6,86</v>
          </cell>
        </row>
        <row r="2468">
          <cell r="G2468">
            <v>98559</v>
          </cell>
          <cell r="H2468" t="str">
            <v>TRATAMENTO DE RODAPÉ COM VÉU DE POLIÉSTER. AF_06/2018</v>
          </cell>
          <cell r="I2468" t="str">
            <v>M</v>
          </cell>
          <cell r="J2468" t="str">
            <v>COEFICIENTE DE REPRESENTATIVIDADE</v>
          </cell>
          <cell r="K2468" t="str">
            <v>3,12</v>
          </cell>
        </row>
        <row r="2469">
          <cell r="G2469">
            <v>68053</v>
          </cell>
          <cell r="H2469" t="str">
            <v>FORNECIMENTO/INSTALACAO LONA PLASTICA PRETA, PARA IMPERMEABILIZACAO, ESPESSURA 150 MICRAS.</v>
          </cell>
          <cell r="I2469" t="str">
            <v>M2</v>
          </cell>
          <cell r="J2469" t="str">
            <v>COEFICIENTE DE REPRESENTATIVIDADE</v>
          </cell>
          <cell r="K2469" t="str">
            <v>4,71</v>
          </cell>
        </row>
        <row r="2470">
          <cell r="G2470" t="str">
            <v>74033/1</v>
          </cell>
          <cell r="H2470" t="str">
            <v>IMPERMEABILIZACAO DE SUPERFICIE COM GEOMEMBRANA (MANTA TERMOPLASTICA LISA) TIPO PEAD, E=2MM.</v>
          </cell>
          <cell r="I2470" t="str">
            <v>M2</v>
          </cell>
          <cell r="J2470" t="str">
            <v>ATRIBUÍDO SÃO PAULO</v>
          </cell>
          <cell r="K2470" t="str">
            <v>43,35</v>
          </cell>
        </row>
        <row r="2471">
          <cell r="G2471">
            <v>98546</v>
          </cell>
          <cell r="H2471" t="str">
            <v>IMPERMEABILIZAÇÃO DE SUPERFÍCIE COM MANTA ASFÁLTICA, UMA CAMADA, INCLUSIVE APLICAÇÃO DE PRIMER ASFÁLTICO, E=3MM. AF_06/2018</v>
          </cell>
          <cell r="I2471" t="str">
            <v>M2</v>
          </cell>
          <cell r="J2471" t="str">
            <v>ATRIBUÍDO SÃO PAULO</v>
          </cell>
          <cell r="K2471" t="str">
            <v>71,90</v>
          </cell>
        </row>
        <row r="2472">
          <cell r="G2472">
            <v>98547</v>
          </cell>
          <cell r="H2472" t="str">
            <v>IMPERMEABILIZAÇÃO DE SUPERFÍCIE COM MANTA ASFÁLTICA, DUAS CAMADAS, INCLUSIVE APLICAÇÃO DE PRIMER ASFÁLTICO, E=3MM E E=4MM. AF_06/2018</v>
          </cell>
          <cell r="I2472" t="str">
            <v>M2</v>
          </cell>
          <cell r="J2472" t="str">
            <v>ATRIBUÍDO SÃO PAULO</v>
          </cell>
          <cell r="K2472" t="str">
            <v>132,29</v>
          </cell>
        </row>
        <row r="2473">
          <cell r="G2473" t="str">
            <v>73762/4</v>
          </cell>
          <cell r="H2473" t="str">
            <v>IMPERMEABILIZACAO DE SUPERFICIE COM ASFALTO ELASTOMERICO, INCLUSOS PRIMER E VEU DE FIBRA DE VIDRO.</v>
          </cell>
          <cell r="I2473" t="str">
            <v>M2</v>
          </cell>
          <cell r="J2473" t="str">
            <v>COEFICIENTE DE REPRESENTATIVIDADE</v>
          </cell>
          <cell r="K2473" t="str">
            <v>143,08</v>
          </cell>
        </row>
        <row r="2474">
          <cell r="G2474" t="str">
            <v>74066/2</v>
          </cell>
          <cell r="H2474" t="str">
            <v>IMPERMEABILIZACAO DE SUPERFICIE, COM IMPERMEABILIZANTE FLEXIVEL A BASE ACRILICA.</v>
          </cell>
          <cell r="I2474" t="str">
            <v>M2</v>
          </cell>
          <cell r="J2474" t="str">
            <v>COEFICIENTE DE REPRESENTATIVIDADE</v>
          </cell>
          <cell r="K2474" t="str">
            <v>69,49</v>
          </cell>
        </row>
        <row r="2475">
          <cell r="G2475" t="str">
            <v>74106/1</v>
          </cell>
          <cell r="H2475" t="str">
            <v>IMPERMEABILIZACAO DE ESTRUTURAS ENTERRADAS, COM TINTA ASFALTICA, DUAS DEMAOS.</v>
          </cell>
          <cell r="I2475" t="str">
            <v>M2</v>
          </cell>
          <cell r="J2475" t="str">
            <v>COEFICIENTE DE REPRESENTATIVIDADE</v>
          </cell>
          <cell r="K2475" t="str">
            <v>8,62</v>
          </cell>
        </row>
        <row r="2476">
          <cell r="G2476">
            <v>98557</v>
          </cell>
          <cell r="H2476" t="str">
            <v>IMPERMEABILIZAÇÃO DE SUPERFÍCIE COM EMULSÃO ASFÁLTICA, 2 DEMÃOS AF_06/2018</v>
          </cell>
          <cell r="I2476" t="str">
            <v>M2</v>
          </cell>
          <cell r="J2476" t="str">
            <v>COEFICIENTE DE REPRESENTATIVIDADE</v>
          </cell>
          <cell r="K2476" t="str">
            <v>29,18</v>
          </cell>
        </row>
        <row r="2477">
          <cell r="G2477" t="str">
            <v>73872/1</v>
          </cell>
          <cell r="H2477" t="str">
            <v>IMPERMEABILIZACAO COM PINTURA A BASE DE RESINA EPOXI ALCATRAO, UMA DEMAO.</v>
          </cell>
          <cell r="I2477" t="str">
            <v>M2</v>
          </cell>
          <cell r="J2477" t="str">
            <v>COEFICIENTE DE REPRESENTATIVIDADE</v>
          </cell>
          <cell r="K2477" t="str">
            <v>25,13</v>
          </cell>
        </row>
        <row r="2478">
          <cell r="G2478" t="str">
            <v>73872/2</v>
          </cell>
          <cell r="H2478" t="str">
            <v>IMPERMEABILIZACAO COM PINTURA A BASE DE RESINA EPOXI ALCATRAO, DUAS DEMAOS.</v>
          </cell>
          <cell r="I2478" t="str">
            <v>M2</v>
          </cell>
          <cell r="J2478" t="str">
            <v>COEFICIENTE DE REPRESENTATIVIDADE</v>
          </cell>
          <cell r="K2478" t="str">
            <v>48,28</v>
          </cell>
        </row>
        <row r="2479">
          <cell r="G2479">
            <v>72124</v>
          </cell>
          <cell r="H2479" t="str">
            <v>IMPERMEABILIZACAO DE SUPERFICIE COM MASTIQUE ELASTICO A BASE DE SILICONE, POR VOLUME.</v>
          </cell>
          <cell r="I2479" t="str">
            <v>DM3</v>
          </cell>
          <cell r="J2479" t="str">
            <v>COEFICIENTE DE REPRESENTATIVIDADE</v>
          </cell>
          <cell r="K2479" t="str">
            <v>96,06</v>
          </cell>
        </row>
        <row r="2480">
          <cell r="G2480" t="str">
            <v>74025/1</v>
          </cell>
          <cell r="H2480" t="str">
            <v>IMPERMEABILIZACAO DE SUPERFICIE COM MASTIQUE BETUMINOSO A FRIO, POR METRO.</v>
          </cell>
          <cell r="I2480" t="str">
            <v>M</v>
          </cell>
          <cell r="J2480" t="str">
            <v>COEFICIENTE DE REPRESENTATIVIDADE</v>
          </cell>
          <cell r="K2480" t="str">
            <v>47,52</v>
          </cell>
        </row>
        <row r="2481">
          <cell r="G2481" t="str">
            <v>74190/1</v>
          </cell>
          <cell r="H2481" t="str">
            <v>IMPERMEABILIZACAO DE SUPERFICIE COM MASTIQUE BETUMINOSO A FRIO, POR AREA.</v>
          </cell>
          <cell r="I2481" t="str">
            <v>M2</v>
          </cell>
          <cell r="J2481" t="str">
            <v>COEFICIENTE DE REPRESENTATIVIDADE</v>
          </cell>
          <cell r="K2481" t="str">
            <v>157,22</v>
          </cell>
        </row>
        <row r="2482">
          <cell r="G2482">
            <v>98563</v>
          </cell>
          <cell r="H2482" t="str">
            <v>PROTEÇÃO MECÂNICA DE SUPERFÍCIE HORIZONTAL COM ARGAMASSA DE CIMENTO E AREIA, TRAÇO 1:3, E=2CM. AF_06/2018</v>
          </cell>
          <cell r="I2482" t="str">
            <v>M2</v>
          </cell>
          <cell r="J2482" t="str">
            <v>COEFICIENTE DE REPRESENTATIVIDADE</v>
          </cell>
          <cell r="K2482" t="str">
            <v>21,20</v>
          </cell>
        </row>
        <row r="2483">
          <cell r="G2483">
            <v>98564</v>
          </cell>
          <cell r="H2483" t="str">
            <v>PROTEÇÃO MECÂNICA DE SUPERFÍCIE VERTICAL COM ARGAMASSA DE CIMENTO E AREIA, TRAÇO 1:3, E=2CM. AF_06/2018</v>
          </cell>
          <cell r="I2483" t="str">
            <v>M2</v>
          </cell>
          <cell r="J2483" t="str">
            <v>COEFICIENTE DE REPRESENTATIVIDADE</v>
          </cell>
          <cell r="K2483" t="str">
            <v>31,45</v>
          </cell>
        </row>
        <row r="2484">
          <cell r="G2484">
            <v>98565</v>
          </cell>
          <cell r="H2484" t="str">
            <v>PROTEÇÃO MECÂNICA DE SUPERFICIE HORIZONTAL COM ARGAMASSA DE CIMENTO E AREIA, TRAÇO 1:3, E=3CM. AF_06/2018</v>
          </cell>
          <cell r="I2484" t="str">
            <v>M2</v>
          </cell>
          <cell r="J2484" t="str">
            <v>COEFICIENTE DE REPRESENTATIVIDADE</v>
          </cell>
          <cell r="K2484" t="str">
            <v>30,59</v>
          </cell>
        </row>
        <row r="2485">
          <cell r="G2485">
            <v>98566</v>
          </cell>
          <cell r="H2485" t="str">
            <v>PROTEÇÃO MECÂNICA DE SUPERFÍCIE VERTICAL COM ARGAMASSA DE CIMENTO E AREIA, TRAÇO 1:3, E=3CM. AF_06/2018</v>
          </cell>
          <cell r="I2485" t="str">
            <v>M2</v>
          </cell>
          <cell r="J2485" t="str">
            <v>COEFICIENTE DE REPRESENTATIVIDADE</v>
          </cell>
          <cell r="K2485" t="str">
            <v>40,83</v>
          </cell>
        </row>
        <row r="2486">
          <cell r="G2486">
            <v>98567</v>
          </cell>
          <cell r="H2486" t="str">
            <v>PROTEÇÃO MECÂNICA DE SUPERFICIE HORIZONTAL COM ARGAMASSA DE CIMENTO E AREIA, TRAÇO 1:3, E=4CM. AF_06/2018</v>
          </cell>
          <cell r="I2486" t="str">
            <v>M2</v>
          </cell>
          <cell r="J2486" t="str">
            <v>COEFICIENTE DE REPRESENTATIVIDADE</v>
          </cell>
          <cell r="K2486" t="str">
            <v>39,57</v>
          </cell>
        </row>
        <row r="2487">
          <cell r="G2487">
            <v>98568</v>
          </cell>
          <cell r="H2487" t="str">
            <v>PROTEÇÃO MECÂNICA DE SUPERFÍCIE VERTICAL COM ARGAMASSA DE CIMENTO E AREIA, TRAÇO 1:3, E=4CM. AF_06/2018</v>
          </cell>
          <cell r="I2487" t="str">
            <v>M2</v>
          </cell>
          <cell r="J2487" t="str">
            <v>COEFICIENTE DE REPRESENTATIVIDADE</v>
          </cell>
          <cell r="K2487" t="str">
            <v>49,79</v>
          </cell>
        </row>
        <row r="2488">
          <cell r="G2488">
            <v>98569</v>
          </cell>
          <cell r="H2488" t="str">
            <v>PROTEÇÃO MECÂNICA DE SUPERFICIE HORIZONTAL COM ARGAMASSA DE CIMENTO E AREIA, TRAÇO 1:3, E=5CM. AF_06/2018</v>
          </cell>
          <cell r="I2488" t="str">
            <v>M2</v>
          </cell>
          <cell r="J2488" t="str">
            <v>COEFICIENTE DE REPRESENTATIVIDADE</v>
          </cell>
          <cell r="K2488" t="str">
            <v>48,94</v>
          </cell>
        </row>
        <row r="2489">
          <cell r="G2489">
            <v>98570</v>
          </cell>
          <cell r="H2489" t="str">
            <v>PROTEÇÃO MECÂNICA DE SUPERFÍCIE VERTICAL COM ARGAMASSA DE CIMENTO E AREIA, TRAÇO 1:3, E=5CM. AF_06/2018</v>
          </cell>
          <cell r="I2489" t="str">
            <v>M2</v>
          </cell>
          <cell r="J2489" t="str">
            <v>COEFICIENTE DE REPRESENTATIVIDADE</v>
          </cell>
          <cell r="K2489" t="str">
            <v>59,20</v>
          </cell>
        </row>
        <row r="2490">
          <cell r="G2490">
            <v>98571</v>
          </cell>
          <cell r="H2490" t="str">
            <v>PROTEÇÃO MECÂNICA DE SUPERFICIE HORIZONTAL COM CONCRETO 15 MPA, E=4CM. AF_06/2018</v>
          </cell>
          <cell r="I2490" t="str">
            <v>M2</v>
          </cell>
          <cell r="J2490" t="str">
            <v>COEFICIENTE DE REPRESENTATIVIDADE</v>
          </cell>
          <cell r="K2490" t="str">
            <v>25,49</v>
          </cell>
        </row>
        <row r="2491">
          <cell r="G2491">
            <v>98572</v>
          </cell>
          <cell r="H2491" t="str">
            <v>PROTEÇÃO MECÂNICA DE SUPERFICIE HORIZONTAL COM CONCRETO 15 MPA, E=5CM. AF_06/2018</v>
          </cell>
          <cell r="I2491" t="str">
            <v>M2</v>
          </cell>
          <cell r="J2491" t="str">
            <v>COEFICIENTE DE REPRESENTATIVIDADE</v>
          </cell>
          <cell r="K2491" t="str">
            <v>31,45</v>
          </cell>
        </row>
        <row r="2492">
          <cell r="G2492">
            <v>98573</v>
          </cell>
          <cell r="H2492" t="str">
            <v>PROTEÇÃO MECÂNICA DE SUPERFÍCIE VERTICAL COM CONCRETO 15 MPA, E=5CM. AF_06/2018</v>
          </cell>
          <cell r="I2492" t="str">
            <v>M2</v>
          </cell>
          <cell r="J2492" t="str">
            <v>COEFICIENTE DE REPRESENTATIVIDADE</v>
          </cell>
          <cell r="K2492" t="str">
            <v>41,41</v>
          </cell>
        </row>
        <row r="2493">
          <cell r="G2493" t="str">
            <v>73798/1</v>
          </cell>
          <cell r="H2493" t="str">
            <v>DUTO ESPIRAL FLEXIVEL SINGELO PEAD D=50MM(2") REVESTIDO COM PVC COM FIO GUIA DE ACO GALVANIZADO, LANCADO DIRETO NO SOLO, INCL CONEXOES</v>
          </cell>
          <cell r="I2493" t="str">
            <v>M</v>
          </cell>
          <cell r="J2493" t="str">
            <v>ATRIBUÍDO SÃO PAULO</v>
          </cell>
          <cell r="K2493" t="str">
            <v>21,27</v>
          </cell>
        </row>
        <row r="2494">
          <cell r="G2494" t="str">
            <v>73798/3</v>
          </cell>
          <cell r="H2494" t="str">
            <v>DUTO ESPIRAL FLEXIVEL SINGELO PEAD D=75MM(3") REVESTIDO COM PVC COM FIO GUIA DE ACO GALVANIZADO, LANCADO DIRETO NO SOLO, INCL CONEXOES</v>
          </cell>
          <cell r="I2494" t="str">
            <v>M</v>
          </cell>
          <cell r="J2494" t="str">
            <v>ATRIBUÍDO SÃO PAULO</v>
          </cell>
          <cell r="K2494" t="str">
            <v>33,00</v>
          </cell>
        </row>
        <row r="2495">
          <cell r="G2495">
            <v>91831</v>
          </cell>
          <cell r="H2495" t="str">
            <v>ELETRODUTO FLEXÍVEL CORRUGADO, PVC, DN 20 MM (1/2"), PARA CIRCUITOS TERMINAIS, INSTALADO EM FORRO - FORNECIMENTO E INSTALAÇÃO. AF_12/2015</v>
          </cell>
          <cell r="I2495" t="str">
            <v>M</v>
          </cell>
          <cell r="J2495" t="str">
            <v>COEFICIENTE DE REPRESENTATIVIDADE</v>
          </cell>
          <cell r="K2495" t="str">
            <v>4,83</v>
          </cell>
        </row>
        <row r="2496">
          <cell r="G2496">
            <v>91833</v>
          </cell>
          <cell r="H2496" t="str">
            <v>ELETRODUTO FLEXÍVEL CORRUGADO REFORÇADO, PVC, DN 20 MM (1/2"), PARA CIRCUITOS TERMINAIS, INSTALADO EM FORRO - FORNECIMENTO E INSTALAÇÃO. AF_12/2015</v>
          </cell>
          <cell r="I2496" t="str">
            <v>M</v>
          </cell>
          <cell r="J2496" t="str">
            <v>COEFICIENTE DE REPRESENTATIVIDADE</v>
          </cell>
          <cell r="K2496" t="str">
            <v>5,15</v>
          </cell>
        </row>
        <row r="2497">
          <cell r="G2497">
            <v>91834</v>
          </cell>
          <cell r="H2497" t="str">
            <v>ELETRODUTO FLEXÍVEL CORRUGADO, PVC, DN 25 MM (3/4"), PARA CIRCUITOS TERMINAIS, INSTALADO EM FORRO - FORNECIMENTO E INSTALAÇÃO. AF_12/2015</v>
          </cell>
          <cell r="I2497" t="str">
            <v>M</v>
          </cell>
          <cell r="J2497" t="str">
            <v>COEFICIENTE DE REPRESENTATIVIDADE</v>
          </cell>
          <cell r="K2497" t="str">
            <v>5,43</v>
          </cell>
        </row>
        <row r="2498">
          <cell r="G2498">
            <v>91835</v>
          </cell>
          <cell r="H2498" t="str">
            <v>ELETRODUTO FLEXÍVEL CORRUGADO REFORÇADO, PVC, DN 25 MM (3/4"), PARA CIRCUITOS TERMINAIS, INSTALADO EM FORRO - FORNECIMENTO E INSTALAÇÃO. AF_12/2015</v>
          </cell>
          <cell r="I2498" t="str">
            <v>M</v>
          </cell>
          <cell r="J2498" t="str">
            <v>COEFICIENTE DE REPRESENTATIVIDADE</v>
          </cell>
          <cell r="K2498" t="str">
            <v>6,24</v>
          </cell>
        </row>
        <row r="2499">
          <cell r="G2499">
            <v>91836</v>
          </cell>
          <cell r="H2499" t="str">
            <v>ELETRODUTO FLEXÍVEL CORRUGADO, PVC, DN 32 MM (1"), PARA CIRCUITOS TERMINAIS, INSTALADO EM FORRO - FORNECIMENTO E INSTALAÇÃO. AF_12/2015</v>
          </cell>
          <cell r="I2499" t="str">
            <v>M</v>
          </cell>
          <cell r="J2499" t="str">
            <v>COEFICIENTE DE REPRESENTATIVIDADE</v>
          </cell>
          <cell r="K2499" t="str">
            <v>7,17</v>
          </cell>
        </row>
        <row r="2500">
          <cell r="G2500">
            <v>91837</v>
          </cell>
          <cell r="H2500" t="str">
            <v>ELETRODUTO FLEXÍVEL CORRUGADO REFORÇADO, PVC, DN 32 MM (1"), PARA CIRCUITOS TERMINAIS, INSTALADO EM FORRO - FORNECIMENTO E INSTALAÇÃO. AF_12/2015</v>
          </cell>
          <cell r="I2500" t="str">
            <v>M</v>
          </cell>
          <cell r="J2500" t="str">
            <v>COEFICIENTE DE REPRESENTATIVIDADE</v>
          </cell>
          <cell r="K2500" t="str">
            <v>9,05</v>
          </cell>
        </row>
        <row r="2501">
          <cell r="G2501">
            <v>91839</v>
          </cell>
          <cell r="H2501" t="str">
            <v>ELETRODUTO FLEXÍVEL LISO, PEAD, DN 32 MM (1"), PARA CIRCUITOS TERMINAIS, INSTALADO EM FORRO - FORNECIMENTO E INSTALAÇÃO. AF_12/2015</v>
          </cell>
          <cell r="I2501" t="str">
            <v>M</v>
          </cell>
          <cell r="J2501" t="str">
            <v>ATRIBUÍDO SÃO PAULO</v>
          </cell>
          <cell r="K2501" t="str">
            <v>6,84</v>
          </cell>
        </row>
        <row r="2502">
          <cell r="G2502">
            <v>91840</v>
          </cell>
          <cell r="H2502" t="str">
            <v>ELETRODUTO FLEXÍVEL CORRUGADO, PEAD, DN 40 MM (1 1/4"), PARA CIRCUITOS TERMINAIS, INSTALADO EM FORRO - FORNECIMENTO E INSTALAÇÃO. AF_12/2015</v>
          </cell>
          <cell r="I2502" t="str">
            <v>M</v>
          </cell>
          <cell r="J2502" t="str">
            <v>ATRIBUÍDO SÃO PAULO</v>
          </cell>
          <cell r="K2502" t="str">
            <v>8,76</v>
          </cell>
        </row>
        <row r="2503">
          <cell r="G2503">
            <v>91841</v>
          </cell>
          <cell r="H2503" t="str">
            <v>ELETRODUTO FLEXÍVEL LISO, PEAD, DN 40 MM (1 1/4"), PARA CIRCUITOS TERMINAIS, INSTALADO EM FORRO - FORNECIMENTO E INSTALAÇÃO. AF_12/2015</v>
          </cell>
          <cell r="I2503" t="str">
            <v>M</v>
          </cell>
          <cell r="J2503" t="str">
            <v>ATRIBUÍDO SÃO PAULO</v>
          </cell>
          <cell r="K2503" t="str">
            <v>8,23</v>
          </cell>
        </row>
        <row r="2504">
          <cell r="G2504">
            <v>91842</v>
          </cell>
          <cell r="H2504" t="str">
            <v>ELETRODUTO FLEXÍVEL CORRUGADO, PVC, DN 20 MM (1/2"), PARA CIRCUITOS TERMINAIS, INSTALADO EM LAJE - FORNECIMENTO E INSTALAÇÃO. AF_12/2015</v>
          </cell>
          <cell r="I2504" t="str">
            <v>M</v>
          </cell>
          <cell r="J2504" t="str">
            <v>COEFICIENTE DE REPRESENTATIVIDADE</v>
          </cell>
          <cell r="K2504" t="str">
            <v>3,72</v>
          </cell>
        </row>
        <row r="2505">
          <cell r="G2505">
            <v>91843</v>
          </cell>
          <cell r="H2505" t="str">
            <v>ELETRODUTO FLEXÍVEL CORRUGADO REFORÇADO, PVC, DN 20 MM (1/2"), PARA CIRCUITOS TERMINAIS, INSTALADO EM LAJE - FORNECIMENTO E INSTALAÇÃO. AF_12/2015</v>
          </cell>
          <cell r="I2505" t="str">
            <v>M</v>
          </cell>
          <cell r="J2505" t="str">
            <v>COEFICIENTE DE REPRESENTATIVIDADE</v>
          </cell>
          <cell r="K2505" t="str">
            <v>4,04</v>
          </cell>
        </row>
        <row r="2506">
          <cell r="G2506">
            <v>91844</v>
          </cell>
          <cell r="H2506" t="str">
            <v>ELETRODUTO FLEXÍVEL CORRUGADO, PVC, DN 25 MM (3/4"), PARA CIRCUITOS TERMINAIS, INSTALADO EM LAJE - FORNECIMENTO E INSTALAÇÃO. AF_12/2015</v>
          </cell>
          <cell r="I2506" t="str">
            <v>M</v>
          </cell>
          <cell r="J2506" t="str">
            <v>COEFICIENTE DE REPRESENTATIVIDADE</v>
          </cell>
          <cell r="K2506" t="str">
            <v>4,31</v>
          </cell>
        </row>
        <row r="2507">
          <cell r="G2507">
            <v>91845</v>
          </cell>
          <cell r="H2507" t="str">
            <v>ELETRODUTO FLEXÍVEL CORRUGADO REFORÇADO, PVC, DN 25 MM (3/4"), PARA CIRCUITOS TERMINAIS, INSTALADO EM LAJE - FORNECIMENTO E INSTALAÇÃO. AF_12/2015</v>
          </cell>
          <cell r="I2507" t="str">
            <v>M</v>
          </cell>
          <cell r="J2507" t="str">
            <v>COEFICIENTE DE REPRESENTATIVIDADE</v>
          </cell>
          <cell r="K2507" t="str">
            <v>5,12</v>
          </cell>
        </row>
        <row r="2508">
          <cell r="G2508">
            <v>91846</v>
          </cell>
          <cell r="H2508" t="str">
            <v>ELETRODUTO FLEXÍVEL CORRUGADO, PVC, DN 32 MM (1"), PARA CIRCUITOS TERMINAIS, INSTALADO EM LAJE - FORNECIMENTO E INSTALAÇÃO. AF_12/2015</v>
          </cell>
          <cell r="I2508" t="str">
            <v>M</v>
          </cell>
          <cell r="J2508" t="str">
            <v>COEFICIENTE DE REPRESENTATIVIDADE</v>
          </cell>
          <cell r="K2508" t="str">
            <v>6,06</v>
          </cell>
        </row>
        <row r="2509">
          <cell r="G2509">
            <v>91847</v>
          </cell>
          <cell r="H2509" t="str">
            <v>ELETRODUTO FLEXÍVEL CORRUGADO REFORÇADO, PVC, DN 32 MM (1"), PARA CIRCUITOS TERMINAIS, INSTALADO EM LAJE - FORNECIMENTO E INSTALAÇÃO. AF_12/2015</v>
          </cell>
          <cell r="I2509" t="str">
            <v>M</v>
          </cell>
          <cell r="J2509" t="str">
            <v>COEFICIENTE DE REPRESENTATIVIDADE</v>
          </cell>
          <cell r="K2509" t="str">
            <v>7,94</v>
          </cell>
        </row>
        <row r="2510">
          <cell r="G2510">
            <v>91849</v>
          </cell>
          <cell r="H2510" t="str">
            <v>ELETRODUTO FLEXÍVEL LISO, PEAD, DN 32 MM (1"), PARA CIRCUITOS TERMINAIS, INSTALADO EM LAJE - FORNECIMENTO E INSTALAÇÃO. AF_12/2015</v>
          </cell>
          <cell r="I2510" t="str">
            <v>M</v>
          </cell>
          <cell r="J2510" t="str">
            <v>ATRIBUÍDO SÃO PAULO</v>
          </cell>
          <cell r="K2510" t="str">
            <v>5,73</v>
          </cell>
        </row>
        <row r="2511">
          <cell r="G2511">
            <v>91850</v>
          </cell>
          <cell r="H2511" t="str">
            <v>ELETRODUTO FLEXÍVEL CORRUGADO, PEAD, DN 40 MM (1 1/4"), PARA CIRCUITOS TERMINAIS, INSTALADO EM LAJE - FORNECIMENTO E INSTALAÇÃO. AF_12/2015</v>
          </cell>
          <cell r="I2511" t="str">
            <v>M</v>
          </cell>
          <cell r="J2511" t="str">
            <v>ATRIBUÍDO SÃO PAULO</v>
          </cell>
          <cell r="K2511" t="str">
            <v>7,69</v>
          </cell>
        </row>
        <row r="2512">
          <cell r="G2512">
            <v>91851</v>
          </cell>
          <cell r="H2512" t="str">
            <v>ELETRODUTO FLEXÍVEL LISO, PEAD, DN 40 MM (1 1/4"), PARA CIRCUITOS TERMINAIS, INSTALADO EM LAJE - FORNECIMENTO E INSTALAÇÃO. AF_12/2015</v>
          </cell>
          <cell r="I2512" t="str">
            <v>M</v>
          </cell>
          <cell r="J2512" t="str">
            <v>ATRIBUÍDO SÃO PAULO</v>
          </cell>
          <cell r="K2512" t="str">
            <v>7,16</v>
          </cell>
        </row>
        <row r="2513">
          <cell r="G2513">
            <v>91852</v>
          </cell>
          <cell r="H2513" t="str">
            <v>ELETRODUTO FLEXÍVEL CORRUGADO, PVC, DN 20 MM (1/2"), PARA CIRCUITOS TERMINAIS, INSTALADO EM PAREDE - FORNECIMENTO E INSTALAÇÃO. AF_12/2015</v>
          </cell>
          <cell r="I2513" t="str">
            <v>M</v>
          </cell>
          <cell r="J2513" t="str">
            <v>COEFICIENTE DE REPRESENTATIVIDADE</v>
          </cell>
          <cell r="K2513" t="str">
            <v>5,44</v>
          </cell>
        </row>
        <row r="2514">
          <cell r="G2514">
            <v>91853</v>
          </cell>
          <cell r="H2514" t="str">
            <v>ELETRODUTO FLEXÍVEL CORRUGADO REFORÇADO, PVC, DN 20 MM (1/2"), PARA CIRCUITOS TERMINAIS, INSTALADO EM PAREDE - FORNECIMENTO E INSTALAÇÃO. AF_12/2015</v>
          </cell>
          <cell r="I2514" t="str">
            <v>M</v>
          </cell>
          <cell r="J2514" t="str">
            <v>COEFICIENTE DE REPRESENTATIVIDADE</v>
          </cell>
          <cell r="K2514" t="str">
            <v>5,73</v>
          </cell>
        </row>
        <row r="2515">
          <cell r="G2515">
            <v>91854</v>
          </cell>
          <cell r="H2515" t="str">
            <v>ELETRODUTO FLEXÍVEL CORRUGADO, PVC, DN 25 MM (3/4"), PARA CIRCUITOS TERMINAIS, INSTALADO EM PAREDE - FORNECIMENTO E INSTALAÇÃO. AF_12/2015</v>
          </cell>
          <cell r="I2515" t="str">
            <v>M</v>
          </cell>
          <cell r="J2515" t="str">
            <v>COEFICIENTE DE REPRESENTATIVIDADE</v>
          </cell>
          <cell r="K2515" t="str">
            <v>6,04</v>
          </cell>
        </row>
        <row r="2516">
          <cell r="G2516">
            <v>91855</v>
          </cell>
          <cell r="H2516" t="str">
            <v>ELETRODUTO FLEXÍVEL CORRUGADO REFORÇADO, PVC, DN 25 MM (3/4"), PARA CIRCUITOS TERMINAIS, INSTALADO EM PAREDE - FORNECIMENTO E INSTALAÇÃO. AF_12/2015</v>
          </cell>
          <cell r="I2516" t="str">
            <v>M</v>
          </cell>
          <cell r="J2516" t="str">
            <v>COEFICIENTE DE REPRESENTATIVIDADE</v>
          </cell>
          <cell r="K2516" t="str">
            <v>6,78</v>
          </cell>
        </row>
        <row r="2517">
          <cell r="G2517">
            <v>91856</v>
          </cell>
          <cell r="H2517" t="str">
            <v>ELETRODUTO FLEXÍVEL CORRUGADO, PVC, DN 32 MM (1"), PARA CIRCUITOS TERMINAIS, INSTALADO EM PAREDE - FORNECIMENTO E INSTALAÇÃO. AF_12/2015</v>
          </cell>
          <cell r="I2517" t="str">
            <v>M</v>
          </cell>
          <cell r="J2517" t="str">
            <v>COEFICIENTE DE REPRESENTATIVIDADE</v>
          </cell>
          <cell r="K2517" t="str">
            <v>7,68</v>
          </cell>
        </row>
        <row r="2518">
          <cell r="G2518">
            <v>91857</v>
          </cell>
          <cell r="H2518" t="str">
            <v>ELETRODUTO FLEXÍVEL CORRUGADO REFORÇADO, PVC, DN 32 MM (1"), PARA CIRCUITOS TERMINAIS, INSTALADO EM PAREDE - FORNECIMENTO E INSTALAÇÃO. AF_12/2015</v>
          </cell>
          <cell r="I2518" t="str">
            <v>M</v>
          </cell>
          <cell r="J2518" t="str">
            <v>COEFICIENTE DE REPRESENTATIVIDADE</v>
          </cell>
          <cell r="K2518" t="str">
            <v>9,41</v>
          </cell>
        </row>
        <row r="2519">
          <cell r="G2519">
            <v>91859</v>
          </cell>
          <cell r="H2519" t="str">
            <v>ELETRODUTO FLEXÍVEL LISO, PEAD, DN 32 MM (1"), PARA CIRCUITOS TERMINAIS, INSTALADO EM PAREDE - FORNECIMENTO E INSTALAÇÃO. AF_12/2015</v>
          </cell>
          <cell r="I2519" t="str">
            <v>M</v>
          </cell>
          <cell r="J2519" t="str">
            <v>ATRIBUÍDO SÃO PAULO</v>
          </cell>
          <cell r="K2519" t="str">
            <v>7,37</v>
          </cell>
        </row>
        <row r="2520">
          <cell r="G2520">
            <v>91860</v>
          </cell>
          <cell r="H2520" t="str">
            <v>ELETRODUTO FLEXÍVEL CORRUGADO, PEAD, DN 40 MM (1 1/4"), PARA CIRCUITOS TERMINAIS, INSTALADO EM PAREDE - FORNECIMENTO E INSTALAÇÃO. AF_12/2015</v>
          </cell>
          <cell r="I2520" t="str">
            <v>M</v>
          </cell>
          <cell r="J2520" t="str">
            <v>ATRIBUÍDO SÃO PAULO</v>
          </cell>
          <cell r="K2520" t="str">
            <v>9,24</v>
          </cell>
        </row>
        <row r="2521">
          <cell r="G2521">
            <v>91861</v>
          </cell>
          <cell r="H2521" t="str">
            <v>ELETRODUTO FLEXÍVEL LISO, PEAD, DN 40 MM (1 1/4"), PARA CIRCUITOS TERMINAIS, INSTALADO EM PAREDE - FORNECIMENTO E INSTALAÇÃO. AF_12/2015</v>
          </cell>
          <cell r="I2521" t="str">
            <v>M</v>
          </cell>
          <cell r="J2521" t="str">
            <v>ATRIBUÍDO SÃO PAULO</v>
          </cell>
          <cell r="K2521" t="str">
            <v>8,75</v>
          </cell>
        </row>
        <row r="2522">
          <cell r="G2522">
            <v>91862</v>
          </cell>
          <cell r="H2522" t="str">
            <v>ELETRODUTO RÍGIDO ROSCÁVEL, PVC, DN 20 MM (1/2"), PARA CIRCUITOS TERMINAIS, INSTALADO EM FORRO - FORNECIMENTO E INSTALAÇÃO. AF_12/2015</v>
          </cell>
          <cell r="I2522" t="str">
            <v>M</v>
          </cell>
          <cell r="J2522" t="str">
            <v>COEFICIENTE DE REPRESENTATIVIDADE</v>
          </cell>
          <cell r="K2522" t="str">
            <v>5,91</v>
          </cell>
        </row>
        <row r="2523">
          <cell r="G2523">
            <v>91863</v>
          </cell>
          <cell r="H2523" t="str">
            <v>ELETRODUTO RÍGIDO ROSCÁVEL, PVC, DN 25 MM (3/4"), PARA CIRCUITOS TERMINAIS, INSTALADO EM FORRO - FORNECIMENTO E INSTALAÇÃO. AF_12/2015</v>
          </cell>
          <cell r="I2523" t="str">
            <v>M</v>
          </cell>
          <cell r="J2523" t="str">
            <v>COEFICIENTE DE REPRESENTATIVIDADE</v>
          </cell>
          <cell r="K2523" t="str">
            <v>6,98</v>
          </cell>
        </row>
        <row r="2524">
          <cell r="G2524">
            <v>91864</v>
          </cell>
          <cell r="H2524" t="str">
            <v>ELETRODUTO RÍGIDO ROSCÁVEL, PVC, DN 32 MM (1"), PARA CIRCUITOS TERMINAIS, INSTALADO EM FORRO - FORNECIMENTO E INSTALAÇÃO. AF_12/2015</v>
          </cell>
          <cell r="I2524" t="str">
            <v>M</v>
          </cell>
          <cell r="J2524" t="str">
            <v>COEFICIENTE DE REPRESENTATIVIDADE</v>
          </cell>
          <cell r="K2524" t="str">
            <v>9,28</v>
          </cell>
        </row>
        <row r="2525">
          <cell r="G2525">
            <v>91865</v>
          </cell>
          <cell r="H2525" t="str">
            <v>ELETRODUTO RÍGIDO ROSCÁVEL, PVC, DN 40 MM (1 1/4"), PARA CIRCUITOS TERMINAIS, INSTALADO EM FORRO - FORNECIMENTO E INSTALAÇÃO. AF_12/2015</v>
          </cell>
          <cell r="I2525" t="str">
            <v>M</v>
          </cell>
          <cell r="J2525" t="str">
            <v>COEFICIENTE DE REPRESENTATIVIDADE</v>
          </cell>
          <cell r="K2525" t="str">
            <v>11,57</v>
          </cell>
        </row>
        <row r="2526">
          <cell r="G2526">
            <v>91866</v>
          </cell>
          <cell r="H2526" t="str">
            <v>ELETRODUTO RÍGIDO ROSCÁVEL, PVC, DN 20 MM (1/2"), PARA CIRCUITOS TERMINAIS, INSTALADO EM LAJE - FORNECIMENTO E INSTALAÇÃO. AF_12/2015</v>
          </cell>
          <cell r="I2526" t="str">
            <v>M</v>
          </cell>
          <cell r="J2526" t="str">
            <v>COEFICIENTE DE REPRESENTATIVIDADE</v>
          </cell>
          <cell r="K2526" t="str">
            <v>4,90</v>
          </cell>
        </row>
        <row r="2527">
          <cell r="G2527">
            <v>91867</v>
          </cell>
          <cell r="H2527" t="str">
            <v>ELETRODUTO RÍGIDO ROSCÁVEL, PVC, DN 25 MM (3/4"), PARA CIRCUITOS TERMINAIS, INSTALADO EM LAJE - FORNECIMENTO E INSTALAÇÃO. AF_12/2015</v>
          </cell>
          <cell r="I2527" t="str">
            <v>M</v>
          </cell>
          <cell r="J2527" t="str">
            <v>COEFICIENTE DE REPRESENTATIVIDADE</v>
          </cell>
          <cell r="K2527" t="str">
            <v>5,97</v>
          </cell>
        </row>
        <row r="2528">
          <cell r="G2528">
            <v>91868</v>
          </cell>
          <cell r="H2528" t="str">
            <v>ELETRODUTO RÍGIDO ROSCÁVEL, PVC, DN 32 MM (1"), PARA CIRCUITOS TERMINAIS, INSTALADO EM LAJE - FORNECIMENTO E INSTALAÇÃO. AF_12/2015</v>
          </cell>
          <cell r="I2528" t="str">
            <v>M</v>
          </cell>
          <cell r="J2528" t="str">
            <v>COEFICIENTE DE REPRESENTATIVIDADE</v>
          </cell>
          <cell r="K2528" t="str">
            <v>8,28</v>
          </cell>
        </row>
        <row r="2529">
          <cell r="G2529">
            <v>91869</v>
          </cell>
          <cell r="H2529" t="str">
            <v>ELETRODUTO RÍGIDO ROSCÁVEL, PVC, DN 40 MM (1 1/4"), PARA CIRCUITOS TERMINAIS, INSTALADO EM LAJE - FORNECIMENTO E INSTALAÇÃO. AF_12/2015</v>
          </cell>
          <cell r="I2529" t="str">
            <v>M</v>
          </cell>
          <cell r="J2529" t="str">
            <v>COEFICIENTE DE REPRESENTATIVIDADE</v>
          </cell>
          <cell r="K2529" t="str">
            <v>10,57</v>
          </cell>
        </row>
        <row r="2530">
          <cell r="G2530">
            <v>91870</v>
          </cell>
          <cell r="H2530" t="str">
            <v>ELETRODUTO RÍGIDO ROSCÁVEL, PVC, DN 20 MM (1/2"), PARA CIRCUITOS TERMINAIS, INSTALADO EM PAREDE - FORNECIMENTO E INSTALAÇÃO. AF_12/2015</v>
          </cell>
          <cell r="I2530" t="str">
            <v>M</v>
          </cell>
          <cell r="J2530" t="str">
            <v>COEFICIENTE DE REPRESENTATIVIDADE</v>
          </cell>
          <cell r="K2530" t="str">
            <v>7,04</v>
          </cell>
        </row>
        <row r="2531">
          <cell r="G2531">
            <v>91871</v>
          </cell>
          <cell r="H2531" t="str">
            <v>ELETRODUTO RÍGIDO ROSCÁVEL, PVC, DN 25 MM (3/4"), PARA CIRCUITOS TERMINAIS, INSTALADO EM PAREDE - FORNECIMENTO E INSTALAÇÃO. AF_12/2015</v>
          </cell>
          <cell r="I2531" t="str">
            <v>M</v>
          </cell>
          <cell r="J2531" t="str">
            <v>COEFICIENTE DE REPRESENTATIVIDADE</v>
          </cell>
          <cell r="K2531" t="str">
            <v>8,15</v>
          </cell>
        </row>
        <row r="2532">
          <cell r="G2532">
            <v>91872</v>
          </cell>
          <cell r="H2532" t="str">
            <v>ELETRODUTO RÍGIDO ROSCÁVEL, PVC, DN 32 MM (1"), PARA CIRCUITOS TERMINAIS, INSTALADO EM PAREDE - FORNECIMENTO E INSTALAÇÃO. AF_12/2015</v>
          </cell>
          <cell r="I2532" t="str">
            <v>M</v>
          </cell>
          <cell r="J2532" t="str">
            <v>COEFICIENTE DE REPRESENTATIVIDADE</v>
          </cell>
          <cell r="K2532" t="str">
            <v>10,44</v>
          </cell>
        </row>
        <row r="2533">
          <cell r="G2533">
            <v>91873</v>
          </cell>
          <cell r="H2533" t="str">
            <v>ELETRODUTO RÍGIDO ROSCÁVEL, PVC, DN 40 MM (1 1/4"), PARA CIRCUITOS TERMINAIS, INSTALADO EM PAREDE - FORNECIMENTO E INSTALAÇÃO. AF_12/2015</v>
          </cell>
          <cell r="I2533" t="str">
            <v>M</v>
          </cell>
          <cell r="J2533" t="str">
            <v>COEFICIENTE DE REPRESENTATIVIDADE</v>
          </cell>
          <cell r="K2533" t="str">
            <v>12,70</v>
          </cell>
        </row>
        <row r="2534">
          <cell r="G2534">
            <v>93008</v>
          </cell>
          <cell r="H2534" t="str">
            <v>ELETRODUTO RÍGIDO ROSCÁVEL, PVC, DN 50 MM (1 1/2") - FORNECIMENTO E INSTALAÇÃO. AF_12/2015</v>
          </cell>
          <cell r="I2534" t="str">
            <v>M</v>
          </cell>
          <cell r="J2534" t="str">
            <v>COEFICIENTE DE REPRESENTATIVIDADE</v>
          </cell>
          <cell r="K2534" t="str">
            <v>10,25</v>
          </cell>
        </row>
        <row r="2535">
          <cell r="G2535">
            <v>93009</v>
          </cell>
          <cell r="H2535" t="str">
            <v>ELETRODUTO RÍGIDO ROSCÁVEL, PVC, DN 60 MM (2") - FORNECIMENTO E INSTALAÇÃO. AF_12/2015</v>
          </cell>
          <cell r="I2535" t="str">
            <v>M</v>
          </cell>
          <cell r="J2535" t="str">
            <v>COEFICIENTE DE REPRESENTATIVIDADE</v>
          </cell>
          <cell r="K2535" t="str">
            <v>15,04</v>
          </cell>
        </row>
        <row r="2536">
          <cell r="G2536">
            <v>93010</v>
          </cell>
          <cell r="H2536" t="str">
            <v>ELETRODUTO RÍGIDO ROSCÁVEL, PVC, DN 75 MM (2 1/2") - FORNECIMENTO E INSTALAÇÃO. AF_12/2015</v>
          </cell>
          <cell r="I2536" t="str">
            <v>M</v>
          </cell>
          <cell r="J2536" t="str">
            <v>COEFICIENTE DE REPRESENTATIVIDADE</v>
          </cell>
          <cell r="K2536" t="str">
            <v>20,85</v>
          </cell>
        </row>
        <row r="2537">
          <cell r="G2537">
            <v>93011</v>
          </cell>
          <cell r="H2537" t="str">
            <v>ELETRODUTO RÍGIDO ROSCÁVEL, PVC, DN 85 MM (3") - FORNECIMENTO E INSTALAÇÃO. AF_12/2015</v>
          </cell>
          <cell r="I2537" t="str">
            <v>M</v>
          </cell>
          <cell r="J2537" t="str">
            <v>COEFICIENTE DE REPRESENTATIVIDADE</v>
          </cell>
          <cell r="K2537" t="str">
            <v>25,43</v>
          </cell>
        </row>
        <row r="2538">
          <cell r="G2538">
            <v>93012</v>
          </cell>
          <cell r="H2538" t="str">
            <v>ELETRODUTO RÍGIDO ROSCÁVEL, PVC, DN 110 MM (4") - FORNECIMENTO E INSTALAÇÃO. AF_12/2015</v>
          </cell>
          <cell r="I2538" t="str">
            <v>M</v>
          </cell>
          <cell r="J2538" t="str">
            <v>COEFICIENTE DE REPRESENTATIVIDADE</v>
          </cell>
          <cell r="K2538" t="str">
            <v>38,27</v>
          </cell>
        </row>
        <row r="2539">
          <cell r="G2539">
            <v>95726</v>
          </cell>
          <cell r="H2539" t="str">
            <v>ELETRODUTO RÍGIDO SOLDÁVEL, PVC, DN 20 MM (½), APARENTE, INSTALADO EM TETO - FORNECIMENTO E INSTALAÇÃO. AF_11/2016_P</v>
          </cell>
          <cell r="I2539" t="str">
            <v>M</v>
          </cell>
          <cell r="J2539" t="str">
            <v>COEFICIENTE DE REPRESENTATIVIDADE</v>
          </cell>
          <cell r="K2539" t="str">
            <v>3,94</v>
          </cell>
        </row>
        <row r="2540">
          <cell r="G2540">
            <v>95727</v>
          </cell>
          <cell r="H2540" t="str">
            <v>ELETRODUTO RÍGIDO SOLDÁVEL, PVC, DN 25 MM (3/4), APARENTE, INSTALADO EM TETO - FORNECIMENTO E INSTALAÇÃO. AF_11/2016_P</v>
          </cell>
          <cell r="I2540" t="str">
            <v>M</v>
          </cell>
          <cell r="J2540" t="str">
            <v>COEFICIENTE DE REPRESENTATIVIDADE</v>
          </cell>
          <cell r="K2540" t="str">
            <v>4,54</v>
          </cell>
        </row>
        <row r="2541">
          <cell r="G2541">
            <v>95728</v>
          </cell>
          <cell r="H2541" t="str">
            <v>ELETRODUTO RÍGIDO SOLDÁVEL, PVC, DN 32 MM (1), APARENTE, INSTALADO EM TETO - FORNECIMENTO E INSTALAÇÃO. AF_11/2016_P</v>
          </cell>
          <cell r="I2541" t="str">
            <v>M</v>
          </cell>
          <cell r="J2541" t="str">
            <v>COEFICIENTE DE REPRESENTATIVIDADE</v>
          </cell>
          <cell r="K2541" t="str">
            <v>5,79</v>
          </cell>
        </row>
        <row r="2542">
          <cell r="G2542">
            <v>95729</v>
          </cell>
          <cell r="H2542" t="str">
            <v>ELETRODUTO RÍGIDO SOLDÁVEL, PVC, DN 20 MM (½), APARENTE, INSTALADO EM PAREDE - FORNECIMENTO E INSTALAÇÃO. AF_11/2016_P</v>
          </cell>
          <cell r="I2542" t="str">
            <v>M</v>
          </cell>
          <cell r="J2542" t="str">
            <v>COEFICIENTE DE REPRESENTATIVIDADE</v>
          </cell>
          <cell r="K2542" t="str">
            <v>5,31</v>
          </cell>
        </row>
        <row r="2543">
          <cell r="G2543">
            <v>95730</v>
          </cell>
          <cell r="H2543" t="str">
            <v>ELETRODUTO RÍGIDO SOLDÁVEL, PVC, DN 25 MM (3/4), APARENTE, INSTALADO EM PAREDE - FORNECIMENTO E INSTALAÇÃO. AF_11/2016_P</v>
          </cell>
          <cell r="I2543" t="str">
            <v>M</v>
          </cell>
          <cell r="J2543" t="str">
            <v>COEFICIENTE DE REPRESENTATIVIDADE</v>
          </cell>
          <cell r="K2543" t="str">
            <v>5,90</v>
          </cell>
        </row>
        <row r="2544">
          <cell r="G2544">
            <v>95731</v>
          </cell>
          <cell r="H2544" t="str">
            <v>ELETRODUTO RÍGIDO SOLDÁVEL, PVC, DN 32 MM (1), APARENTE, INSTALADO EM PAREDE - FORNECIMENTO E INSTALAÇÃO. AF_11/2016_P</v>
          </cell>
          <cell r="I2544" t="str">
            <v>M</v>
          </cell>
          <cell r="J2544" t="str">
            <v>COEFICIENTE DE REPRESENTATIVIDADE</v>
          </cell>
          <cell r="K2544" t="str">
            <v>7,15</v>
          </cell>
        </row>
        <row r="2545">
          <cell r="G2545">
            <v>95732</v>
          </cell>
          <cell r="H2545" t="str">
            <v>LUVA PARA ELETRODUTO, PVC, SOLDÁVEL, DN 20 MM (1/2), APARENTE, INSTALADA EM TETO - FORNECIMENTO E INSTALAÇÃO. AF_11/2016_P</v>
          </cell>
          <cell r="I2545" t="str">
            <v>UN</v>
          </cell>
          <cell r="J2545" t="str">
            <v>COEFICIENTE DE REPRESENTATIVIDADE</v>
          </cell>
          <cell r="K2545" t="str">
            <v>2,99</v>
          </cell>
        </row>
        <row r="2546">
          <cell r="G2546">
            <v>95745</v>
          </cell>
          <cell r="H2546" t="str">
            <v>ELETRODUTO DE AÇO GALVANIZADO, CLASSE LEVE, DN 20 MM (3/4), APARENTE, INSTALADO EM TETO - FORNECIMENTO E INSTALAÇÃO. AF_11/2016_P</v>
          </cell>
          <cell r="I2546" t="str">
            <v>M</v>
          </cell>
          <cell r="J2546" t="str">
            <v>COEFICIENTE DE REPRESENTATIVIDADE</v>
          </cell>
          <cell r="K2546" t="str">
            <v>15,49</v>
          </cell>
        </row>
        <row r="2547">
          <cell r="G2547">
            <v>95746</v>
          </cell>
          <cell r="H2547" t="str">
            <v>ELETRODUTO DE AÇO GALVANIZADO, CLASSE LEVE, DN 25 MM (1), APARENTE, INSTALADO EM TETO - FORNECIMENTO E INSTALAÇÃO. AF_11/2016_P</v>
          </cell>
          <cell r="I2547" t="str">
            <v>M</v>
          </cell>
          <cell r="J2547" t="str">
            <v>COEFICIENTE DE REPRESENTATIVIDADE</v>
          </cell>
          <cell r="K2547" t="str">
            <v>19,38</v>
          </cell>
        </row>
        <row r="2548">
          <cell r="G2548">
            <v>95747</v>
          </cell>
          <cell r="H2548" t="str">
            <v>ELETRODUTO DE AÇO GALVANIZADO, CLASSE SEMI PESADO, DN 32 MM (1 1/4), APARENTE, INSTALADO EM TETO - FORNECIMENTO E INSTALAÇÃO. AF_11/2016_P</v>
          </cell>
          <cell r="I2548" t="str">
            <v>M</v>
          </cell>
          <cell r="J2548" t="str">
            <v>COEFICIENTE DE REPRESENTATIVIDADE</v>
          </cell>
          <cell r="K2548" t="str">
            <v>32,65</v>
          </cell>
        </row>
        <row r="2549">
          <cell r="G2549">
            <v>95748</v>
          </cell>
          <cell r="H2549" t="str">
            <v>ELETRODUTO DE AÇO GALVANIZADO, CLASSE SEMI PESADO, DN 40 MM (1 1/2 ), APARENTE, INSTALADO EM TETO - FORNECIMENTO E INSTALAÇÃO. AF_11/2016_P</v>
          </cell>
          <cell r="I2549" t="str">
            <v>M</v>
          </cell>
          <cell r="J2549" t="str">
            <v>COEFICIENTE DE REPRESENTATIVIDADE</v>
          </cell>
          <cell r="K2549" t="str">
            <v>35,18</v>
          </cell>
        </row>
        <row r="2550">
          <cell r="G2550">
            <v>95749</v>
          </cell>
          <cell r="H2550" t="str">
            <v>ELETRODUTO DE AÇO GALVANIZADO, CLASSE LEVE, DN 20 MM (3/4), APARENTE, INSTALADO EM PAREDE - FORNECIMENTO E INSTALAÇÃO. AF_11/2016_P</v>
          </cell>
          <cell r="I2550" t="str">
            <v>M</v>
          </cell>
          <cell r="J2550" t="str">
            <v>COEFICIENTE DE REPRESENTATIVIDADE</v>
          </cell>
          <cell r="K2550" t="str">
            <v>19,93</v>
          </cell>
        </row>
        <row r="2551">
          <cell r="G2551">
            <v>95750</v>
          </cell>
          <cell r="H2551" t="str">
            <v>ELETRODUTO DE AÇO GALVANIZADO, CLASSE LEVE, DN 25 MM (1), APARENTE, INSTALADO EM PAREDE - FORNECIMENTO E INSTALAÇÃO. AF_11/2016_P</v>
          </cell>
          <cell r="I2551" t="str">
            <v>M</v>
          </cell>
          <cell r="J2551" t="str">
            <v>COEFICIENTE DE REPRESENTATIVIDADE</v>
          </cell>
          <cell r="K2551" t="str">
            <v>23,72</v>
          </cell>
        </row>
        <row r="2552">
          <cell r="G2552">
            <v>95751</v>
          </cell>
          <cell r="H2552" t="str">
            <v>ELETRODUTO DE AÇO GALVANIZADO, CLASSE SEMI PESADO, DN 32 MM (1 1/4), APARENTE, INSTALADO EM PAREDE - FORNECIMENTO E INSTALAÇÃO. AF_11/2016_P</v>
          </cell>
          <cell r="I2552" t="str">
            <v>M</v>
          </cell>
          <cell r="J2552" t="str">
            <v>COEFICIENTE DE REPRESENTATIVIDADE</v>
          </cell>
          <cell r="K2552" t="str">
            <v>36,86</v>
          </cell>
        </row>
        <row r="2553">
          <cell r="G2553">
            <v>95752</v>
          </cell>
          <cell r="H2553" t="str">
            <v>ELETRODUTO DE AÇO GALVANIZADO, CLASSE SEMI PESADO, DN 40 MM (1 1/2  ), APARENTE, INSTALADO EM PAREDE - FORNECIMENTO E INSTALAÇÃO. AF_11/2016_P</v>
          </cell>
          <cell r="I2553" t="str">
            <v>M</v>
          </cell>
          <cell r="J2553" t="str">
            <v>COEFICIENTE DE REPRESENTATIVIDADE</v>
          </cell>
          <cell r="K2553" t="str">
            <v>39,23</v>
          </cell>
        </row>
        <row r="2554">
          <cell r="G2554">
            <v>97667</v>
          </cell>
          <cell r="H2554" t="str">
            <v>ELETRODUTO FLEXÍVEL CORRUGADO, PEAD, DN 50 (1 ½)  - FORNECIMENTO E INSTALAÇÃO. AF_04/2016</v>
          </cell>
          <cell r="I2554" t="str">
            <v>M</v>
          </cell>
          <cell r="J2554" t="str">
            <v>ATRIBUÍDO SÃO PAULO</v>
          </cell>
          <cell r="K2554" t="str">
            <v>5,96</v>
          </cell>
        </row>
        <row r="2555">
          <cell r="G2555">
            <v>97668</v>
          </cell>
          <cell r="H2555" t="str">
            <v>ELETRODUTO FLEXÍVEL CORRUGADO, PEAD, DN 63 (2")  - FORNECIMENTO E INSTALAÇÃO. AF_04/2016</v>
          </cell>
          <cell r="I2555" t="str">
            <v>M</v>
          </cell>
          <cell r="J2555" t="str">
            <v>ATRIBUÍDO SÃO PAULO</v>
          </cell>
          <cell r="K2555" t="str">
            <v>9,06</v>
          </cell>
        </row>
        <row r="2556">
          <cell r="G2556">
            <v>97669</v>
          </cell>
          <cell r="H2556" t="str">
            <v>ELETRODUTO FLEXÍVEL CORRUGADO, PEAD, DN 90 (3) - FORNECIMENTO E INSTALAÇÃO. AF_04/2016</v>
          </cell>
          <cell r="I2556" t="str">
            <v>M</v>
          </cell>
          <cell r="J2556" t="str">
            <v>ATRIBUÍDO SÃO PAULO</v>
          </cell>
          <cell r="K2556" t="str">
            <v>14,29</v>
          </cell>
        </row>
        <row r="2557">
          <cell r="G2557">
            <v>97670</v>
          </cell>
          <cell r="H2557" t="str">
            <v>ELETRODUTO FLEXÍVEL CORRUGADO, PEAD, DN 100 (4) - FORNECIMENTO E INSTALAÇÃO. AF_04/2016</v>
          </cell>
          <cell r="I2557" t="str">
            <v>M</v>
          </cell>
          <cell r="J2557" t="str">
            <v>ATRIBUÍDO SÃO PAULO</v>
          </cell>
          <cell r="K2557" t="str">
            <v>18,53</v>
          </cell>
        </row>
        <row r="2558">
          <cell r="G2558">
            <v>72263</v>
          </cell>
          <cell r="H2558" t="str">
            <v>TERMINAL OU CONECTOR DE PRESSAO - PARA CABO 50MM2 - FORNECIMENTO E INSTALACAO</v>
          </cell>
          <cell r="I2558" t="str">
            <v>UN</v>
          </cell>
          <cell r="J2558" t="str">
            <v>ATRIBUÍDO SÃO PAULO</v>
          </cell>
          <cell r="K2558" t="str">
            <v>18,83</v>
          </cell>
        </row>
        <row r="2559">
          <cell r="G2559">
            <v>72271</v>
          </cell>
          <cell r="H2559" t="str">
            <v>CONECTOR PARAFUSO FENDIDO SPLIT-BOLT - PARA CABO DE 16MM2 - FORNECIMENTO E INSTALACAO</v>
          </cell>
          <cell r="I2559" t="str">
            <v>UN</v>
          </cell>
          <cell r="J2559" t="str">
            <v>ATRIBUÍDO SÃO PAULO</v>
          </cell>
          <cell r="K2559" t="str">
            <v>11,27</v>
          </cell>
        </row>
        <row r="2560">
          <cell r="G2560">
            <v>72272</v>
          </cell>
          <cell r="H2560" t="str">
            <v>CONECTOR PARAFUSO FENDIDO SPLIT-BOLT - PARA CABO DE 35MM2 - FORNECIMENTO E INSTALACAO</v>
          </cell>
          <cell r="I2560" t="str">
            <v>UN</v>
          </cell>
          <cell r="J2560" t="str">
            <v>ATRIBUÍDO SÃO PAULO</v>
          </cell>
          <cell r="K2560" t="str">
            <v>12,81</v>
          </cell>
        </row>
        <row r="2561">
          <cell r="G2561">
            <v>91874</v>
          </cell>
          <cell r="H2561" t="str">
            <v>LUVA PARA ELETRODUTO, PVC, ROSCÁVEL, DN 20 MM (1/2"), PARA CIRCUITOS TERMINAIS, INSTALADA EM FORRO - FORNECIMENTO E INSTALAÇÃO. AF_12/2015</v>
          </cell>
          <cell r="I2561" t="str">
            <v>UN</v>
          </cell>
          <cell r="J2561" t="str">
            <v>COEFICIENTE DE REPRESENTATIVIDADE</v>
          </cell>
          <cell r="K2561" t="str">
            <v>3,34</v>
          </cell>
        </row>
        <row r="2562">
          <cell r="G2562">
            <v>91875</v>
          </cell>
          <cell r="H2562" t="str">
            <v>LUVA PARA ELETRODUTO, PVC, ROSCÁVEL, DN 25 MM (3/4"), PARA CIRCUITOS TERMINAIS, INSTALADA EM FORRO - FORNECIMENTO E INSTALAÇÃO. AF_12/2015</v>
          </cell>
          <cell r="I2562" t="str">
            <v>UN</v>
          </cell>
          <cell r="J2562" t="str">
            <v>COEFICIENTE DE REPRESENTATIVIDADE</v>
          </cell>
          <cell r="K2562" t="str">
            <v>4,44</v>
          </cell>
        </row>
        <row r="2563">
          <cell r="G2563">
            <v>91876</v>
          </cell>
          <cell r="H2563" t="str">
            <v>LUVA PARA ELETRODUTO, PVC, ROSCÁVEL, DN 32 MM (1"), PARA CIRCUITOS TERMINAIS, INSTALADA EM FORRO - FORNECIMENTO E INSTALAÇÃO. AF_12/2015</v>
          </cell>
          <cell r="I2563" t="str">
            <v>UN</v>
          </cell>
          <cell r="J2563" t="str">
            <v>COEFICIENTE DE REPRESENTATIVIDADE</v>
          </cell>
          <cell r="K2563" t="str">
            <v>5,87</v>
          </cell>
        </row>
        <row r="2564">
          <cell r="G2564">
            <v>91877</v>
          </cell>
          <cell r="H2564" t="str">
            <v>LUVA PARA ELETRODUTO, PVC, ROSCÁVEL, DN 40 MM (1 1/4"), PARA CIRCUITOS TERMINAIS, INSTALADA EM FORRO - FORNECIMENTO E INSTALAÇÃO. AF_12/2015</v>
          </cell>
          <cell r="I2564" t="str">
            <v>UN</v>
          </cell>
          <cell r="J2564" t="str">
            <v>COEFICIENTE DE REPRESENTATIVIDADE</v>
          </cell>
          <cell r="K2564" t="str">
            <v>7,85</v>
          </cell>
        </row>
        <row r="2565">
          <cell r="G2565">
            <v>91878</v>
          </cell>
          <cell r="H2565" t="str">
            <v>LUVA PARA ELETRODUTO, PVC, ROSCÁVEL, DN 20 MM (1/2"), PARA CIRCUITOS TERMINAIS, INSTALADA EM LAJE - FORNECIMENTO E INSTALAÇÃO. AF_12/2015</v>
          </cell>
          <cell r="I2565" t="str">
            <v>UN</v>
          </cell>
          <cell r="J2565" t="str">
            <v>COEFICIENTE DE REPRESENTATIVIDADE</v>
          </cell>
          <cell r="K2565" t="str">
            <v>4,27</v>
          </cell>
        </row>
        <row r="2566">
          <cell r="G2566">
            <v>91879</v>
          </cell>
          <cell r="H2566" t="str">
            <v>LUVA PARA ELETRODUTO, PVC, ROSCÁVEL, DN 25 MM (3/4"), PARA CIRCUITOS TERMINAIS, INSTALADA EM LAJE - FORNECIMENTO E INSTALAÇÃO. AF_12/2015</v>
          </cell>
          <cell r="I2566" t="str">
            <v>UN</v>
          </cell>
          <cell r="J2566" t="str">
            <v>COEFICIENTE DE REPRESENTATIVIDADE</v>
          </cell>
          <cell r="K2566" t="str">
            <v>5,34</v>
          </cell>
        </row>
        <row r="2567">
          <cell r="G2567">
            <v>91880</v>
          </cell>
          <cell r="H2567" t="str">
            <v>LUVA PARA ELETRODUTO, PVC, ROSCÁVEL, DN 32 MM (1"), PARA CIRCUITOS TERMINAIS, INSTALADA EM LAJE - FORNECIMENTO E INSTALAÇÃO. AF_12/2015</v>
          </cell>
          <cell r="I2567" t="str">
            <v>UN</v>
          </cell>
          <cell r="J2567" t="str">
            <v>COEFICIENTE DE REPRESENTATIVIDADE</v>
          </cell>
          <cell r="K2567" t="str">
            <v>6,80</v>
          </cell>
        </row>
        <row r="2568">
          <cell r="G2568">
            <v>91881</v>
          </cell>
          <cell r="H2568" t="str">
            <v>LUVA PARA ELETRODUTO, PVC, ROSCÁVEL, DN 40 MM (1 1/4"), PARA CIRCUITOS TERMINAIS, INSTALADA EM LAJE - FORNECIMENTO E INSTALAÇÃO. AF_12/2015</v>
          </cell>
          <cell r="I2568" t="str">
            <v>UN</v>
          </cell>
          <cell r="J2568" t="str">
            <v>COEFICIENTE DE REPRESENTATIVIDADE</v>
          </cell>
          <cell r="K2568" t="str">
            <v>8,78</v>
          </cell>
        </row>
        <row r="2569">
          <cell r="G2569">
            <v>91882</v>
          </cell>
          <cell r="H2569" t="str">
            <v>LUVA PARA ELETRODUTO, PVC, ROSCÁVEL, DN 20 MM (1/2"), PARA CIRCUITOS TERMINAIS, INSTALADA EM PAREDE - FORNECIMENTO E INSTALAÇÃO. AF_12/2015</v>
          </cell>
          <cell r="I2569" t="str">
            <v>UN</v>
          </cell>
          <cell r="J2569" t="str">
            <v>COEFICIENTE DE REPRESENTATIVIDADE</v>
          </cell>
          <cell r="K2569" t="str">
            <v>5,27</v>
          </cell>
        </row>
        <row r="2570">
          <cell r="G2570">
            <v>91884</v>
          </cell>
          <cell r="H2570" t="str">
            <v>LUVA PARA ELETRODUTO, PVC, ROSCÁVEL, DN 25 MM (3/4"), PARA CIRCUITOS TERMINAIS, INSTALADA EM PAREDE - FORNECIMENTO E INSTALAÇÃO. AF_12/2015</v>
          </cell>
          <cell r="I2570" t="str">
            <v>UN</v>
          </cell>
          <cell r="J2570" t="str">
            <v>COEFICIENTE DE REPRESENTATIVIDADE</v>
          </cell>
          <cell r="K2570" t="str">
            <v>6,12</v>
          </cell>
        </row>
        <row r="2571">
          <cell r="G2571">
            <v>91885</v>
          </cell>
          <cell r="H2571" t="str">
            <v>LUVA PARA ELETRODUTO, PVC, ROSCÁVEL, DN 32 MM (1"), PARA CIRCUITOS TERMINAIS, INSTALADA EM PAREDE - FORNECIMENTO E INSTALAÇÃO. AF_12/2015</v>
          </cell>
          <cell r="I2571" t="str">
            <v>UN</v>
          </cell>
          <cell r="J2571" t="str">
            <v>COEFICIENTE DE REPRESENTATIVIDADE</v>
          </cell>
          <cell r="K2571" t="str">
            <v>7,25</v>
          </cell>
        </row>
        <row r="2572">
          <cell r="G2572">
            <v>91886</v>
          </cell>
          <cell r="H2572" t="str">
            <v>LUVA PARA ELETRODUTO, PVC, ROSCÁVEL, DN 40 MM (1 1/4"), PARA CIRCUITOS TERMINAIS, INSTALADA EM PAREDE - FORNECIMENTO E INSTALAÇÃO. AF_12/2015</v>
          </cell>
          <cell r="I2572" t="str">
            <v>UN</v>
          </cell>
          <cell r="J2572" t="str">
            <v>COEFICIENTE DE REPRESENTATIVIDADE</v>
          </cell>
          <cell r="K2572" t="str">
            <v>8,89</v>
          </cell>
        </row>
        <row r="2573">
          <cell r="G2573">
            <v>91887</v>
          </cell>
          <cell r="H2573" t="str">
            <v>CURVA 90 GRAUS PARA ELETRODUTO, PVC, ROSCÁVEL, DN 20 MM (1/2"), PARA CIRCUITOS TERMINAIS, INSTALADA EM FORRO - FORNECIMENTO E INSTALAÇÃO. AF_12/2015</v>
          </cell>
          <cell r="I2573" t="str">
            <v>UN</v>
          </cell>
          <cell r="J2573" t="str">
            <v>COEFICIENTE DE REPRESENTATIVIDADE</v>
          </cell>
          <cell r="K2573" t="str">
            <v>6,32</v>
          </cell>
        </row>
        <row r="2574">
          <cell r="G2574">
            <v>91889</v>
          </cell>
          <cell r="H2574" t="str">
            <v>CURVA 180 GRAUS PARA ELETRODUTO, PVC, ROSCÁVEL, DN 20 MM (1/2"), PARA CIRCUITOS TERMINAIS, INSTALADA EM FORRO - FORNECIMENTO E INSTALAÇÃO. AF_12/2015</v>
          </cell>
          <cell r="I2574" t="str">
            <v>UN</v>
          </cell>
          <cell r="J2574" t="str">
            <v>COEFICIENTE DE REPRESENTATIVIDADE</v>
          </cell>
          <cell r="K2574" t="str">
            <v>6,07</v>
          </cell>
        </row>
        <row r="2575">
          <cell r="G2575">
            <v>91890</v>
          </cell>
          <cell r="H2575" t="str">
            <v>CURVA 90 GRAUS PARA ELETRODUTO, PVC, ROSCÁVEL, DN 25 MM (3/4"), PARA CIRCUITOS TERMINAIS, INSTALADA EM FORRO - FORNECIMENTO E INSTALAÇÃO. AF_12/2015</v>
          </cell>
          <cell r="I2575" t="str">
            <v>UN</v>
          </cell>
          <cell r="J2575" t="str">
            <v>COEFICIENTE DE REPRESENTATIVIDADE</v>
          </cell>
          <cell r="K2575" t="str">
            <v>7,48</v>
          </cell>
        </row>
        <row r="2576">
          <cell r="G2576">
            <v>91892</v>
          </cell>
          <cell r="H2576" t="str">
            <v>CURVA 180 GRAUS PARA ELETRODUTO, PVC, ROSCÁVEL, DN 25 MM (3/4"), PARA CIRCUITOS TERMINAIS, INSTALADA EM FORRO - FORNECIMENTO E INSTALAÇÃO. AF_12/2015</v>
          </cell>
          <cell r="I2576" t="str">
            <v>UN</v>
          </cell>
          <cell r="J2576" t="str">
            <v>COEFICIENTE DE REPRESENTATIVIDADE</v>
          </cell>
          <cell r="K2576" t="str">
            <v>9,15</v>
          </cell>
        </row>
        <row r="2577">
          <cell r="G2577">
            <v>91893</v>
          </cell>
          <cell r="H2577" t="str">
            <v>CURVA 90 GRAUS PARA ELETRODUTO, PVC, ROSCÁVEL, DN 32 MM (1"), PARA CIRCUITOS TERMINAIS, INSTALADA EM FORRO - FORNECIMENTO E INSTALAÇÃO. AF_12/2015</v>
          </cell>
          <cell r="I2577" t="str">
            <v>UN</v>
          </cell>
          <cell r="J2577" t="str">
            <v>COEFICIENTE DE REPRESENTATIVIDADE</v>
          </cell>
          <cell r="K2577" t="str">
            <v>10,25</v>
          </cell>
        </row>
        <row r="2578">
          <cell r="G2578">
            <v>91895</v>
          </cell>
          <cell r="H2578" t="str">
            <v>CURVA 180 GRAUS PARA ELETRODUTO, PVC, ROSCÁVEL, DN 32 MM (1"), PARA CIRCUITOS TERMINAIS, INSTALADA EM FORRO - FORNECIMENTO E INSTALAÇÃO. AF_12/2015</v>
          </cell>
          <cell r="I2578" t="str">
            <v>UN</v>
          </cell>
          <cell r="J2578" t="str">
            <v>COEFICIENTE DE REPRESENTATIVIDADE</v>
          </cell>
          <cell r="K2578" t="str">
            <v>11,95</v>
          </cell>
        </row>
        <row r="2579">
          <cell r="G2579">
            <v>91896</v>
          </cell>
          <cell r="H2579" t="str">
            <v>CURVA 90 GRAUS PARA ELETRODUTO, PVC, ROSCÁVEL, DN 40 MM (1 1/4"), PARA CIRCUITOS TERMINAIS, INSTALADA EM FORRO - FORNECIMENTO E INSTALAÇÃO. AF_12/2015</v>
          </cell>
          <cell r="I2579" t="str">
            <v>UN</v>
          </cell>
          <cell r="J2579" t="str">
            <v>COEFICIENTE DE REPRESENTATIVIDADE</v>
          </cell>
          <cell r="K2579" t="str">
            <v>12,48</v>
          </cell>
        </row>
        <row r="2580">
          <cell r="G2580">
            <v>91898</v>
          </cell>
          <cell r="H2580" t="str">
            <v>CURVA 180 GRAUS PARA ELETRODUTO, PVC, ROSCÁVEL, DN 40 MM (1 1/4"), PARA CIRCUITOS TERMINAIS, INSTALADA EM FORRO - FORNECIMENTO E INSTALAÇÃO. AF_12/2015</v>
          </cell>
          <cell r="I2580" t="str">
            <v>UN</v>
          </cell>
          <cell r="J2580" t="str">
            <v>COEFICIENTE DE REPRESENTATIVIDADE</v>
          </cell>
          <cell r="K2580" t="str">
            <v>14,30</v>
          </cell>
        </row>
        <row r="2581">
          <cell r="G2581">
            <v>91899</v>
          </cell>
          <cell r="H2581" t="str">
            <v>CURVA 90 GRAUS PARA ELETRODUTO, PVC, ROSCÁVEL, DN 20 MM (1/2"), PARA CIRCUITOS TERMINAIS, INSTALADA EM LAJE - FORNECIMENTO E INSTALAÇÃO. AF_12/2015</v>
          </cell>
          <cell r="I2581" t="str">
            <v>UN</v>
          </cell>
          <cell r="J2581" t="str">
            <v>COEFICIENTE DE REPRESENTATIVIDADE</v>
          </cell>
          <cell r="K2581" t="str">
            <v>7,68</v>
          </cell>
        </row>
        <row r="2582">
          <cell r="G2582">
            <v>91901</v>
          </cell>
          <cell r="H2582" t="str">
            <v>CURVA 180 GRAUS PARA ELETRODUTO, PVC, ROSCÁVEL, DN 20 MM (1/2"), PARA CIRCUITOS TERMINAIS, INSTALADA EM LAJE - FORNECIMENTO E INSTALAÇÃO. AF_12/2015</v>
          </cell>
          <cell r="I2582" t="str">
            <v>UN</v>
          </cell>
          <cell r="J2582" t="str">
            <v>COEFICIENTE DE REPRESENTATIVIDADE</v>
          </cell>
          <cell r="K2582" t="str">
            <v>7,43</v>
          </cell>
        </row>
        <row r="2583">
          <cell r="G2583">
            <v>91902</v>
          </cell>
          <cell r="H2583" t="str">
            <v>CURVA 90 GRAUS PARA ELETRODUTO, PVC, ROSCÁVEL, DN 25 MM (3/4"), PARA CIRCUITOS TERMINAIS, INSTALADA EM LAJE - FORNECIMENTO E INSTALAÇÃO. AF_12/2015</v>
          </cell>
          <cell r="I2583" t="str">
            <v>UN</v>
          </cell>
          <cell r="J2583" t="str">
            <v>COEFICIENTE DE REPRESENTATIVIDADE</v>
          </cell>
          <cell r="K2583" t="str">
            <v>8,83</v>
          </cell>
        </row>
        <row r="2584">
          <cell r="G2584">
            <v>91904</v>
          </cell>
          <cell r="H2584" t="str">
            <v>CURVA 180 GRAUS PARA ELETRODUTO, PVC, ROSCÁVEL, DN 25 MM (3/4"), PARA CIRCUITOS TERMINAIS, INSTALADA EM LAJE - FORNECIMENTO E INSTALAÇÃO. AF_12/2015</v>
          </cell>
          <cell r="I2584" t="str">
            <v>UN</v>
          </cell>
          <cell r="J2584" t="str">
            <v>COEFICIENTE DE REPRESENTATIVIDADE</v>
          </cell>
          <cell r="K2584" t="str">
            <v>10,50</v>
          </cell>
        </row>
        <row r="2585">
          <cell r="G2585">
            <v>91905</v>
          </cell>
          <cell r="H2585" t="str">
            <v>CURVA 90 GRAUS PARA ELETRODUTO, PVC, ROSCÁVEL, DN 32 MM (1"), PARA CIRCUITOS TERMINAIS, INSTALADA EM LAJE - FORNECIMENTO E INSTALAÇÃO. AF_12/2015</v>
          </cell>
          <cell r="I2585" t="str">
            <v>UN</v>
          </cell>
          <cell r="J2585" t="str">
            <v>COEFICIENTE DE REPRESENTATIVIDADE</v>
          </cell>
          <cell r="K2585" t="str">
            <v>11,60</v>
          </cell>
        </row>
        <row r="2586">
          <cell r="G2586">
            <v>91907</v>
          </cell>
          <cell r="H2586" t="str">
            <v>CURVA 180 GRAUS PARA ELETRODUTO, PVC, ROSCÁVEL, DN 32 MM (1), PARA CIRCUITOS TERMINAIS, INSTALADA EM LAJE - FORNECIMENTO E INSTALAÇÃO. AF_12/2015</v>
          </cell>
          <cell r="I2586" t="str">
            <v>UN</v>
          </cell>
          <cell r="J2586" t="str">
            <v>COEFICIENTE DE REPRESENTATIVIDADE</v>
          </cell>
          <cell r="K2586" t="str">
            <v>13,30</v>
          </cell>
        </row>
        <row r="2587">
          <cell r="G2587">
            <v>91908</v>
          </cell>
          <cell r="H2587" t="str">
            <v>CURVA 90 GRAUS PARA ELETRODUTO, PVC, ROSCÁVEL, DN 40 MM (1 1/4"), PARA CIRCUITOS TERMINAIS, INSTALADA EM LAJE - FORNECIMENTO E INSTALAÇÃO. AF_12/2015</v>
          </cell>
          <cell r="I2587" t="str">
            <v>UN</v>
          </cell>
          <cell r="J2587" t="str">
            <v>COEFICIENTE DE REPRESENTATIVIDADE</v>
          </cell>
          <cell r="K2587" t="str">
            <v>13,86</v>
          </cell>
        </row>
        <row r="2588">
          <cell r="G2588">
            <v>91910</v>
          </cell>
          <cell r="H2588" t="str">
            <v>CURVA 180 GRAUS PARA ELETRODUTO, PVC, ROSCÁVEL, DN 40 MM (1 1/4"), PARA CIRCUITOS TERMINAIS, INSTALADA EM LAJE - FORNECIMENTO E INSTALAÇÃO. AF_12/2015</v>
          </cell>
          <cell r="I2588" t="str">
            <v>UN</v>
          </cell>
          <cell r="J2588" t="str">
            <v>COEFICIENTE DE REPRESENTATIVIDADE</v>
          </cell>
          <cell r="K2588" t="str">
            <v>15,68</v>
          </cell>
        </row>
        <row r="2589">
          <cell r="G2589">
            <v>91911</v>
          </cell>
          <cell r="H2589" t="str">
            <v>CURVA 90 GRAUS PARA ELETRODUTO, PVC, ROSCÁVEL, DN 20 MM (1/2"), PARA CIRCUITOS TERMINAIS, INSTALADA EM PAREDE - FORNECIMENTO E INSTALAÇÃO. AF_12/2015</v>
          </cell>
          <cell r="I2589" t="str">
            <v>UN</v>
          </cell>
          <cell r="J2589" t="str">
            <v>COEFICIENTE DE REPRESENTATIVIDADE</v>
          </cell>
          <cell r="K2589" t="str">
            <v>9,21</v>
          </cell>
        </row>
        <row r="2590">
          <cell r="G2590">
            <v>91913</v>
          </cell>
          <cell r="H2590" t="str">
            <v>CURVA 180 GRAUS PARA ELETRODUTO, PVC, ROSCÁVEL, DN 20 MM (1/2"), PARA CIRCUITOS TERMINAIS, INSTALADA EM PAREDE - FORNECIMENTO E INSTALAÇÃO. AF_12/2015</v>
          </cell>
          <cell r="I2590" t="str">
            <v>UN</v>
          </cell>
          <cell r="J2590" t="str">
            <v>COEFICIENTE DE REPRESENTATIVIDADE</v>
          </cell>
          <cell r="K2590" t="str">
            <v>8,96</v>
          </cell>
        </row>
        <row r="2591">
          <cell r="G2591">
            <v>91914</v>
          </cell>
          <cell r="H2591" t="str">
            <v>CURVA 90 GRAUS PARA ELETRODUTO, PVC, ROSCÁVEL, DN 25 MM (3/4"), PARA CIRCUITOS TERMINAIS, INSTALADA EM PAREDE - FORNECIMENTO E INSTALAÇÃO. AF_12/2015</v>
          </cell>
          <cell r="I2591" t="str">
            <v>UN</v>
          </cell>
          <cell r="J2591" t="str">
            <v>COEFICIENTE DE REPRESENTATIVIDADE</v>
          </cell>
          <cell r="K2591" t="str">
            <v>10,02</v>
          </cell>
        </row>
        <row r="2592">
          <cell r="G2592">
            <v>91916</v>
          </cell>
          <cell r="H2592" t="str">
            <v>CURVA 180 GRAUS PARA ELETRODUTO, PVC, ROSCÁVEL, DN 25 MM (3/4"), PARA CIRCUITOS TERMINAIS, INSTALADA EM PAREDE - FORNECIMENTO E INSTALAÇÃO. AF_12/2015</v>
          </cell>
          <cell r="I2592" t="str">
            <v>UN</v>
          </cell>
          <cell r="J2592" t="str">
            <v>COEFICIENTE DE REPRESENTATIVIDADE</v>
          </cell>
          <cell r="K2592" t="str">
            <v>11,69</v>
          </cell>
        </row>
        <row r="2593">
          <cell r="G2593">
            <v>91917</v>
          </cell>
          <cell r="H2593" t="str">
            <v>CURVA 90 GRAUS PARA ELETRODUTO, PVC, ROSCÁVEL, DN 32 MM (1"), PARA CIRCUITOS TERMINAIS, INSTALADA EM PAREDE - FORNECIMENTO E INSTALAÇÃO. AF_12/2015</v>
          </cell>
          <cell r="I2593" t="str">
            <v>UN</v>
          </cell>
          <cell r="J2593" t="str">
            <v>COEFICIENTE DE REPRESENTATIVIDADE</v>
          </cell>
          <cell r="K2593" t="str">
            <v>12,31</v>
          </cell>
        </row>
        <row r="2594">
          <cell r="G2594">
            <v>91919</v>
          </cell>
          <cell r="H2594" t="str">
            <v>CURVA 180 GRAUS PARA ELETRODUTO, PVC, ROSCÁVEL, DN 32 MM (1), PARA CIRCUITOS TERMINAIS, INSTALADA EM PAREDE - FORNECIMENTO E INSTALAÇÃO. AF_12/2015</v>
          </cell>
          <cell r="I2594" t="str">
            <v>UN</v>
          </cell>
          <cell r="J2594" t="str">
            <v>COEFICIENTE DE REPRESENTATIVIDADE</v>
          </cell>
          <cell r="K2594" t="str">
            <v>14,01</v>
          </cell>
        </row>
        <row r="2595">
          <cell r="G2595">
            <v>91920</v>
          </cell>
          <cell r="H2595" t="str">
            <v>CURVA 90 GRAUS PARA ELETRODUTO, PVC, ROSCÁVEL, DN 40 MM (1 1/4"), PARA CIRCUITOS TERMINAIS, INSTALADA EM PAREDE - FORNECIMENTO E INSTALAÇÃO. AF_12/2015</v>
          </cell>
          <cell r="I2595" t="str">
            <v>UN</v>
          </cell>
          <cell r="J2595" t="str">
            <v>COEFICIENTE DE REPRESENTATIVIDADE</v>
          </cell>
          <cell r="K2595" t="str">
            <v>14,03</v>
          </cell>
        </row>
        <row r="2596">
          <cell r="G2596">
            <v>91922</v>
          </cell>
          <cell r="H2596" t="str">
            <v>CURVA 180 GRAUS PARA ELETRODUTO, PVC, ROSCÁVEL, DN 40 MM (1 1/4"), PARA CIRCUITOS TERMINAIS, INSTALADA EM PAREDE - FORNECIMENTO E INSTALAÇÃO. AF_12/2015</v>
          </cell>
          <cell r="I2596" t="str">
            <v>UN</v>
          </cell>
          <cell r="J2596" t="str">
            <v>COEFICIENTE DE REPRESENTATIVIDADE</v>
          </cell>
          <cell r="K2596" t="str">
            <v>15,85</v>
          </cell>
        </row>
        <row r="2597">
          <cell r="G2597">
            <v>93013</v>
          </cell>
          <cell r="H2597" t="str">
            <v>LUVA PARA ELETRODUTO, PVC, ROSCÁVEL, DN 50 MM (1 1/2") - FORNECIMENTO E INSTALAÇÃO. AF_12/2015</v>
          </cell>
          <cell r="I2597" t="str">
            <v>UN</v>
          </cell>
          <cell r="J2597" t="str">
            <v>COEFICIENTE DE REPRESENTATIVIDADE</v>
          </cell>
          <cell r="K2597" t="str">
            <v>10,22</v>
          </cell>
        </row>
        <row r="2598">
          <cell r="G2598">
            <v>93014</v>
          </cell>
          <cell r="H2598" t="str">
            <v>LUVA PARA ELETRODUTO, PVC, ROSCÁVEL, DN 60 MM (2") - FORNECIMENTO E INSTALAÇÃO. AF_12/2015</v>
          </cell>
          <cell r="I2598" t="str">
            <v>UN</v>
          </cell>
          <cell r="J2598" t="str">
            <v>COEFICIENTE DE REPRESENTATIVIDADE</v>
          </cell>
          <cell r="K2598" t="str">
            <v>12,66</v>
          </cell>
        </row>
        <row r="2599">
          <cell r="G2599">
            <v>93015</v>
          </cell>
          <cell r="H2599" t="str">
            <v>LUVA PARA ELETRODUTO, PVC, ROSCÁVEL, DN 75 MM (2 1/2") - FORNECIMENTO E INSTALAÇÃO. AF_12/2015</v>
          </cell>
          <cell r="I2599" t="str">
            <v>UN</v>
          </cell>
          <cell r="J2599" t="str">
            <v>COEFICIENTE DE REPRESENTATIVIDADE</v>
          </cell>
          <cell r="K2599" t="str">
            <v>19,63</v>
          </cell>
        </row>
        <row r="2600">
          <cell r="G2600">
            <v>93016</v>
          </cell>
          <cell r="H2600" t="str">
            <v>LUVA PARA ELETRODUTO, PVC, ROSCÁVEL, DN 85 MM (3") - FORNECIMENTO E INSTALAÇÃO. AF_12/2015</v>
          </cell>
          <cell r="I2600" t="str">
            <v>UN</v>
          </cell>
          <cell r="J2600" t="str">
            <v>COEFICIENTE DE REPRESENTATIVIDADE</v>
          </cell>
          <cell r="K2600" t="str">
            <v>24,05</v>
          </cell>
        </row>
        <row r="2601">
          <cell r="G2601">
            <v>93017</v>
          </cell>
          <cell r="H2601" t="str">
            <v>LUVA PARA ELETRODUTO, PVC, ROSCÁVEL, DN 110 MM (4") - FORNECIMENTO E INSTALAÇÃO. AF_12/2015</v>
          </cell>
          <cell r="I2601" t="str">
            <v>UN</v>
          </cell>
          <cell r="J2601" t="str">
            <v>COEFICIENTE DE REPRESENTATIVIDADE</v>
          </cell>
          <cell r="K2601" t="str">
            <v>36,66</v>
          </cell>
        </row>
        <row r="2602">
          <cell r="G2602">
            <v>93018</v>
          </cell>
          <cell r="H2602" t="str">
            <v>CURVA 90 GRAUS PARA ELETRODUTO, PVC, ROSCÁVEL, DN 50 MM (1 1/2") - FORNECIMENTO E INSTALAÇÃO. AF_12/2015</v>
          </cell>
          <cell r="I2602" t="str">
            <v>UN</v>
          </cell>
          <cell r="J2602" t="str">
            <v>COEFICIENTE DE REPRESENTATIVIDADE</v>
          </cell>
          <cell r="K2602" t="str">
            <v>15,64</v>
          </cell>
        </row>
        <row r="2603">
          <cell r="G2603">
            <v>93020</v>
          </cell>
          <cell r="H2603" t="str">
            <v>CURVA 90 GRAUS PARA ELETRODUTO, PVC, ROSCÁVEL, DN 60 MM (2") - FORNECIMENTO E INSTALAÇÃO. AF_12/2015</v>
          </cell>
          <cell r="I2603" t="str">
            <v>UN</v>
          </cell>
          <cell r="J2603" t="str">
            <v>COEFICIENTE DE REPRESENTATIVIDADE</v>
          </cell>
          <cell r="K2603" t="str">
            <v>20,31</v>
          </cell>
        </row>
        <row r="2604">
          <cell r="G2604">
            <v>93022</v>
          </cell>
          <cell r="H2604" t="str">
            <v>CURVA 90 GRAUS PARA ELETRODUTO, PVC, ROSCÁVEL, DN 75 MM (2 1/2") - FORNECIMENTO E INSTALAÇÃO. AF_12/2015</v>
          </cell>
          <cell r="I2604" t="str">
            <v>UN</v>
          </cell>
          <cell r="J2604" t="str">
            <v>COEFICIENTE DE REPRESENTATIVIDADE</v>
          </cell>
          <cell r="K2604" t="str">
            <v>34,96</v>
          </cell>
        </row>
        <row r="2605">
          <cell r="G2605">
            <v>93024</v>
          </cell>
          <cell r="H2605" t="str">
            <v>CURVA 90 GRAUS PARA ELETRODUTO, PVC, ROSCÁVEL, DN 85 MM (3") - FORNECIMENTO E INSTALAÇÃO. AF_12/2015</v>
          </cell>
          <cell r="I2605" t="str">
            <v>UN</v>
          </cell>
          <cell r="J2605" t="str">
            <v>COEFICIENTE DE REPRESENTATIVIDADE</v>
          </cell>
          <cell r="K2605" t="str">
            <v>36,61</v>
          </cell>
        </row>
        <row r="2606">
          <cell r="G2606">
            <v>93026</v>
          </cell>
          <cell r="H2606" t="str">
            <v>CURVA 90 GRAUS PARA ELETRODUTO, PVC, ROSCÁVEL, DN 110 MM (4") - FORNECIMENTO E INSTALAÇÃO. AF_12/2015</v>
          </cell>
          <cell r="I2606" t="str">
            <v>UN</v>
          </cell>
          <cell r="J2606" t="str">
            <v>COEFICIENTE DE REPRESENTATIVIDADE</v>
          </cell>
          <cell r="K2606" t="str">
            <v>60,95</v>
          </cell>
        </row>
        <row r="2607">
          <cell r="G2607">
            <v>95733</v>
          </cell>
          <cell r="H2607" t="str">
            <v>LUVA PARA ELETRODUTO, PVC, SOLDÁVEL, DN 25 MM (3/4), APARENTE, INSTALADA EM TETO - FORNECIMENTO E INSTALAÇÃO. AF_11/2016_P</v>
          </cell>
          <cell r="I2607" t="str">
            <v>UN</v>
          </cell>
          <cell r="J2607" t="str">
            <v>COEFICIENTE DE REPRESENTATIVIDADE</v>
          </cell>
          <cell r="K2607" t="str">
            <v>3,95</v>
          </cell>
        </row>
        <row r="2608">
          <cell r="G2608">
            <v>95734</v>
          </cell>
          <cell r="H2608" t="str">
            <v>LUVA PARA ELETRODUTO, PVC, SOLDÁVEL, DN 32 MM (1), APARENTE, INSTALADA EM TETO - FORNECIMENTO E INSTALAÇÃO. AF_11/2016_P</v>
          </cell>
          <cell r="I2608" t="str">
            <v>UN</v>
          </cell>
          <cell r="J2608" t="str">
            <v>COEFICIENTE DE REPRESENTATIVIDADE</v>
          </cell>
          <cell r="K2608" t="str">
            <v>5,25</v>
          </cell>
        </row>
        <row r="2609">
          <cell r="G2609">
            <v>95735</v>
          </cell>
          <cell r="H2609" t="str">
            <v>LUVA PARA ELETRODUTO, PVC, SOLDÁVEL, DN 20 MM (1/2), APARENTE, INSTALADA EM PAREDE - FORNECIMENTO E INSTALAÇÃO. AF_11/2016_P</v>
          </cell>
          <cell r="I2609" t="str">
            <v>UN</v>
          </cell>
          <cell r="J2609" t="str">
            <v>COEFICIENTE DE REPRESENTATIVIDADE</v>
          </cell>
          <cell r="K2609" t="str">
            <v>4,42</v>
          </cell>
        </row>
        <row r="2610">
          <cell r="G2610">
            <v>95736</v>
          </cell>
          <cell r="H2610" t="str">
            <v>LUVA PARA ELETRODUTO, PVC, SOLDÁVEL, DN 25 MM (3/4), APARENTE, INSTALADA EM PAREDE - FORNECIMENTO E INSTALAÇÃO. AF_11/2016_P</v>
          </cell>
          <cell r="I2610" t="str">
            <v>UN</v>
          </cell>
          <cell r="J2610" t="str">
            <v>COEFICIENTE DE REPRESENTATIVIDADE</v>
          </cell>
          <cell r="K2610" t="str">
            <v>5,20</v>
          </cell>
        </row>
        <row r="2611">
          <cell r="G2611">
            <v>95738</v>
          </cell>
          <cell r="H2611" t="str">
            <v>LUVA PARA ELETRODUTO, PVC, SOLDÁVEL, DN 32 MM (1), APARENTE, INSTALADA EM PAREDE - FORNECIMENTO E INSTALAÇÃO. AF_11/2016_P</v>
          </cell>
          <cell r="I2611" t="str">
            <v>UN</v>
          </cell>
          <cell r="J2611" t="str">
            <v>COEFICIENTE DE REPRESENTATIVIDADE</v>
          </cell>
          <cell r="K2611" t="str">
            <v>6,28</v>
          </cell>
        </row>
        <row r="2612">
          <cell r="G2612">
            <v>95753</v>
          </cell>
          <cell r="H2612" t="str">
            <v>LUVA DE EMENDA PARA ELETRODUTO, AÇO GALVANIZADO, DN 20 MM (3/4  ), APARENTE, INSTALADA EM TETO - FORNECIMENTO E INSTALAÇÃO. AF_11/2016_P</v>
          </cell>
          <cell r="I2612" t="str">
            <v>UN</v>
          </cell>
          <cell r="J2612" t="str">
            <v>COEFICIENTE DE REPRESENTATIVIDADE</v>
          </cell>
          <cell r="K2612" t="str">
            <v>5,05</v>
          </cell>
        </row>
        <row r="2613">
          <cell r="G2613">
            <v>95754</v>
          </cell>
          <cell r="H2613" t="str">
            <v>LUVA DE EMENDA PARA ELETRODUTO, AÇO GALVANIZADO, DN 25 MM (1''), APARENTE, INSTALADA EM TETO - FORNECIMENTO E INSTALAÇÃO. AF_11/2016_P</v>
          </cell>
          <cell r="I2613" t="str">
            <v>UN</v>
          </cell>
          <cell r="J2613" t="str">
            <v>COEFICIENTE DE REPRESENTATIVIDADE</v>
          </cell>
          <cell r="K2613" t="str">
            <v>6,29</v>
          </cell>
        </row>
        <row r="2614">
          <cell r="G2614">
            <v>95755</v>
          </cell>
          <cell r="H2614" t="str">
            <v>LUVA DE EMENDA PARA ELETRODUTO, AÇO GALVANIZADO, DN 32 MM (1 1/4''), APARENTE, INSTALADA EM TETO - FORNECIMENTO E INSTALAÇÃO. AF_11/2016_P</v>
          </cell>
          <cell r="I2614" t="str">
            <v>UN</v>
          </cell>
          <cell r="J2614" t="str">
            <v>COEFICIENTE DE REPRESENTATIVIDADE</v>
          </cell>
          <cell r="K2614" t="str">
            <v>9,12</v>
          </cell>
        </row>
        <row r="2615">
          <cell r="G2615">
            <v>95756</v>
          </cell>
          <cell r="H2615" t="str">
            <v>LUVA DE EMENDA PARA ELETRODUTO, AÇO GALVANIZADO, DN 40 MM (1 1/2''), APARENTE, INSTALADA EM TETO - FORNECIMENTO E INSTALAÇÃO. AF_11/2016_P</v>
          </cell>
          <cell r="I2615" t="str">
            <v>UN</v>
          </cell>
          <cell r="J2615" t="str">
            <v>COEFICIENTE DE REPRESENTATIVIDADE</v>
          </cell>
          <cell r="K2615" t="str">
            <v>12,19</v>
          </cell>
        </row>
        <row r="2616">
          <cell r="G2616">
            <v>95757</v>
          </cell>
          <cell r="H2616" t="str">
            <v>LUVA DE EMENDA PARA ELETRODUTO, AÇO GALVANIZADO, DN 20 MM (3/4''), APARENTE, INSTALADA EM PAREDE - FORNECIMENTO E INSTALAÇÃO. AF_11/2016_P</v>
          </cell>
          <cell r="I2616" t="str">
            <v>UN</v>
          </cell>
          <cell r="J2616" t="str">
            <v>COEFICIENTE DE REPRESENTATIVIDADE</v>
          </cell>
          <cell r="K2616" t="str">
            <v>7,52</v>
          </cell>
        </row>
        <row r="2617">
          <cell r="G2617">
            <v>95758</v>
          </cell>
          <cell r="H2617" t="str">
            <v>LUVA DE EMENDA PARA ELETRODUTO, AÇO GALVANIZADO, DN 25 MM (1''), APARENTE, INSTALADA EM PAREDE - FORNECIMENTO E INSTALAÇÃO. AF_11/2016_P</v>
          </cell>
          <cell r="I2617" t="str">
            <v>UN</v>
          </cell>
          <cell r="J2617" t="str">
            <v>COEFICIENTE DE REPRESENTATIVIDADE</v>
          </cell>
          <cell r="K2617" t="str">
            <v>8,47</v>
          </cell>
        </row>
        <row r="2618">
          <cell r="G2618">
            <v>95759</v>
          </cell>
          <cell r="H2618" t="str">
            <v>LUVA DE EMENDA PARA ELETRODUTO, AÇO GALVANIZADO, DN 32 MM (1 1/4''), APARENTE, INSTALADA EM PAREDE - FORNECIMENTO E INSTALAÇÃO. AF_11/2016_P</v>
          </cell>
          <cell r="I2618" t="str">
            <v>UN</v>
          </cell>
          <cell r="J2618" t="str">
            <v>COEFICIENTE DE REPRESENTATIVIDADE</v>
          </cell>
          <cell r="K2618" t="str">
            <v>10,89</v>
          </cell>
        </row>
        <row r="2619">
          <cell r="G2619">
            <v>95760</v>
          </cell>
          <cell r="H2619" t="str">
            <v>LUVA DE EMENDA PARA ELETRODUTO, AÇO GALVANIZADO, DN 40 MM (1 1/2''), APARENTE, INSTALADA EM PAREDE - FORNECIMENTO E INSTALAÇÃO. AF_11/2016_P</v>
          </cell>
          <cell r="I2619" t="str">
            <v>UN</v>
          </cell>
          <cell r="J2619" t="str">
            <v>COEFICIENTE DE REPRESENTATIVIDADE</v>
          </cell>
          <cell r="K2619" t="str">
            <v>13,49</v>
          </cell>
        </row>
        <row r="2620">
          <cell r="G2620">
            <v>97559</v>
          </cell>
          <cell r="H2620" t="str">
            <v>CURVA 135 GRAUS PARA ELETRODUTO, PVC, ROSCÁVEL, DN 25 MM (3/4), PARA CIRCUITOS TERMINAIS, INSTALADA EM FORRO - FORNECIMENTO E INSTALAÇÃO. AF_12/2015</v>
          </cell>
          <cell r="I2620" t="str">
            <v>UN</v>
          </cell>
          <cell r="J2620" t="str">
            <v>COEFICIENTE DE REPRESENTATIVIDADE</v>
          </cell>
          <cell r="K2620" t="str">
            <v>7,29</v>
          </cell>
        </row>
        <row r="2621">
          <cell r="G2621">
            <v>97562</v>
          </cell>
          <cell r="H2621" t="str">
            <v>CURVA 135 GRAUS PARA ELETRODUTO, PVC, ROSCÁVEL, DN 25 MM (3/4), PARA CIRCUITOS TERMINAIS, INSTALADA EM LAJE - FORNECIMENTO E INSTALAÇÃO. AF_12/2015</v>
          </cell>
          <cell r="I2621" t="str">
            <v>UN</v>
          </cell>
          <cell r="J2621" t="str">
            <v>COEFICIENTE DE REPRESENTATIVIDADE</v>
          </cell>
          <cell r="K2621" t="str">
            <v>8,64</v>
          </cell>
        </row>
        <row r="2622">
          <cell r="G2622">
            <v>97564</v>
          </cell>
          <cell r="H2622" t="str">
            <v>CURVA 135 GRAUS PARA ELETRODUTO, PVC, ROSCÁVEL, DN 25 MM (3/4), PARA CIRCUITOS TERMINAIS, INSTALADA EM PAREDE - FORNECIMENTO E INSTALAÇÃO. AF_12/2015</v>
          </cell>
          <cell r="I2622" t="str">
            <v>UN</v>
          </cell>
          <cell r="J2622" t="str">
            <v>COEFICIENTE DE REPRESENTATIVIDADE</v>
          </cell>
          <cell r="K2622" t="str">
            <v>9,83</v>
          </cell>
        </row>
        <row r="2623">
          <cell r="G2623">
            <v>91924</v>
          </cell>
          <cell r="H2623" t="str">
            <v>CABO DE COBRE FLEXÍVEL ISOLADO, 1,5 MM², ANTI-CHAMA 450/750 V, PARA CIRCUITOS TERMINAIS - FORNECIMENTO E INSTALAÇÃO. AF_12/2015</v>
          </cell>
          <cell r="I2623" t="str">
            <v>M</v>
          </cell>
          <cell r="J2623" t="str">
            <v>COEFICIENTE DE REPRESENTATIVIDADE</v>
          </cell>
          <cell r="K2623" t="str">
            <v>1,56</v>
          </cell>
        </row>
        <row r="2624">
          <cell r="G2624">
            <v>91925</v>
          </cell>
          <cell r="H2624" t="str">
            <v>CABO DE COBRE FLEXÍVEL ISOLADO, 1,5 MM², ANTI-CHAMA 0,6/1,0 KV, PARA CIRCUITOS TERMINAIS - FORNECIMENTO E INSTALAÇÃO. AF_12/2015</v>
          </cell>
          <cell r="I2624" t="str">
            <v>M</v>
          </cell>
          <cell r="J2624" t="str">
            <v>COEFICIENTE DE REPRESENTATIVIDADE</v>
          </cell>
          <cell r="K2624" t="str">
            <v>2,11</v>
          </cell>
        </row>
        <row r="2625">
          <cell r="G2625">
            <v>91926</v>
          </cell>
          <cell r="H2625" t="str">
            <v>CABO DE COBRE FLEXÍVEL ISOLADO, 2,5 MM², ANTI-CHAMA 450/750 V, PARA CIRCUITOS TERMINAIS - FORNECIMENTO E INSTALAÇÃO. AF_12/2015</v>
          </cell>
          <cell r="I2625" t="str">
            <v>M</v>
          </cell>
          <cell r="J2625" t="str">
            <v>COEFICIENTE DE REPRESENTATIVIDADE</v>
          </cell>
          <cell r="K2625" t="str">
            <v>2,21</v>
          </cell>
        </row>
        <row r="2626">
          <cell r="G2626">
            <v>91927</v>
          </cell>
          <cell r="H2626" t="str">
            <v>CABO DE COBRE FLEXÍVEL ISOLADO, 2,5 MM², ANTI-CHAMA 0,6/1,0 KV, PARA CIRCUITOS TERMINAIS - FORNECIMENTO E INSTALAÇÃO. AF_12/2015</v>
          </cell>
          <cell r="I2626" t="str">
            <v>M</v>
          </cell>
          <cell r="J2626" t="str">
            <v>COEFICIENTE DE REPRESENTATIVIDADE</v>
          </cell>
          <cell r="K2626" t="str">
            <v>2,82</v>
          </cell>
        </row>
        <row r="2627">
          <cell r="G2627">
            <v>91928</v>
          </cell>
          <cell r="H2627" t="str">
            <v>CABO DE COBRE FLEXÍVEL ISOLADO, 4 MM², ANTI-CHAMA 450/750 V, PARA CIRCUITOS TERMINAIS - FORNECIMENTO E INSTALAÇÃO. AF_12/2015</v>
          </cell>
          <cell r="I2627" t="str">
            <v>M</v>
          </cell>
          <cell r="J2627" t="str">
            <v>COEFICIENTE DE REPRESENTATIVIDADE</v>
          </cell>
          <cell r="K2627" t="str">
            <v>3,52</v>
          </cell>
        </row>
        <row r="2628">
          <cell r="G2628">
            <v>91929</v>
          </cell>
          <cell r="H2628" t="str">
            <v>CABO DE COBRE FLEXÍVEL ISOLADO, 4 MM², ANTI-CHAMA 0,6/1,0 KV, PARA CIRCUITOS TERMINAIS - FORNECIMENTO E INSTALAÇÃO. AF_12/2015</v>
          </cell>
          <cell r="I2628" t="str">
            <v>M</v>
          </cell>
          <cell r="J2628" t="str">
            <v>COEFICIENTE DE REPRESENTATIVIDADE</v>
          </cell>
          <cell r="K2628" t="str">
            <v>3,95</v>
          </cell>
        </row>
        <row r="2629">
          <cell r="G2629">
            <v>91930</v>
          </cell>
          <cell r="H2629" t="str">
            <v>CABO DE COBRE FLEXÍVEL ISOLADO, 6 MM², ANTI-CHAMA 450/750 V, PARA CIRCUITOS TERMINAIS - FORNECIMENTO E INSTALAÇÃO. AF_12/2015</v>
          </cell>
          <cell r="I2629" t="str">
            <v>M</v>
          </cell>
          <cell r="J2629" t="str">
            <v>COEFICIENTE DE REPRESENTATIVIDADE</v>
          </cell>
          <cell r="K2629" t="str">
            <v>4,80</v>
          </cell>
        </row>
        <row r="2630">
          <cell r="G2630">
            <v>91931</v>
          </cell>
          <cell r="H2630" t="str">
            <v>CABO DE COBRE FLEXÍVEL ISOLADO, 6 MM², ANTI-CHAMA 0,6/1,0 KV, PARA CIRCUITOS TERMINAIS - FORNECIMENTO E INSTALAÇÃO. AF_12/2015</v>
          </cell>
          <cell r="I2630" t="str">
            <v>M</v>
          </cell>
          <cell r="J2630" t="str">
            <v>COEFICIENTE DE REPRESENTATIVIDADE</v>
          </cell>
          <cell r="K2630" t="str">
            <v>5,31</v>
          </cell>
        </row>
        <row r="2631">
          <cell r="G2631">
            <v>91932</v>
          </cell>
          <cell r="H2631" t="str">
            <v>CABO DE COBRE FLEXÍVEL ISOLADO, 10 MM², ANTI-CHAMA 450/750 V, PARA CIRCUITOS TERMINAIS - FORNECIMENTO E INSTALAÇÃO. AF_12/2015</v>
          </cell>
          <cell r="I2631" t="str">
            <v>M</v>
          </cell>
          <cell r="J2631" t="str">
            <v>COEFICIENTE DE REPRESENTATIVIDADE</v>
          </cell>
          <cell r="K2631" t="str">
            <v>7,82</v>
          </cell>
        </row>
        <row r="2632">
          <cell r="G2632">
            <v>91933</v>
          </cell>
          <cell r="H2632" t="str">
            <v>CABO DE COBRE FLEXÍVEL ISOLADO, 10 MM², ANTI-CHAMA 0,6/1,0 KV, PARA CIRCUITOS TERMINAIS - FORNECIMENTO E INSTALAÇÃO. AF_12/2015</v>
          </cell>
          <cell r="I2632" t="str">
            <v>M</v>
          </cell>
          <cell r="J2632" t="str">
            <v>COEFICIENTE DE REPRESENTATIVIDADE</v>
          </cell>
          <cell r="K2632" t="str">
            <v>8,30</v>
          </cell>
        </row>
        <row r="2633">
          <cell r="G2633">
            <v>91934</v>
          </cell>
          <cell r="H2633" t="str">
            <v>CABO DE COBRE FLEXÍVEL ISOLADO, 16 MM², ANTI-CHAMA 450/750 V, PARA CIRCUITOS TERMINAIS - FORNECIMENTO E INSTALAÇÃO. AF_12/2015</v>
          </cell>
          <cell r="I2633" t="str">
            <v>M</v>
          </cell>
          <cell r="J2633" t="str">
            <v>COEFICIENTE DE REPRESENTATIVIDADE</v>
          </cell>
          <cell r="K2633" t="str">
            <v>11,93</v>
          </cell>
        </row>
        <row r="2634">
          <cell r="G2634">
            <v>91935</v>
          </cell>
          <cell r="H2634" t="str">
            <v>CABO DE COBRE FLEXÍVEL ISOLADO, 16 MM², ANTI-CHAMA 0,6/1,0 KV, PARA CIRCUITOS TERMINAIS - FORNECIMENTO E INSTALAÇÃO. AF_12/2015</v>
          </cell>
          <cell r="I2634" t="str">
            <v>M</v>
          </cell>
          <cell r="J2634" t="str">
            <v>COEFICIENTE DE REPRESENTATIVIDADE</v>
          </cell>
          <cell r="K2634" t="str">
            <v>12,63</v>
          </cell>
        </row>
        <row r="2635">
          <cell r="G2635">
            <v>92979</v>
          </cell>
          <cell r="H2635" t="str">
            <v>CABO DE COBRE FLEXÍVEL ISOLADO, 10 MM², ANTI-CHAMA 450/750 V, PARA DISTRIBUIÇÃO - FORNECIMENTO E INSTALAÇÃO. AF_12/2015</v>
          </cell>
          <cell r="I2635" t="str">
            <v>M</v>
          </cell>
          <cell r="J2635" t="str">
            <v>COEFICIENTE DE REPRESENTATIVIDADE</v>
          </cell>
          <cell r="K2635" t="str">
            <v>4,91</v>
          </cell>
        </row>
        <row r="2636">
          <cell r="G2636">
            <v>92980</v>
          </cell>
          <cell r="H2636" t="str">
            <v>CABO DE COBRE FLEXÍVEL ISOLADO, 10 MM², ANTI-CHAMA 0,6/1,0 KV, PARA DISTRIBUIÇÃO - FORNECIMENTO E INSTALAÇÃO. AF_12/2015</v>
          </cell>
          <cell r="I2636" t="str">
            <v>M</v>
          </cell>
          <cell r="J2636" t="str">
            <v>COEFICIENTE DE REPRESENTATIVIDADE</v>
          </cell>
          <cell r="K2636" t="str">
            <v>5,33</v>
          </cell>
        </row>
        <row r="2637">
          <cell r="G2637">
            <v>92981</v>
          </cell>
          <cell r="H2637" t="str">
            <v>CABO DE COBRE FLEXÍVEL ISOLADO, 16 MM², ANTI-CHAMA 450/750 V, PARA DISTRIBUIÇÃO - FORNECIMENTO E INSTALAÇÃO. AF_12/2015</v>
          </cell>
          <cell r="I2637" t="str">
            <v>M</v>
          </cell>
          <cell r="J2637" t="str">
            <v>COEFICIENTE DE REPRESENTATIVIDADE</v>
          </cell>
          <cell r="K2637" t="str">
            <v>7,53</v>
          </cell>
        </row>
        <row r="2638">
          <cell r="G2638">
            <v>92982</v>
          </cell>
          <cell r="H2638" t="str">
            <v>CABO DE COBRE FLEXÍVEL ISOLADO, 16 MM², ANTI-CHAMA 0,6/1,0 KV, PARA DISTRIBUIÇÃO - FORNECIMENTO E INSTALAÇÃO. AF_12/2015</v>
          </cell>
          <cell r="I2638" t="str">
            <v>M</v>
          </cell>
          <cell r="J2638" t="str">
            <v>COEFICIENTE DE REPRESENTATIVIDADE</v>
          </cell>
          <cell r="K2638" t="str">
            <v>8,14</v>
          </cell>
        </row>
        <row r="2639">
          <cell r="G2639">
            <v>92983</v>
          </cell>
          <cell r="H2639" t="str">
            <v>CABO DE COBRE FLEXÍVEL ISOLADO, 25 MM², ANTI-CHAMA 450/750 V, PARA DISTRIBUIÇÃO - FORNECIMENTO E INSTALAÇÃO. AF_12/2015</v>
          </cell>
          <cell r="I2639" t="str">
            <v>M</v>
          </cell>
          <cell r="J2639" t="str">
            <v>COEFICIENTE DE REPRESENTATIVIDADE</v>
          </cell>
          <cell r="K2639" t="str">
            <v>13,30</v>
          </cell>
        </row>
        <row r="2640">
          <cell r="G2640">
            <v>92984</v>
          </cell>
          <cell r="H2640" t="str">
            <v>CABO DE COBRE FLEXÍVEL ISOLADO, 25 MM², ANTI-CHAMA 0,6/1,0 KV, PARA DISTRIBUIÇÃO - FORNECIMENTO E INSTALAÇÃO. AF_12/2015</v>
          </cell>
          <cell r="I2640" t="str">
            <v>M</v>
          </cell>
          <cell r="J2640" t="str">
            <v>COEFICIENTE DE REPRESENTATIVIDADE</v>
          </cell>
          <cell r="K2640" t="str">
            <v>13,64</v>
          </cell>
        </row>
        <row r="2641">
          <cell r="G2641">
            <v>92985</v>
          </cell>
          <cell r="H2641" t="str">
            <v>CABO DE COBRE FLEXÍVEL ISOLADO, 35 MM², ANTI-CHAMA 450/750 V, PARA DISTRIBUIÇÃO - FORNECIMENTO E INSTALAÇÃO. AF_12/2015</v>
          </cell>
          <cell r="I2641" t="str">
            <v>M</v>
          </cell>
          <cell r="J2641" t="str">
            <v>COEFICIENTE DE REPRESENTATIVIDADE</v>
          </cell>
          <cell r="K2641" t="str">
            <v>17,82</v>
          </cell>
        </row>
        <row r="2642">
          <cell r="G2642">
            <v>92986</v>
          </cell>
          <cell r="H2642" t="str">
            <v>CABO DE COBRE FLEXÍVEL ISOLADO, 35 MM², ANTI-CHAMA 0,6/1,0 KV, PARA DISTRIBUIÇÃO - FORNECIMENTO E INSTALAÇÃO. AF_12/2015</v>
          </cell>
          <cell r="I2642" t="str">
            <v>M</v>
          </cell>
          <cell r="J2642" t="str">
            <v>COEFICIENTE DE REPRESENTATIVIDADE</v>
          </cell>
          <cell r="K2642" t="str">
            <v>18,32</v>
          </cell>
        </row>
        <row r="2643">
          <cell r="G2643">
            <v>92987</v>
          </cell>
          <cell r="H2643" t="str">
            <v>CABO DE COBRE FLEXÍVEL ISOLADO, 50 MM², ANTI-CHAMA 450/750 V, PARA DISTRIBUIÇÃO - FORNECIMENTO E INSTALAÇÃO. AF_12/2015</v>
          </cell>
          <cell r="I2643" t="str">
            <v>M</v>
          </cell>
          <cell r="J2643" t="str">
            <v>COEFICIENTE DE REPRESENTATIVIDADE</v>
          </cell>
          <cell r="K2643" t="str">
            <v>25,49</v>
          </cell>
        </row>
        <row r="2644">
          <cell r="G2644">
            <v>92988</v>
          </cell>
          <cell r="H2644" t="str">
            <v>CABO DE COBRE FLEXÍVEL ISOLADO, 50 MM², ANTI-CHAMA 0,6/1,0 KV, PARA DISTRIBUIÇÃO - FORNECIMENTO E INSTALAÇÃO. AF_12/2015</v>
          </cell>
          <cell r="I2644" t="str">
            <v>M</v>
          </cell>
          <cell r="J2644" t="str">
            <v>COEFICIENTE DE REPRESENTATIVIDADE</v>
          </cell>
          <cell r="K2644" t="str">
            <v>25,55</v>
          </cell>
        </row>
        <row r="2645">
          <cell r="G2645">
            <v>92989</v>
          </cell>
          <cell r="H2645" t="str">
            <v>CABO DE COBRE FLEXÍVEL ISOLADO, 70 MM², ANTI-CHAMA 450/750 V, PARA DISTRIBUIÇÃO - FORNECIMENTO E INSTALAÇÃO. AF_12/2015</v>
          </cell>
          <cell r="I2645" t="str">
            <v>M</v>
          </cell>
          <cell r="J2645" t="str">
            <v>COEFICIENTE DE REPRESENTATIVIDADE</v>
          </cell>
          <cell r="K2645" t="str">
            <v>35,31</v>
          </cell>
        </row>
        <row r="2646">
          <cell r="G2646">
            <v>92990</v>
          </cell>
          <cell r="H2646" t="str">
            <v>CABO DE COBRE FLEXÍVEL ISOLADO, 70 MM², ANTI-CHAMA 0,6/1,0 KV, PARA DISTRIBUIÇÃO - FORNECIMENTO E INSTALAÇÃO. AF_12/2015</v>
          </cell>
          <cell r="I2646" t="str">
            <v>M</v>
          </cell>
          <cell r="J2646" t="str">
            <v>COEFICIENTE DE REPRESENTATIVIDADE</v>
          </cell>
          <cell r="K2646" t="str">
            <v>34,91</v>
          </cell>
        </row>
        <row r="2647">
          <cell r="G2647">
            <v>92991</v>
          </cell>
          <cell r="H2647" t="str">
            <v>CABO DE COBRE FLEXÍVEL ISOLADO, 95 MM², ANTI-CHAMA 450/750 V, PARA DISTRIBUIÇÃO - FORNECIMENTO E INSTALAÇÃO. AF_12/2015</v>
          </cell>
          <cell r="I2647" t="str">
            <v>M</v>
          </cell>
          <cell r="J2647" t="str">
            <v>COEFICIENTE DE REPRESENTATIVIDADE</v>
          </cell>
          <cell r="K2647" t="str">
            <v>45,97</v>
          </cell>
        </row>
        <row r="2648">
          <cell r="G2648">
            <v>92992</v>
          </cell>
          <cell r="H2648" t="str">
            <v>CABO DE COBRE FLEXÍVEL ISOLADO, 95 MM², ANTI-CHAMA 0,6/1,0 KV, PARA DISTRIBUIÇÃO - FORNECIMENTO E INSTALAÇÃO. AF_12/2015</v>
          </cell>
          <cell r="I2648" t="str">
            <v>M</v>
          </cell>
          <cell r="J2648" t="str">
            <v>COEFICIENTE DE REPRESENTATIVIDADE</v>
          </cell>
          <cell r="K2648" t="str">
            <v>46,00</v>
          </cell>
        </row>
        <row r="2649">
          <cell r="G2649">
            <v>92993</v>
          </cell>
          <cell r="H2649" t="str">
            <v>CABO DE COBRE FLEXÍVEL ISOLADO, 120 MM², ANTI-CHAMA 450/750 V, PARA DISTRIBUIÇÃO - FORNECIMENTO E INSTALAÇÃO. AF_12/2015</v>
          </cell>
          <cell r="I2649" t="str">
            <v>M</v>
          </cell>
          <cell r="J2649" t="str">
            <v>COEFICIENTE DE REPRESENTATIVIDADE</v>
          </cell>
          <cell r="K2649" t="str">
            <v>58,85</v>
          </cell>
        </row>
        <row r="2650">
          <cell r="G2650">
            <v>92994</v>
          </cell>
          <cell r="H2650" t="str">
            <v>CABO DE COBRE FLEXÍVEL ISOLADO, 120 MM², ANTI-CHAMA 0,6/1,0 KV, PARA DISTRIBUIÇÃO - FORNECIMENTO E INSTALAÇÃO. AF_12/2015</v>
          </cell>
          <cell r="I2650" t="str">
            <v>M</v>
          </cell>
          <cell r="J2650" t="str">
            <v>COEFICIENTE DE REPRESENTATIVIDADE</v>
          </cell>
          <cell r="K2650" t="str">
            <v>59,42</v>
          </cell>
        </row>
        <row r="2651">
          <cell r="G2651">
            <v>92995</v>
          </cell>
          <cell r="H2651" t="str">
            <v>CABO DE COBRE FLEXÍVEL ISOLADO, 150 MM², ANTI-CHAMA 450/750 V, PARA DISTRIBUIÇÃO - FORNECIMENTO E INSTALAÇÃO. AF_12/2015</v>
          </cell>
          <cell r="I2651" t="str">
            <v>M</v>
          </cell>
          <cell r="J2651" t="str">
            <v>COEFICIENTE DE REPRESENTATIVIDADE</v>
          </cell>
          <cell r="K2651" t="str">
            <v>73,13</v>
          </cell>
        </row>
        <row r="2652">
          <cell r="G2652">
            <v>92996</v>
          </cell>
          <cell r="H2652" t="str">
            <v>CABO DE COBRE FLEXÍVEL ISOLADO, 150 MM², ANTI-CHAMA 0,6/1,0 KV, PARA DISTRIBUIÇÃO - FORNECIMENTO E INSTALAÇÃO. AF_12/2015</v>
          </cell>
          <cell r="I2652" t="str">
            <v>M</v>
          </cell>
          <cell r="J2652" t="str">
            <v>COEFICIENTE DE REPRESENTATIVIDADE</v>
          </cell>
          <cell r="K2652" t="str">
            <v>73,32</v>
          </cell>
        </row>
        <row r="2653">
          <cell r="G2653">
            <v>92997</v>
          </cell>
          <cell r="H2653" t="str">
            <v>CABO DE COBRE FLEXÍVEL ISOLADO, 185 MM², ANTI-CHAMA 450/750 V, PARA DISTRIBUIÇÃO - FORNECIMENTO E INSTALAÇÃO. AF_12/2015</v>
          </cell>
          <cell r="I2653" t="str">
            <v>M</v>
          </cell>
          <cell r="J2653" t="str">
            <v>COEFICIENTE DE REPRESENTATIVIDADE</v>
          </cell>
          <cell r="K2653" t="str">
            <v>88,81</v>
          </cell>
        </row>
        <row r="2654">
          <cell r="G2654">
            <v>92998</v>
          </cell>
          <cell r="H2654" t="str">
            <v>CABO DE COBRE FLEXÍVEL ISOLADO, 185 MM², ANTI-CHAMA 0,6/1,0 KV, PARA DISTRIBUIÇÃO - FORNECIMENTO E INSTALAÇÃO. AF_12/2015</v>
          </cell>
          <cell r="I2654" t="str">
            <v>M</v>
          </cell>
          <cell r="J2654" t="str">
            <v>COEFICIENTE DE REPRESENTATIVIDADE</v>
          </cell>
          <cell r="K2654" t="str">
            <v>89,65</v>
          </cell>
        </row>
        <row r="2655">
          <cell r="G2655">
            <v>92999</v>
          </cell>
          <cell r="H2655" t="str">
            <v>CABO DE COBRE FLEXÍVEL ISOLADO, 240 MM², ANTI-CHAMA 450/750 V, PARA DISTRIBUIÇÃO - FORNECIMENTO E INSTALAÇÃO. AF_12/2015</v>
          </cell>
          <cell r="I2655" t="str">
            <v>M</v>
          </cell>
          <cell r="J2655" t="str">
            <v>COEFICIENTE DE REPRESENTATIVIDADE</v>
          </cell>
          <cell r="K2655" t="str">
            <v>116,83</v>
          </cell>
        </row>
        <row r="2656">
          <cell r="G2656">
            <v>93000</v>
          </cell>
          <cell r="H2656" t="str">
            <v>CABO DE COBRE FLEXÍVEL ISOLADO, 240 MM², ANTI-CHAMA 0,6/1,0 KV, PARA DISTRIBUIÇÃO - FORNECIMENTO E INSTALAÇÃO. AF_12/2015</v>
          </cell>
          <cell r="I2656" t="str">
            <v>M</v>
          </cell>
          <cell r="J2656" t="str">
            <v>COEFICIENTE DE REPRESENTATIVIDADE</v>
          </cell>
          <cell r="K2656" t="str">
            <v>117,53</v>
          </cell>
        </row>
        <row r="2657">
          <cell r="G2657">
            <v>93001</v>
          </cell>
          <cell r="H2657" t="str">
            <v>CABO DE COBRE RÍGIDO ISOLADO, 300 MM², ANTI-CHAMA 450/750 V, PARA DISTRIBUIÇÃO - FORNECIMENTO E INSTALAÇÃO. AF_12/2015</v>
          </cell>
          <cell r="I2657" t="str">
            <v>M</v>
          </cell>
          <cell r="J2657" t="str">
            <v>COEFICIENTE DE REPRESENTATIVIDADE</v>
          </cell>
          <cell r="K2657" t="str">
            <v>142,60</v>
          </cell>
        </row>
        <row r="2658">
          <cell r="G2658">
            <v>93002</v>
          </cell>
          <cell r="H2658" t="str">
            <v>CABO DE COBRE FLEXÍVEL ISOLADO, 300 MM², ANTI-CHAMA 0,6/1,0 KV, PARA DISTRIBUIÇÃO - FORNECIMENTO E INSTALAÇÃO. AF_12/2015</v>
          </cell>
          <cell r="I2658" t="str">
            <v>M</v>
          </cell>
          <cell r="J2658" t="str">
            <v>COEFICIENTE DE REPRESENTATIVIDADE</v>
          </cell>
          <cell r="K2658" t="str">
            <v>146,50</v>
          </cell>
        </row>
        <row r="2659">
          <cell r="G2659">
            <v>83446</v>
          </cell>
          <cell r="H2659" t="str">
            <v>CAIXA DE PASSAGEM 30X30X40 COM TAMPA E DRENO BRITA</v>
          </cell>
          <cell r="I2659" t="str">
            <v>UN</v>
          </cell>
          <cell r="J2659" t="str">
            <v>COEFICIENTE DE REPRESENTATIVIDADE</v>
          </cell>
          <cell r="K2659" t="str">
            <v>131,80</v>
          </cell>
        </row>
        <row r="2660">
          <cell r="G2660">
            <v>91936</v>
          </cell>
          <cell r="H2660" t="str">
            <v>CAIXA OCTOGONAL 4" X 4", PVC, INSTALADA EM LAJE - FORNECIMENTO E INSTALAÇÃO. AF_12/2015</v>
          </cell>
          <cell r="I2660" t="str">
            <v>UN</v>
          </cell>
          <cell r="J2660" t="str">
            <v>COEFICIENTE DE REPRESENTATIVIDADE</v>
          </cell>
          <cell r="K2660" t="str">
            <v>9,81</v>
          </cell>
        </row>
        <row r="2661">
          <cell r="G2661">
            <v>91937</v>
          </cell>
          <cell r="H2661" t="str">
            <v>CAIXA OCTOGONAL 3" X 3", PVC, INSTALADA EM LAJE - FORNECIMENTO E INSTALAÇÃO. AF_12/2015</v>
          </cell>
          <cell r="I2661" t="str">
            <v>UN</v>
          </cell>
          <cell r="J2661" t="str">
            <v>COEFICIENTE DE REPRESENTATIVIDADE</v>
          </cell>
          <cell r="K2661" t="str">
            <v>8,20</v>
          </cell>
        </row>
        <row r="2662">
          <cell r="G2662">
            <v>91939</v>
          </cell>
          <cell r="H2662" t="str">
            <v>CAIXA RETANGULAR 4" X 2" ALTA (2,00 M DO PISO), PVC, INSTALADA EM PAREDE - FORNECIMENTO E INSTALAÇÃO. AF_12/2015</v>
          </cell>
          <cell r="I2662" t="str">
            <v>UN</v>
          </cell>
          <cell r="J2662" t="str">
            <v>COEFICIENTE DE REPRESENTATIVIDADE</v>
          </cell>
          <cell r="K2662" t="str">
            <v>19,03</v>
          </cell>
        </row>
        <row r="2663">
          <cell r="G2663">
            <v>91940</v>
          </cell>
          <cell r="H2663" t="str">
            <v>CAIXA RETANGULAR 4" X 2" MÉDIA (1,30 M DO PISO), PVC, INSTALADA EM PAREDE - FORNECIMENTO E INSTALAÇÃO. AF_12/2015</v>
          </cell>
          <cell r="I2663" t="str">
            <v>UN</v>
          </cell>
          <cell r="J2663" t="str">
            <v>COEFICIENTE DE REPRESENTATIVIDADE</v>
          </cell>
          <cell r="K2663" t="str">
            <v>10,28</v>
          </cell>
        </row>
        <row r="2664">
          <cell r="G2664">
            <v>91941</v>
          </cell>
          <cell r="H2664" t="str">
            <v>CAIXA RETANGULAR 4" X 2" BAIXA (0,30 M DO PISO), PVC, INSTALADA EM PAREDE - FORNECIMENTO E INSTALAÇÃO. AF_12/2015</v>
          </cell>
          <cell r="I2664" t="str">
            <v>UN</v>
          </cell>
          <cell r="J2664" t="str">
            <v>COEFICIENTE DE REPRESENTATIVIDADE</v>
          </cell>
          <cell r="K2664" t="str">
            <v>6,99</v>
          </cell>
        </row>
        <row r="2665">
          <cell r="G2665">
            <v>91942</v>
          </cell>
          <cell r="H2665" t="str">
            <v>CAIXA RETANGULAR 4" X 4" ALTA (2,00 M DO PISO), PVC, INSTALADA EM PAREDE - FORNECIMENTO E INSTALAÇÃO. AF_12/2015</v>
          </cell>
          <cell r="I2665" t="str">
            <v>UN</v>
          </cell>
          <cell r="J2665" t="str">
            <v>COEFICIENTE DE REPRESENTATIVIDADE</v>
          </cell>
          <cell r="K2665" t="str">
            <v>23,60</v>
          </cell>
        </row>
        <row r="2666">
          <cell r="G2666">
            <v>91943</v>
          </cell>
          <cell r="H2666" t="str">
            <v>CAIXA RETANGULAR 4" X 4" MÉDIA (1,30 M DO PISO), PVC, INSTALADA EM PAREDE - FORNECIMENTO E INSTALAÇÃO. AF_12/2015</v>
          </cell>
          <cell r="I2666" t="str">
            <v>UN</v>
          </cell>
          <cell r="J2666" t="str">
            <v>COEFICIENTE DE REPRESENTATIVIDADE</v>
          </cell>
          <cell r="K2666" t="str">
            <v>13,54</v>
          </cell>
        </row>
        <row r="2667">
          <cell r="G2667">
            <v>91944</v>
          </cell>
          <cell r="H2667" t="str">
            <v>CAIXA RETANGULAR 4" X 4" BAIXA (0,30 M DO PISO), PVC, INSTALADA EM PAREDE - FORNECIMENTO E INSTALAÇÃO. AF_12/2015</v>
          </cell>
          <cell r="I2667" t="str">
            <v>UN</v>
          </cell>
          <cell r="J2667" t="str">
            <v>COEFICIENTE DE REPRESENTATIVIDADE</v>
          </cell>
          <cell r="K2667" t="str">
            <v>9,77</v>
          </cell>
        </row>
        <row r="2668">
          <cell r="G2668">
            <v>92865</v>
          </cell>
          <cell r="H2668" t="str">
            <v>CAIXA OCTOGONAL 4" X 4", METÁLICA, INSTALADA EM LAJE - FORNECIMENTO E INSTALAÇÃO. AF_12/2015</v>
          </cell>
          <cell r="I2668" t="str">
            <v>UN</v>
          </cell>
          <cell r="J2668" t="str">
            <v>COEFICIENTE DE REPRESENTATIVIDADE</v>
          </cell>
          <cell r="K2668" t="str">
            <v>6,47</v>
          </cell>
        </row>
        <row r="2669">
          <cell r="G2669">
            <v>92866</v>
          </cell>
          <cell r="H2669" t="str">
            <v>CAIXA SEXTAVADA 3" X 3", METÁLICA, INSTALADA EM LAJE - FORNECIMENTO E INSTALAÇÃO. AF_12/2015</v>
          </cell>
          <cell r="I2669" t="str">
            <v>UN</v>
          </cell>
          <cell r="J2669" t="str">
            <v>COEFICIENTE DE REPRESENTATIVIDADE</v>
          </cell>
          <cell r="K2669" t="str">
            <v>5,56</v>
          </cell>
        </row>
        <row r="2670">
          <cell r="G2670">
            <v>92867</v>
          </cell>
          <cell r="H2670" t="str">
            <v>CAIXA RETANGULAR 4" X 2" ALTA (2,00 M DO PISO), METÁLICA, INSTALADA EM PAREDE - FORNECIMENTO E INSTALAÇÃO. AF_12/2015</v>
          </cell>
          <cell r="I2670" t="str">
            <v>UN</v>
          </cell>
          <cell r="J2670" t="str">
            <v>COEFICIENTE DE REPRESENTATIVIDADE</v>
          </cell>
          <cell r="K2670" t="str">
            <v>17,91</v>
          </cell>
        </row>
        <row r="2671">
          <cell r="G2671">
            <v>92868</v>
          </cell>
          <cell r="H2671" t="str">
            <v>CAIXA RETANGULAR 4" X 2" MÉDIA (1,30 M DO PISO), METÁLICA, INSTALADA EM PAREDE - FORNECIMENTO E INSTALAÇÃO. AF_12/2015</v>
          </cell>
          <cell r="I2671" t="str">
            <v>UN</v>
          </cell>
          <cell r="J2671" t="str">
            <v>COEFICIENTE DE REPRESENTATIVIDADE</v>
          </cell>
          <cell r="K2671" t="str">
            <v>9,16</v>
          </cell>
        </row>
        <row r="2672">
          <cell r="G2672">
            <v>92869</v>
          </cell>
          <cell r="H2672" t="str">
            <v>CAIXA RETANGULAR 4" X 2" BAIXA (0,30 M DO PISO), METÁLICA, INSTALADA EM PAREDE - FORNECIMENTO E INSTALAÇÃO. AF_12/2015</v>
          </cell>
          <cell r="I2672" t="str">
            <v>UN</v>
          </cell>
          <cell r="J2672" t="str">
            <v>COEFICIENTE DE REPRESENTATIVIDADE</v>
          </cell>
          <cell r="K2672" t="str">
            <v>5,87</v>
          </cell>
        </row>
        <row r="2673">
          <cell r="G2673">
            <v>92870</v>
          </cell>
          <cell r="H2673" t="str">
            <v>CAIXA RETANGULAR 4" X 4" ALTA (2,00 M DO PISO), METÁLICA, INSTALADA EM PAREDE - FORNECIMENTO E INSTALAÇÃO. AF_12/2015</v>
          </cell>
          <cell r="I2673" t="str">
            <v>UN</v>
          </cell>
          <cell r="J2673" t="str">
            <v>COEFICIENTE DE REPRESENTATIVIDADE</v>
          </cell>
          <cell r="K2673" t="str">
            <v>21,48</v>
          </cell>
        </row>
        <row r="2674">
          <cell r="G2674">
            <v>92871</v>
          </cell>
          <cell r="H2674" t="str">
            <v>CAIXA RETANGULAR 4" X 4" MÉDIA (1,30 M DO PISO), METÁLICA, INSTALADA EM PAREDE - FORNECIMENTO E INSTALAÇÃO. AF_12/2015</v>
          </cell>
          <cell r="I2674" t="str">
            <v>UN</v>
          </cell>
          <cell r="J2674" t="str">
            <v>COEFICIENTE DE REPRESENTATIVIDADE</v>
          </cell>
          <cell r="K2674" t="str">
            <v>11,42</v>
          </cell>
        </row>
        <row r="2675">
          <cell r="G2675">
            <v>92872</v>
          </cell>
          <cell r="H2675" t="str">
            <v>CAIXA RETANGULAR 4" X 4" BAIXA (0,30 M DO PISO), METÁLICA, INSTALADA EM PAREDE - FORNECIMENTO E INSTALAÇÃO. AF_12/2015</v>
          </cell>
          <cell r="I2675" t="str">
            <v>UN</v>
          </cell>
          <cell r="J2675" t="str">
            <v>COEFICIENTE DE REPRESENTATIVIDADE</v>
          </cell>
          <cell r="K2675" t="str">
            <v>7,65</v>
          </cell>
        </row>
        <row r="2676">
          <cell r="G2676">
            <v>95777</v>
          </cell>
          <cell r="H2676" t="str">
            <v>CONDULETE DE ALUMÍNIO, TIPO B, PARA ELETRODUTO DE AÇO GALVANIZADO DN 20 MM (3/4''), APARENTE - FORNECIMENTO E INSTALAÇÃO. AF_11/2016_P</v>
          </cell>
          <cell r="I2676" t="str">
            <v>UN</v>
          </cell>
          <cell r="J2676" t="str">
            <v>COEFICIENTE DE REPRESENTATIVIDADE</v>
          </cell>
          <cell r="K2676" t="str">
            <v>18,50</v>
          </cell>
        </row>
        <row r="2677">
          <cell r="G2677">
            <v>95778</v>
          </cell>
          <cell r="H2677" t="str">
            <v>CONDULETE DE ALUMÍNIO, TIPO C, PARA ELETRODUTO DE AÇO GALVANIZADO DN 20 MM (3/4''), APARENTE - FORNECIMENTO E INSTALAÇÃO. AF_11/2016_P</v>
          </cell>
          <cell r="I2677" t="str">
            <v>UN</v>
          </cell>
          <cell r="J2677" t="str">
            <v>COEFICIENTE DE REPRESENTATIVIDADE</v>
          </cell>
          <cell r="K2677" t="str">
            <v>18,93</v>
          </cell>
        </row>
        <row r="2678">
          <cell r="G2678">
            <v>95779</v>
          </cell>
          <cell r="H2678" t="str">
            <v>CONDULETE DE ALUMÍNIO, TIPO E, PARA ELETRODUTO DE AÇO GALVANIZADO DN 20 MM (3/4''), APARENTE - FORNECIMENTO E INSTALAÇÃO. AF_11/2016_P</v>
          </cell>
          <cell r="I2678" t="str">
            <v>UN</v>
          </cell>
          <cell r="J2678" t="str">
            <v>COEFICIENTE DE REPRESENTATIVIDADE</v>
          </cell>
          <cell r="K2678" t="str">
            <v>17,47</v>
          </cell>
        </row>
        <row r="2679">
          <cell r="G2679">
            <v>95780</v>
          </cell>
          <cell r="H2679" t="str">
            <v>CONDULETE DE ALUMÍNIO, TIPO B, PARA ELETRODUTO DE AÇO GALVANIZADO DN 25 MM (1''), APARENTE - FORNECIMENTO E INSTALAÇÃO. AF_11/2016_P</v>
          </cell>
          <cell r="I2679" t="str">
            <v>UN</v>
          </cell>
          <cell r="J2679" t="str">
            <v>COEFICIENTE DE REPRESENTATIVIDADE</v>
          </cell>
          <cell r="K2679" t="str">
            <v>20,96</v>
          </cell>
        </row>
        <row r="2680">
          <cell r="G2680">
            <v>95781</v>
          </cell>
          <cell r="H2680" t="str">
            <v>CONDULETE DE ALUMÍNIO, TIPO C, PARA ELETRODUTO DE AÇO GALVANIZADO DN 25 MM (1''), APARENTE - FORNECIMENTO E INSTALAÇÃO. AF_11/2016_P</v>
          </cell>
          <cell r="I2680" t="str">
            <v>UN</v>
          </cell>
          <cell r="J2680" t="str">
            <v>COEFICIENTE DE REPRESENTATIVIDADE</v>
          </cell>
          <cell r="K2680" t="str">
            <v>21,28</v>
          </cell>
        </row>
        <row r="2681">
          <cell r="G2681">
            <v>95782</v>
          </cell>
          <cell r="H2681" t="str">
            <v>CONDULETE DE ALUMÍNIO, TIPO E, ELETRODUTO DE AÇO GALVANIZADO DN 25 MM (1''), APARENTE - FORNECIMENTO E INSTALAÇÃO. AF_11/2016_P</v>
          </cell>
          <cell r="I2681" t="str">
            <v>UN</v>
          </cell>
          <cell r="J2681" t="str">
            <v>COEFICIENTE DE REPRESENTATIVIDADE</v>
          </cell>
          <cell r="K2681" t="str">
            <v>22,13</v>
          </cell>
        </row>
        <row r="2682">
          <cell r="G2682">
            <v>95785</v>
          </cell>
          <cell r="H2682" t="str">
            <v>CONDULETE DE ALUMÍNIO, TIPO E, PARA ELETRODUTO DE AÇO GALVANIZADO DN 32 MM (1 1/4''), APARENTE - FORNECIMENTO E INSTALAÇÃO. AF_11/2016_P</v>
          </cell>
          <cell r="I2682" t="str">
            <v>UN</v>
          </cell>
          <cell r="J2682" t="str">
            <v>COEFICIENTE DE REPRESENTATIVIDADE</v>
          </cell>
          <cell r="K2682" t="str">
            <v>25,09</v>
          </cell>
        </row>
        <row r="2683">
          <cell r="G2683">
            <v>95787</v>
          </cell>
          <cell r="H2683" t="str">
            <v>CONDULETE DE ALUMÍNIO, TIPO LR, PARA ELETRODUTO DE AÇO GALVANIZADO DN 20 MM (3/4''), APARENTE - FORNECIMENTO E INSTALAÇÃO. AF_11/2016_P</v>
          </cell>
          <cell r="I2683" t="str">
            <v>UN</v>
          </cell>
          <cell r="J2683" t="str">
            <v>COEFICIENTE DE REPRESENTATIVIDADE</v>
          </cell>
          <cell r="K2683" t="str">
            <v>18,75</v>
          </cell>
        </row>
        <row r="2684">
          <cell r="G2684">
            <v>95789</v>
          </cell>
          <cell r="H2684" t="str">
            <v>CONDULETE DE ALUMÍNIO, TIPO LR, PARA ELETRODUTO DE AÇO GALVANIZADO DN 25 MM (1''), APARENTE - FORNECIMENTO E INSTALAÇÃO. AF_11/2016_P</v>
          </cell>
          <cell r="I2684" t="str">
            <v>UN</v>
          </cell>
          <cell r="J2684" t="str">
            <v>COEFICIENTE DE REPRESENTATIVIDADE</v>
          </cell>
          <cell r="K2684" t="str">
            <v>23,08</v>
          </cell>
        </row>
        <row r="2685">
          <cell r="G2685">
            <v>95791</v>
          </cell>
          <cell r="H2685" t="str">
            <v>CONDULETE DE ALUMÍNIO, TIPO LR, PARA ELETRODUTO DE AÇO GALVANIZADO DN 32 MM (1 1/4''), APARENTE - FORNECIMENTO E INSTALAÇÃO. AF_11/2016_P</v>
          </cell>
          <cell r="I2685" t="str">
            <v>UN</v>
          </cell>
          <cell r="J2685" t="str">
            <v>COEFICIENTE DE REPRESENTATIVIDADE</v>
          </cell>
          <cell r="K2685" t="str">
            <v>29,55</v>
          </cell>
        </row>
        <row r="2686">
          <cell r="G2686">
            <v>95795</v>
          </cell>
          <cell r="H2686" t="str">
            <v>CONDULETE DE ALUMÍNIO, TIPO T, PARA ELETRODUTO DE AÇO GALVANIZADO DN 20 MM (3/4''), APARENTE - FORNECIMENTO E INSTALAÇÃO. AF_11/2016_P</v>
          </cell>
          <cell r="I2686" t="str">
            <v>UN</v>
          </cell>
          <cell r="J2686" t="str">
            <v>COEFICIENTE DE REPRESENTATIVIDADE</v>
          </cell>
          <cell r="K2686" t="str">
            <v>21,67</v>
          </cell>
        </row>
        <row r="2687">
          <cell r="G2687">
            <v>95796</v>
          </cell>
          <cell r="H2687" t="str">
            <v>CONDULETE DE ALUMÍNIO, TIPO T, PARA ELETRODUTO DE AÇO GALVANIZADO DN 25 MM (1''), APARENTE - FORNECIMENTO E INSTALAÇÃO. AF_11/2016_P</v>
          </cell>
          <cell r="I2687" t="str">
            <v>UN</v>
          </cell>
          <cell r="J2687" t="str">
            <v>COEFICIENTE DE REPRESENTATIVIDADE</v>
          </cell>
          <cell r="K2687" t="str">
            <v>27,18</v>
          </cell>
        </row>
        <row r="2688">
          <cell r="G2688">
            <v>95797</v>
          </cell>
          <cell r="H2688" t="str">
            <v>CONDULETE DE ALUMÍNIO, TIPO T, PARA ELETRODUTO DE AÇO GALVANIZADO DN 32 MM (1 1/4''), APARENTE - FORNECIMENTO E INSTALAÇÃO. AF_11/2016_P</v>
          </cell>
          <cell r="I2688" t="str">
            <v>UN</v>
          </cell>
          <cell r="J2688" t="str">
            <v>COEFICIENTE DE REPRESENTATIVIDADE</v>
          </cell>
          <cell r="K2688" t="str">
            <v>34,36</v>
          </cell>
        </row>
        <row r="2689">
          <cell r="G2689">
            <v>95801</v>
          </cell>
          <cell r="H2689" t="str">
            <v>CONDULETE DE ALUMÍNIO, TIPO X, PARA ELETRODUTO DE AÇO GALVANIZADO DN 20 MM (3/4''), APARENTE - FORNECIMENTO E INSTALAÇÃO. AF_11/2016_P</v>
          </cell>
          <cell r="I2689" t="str">
            <v>UN</v>
          </cell>
          <cell r="J2689" t="str">
            <v>COEFICIENTE DE REPRESENTATIVIDADE</v>
          </cell>
          <cell r="K2689" t="str">
            <v>25,96</v>
          </cell>
        </row>
        <row r="2690">
          <cell r="G2690">
            <v>95802</v>
          </cell>
          <cell r="H2690" t="str">
            <v>CONDULETE DE ALUMÍNIO, TIPO X, PARA ELETRODUTO DE AÇO GALVANIZADO DN 25 MM (1''), APARENTE - FORNECIMENTO E INSTALAÇÃO. AF_11/2016_P</v>
          </cell>
          <cell r="I2690" t="str">
            <v>UN</v>
          </cell>
          <cell r="J2690" t="str">
            <v>COEFICIENTE DE REPRESENTATIVIDADE</v>
          </cell>
          <cell r="K2690" t="str">
            <v>28,93</v>
          </cell>
        </row>
        <row r="2691">
          <cell r="G2691">
            <v>95803</v>
          </cell>
          <cell r="H2691" t="str">
            <v>CONDULETE DE ALUMÍNIO, TIPO X, PARA ELETRODUTO DE AÇO GALVANIZADO DN 32 MM (1 1/4''), APARENTE - FORNECIMENTO E INSTALAÇÃO. AF_11/2016_P</v>
          </cell>
          <cell r="I2691" t="str">
            <v>UN</v>
          </cell>
          <cell r="J2691" t="str">
            <v>COEFICIENTE DE REPRESENTATIVIDADE</v>
          </cell>
          <cell r="K2691" t="str">
            <v>38,11</v>
          </cell>
        </row>
        <row r="2692">
          <cell r="G2692">
            <v>95804</v>
          </cell>
          <cell r="H2692" t="str">
            <v>CONDULETE DE PVC, TIPO B, PARA ELETRODUTO DE PVC SOLDÁVEL DN 20 MM (1/2''), APARENTE - FORNECIMENTO E INSTALAÇÃO. AF_11/2016</v>
          </cell>
          <cell r="I2692" t="str">
            <v>UN</v>
          </cell>
          <cell r="J2692" t="str">
            <v>COEFICIENTE DE REPRESENTATIVIDADE</v>
          </cell>
          <cell r="K2692" t="str">
            <v>17,87</v>
          </cell>
        </row>
        <row r="2693">
          <cell r="G2693">
            <v>95805</v>
          </cell>
          <cell r="H2693" t="str">
            <v>CONDULETE DE PVC, TIPO B, PARA ELETRODUTO DE PVC SOLDÁVEL DN 25 MM (3/4''), APARENTE - FORNECIMENTO E INSTALAÇÃO. AF_11/2016</v>
          </cell>
          <cell r="I2693" t="str">
            <v>UN</v>
          </cell>
          <cell r="J2693" t="str">
            <v>COEFICIENTE DE REPRESENTATIVIDADE</v>
          </cell>
          <cell r="K2693" t="str">
            <v>18,01</v>
          </cell>
        </row>
        <row r="2694">
          <cell r="G2694">
            <v>95806</v>
          </cell>
          <cell r="H2694" t="str">
            <v>CONDULETE DE PVC, TIPO B, PARA ELETRODUTO DE PVC SOLDÁVEL DN 32 MM (1''), APARENTE - FORNECIMENTO E INSTALAÇÃO. AF_11/2016</v>
          </cell>
          <cell r="I2694" t="str">
            <v>UN</v>
          </cell>
          <cell r="J2694" t="str">
            <v>COEFICIENTE DE REPRESENTATIVIDADE</v>
          </cell>
          <cell r="K2694" t="str">
            <v>18,60</v>
          </cell>
        </row>
        <row r="2695">
          <cell r="G2695">
            <v>95807</v>
          </cell>
          <cell r="H2695" t="str">
            <v>CONDULETE DE PVC, TIPO LL, PARA ELETRODUTO DE PVC SOLDÁVEL DN 20 MM (1/2''), APARENTE - FORNECIMENTO E INSTALAÇÃO. AF_11/2016</v>
          </cell>
          <cell r="I2695" t="str">
            <v>UN</v>
          </cell>
          <cell r="J2695" t="str">
            <v>COEFICIENTE DE REPRESENTATIVIDADE</v>
          </cell>
          <cell r="K2695" t="str">
            <v>20,46</v>
          </cell>
        </row>
        <row r="2696">
          <cell r="G2696">
            <v>95808</v>
          </cell>
          <cell r="H2696" t="str">
            <v>CONDULETE DE PVC, TIPO LL, PARA ELETRODUTO DE PVC SOLDÁVEL DN 25 MM (3/4''), APARENTE - FORNECIMENTO E INSTALAÇÃO. AF_11/2016</v>
          </cell>
          <cell r="I2696" t="str">
            <v>UN</v>
          </cell>
          <cell r="J2696" t="str">
            <v>COEFICIENTE DE REPRESENTATIVIDADE</v>
          </cell>
          <cell r="K2696" t="str">
            <v>20,91</v>
          </cell>
        </row>
        <row r="2697">
          <cell r="G2697">
            <v>95809</v>
          </cell>
          <cell r="H2697" t="str">
            <v>CONDULETE DE PVC, TIPO LL, PARA ELETRODUTO DE PVC SOLDÁVEL DN 32 MM (1''), APARENTE - FORNECIMENTO E INSTALAÇÃO. AF_11/2016</v>
          </cell>
          <cell r="I2697" t="str">
            <v>UN</v>
          </cell>
          <cell r="J2697" t="str">
            <v>COEFICIENTE DE REPRESENTATIVIDADE</v>
          </cell>
          <cell r="K2697" t="str">
            <v>23,09</v>
          </cell>
        </row>
        <row r="2698">
          <cell r="G2698">
            <v>95810</v>
          </cell>
          <cell r="H2698" t="str">
            <v>CONDULETE DE PVC, TIPO LB, PARA ELETRODUTO DE PVC SOLDÁVEL DN 20 MM (1/2''), APARENTE - FORNECIMENTO E INSTALAÇÃO. AF_11/2016</v>
          </cell>
          <cell r="I2698" t="str">
            <v>UN</v>
          </cell>
          <cell r="J2698" t="str">
            <v>COEFICIENTE DE REPRESENTATIVIDADE</v>
          </cell>
          <cell r="K2698" t="str">
            <v>11,95</v>
          </cell>
        </row>
        <row r="2699">
          <cell r="G2699">
            <v>95811</v>
          </cell>
          <cell r="H2699" t="str">
            <v>CONDULETE DE PVC, TIPO LB, PARA ELETRODUTO DE PVC SOLDÁVEL DN 25 MM (3/4''), APARENTE - FORNECIMENTO E INSTALAÇÃO. AF_11/2016</v>
          </cell>
          <cell r="I2699" t="str">
            <v>UN</v>
          </cell>
          <cell r="J2699" t="str">
            <v>COEFICIENTE DE REPRESENTATIVIDADE</v>
          </cell>
          <cell r="K2699" t="str">
            <v>12,40</v>
          </cell>
        </row>
        <row r="2700">
          <cell r="G2700">
            <v>95812</v>
          </cell>
          <cell r="H2700" t="str">
            <v>CONDULETE DE PVC, TIPO LB, PARA ELETRODUTO DE PVC SOLDÁVEL DN 32 MM (1''), APARENTE - FORNECIMENTO E INSTALAÇÃO. AF_11/2016</v>
          </cell>
          <cell r="I2700" t="str">
            <v>UN</v>
          </cell>
          <cell r="J2700" t="str">
            <v>COEFICIENTE DE REPRESENTATIVIDADE</v>
          </cell>
          <cell r="K2700" t="str">
            <v>14,57</v>
          </cell>
        </row>
        <row r="2701">
          <cell r="G2701">
            <v>95813</v>
          </cell>
          <cell r="H2701" t="str">
            <v>CONDULETE DE PVC, TIPO TB, PARA ELETRODUTO DE PVC SOLDÁVEL DN 20 MM (1/2''), APARENTE - FORNECIMENTO E INSTALAÇÃO. AF_11/2016</v>
          </cell>
          <cell r="I2701" t="str">
            <v>UN</v>
          </cell>
          <cell r="J2701" t="str">
            <v>COEFICIENTE DE REPRESENTATIVIDADE</v>
          </cell>
          <cell r="K2701" t="str">
            <v>14,22</v>
          </cell>
        </row>
        <row r="2702">
          <cell r="G2702">
            <v>95814</v>
          </cell>
          <cell r="H2702" t="str">
            <v>CONDULETE DE PVC, TIPO TB, PARA ELETRODUTO DE PVC SOLDÁVEL DN 25 MM (3/4''), APARENTE - FORNECIMENTO E INSTALAÇÃO. AF_11/2016</v>
          </cell>
          <cell r="I2702" t="str">
            <v>UN</v>
          </cell>
          <cell r="J2702" t="str">
            <v>COEFICIENTE DE REPRESENTATIVIDADE</v>
          </cell>
          <cell r="K2702" t="str">
            <v>14,89</v>
          </cell>
        </row>
        <row r="2703">
          <cell r="G2703">
            <v>95815</v>
          </cell>
          <cell r="H2703" t="str">
            <v>CONDULETE DE PVC, TIPO TB, PARA ELETRODUTO DE PVC SOLDÁVEL DN 32 MM (1''), APARENTE - FORNECIMENTO E INSTALAÇÃO. AF_11/2016</v>
          </cell>
          <cell r="I2703" t="str">
            <v>UN</v>
          </cell>
          <cell r="J2703" t="str">
            <v>COEFICIENTE DE REPRESENTATIVIDADE</v>
          </cell>
          <cell r="K2703" t="str">
            <v>19,14</v>
          </cell>
        </row>
        <row r="2704">
          <cell r="G2704">
            <v>95816</v>
          </cell>
          <cell r="H2704" t="str">
            <v>CONDULETE DE PVC, TIPO X, PARA ELETRODUTO DE PVC SOLDÁVEL DN 20 MM (1/2''), APARENTE - FORNECIMENTO E INSTALAÇÃO. AF_11/2016</v>
          </cell>
          <cell r="I2704" t="str">
            <v>UN</v>
          </cell>
          <cell r="J2704" t="str">
            <v>COEFICIENTE DE REPRESENTATIVIDADE</v>
          </cell>
          <cell r="K2704" t="str">
            <v>25,20</v>
          </cell>
        </row>
        <row r="2705">
          <cell r="G2705">
            <v>95817</v>
          </cell>
          <cell r="H2705" t="str">
            <v>CONDULETE DE PVC, TIPO X, PARA ELETRODUTO DE PVC SOLDÁVEL DN 25 MM (3/4''), APARENTE - FORNECIMENTO E INSTALAÇÃO. AF_11/2016</v>
          </cell>
          <cell r="I2705" t="str">
            <v>UN</v>
          </cell>
          <cell r="J2705" t="str">
            <v>COEFICIENTE DE REPRESENTATIVIDADE</v>
          </cell>
          <cell r="K2705" t="str">
            <v>25,73</v>
          </cell>
        </row>
        <row r="2706">
          <cell r="G2706">
            <v>95818</v>
          </cell>
          <cell r="H2706" t="str">
            <v>CONDULETE DE PVC, TIPO X, PARA ELETRODUTO DE PVC SOLDÁVEL DN 32 MM (1''), APARENTE - FORNECIMENTO E INSTALAÇÃO. AF_11/2016</v>
          </cell>
          <cell r="I2706" t="str">
            <v>UN</v>
          </cell>
          <cell r="J2706" t="str">
            <v>COEFICIENTE DE REPRESENTATIVIDADE</v>
          </cell>
          <cell r="K2706" t="str">
            <v>31,45</v>
          </cell>
        </row>
        <row r="2707">
          <cell r="G2707">
            <v>97886</v>
          </cell>
          <cell r="H2707" t="str">
            <v>CAIXA ENTERRADA ELÉTRICA RETANGULAR, EM ALVENARIA COM TIJOLOS CERÂMICOS MACIÇOS, FUNDO COM BRITA, DIMENSÕES INTERNAS: 0,3X0,3X0,3 M. AF_05/2018</v>
          </cell>
          <cell r="I2707" t="str">
            <v>UN</v>
          </cell>
          <cell r="J2707" t="str">
            <v>ATRIBUÍDO SÃO PAULO</v>
          </cell>
          <cell r="K2707" t="str">
            <v>108,40</v>
          </cell>
        </row>
        <row r="2708">
          <cell r="G2708">
            <v>97887</v>
          </cell>
          <cell r="H2708" t="str">
            <v>CAIXA ENTERRADA ELÉTRICA RETANGULAR, EM ALVENARIA COM TIJOLOS CERÂMICOS MACIÇOS, FUNDO COM BRITA, DIMENSÕES INTERNAS: 0,4X0,4X0,4 M. AF_05/2018</v>
          </cell>
          <cell r="I2708" t="str">
            <v>UN</v>
          </cell>
          <cell r="J2708" t="str">
            <v>ATRIBUÍDO SÃO PAULO</v>
          </cell>
          <cell r="K2708" t="str">
            <v>170,88</v>
          </cell>
        </row>
        <row r="2709">
          <cell r="G2709">
            <v>97888</v>
          </cell>
          <cell r="H2709" t="str">
            <v>CAIXA ENTERRADA ELÉTRICA RETANGULAR, EM ALVENARIA COM TIJOLOS CERÂMICOS MACIÇOS, FUNDO COM BRITA, DIMENSÕES INTERNAS: 0,6X0,6X0,6 M. AF_05/2018</v>
          </cell>
          <cell r="I2709" t="str">
            <v>UN</v>
          </cell>
          <cell r="J2709" t="str">
            <v>ATRIBUÍDO SÃO PAULO</v>
          </cell>
          <cell r="K2709" t="str">
            <v>328,97</v>
          </cell>
        </row>
        <row r="2710">
          <cell r="G2710">
            <v>97889</v>
          </cell>
          <cell r="H2710" t="str">
            <v>CAIXA ENTERRADA ELÉTRICA RETANGULAR, EM ALVENARIA COM TIJOLOS CERÂMICOS MACIÇOS, FUNDO COM BRITA, DIMENSÕES INTERNAS: 0,8X0,8X0,6 M. AF_05/2018</v>
          </cell>
          <cell r="I2710" t="str">
            <v>UN</v>
          </cell>
          <cell r="J2710" t="str">
            <v>ATRIBUÍDO SÃO PAULO</v>
          </cell>
          <cell r="K2710" t="str">
            <v>441,38</v>
          </cell>
        </row>
        <row r="2711">
          <cell r="G2711">
            <v>97890</v>
          </cell>
          <cell r="H2711" t="str">
            <v>CAIXA ENTERRADA ELÉTRICA RETANGULAR, EM ALVENARIA COM TIJOLOS CERÂMICOS MACIÇOS, FUNDO COM BRITA, DIMENSÕES INTERNAS: 1X1X0,6 M. AF_05/2018</v>
          </cell>
          <cell r="I2711" t="str">
            <v>UN</v>
          </cell>
          <cell r="J2711" t="str">
            <v>ATRIBUÍDO SÃO PAULO</v>
          </cell>
          <cell r="K2711" t="str">
            <v>504,64</v>
          </cell>
        </row>
        <row r="2712">
          <cell r="G2712">
            <v>97891</v>
          </cell>
          <cell r="H2712" t="str">
            <v>CAIXA ENTERRADA ELÉTRICA RETANGULAR, EM ALVENARIA COM BLOCOS DE CONCRETO, FUNDO COM BRITA, DIMENSÕES INTERNAS: 0,4X0,4X0,4 M. AF_05/2018</v>
          </cell>
          <cell r="I2712" t="str">
            <v>UN</v>
          </cell>
          <cell r="J2712" t="str">
            <v>ATRIBUÍDO SÃO PAULO</v>
          </cell>
          <cell r="K2712" t="str">
            <v>130,60</v>
          </cell>
        </row>
        <row r="2713">
          <cell r="G2713">
            <v>97892</v>
          </cell>
          <cell r="H2713" t="str">
            <v>CAIXA ENTERRADA ELÉTRICA RETANGULAR, EM ALVENARIA COM BLOCOS DE CONCRETO, FUNDO COM BRITA, DIMENSÕES INTERNAS: 0,6X0,6X0,6 M. AF_05/2018</v>
          </cell>
          <cell r="I2713" t="str">
            <v>UN</v>
          </cell>
          <cell r="J2713" t="str">
            <v>ATRIBUÍDO SÃO PAULO</v>
          </cell>
          <cell r="K2713" t="str">
            <v>243,78</v>
          </cell>
        </row>
        <row r="2714">
          <cell r="G2714">
            <v>97893</v>
          </cell>
          <cell r="H2714" t="str">
            <v>CAIXA ENTERRADA ELÉTRICA RETANGULAR, EM ALVENARIA COM BLOCOS DE CONCRETO, FUNDO COM BRITA, DIMENSÕES INTERNAS: 0,8X0,8X0,6 M. AF_05/2018</v>
          </cell>
          <cell r="I2714" t="str">
            <v>UN</v>
          </cell>
          <cell r="J2714" t="str">
            <v>ATRIBUÍDO SÃO PAULO</v>
          </cell>
          <cell r="K2714" t="str">
            <v>332,72</v>
          </cell>
        </row>
        <row r="2715">
          <cell r="G2715">
            <v>97894</v>
          </cell>
          <cell r="H2715" t="str">
            <v>CAIXA ENTERRADA ELÉTRICA RETANGULAR, EM ALVENARIA COM BLOCOS DE CONCRETO, FUNDO COM BRITA, DIMENSÕES INTERNAS: 1X1X0,6 M. AF_05/2018</v>
          </cell>
          <cell r="I2715" t="str">
            <v>UN</v>
          </cell>
          <cell r="J2715" t="str">
            <v>ATRIBUÍDO SÃO PAULO</v>
          </cell>
          <cell r="K2715" t="str">
            <v>372,97</v>
          </cell>
        </row>
        <row r="2716">
          <cell r="G2716">
            <v>68066</v>
          </cell>
          <cell r="H2716" t="str">
            <v>CAIXA DE PROTECAO PARA MEDIDOR MONOFASICO, FORNECIMENTO E INSTALACAO</v>
          </cell>
          <cell r="I2716" t="str">
            <v>UN</v>
          </cell>
          <cell r="J2716" t="str">
            <v>COEFICIENTE DE REPRESENTATIVIDADE</v>
          </cell>
          <cell r="K2716" t="str">
            <v>99,45</v>
          </cell>
        </row>
        <row r="2717">
          <cell r="G2717">
            <v>72319</v>
          </cell>
          <cell r="H2717" t="str">
            <v>DISJUNTOR BAIXA TENSAO TRIPOLAR A SECO  800A/600V, INCLUSIVE ELETROTÉCNICO</v>
          </cell>
          <cell r="I2717" t="str">
            <v>UN</v>
          </cell>
          <cell r="J2717" t="str">
            <v>COEFICIENTE DE REPRESENTATIVIDADE</v>
          </cell>
          <cell r="K2717" t="str">
            <v>4.843,18</v>
          </cell>
        </row>
        <row r="2718">
          <cell r="G2718">
            <v>72341</v>
          </cell>
          <cell r="H2718" t="str">
            <v>CONTATOR TRIPOLAR I NOMINAL 12A - FORNECIMENTO E INSTALACAO INCLUSIVE ELETROTÉCNICO</v>
          </cell>
          <cell r="I2718" t="str">
            <v>UN</v>
          </cell>
          <cell r="J2718" t="str">
            <v>COEFICIENTE DE REPRESENTATIVIDADE</v>
          </cell>
          <cell r="K2718" t="str">
            <v>293,51</v>
          </cell>
        </row>
        <row r="2719">
          <cell r="G2719">
            <v>72343</v>
          </cell>
          <cell r="H2719" t="str">
            <v>CONTATOR TRIPOLAR I NOMINAL 22A - FORNECIMENTO E INSTALACAO INCLUSIVE ELETROTÉCNICO</v>
          </cell>
          <cell r="I2719" t="str">
            <v>UN</v>
          </cell>
          <cell r="J2719" t="str">
            <v>COEFICIENTE DE REPRESENTATIVIDADE</v>
          </cell>
          <cell r="K2719" t="str">
            <v>351,84</v>
          </cell>
        </row>
        <row r="2720">
          <cell r="G2720">
            <v>72344</v>
          </cell>
          <cell r="H2720" t="str">
            <v>CONTATOR TRIPOLAR I NOMINAL 36A - FORNECIMENTO E INSTALACAO INCLUSIVE ELETROTÉCNICO</v>
          </cell>
          <cell r="I2720" t="str">
            <v>UN</v>
          </cell>
          <cell r="J2720" t="str">
            <v>COEFICIENTE DE REPRESENTATIVIDADE</v>
          </cell>
          <cell r="K2720" t="str">
            <v>614,98</v>
          </cell>
        </row>
        <row r="2721">
          <cell r="G2721">
            <v>72345</v>
          </cell>
          <cell r="H2721" t="str">
            <v>CONTATOR TRIPOLAR I NOMIMAL 94A - FORNECIMENTO E INSTALACAO INCLUSIVE ELETROTÉCNICO</v>
          </cell>
          <cell r="I2721" t="str">
            <v>UN</v>
          </cell>
          <cell r="J2721" t="str">
            <v>COEFICIENTE DE REPRESENTATIVIDADE</v>
          </cell>
          <cell r="K2721" t="str">
            <v>1.990,54</v>
          </cell>
        </row>
        <row r="2722">
          <cell r="G2722" t="str">
            <v>74130/1</v>
          </cell>
          <cell r="H2722" t="str">
            <v>DISJUNTOR TERMOMAGNETICO MONOPOLAR PADRAO NEMA (AMERICANO) 10 A 30A 240V, FORNECIMENTO E INSTALACAO</v>
          </cell>
          <cell r="I2722" t="str">
            <v>UN</v>
          </cell>
          <cell r="J2722" t="str">
            <v>COLETADO</v>
          </cell>
          <cell r="K2722" t="str">
            <v>14,09</v>
          </cell>
        </row>
        <row r="2723">
          <cell r="G2723" t="str">
            <v>74130/2</v>
          </cell>
          <cell r="H2723" t="str">
            <v>DISJUNTOR TERMOMAGNETICO MONOPOLAR PADRAO NEMA (AMERICANO) 35 A 50A 240V, FORNECIMENTO E INSTALACAO</v>
          </cell>
          <cell r="I2723" t="str">
            <v>UN</v>
          </cell>
          <cell r="J2723" t="str">
            <v>COEFICIENTE DE REPRESENTATIVIDADE</v>
          </cell>
          <cell r="K2723" t="str">
            <v>22,09</v>
          </cell>
        </row>
        <row r="2724">
          <cell r="G2724" t="str">
            <v>74130/3</v>
          </cell>
          <cell r="H2724" t="str">
            <v>DISJUNTOR TERMOMAGNETICO BIPOLAR PADRAO NEMA (AMERICANO) 10 A 50A 240V, FORNECIMENTO E INSTALACAO</v>
          </cell>
          <cell r="I2724" t="str">
            <v>UN</v>
          </cell>
          <cell r="J2724" t="str">
            <v>COEFICIENTE DE REPRESENTATIVIDADE</v>
          </cell>
          <cell r="K2724" t="str">
            <v>66,30</v>
          </cell>
        </row>
        <row r="2725">
          <cell r="G2725" t="str">
            <v>74130/4</v>
          </cell>
          <cell r="H2725" t="str">
            <v>DISJUNTOR TERMOMAGNETICO TRIPOLAR PADRAO NEMA (AMERICANO) 10 A 50A 240V, FORNECIMENTO E INSTALACAO</v>
          </cell>
          <cell r="I2725" t="str">
            <v>UN</v>
          </cell>
          <cell r="J2725" t="str">
            <v>COEFICIENTE DE REPRESENTATIVIDADE</v>
          </cell>
          <cell r="K2725" t="str">
            <v>92,14</v>
          </cell>
        </row>
        <row r="2726">
          <cell r="G2726" t="str">
            <v>74130/5</v>
          </cell>
          <cell r="H2726" t="str">
            <v>DISJUNTOR TERMOMAGNETICO TRIPOLAR PADRAO NEMA (AMERICANO) 60 A 100A 240V, FORNECIMENTO E INSTALACAO</v>
          </cell>
          <cell r="I2726" t="str">
            <v>UN</v>
          </cell>
          <cell r="J2726" t="str">
            <v>COEFICIENTE DE REPRESENTATIVIDADE</v>
          </cell>
          <cell r="K2726" t="str">
            <v>124,55</v>
          </cell>
        </row>
        <row r="2727">
          <cell r="G2727" t="str">
            <v>74130/6</v>
          </cell>
          <cell r="H2727" t="str">
            <v>DISJUNTOR TERMOMAGNETICO TRIPOLAR PADRAO NEMA (AMERICANO) 125 A 150A 240V, FORNECIMENTO E INSTALACAO</v>
          </cell>
          <cell r="I2727" t="str">
            <v>UN</v>
          </cell>
          <cell r="J2727" t="str">
            <v>COEFICIENTE DE REPRESENTATIVIDADE</v>
          </cell>
          <cell r="K2727" t="str">
            <v>362,17</v>
          </cell>
        </row>
        <row r="2728">
          <cell r="G2728" t="str">
            <v>74130/7</v>
          </cell>
          <cell r="H2728" t="str">
            <v>DISJUNTOR TERMOMAGNETICO TRIPOLAR EM CAIXA MOLDADA 250A 600V, FORNECIMENTO E INSTALACAO</v>
          </cell>
          <cell r="I2728" t="str">
            <v>UN</v>
          </cell>
          <cell r="J2728" t="str">
            <v>COEFICIENTE DE REPRESENTATIVIDADE</v>
          </cell>
          <cell r="K2728" t="str">
            <v>944,19</v>
          </cell>
        </row>
        <row r="2729">
          <cell r="G2729" t="str">
            <v>74130/8</v>
          </cell>
          <cell r="H2729" t="str">
            <v>DISJUNTOR TERMOMAGNETICO TRIPOLAR EM CAIXA MOLDADA 300 A 400A 600V, FORNECIMENTO E INSTALACAO</v>
          </cell>
          <cell r="I2729" t="str">
            <v>UN</v>
          </cell>
          <cell r="J2729" t="str">
            <v>COEFICIENTE DE REPRESENTATIVIDADE</v>
          </cell>
          <cell r="K2729" t="str">
            <v>1.292,17</v>
          </cell>
        </row>
        <row r="2730">
          <cell r="G2730" t="str">
            <v>74130/9</v>
          </cell>
          <cell r="H2730" t="str">
            <v>DISJUNTOR TERMOMAGNETICO TRIPOLAR EM CAIXA MOLDADA 500 A 600A 600V, FORNECIMENTO E INSTALACAO</v>
          </cell>
          <cell r="I2730" t="str">
            <v>UN</v>
          </cell>
          <cell r="J2730" t="str">
            <v>COEFICIENTE DE REPRESENTATIVIDADE</v>
          </cell>
          <cell r="K2730" t="str">
            <v>2.119,88</v>
          </cell>
        </row>
        <row r="2731">
          <cell r="G2731" t="str">
            <v>74130/10</v>
          </cell>
          <cell r="H2731" t="str">
            <v>DISJUNTOR TERMOMAGNETICO TRIPOLAR EM CAIXA MOLDADA 175 A 225A 240V, FORNECIMENTO E INSTALACAO</v>
          </cell>
          <cell r="I2731" t="str">
            <v>UN</v>
          </cell>
          <cell r="J2731" t="str">
            <v>COEFICIENTE DE REPRESENTATIVIDADE</v>
          </cell>
          <cell r="K2731" t="str">
            <v>569,00</v>
          </cell>
        </row>
        <row r="2732">
          <cell r="G2732" t="str">
            <v>74131/1</v>
          </cell>
          <cell r="H2732" t="str">
            <v>QUADRO DE DISTRIBUICAO DE ENERGIA DE EMBUTIR, EM CHAPA METALICA, PARA 3 DISJUNTORES TERMOMAGNETICOS MONOPOLARES SEM BARRAMENTO FORNECIMENTO E INSTALACAO</v>
          </cell>
          <cell r="I2732" t="str">
            <v>UN</v>
          </cell>
          <cell r="J2732" t="str">
            <v>COEFICIENTE DE REPRESENTATIVIDADE</v>
          </cell>
          <cell r="K2732" t="str">
            <v>49,44</v>
          </cell>
        </row>
        <row r="2733">
          <cell r="G2733" t="str">
            <v>74131/4</v>
          </cell>
          <cell r="H2733" t="str">
            <v>QUADRO DE DISTRIBUICAO DE ENERGIA DE EMBUTIR, EM CHAPA METALICA, PARA 18 DISJUNTORES TERMOMAGNETICOS MONOPOLARES, COM BARRAMENTO TRIFASICO E NEUTRO, FORNECIMENTO E INSTALACAO</v>
          </cell>
          <cell r="I2733" t="str">
            <v>UN</v>
          </cell>
          <cell r="J2733" t="str">
            <v>COEFICIENTE DE REPRESENTATIVIDADE</v>
          </cell>
          <cell r="K2733" t="str">
            <v>300,04</v>
          </cell>
        </row>
        <row r="2734">
          <cell r="G2734" t="str">
            <v>74131/5</v>
          </cell>
          <cell r="H2734" t="str">
            <v>QUADRO DE DISTRIBUICAO DE ENERGIA DE EMBUTIR, EM CHAPA METALICA, PARA 24 DISJUNTORES TERMOMAGNETICOS MONOPOLARES, COM BARRAMENTO TRIFASICO E NEUTRO, FORNECIMENTO E INSTALACAO</v>
          </cell>
          <cell r="I2734" t="str">
            <v>UN</v>
          </cell>
          <cell r="J2734" t="str">
            <v>COEFICIENTE DE REPRESENTATIVIDADE</v>
          </cell>
          <cell r="K2734" t="str">
            <v>348,76</v>
          </cell>
        </row>
        <row r="2735">
          <cell r="G2735" t="str">
            <v>74131/6</v>
          </cell>
          <cell r="H2735" t="str">
            <v>QUADRO DE DISTRIBUICAO DE ENERGIA DE EMBUTIR, EM CHAPA METALICA, PARA 32 DISJUNTORES TERMOMAGNETICOS MONOPOLARES, COM BARRAMENTO TRIFASICO E NEUTRO, FORNECIMENTO E INSTALACAO</v>
          </cell>
          <cell r="I2735" t="str">
            <v>UN</v>
          </cell>
          <cell r="J2735" t="str">
            <v>COEFICIENTE DE REPRESENTATIVIDADE</v>
          </cell>
          <cell r="K2735" t="str">
            <v>664,46</v>
          </cell>
        </row>
        <row r="2736">
          <cell r="G2736" t="str">
            <v>74131/7</v>
          </cell>
          <cell r="H2736" t="str">
            <v>QUADRO DE DISTRIBUICAO DE ENERGIA DE EMBUTIR, EM CHAPA METALICA, PARA 40 DISJUNTORES TERMOMAGNETICOS MONOPOLARES, COM BARRAMENTO TRIFASICO E NEUTRO, FORNECIMENTO E INSTALACAO</v>
          </cell>
          <cell r="I2736" t="str">
            <v>UN</v>
          </cell>
          <cell r="J2736" t="str">
            <v>COEFICIENTE DE REPRESENTATIVIDADE</v>
          </cell>
          <cell r="K2736" t="str">
            <v>558,71</v>
          </cell>
        </row>
        <row r="2737">
          <cell r="G2737" t="str">
            <v>74131/8</v>
          </cell>
          <cell r="H2737" t="str">
            <v>QUADRO DE DISTRIBUICAO DE ENERGIA DE EMBUTIR, EM CHAPA METALICA, PARA 50 DISJUNTORES TERMOMAGNETICOS MONOPOLARES, COM BARRAMENTO TRIFASICO E NEUTRO, FORNECIMENTO E INSTALACAO</v>
          </cell>
          <cell r="I2737" t="str">
            <v>UN</v>
          </cell>
          <cell r="J2737" t="str">
            <v>COEFICIENTE DE REPRESENTATIVIDADE</v>
          </cell>
          <cell r="K2737" t="str">
            <v>829,37</v>
          </cell>
        </row>
        <row r="2738">
          <cell r="G2738">
            <v>83463</v>
          </cell>
          <cell r="H2738" t="str">
            <v>QUADRO DE DISTRIBUICAO DE ENERGIA EM CHAPA DE ACO GALVANIZADO, PARA 12 DISJUNTORES TERMOMAGNETICOS MONOPOLARES, COM BARRAMENTO TRIFASICO E NEUTRO - FORNECIMENTO E INSTALACAO</v>
          </cell>
          <cell r="I2738" t="str">
            <v>UN</v>
          </cell>
          <cell r="J2738" t="str">
            <v>COEFICIENTE DE REPRESENTATIVIDADE</v>
          </cell>
          <cell r="K2738" t="str">
            <v>221,55</v>
          </cell>
        </row>
        <row r="2739">
          <cell r="G2739">
            <v>84402</v>
          </cell>
          <cell r="H2739" t="str">
            <v>QUADRO DE DISTRIBUICAO DE ENERGIA P/ 6 DISJUNTORES TERMOMAGNETICOS MONOPOLARES SEM BARRAMENTO, DE EMBUTIR, EM CHAPA METALICA - FORNECIMENTO E INSTALACAO</v>
          </cell>
          <cell r="I2739" t="str">
            <v>UN</v>
          </cell>
          <cell r="J2739" t="str">
            <v>COEFICIENTE DE REPRESENTATIVIDADE</v>
          </cell>
          <cell r="K2739" t="str">
            <v>55,93</v>
          </cell>
        </row>
        <row r="2740">
          <cell r="G2740">
            <v>93653</v>
          </cell>
          <cell r="H2740" t="str">
            <v>DISJUNTOR MONOPOLAR TIPO DIN, CORRENTE NOMINAL DE 10A - FORNECIMENTO E INSTALAÇÃO. AF_04/2016</v>
          </cell>
          <cell r="I2740" t="str">
            <v>UN</v>
          </cell>
          <cell r="J2740" t="str">
            <v>ATRIBUÍDO SÃO PAULO</v>
          </cell>
          <cell r="K2740" t="str">
            <v>10,85</v>
          </cell>
        </row>
        <row r="2741">
          <cell r="G2741">
            <v>93654</v>
          </cell>
          <cell r="H2741" t="str">
            <v>DISJUNTOR MONOPOLAR TIPO DIN, CORRENTE NOMINAL DE 16A - FORNECIMENTO E INSTALAÇÃO. AF_04/2016</v>
          </cell>
          <cell r="I2741" t="str">
            <v>UN</v>
          </cell>
          <cell r="J2741" t="str">
            <v>ATRIBUÍDO SÃO PAULO</v>
          </cell>
          <cell r="K2741" t="str">
            <v>11,27</v>
          </cell>
        </row>
        <row r="2742">
          <cell r="G2742">
            <v>93655</v>
          </cell>
          <cell r="H2742" t="str">
            <v>DISJUNTOR MONOPOLAR TIPO DIN, CORRENTE NOMINAL DE 20A - FORNECIMENTO E INSTALAÇÃO. AF_04/2016</v>
          </cell>
          <cell r="I2742" t="str">
            <v>UN</v>
          </cell>
          <cell r="J2742" t="str">
            <v>ATRIBUÍDO SÃO PAULO</v>
          </cell>
          <cell r="K2742" t="str">
            <v>12,04</v>
          </cell>
        </row>
        <row r="2743">
          <cell r="G2743">
            <v>93656</v>
          </cell>
          <cell r="H2743" t="str">
            <v>DISJUNTOR MONOPOLAR TIPO DIN, CORRENTE NOMINAL DE 25A - FORNECIMENTO E INSTALAÇÃO. AF_04/2016</v>
          </cell>
          <cell r="I2743" t="str">
            <v>UN</v>
          </cell>
          <cell r="J2743" t="str">
            <v>ATRIBUÍDO SÃO PAULO</v>
          </cell>
          <cell r="K2743" t="str">
            <v>12,04</v>
          </cell>
        </row>
        <row r="2744">
          <cell r="G2744">
            <v>93657</v>
          </cell>
          <cell r="H2744" t="str">
            <v>DISJUNTOR MONOPOLAR TIPO DIN, CORRENTE NOMINAL DE 32A - FORNECIMENTO E INSTALAÇÃO. AF_04/2016</v>
          </cell>
          <cell r="I2744" t="str">
            <v>UN</v>
          </cell>
          <cell r="J2744" t="str">
            <v>ATRIBUÍDO SÃO PAULO</v>
          </cell>
          <cell r="K2744" t="str">
            <v>13,01</v>
          </cell>
        </row>
        <row r="2745">
          <cell r="G2745">
            <v>93658</v>
          </cell>
          <cell r="H2745" t="str">
            <v>DISJUNTOR MONOPOLAR TIPO DIN, CORRENTE NOMINAL DE 40A - FORNECIMENTO E INSTALAÇÃO. AF_04/2016</v>
          </cell>
          <cell r="I2745" t="str">
            <v>UN</v>
          </cell>
          <cell r="J2745" t="str">
            <v>ATRIBUÍDO SÃO PAULO</v>
          </cell>
          <cell r="K2745" t="str">
            <v>18,90</v>
          </cell>
        </row>
        <row r="2746">
          <cell r="G2746">
            <v>93659</v>
          </cell>
          <cell r="H2746" t="str">
            <v>DISJUNTOR MONOPOLAR TIPO DIN, CORRENTE NOMINAL DE 50A - FORNECIMENTO E INSTALAÇÃO. AF_04/2016</v>
          </cell>
          <cell r="I2746" t="str">
            <v>UN</v>
          </cell>
          <cell r="J2746" t="str">
            <v>ATRIBUÍDO SÃO PAULO</v>
          </cell>
          <cell r="K2746" t="str">
            <v>20,84</v>
          </cell>
        </row>
        <row r="2747">
          <cell r="G2747">
            <v>93660</v>
          </cell>
          <cell r="H2747" t="str">
            <v>DISJUNTOR BIPOLAR TIPO DIN, CORRENTE NOMINAL DE 10A - FORNECIMENTO E INSTALAÇÃO. AF_04/2016</v>
          </cell>
          <cell r="I2747" t="str">
            <v>UN</v>
          </cell>
          <cell r="J2747" t="str">
            <v>ATRIBUÍDO SÃO PAULO</v>
          </cell>
          <cell r="K2747" t="str">
            <v>55,75</v>
          </cell>
        </row>
        <row r="2748">
          <cell r="G2748">
            <v>93661</v>
          </cell>
          <cell r="H2748" t="str">
            <v>DISJUNTOR BIPOLAR TIPO DIN, CORRENTE NOMINAL DE 16A - FORNECIMENTO E INSTALAÇÃO. AF_04/2016</v>
          </cell>
          <cell r="I2748" t="str">
            <v>UN</v>
          </cell>
          <cell r="J2748" t="str">
            <v>ATRIBUÍDO SÃO PAULO</v>
          </cell>
          <cell r="K2748" t="str">
            <v>56,56</v>
          </cell>
        </row>
        <row r="2749">
          <cell r="G2749">
            <v>93662</v>
          </cell>
          <cell r="H2749" t="str">
            <v>DISJUNTOR BIPOLAR TIPO DIN, CORRENTE NOMINAL DE 20A - FORNECIMENTO E INSTALAÇÃO. AF_04/2016</v>
          </cell>
          <cell r="I2749" t="str">
            <v>UN</v>
          </cell>
          <cell r="J2749" t="str">
            <v>ATRIBUÍDO SÃO PAULO</v>
          </cell>
          <cell r="K2749" t="str">
            <v>58,15</v>
          </cell>
        </row>
        <row r="2750">
          <cell r="G2750">
            <v>93663</v>
          </cell>
          <cell r="H2750" t="str">
            <v>DISJUNTOR BIPOLAR TIPO DIN, CORRENTE NOMINAL DE 25A - FORNECIMENTO E INSTALAÇÃO. AF_04/2016</v>
          </cell>
          <cell r="I2750" t="str">
            <v>UN</v>
          </cell>
          <cell r="J2750" t="str">
            <v>ATRIBUÍDO SÃO PAULO</v>
          </cell>
          <cell r="K2750" t="str">
            <v>58,15</v>
          </cell>
        </row>
        <row r="2751">
          <cell r="G2751">
            <v>93664</v>
          </cell>
          <cell r="H2751" t="str">
            <v>DISJUNTOR BIPOLAR TIPO DIN, CORRENTE NOMINAL DE 32A - FORNECIMENTO E INSTALAÇÃO. AF_04/2016</v>
          </cell>
          <cell r="I2751" t="str">
            <v>UN</v>
          </cell>
          <cell r="J2751" t="str">
            <v>ATRIBUÍDO SÃO PAULO</v>
          </cell>
          <cell r="K2751" t="str">
            <v>60,05</v>
          </cell>
        </row>
        <row r="2752">
          <cell r="G2752">
            <v>93665</v>
          </cell>
          <cell r="H2752" t="str">
            <v>DISJUNTOR BIPOLAR TIPO DIN, CORRENTE NOMINAL DE 40A - FORNECIMENTO E INSTALAÇÃO. AF_04/2016</v>
          </cell>
          <cell r="I2752" t="str">
            <v>UN</v>
          </cell>
          <cell r="J2752" t="str">
            <v>ATRIBUÍDO SÃO PAULO</v>
          </cell>
          <cell r="K2752" t="str">
            <v>62,25</v>
          </cell>
        </row>
        <row r="2753">
          <cell r="G2753">
            <v>93666</v>
          </cell>
          <cell r="H2753" t="str">
            <v>DISJUNTOR BIPOLAR TIPO DIN, CORRENTE NOMINAL DE 50A - FORNECIMENTO E INSTALAÇÃO. AF_04/2016</v>
          </cell>
          <cell r="I2753" t="str">
            <v>UN</v>
          </cell>
          <cell r="J2753" t="str">
            <v>ATRIBUÍDO SÃO PAULO</v>
          </cell>
          <cell r="K2753" t="str">
            <v>66,12</v>
          </cell>
        </row>
        <row r="2754">
          <cell r="G2754">
            <v>93667</v>
          </cell>
          <cell r="H2754" t="str">
            <v>DISJUNTOR TRIPOLAR TIPO DIN, CORRENTE NOMINAL DE 10A - FORNECIMENTO E INSTALAÇÃO. AF_04/2016</v>
          </cell>
          <cell r="I2754" t="str">
            <v>UN</v>
          </cell>
          <cell r="J2754" t="str">
            <v>ATRIBUÍDO SÃO PAULO</v>
          </cell>
          <cell r="K2754" t="str">
            <v>69,26</v>
          </cell>
        </row>
        <row r="2755">
          <cell r="G2755">
            <v>93668</v>
          </cell>
          <cell r="H2755" t="str">
            <v>DISJUNTOR TRIPOLAR TIPO DIN, CORRENTE NOMINAL DE 16A - FORNECIMENTO E INSTALAÇÃO. AF_04/2016</v>
          </cell>
          <cell r="I2755" t="str">
            <v>UN</v>
          </cell>
          <cell r="J2755" t="str">
            <v>ATRIBUÍDO SÃO PAULO</v>
          </cell>
          <cell r="K2755" t="str">
            <v>70,49</v>
          </cell>
        </row>
        <row r="2756">
          <cell r="G2756">
            <v>93669</v>
          </cell>
          <cell r="H2756" t="str">
            <v>DISJUNTOR TRIPOLAR TIPO DIN, CORRENTE NOMINAL DE 20A - FORNECIMENTO E INSTALAÇÃO. AF_04/2016</v>
          </cell>
          <cell r="I2756" t="str">
            <v>UN</v>
          </cell>
          <cell r="J2756" t="str">
            <v>ATRIBUÍDO SÃO PAULO</v>
          </cell>
          <cell r="K2756" t="str">
            <v>72,86</v>
          </cell>
        </row>
        <row r="2757">
          <cell r="G2757">
            <v>93670</v>
          </cell>
          <cell r="H2757" t="str">
            <v>DISJUNTOR TRIPOLAR TIPO DIN, CORRENTE NOMINAL DE 25A - FORNECIMENTO E INSTALAÇÃO. AF_04/2016</v>
          </cell>
          <cell r="I2757" t="str">
            <v>UN</v>
          </cell>
          <cell r="J2757" t="str">
            <v>ATRIBUÍDO SÃO PAULO</v>
          </cell>
          <cell r="K2757" t="str">
            <v>72,86</v>
          </cell>
        </row>
        <row r="2758">
          <cell r="G2758">
            <v>93671</v>
          </cell>
          <cell r="H2758" t="str">
            <v>DISJUNTOR TRIPOLAR TIPO DIN, CORRENTE NOMINAL DE 32A - FORNECIMENTO E INSTALAÇÃO. AF_04/2016</v>
          </cell>
          <cell r="I2758" t="str">
            <v>UN</v>
          </cell>
          <cell r="J2758" t="str">
            <v>ATRIBUÍDO SÃO PAULO</v>
          </cell>
          <cell r="K2758" t="str">
            <v>75,72</v>
          </cell>
        </row>
        <row r="2759">
          <cell r="G2759">
            <v>93672</v>
          </cell>
          <cell r="H2759" t="str">
            <v>DISJUNTOR TRIPOLAR TIPO DIN, CORRENTE NOMINAL DE 40A - FORNECIMENTO E INSTALAÇÃO. AF_04/2016</v>
          </cell>
          <cell r="I2759" t="str">
            <v>UN</v>
          </cell>
          <cell r="J2759" t="str">
            <v>ATRIBUÍDO SÃO PAULO</v>
          </cell>
          <cell r="K2759" t="str">
            <v>80,24</v>
          </cell>
        </row>
        <row r="2760">
          <cell r="G2760">
            <v>93673</v>
          </cell>
          <cell r="H2760" t="str">
            <v>DISJUNTOR TRIPOLAR TIPO DIN, CORRENTE NOMINAL DE 50A - FORNECIMENTO E INSTALAÇÃO. AF_04/2016</v>
          </cell>
          <cell r="I2760" t="str">
            <v>UN</v>
          </cell>
          <cell r="J2760" t="str">
            <v>ATRIBUÍDO SÃO PAULO</v>
          </cell>
          <cell r="K2760" t="str">
            <v>86,05</v>
          </cell>
        </row>
        <row r="2761">
          <cell r="G2761">
            <v>72339</v>
          </cell>
          <cell r="H2761" t="str">
            <v>TOMADA 3P+T 30A/440V SEM PLACA - FORNECIMENTO E INSTALACAO</v>
          </cell>
          <cell r="I2761" t="str">
            <v>UN</v>
          </cell>
          <cell r="J2761" t="str">
            <v>COEFICIENTE DE REPRESENTATIVIDADE</v>
          </cell>
          <cell r="K2761" t="str">
            <v>43,65</v>
          </cell>
        </row>
        <row r="2762">
          <cell r="G2762">
            <v>83403</v>
          </cell>
          <cell r="H2762" t="str">
            <v>INTERRUPTOR PULSADOR DE CAMPAINHA OU MINUTERIA 2A/250V C/ CAIXA - FORNECIMENTO E INSTALACAO</v>
          </cell>
          <cell r="I2762" t="str">
            <v>UN</v>
          </cell>
          <cell r="J2762" t="str">
            <v>COEFICIENTE DE REPRESENTATIVIDADE</v>
          </cell>
          <cell r="K2762" t="str">
            <v>14,14</v>
          </cell>
        </row>
        <row r="2763">
          <cell r="G2763">
            <v>83465</v>
          </cell>
          <cell r="H2763" t="str">
            <v>INTERRUPTOR INTERMEDIARIO (FOUR-WAY) - FORNECIMENTO E INSTALACAO</v>
          </cell>
          <cell r="I2763" t="str">
            <v>UN</v>
          </cell>
          <cell r="J2763" t="str">
            <v>COEFICIENTE DE REPRESENTATIVIDADE</v>
          </cell>
          <cell r="K2763" t="str">
            <v>36,37</v>
          </cell>
        </row>
        <row r="2764">
          <cell r="G2764">
            <v>91945</v>
          </cell>
          <cell r="H2764" t="str">
            <v>SUPORTE PARAFUSADO COM PLACA DE ENCAIXE 4" X 2" ALTO (2,00 M DO PISO) PARA PONTO ELÉTRICO - FORNECIMENTO E INSTALAÇÃO. AF_12/2015</v>
          </cell>
          <cell r="I2764" t="str">
            <v>UN</v>
          </cell>
          <cell r="J2764" t="str">
            <v>COEFICIENTE DE REPRESENTATIVIDADE</v>
          </cell>
          <cell r="K2764" t="str">
            <v>6,34</v>
          </cell>
        </row>
        <row r="2765">
          <cell r="G2765">
            <v>91946</v>
          </cell>
          <cell r="H2765" t="str">
            <v>SUPORTE PARAFUSADO COM PLACA DE ENCAIXE 4" X 2" MÉDIO (1,30 M DO PISO) PARA PONTO ELÉTRICO - FORNECIMENTO E INSTALAÇÃO. AF_12/2015</v>
          </cell>
          <cell r="I2765" t="str">
            <v>UN</v>
          </cell>
          <cell r="J2765" t="str">
            <v>COEFICIENTE DE REPRESENTATIVIDADE</v>
          </cell>
          <cell r="K2765" t="str">
            <v>5,28</v>
          </cell>
        </row>
        <row r="2766">
          <cell r="G2766">
            <v>91947</v>
          </cell>
          <cell r="H2766" t="str">
            <v>SUPORTE PARAFUSADO COM PLACA DE ENCAIXE 4" X 2" BAIXO (0,30 M DO PISO) PARA PONTO ELÉTRICO - FORNECIMENTO E INSTALAÇÃO. AF_12/2015</v>
          </cell>
          <cell r="I2766" t="str">
            <v>UN</v>
          </cell>
          <cell r="J2766" t="str">
            <v>COEFICIENTE DE REPRESENTATIVIDADE</v>
          </cell>
          <cell r="K2766" t="str">
            <v>4,62</v>
          </cell>
        </row>
        <row r="2767">
          <cell r="G2767">
            <v>91949</v>
          </cell>
          <cell r="H2767" t="str">
            <v>SUPORTE PARAFUSADO COM PLACA DE ENCAIXE 4" X 4" ALTO (2,00 M DO PISO) PARA PONTO ELÉTRICO - FORNECIMENTO E INSTALAÇÃO. AF_12/2015</v>
          </cell>
          <cell r="I2767" t="str">
            <v>UN</v>
          </cell>
          <cell r="J2767" t="str">
            <v>COEFICIENTE DE REPRESENTATIVIDADE</v>
          </cell>
          <cell r="K2767" t="str">
            <v>9,68</v>
          </cell>
        </row>
        <row r="2768">
          <cell r="G2768">
            <v>91950</v>
          </cell>
          <cell r="H2768" t="str">
            <v>SUPORTE PARAFUSADO COM PLACA DE ENCAIXE 4" X 4" MÉDIO (1,30 M DO PISO) PARA PONTO ELÉTRICO - FORNECIMENTO E INSTALAÇÃO. AF_12/2015</v>
          </cell>
          <cell r="I2768" t="str">
            <v>UN</v>
          </cell>
          <cell r="J2768" t="str">
            <v>COEFICIENTE DE REPRESENTATIVIDADE</v>
          </cell>
          <cell r="K2768" t="str">
            <v>8,40</v>
          </cell>
        </row>
        <row r="2769">
          <cell r="G2769">
            <v>91951</v>
          </cell>
          <cell r="H2769" t="str">
            <v>SUPORTE PARAFUSADO COM PLACA DE ENCAIXE 4" X 4" BAIXO (0,30 M DO PISO) PARA PONTO ELÉTRICO - FORNECIMENTO E INSTALAÇÃO. AF_12/2015</v>
          </cell>
          <cell r="I2769" t="str">
            <v>UN</v>
          </cell>
          <cell r="J2769" t="str">
            <v>COEFICIENTE DE REPRESENTATIVIDADE</v>
          </cell>
          <cell r="K2769" t="str">
            <v>7,64</v>
          </cell>
        </row>
        <row r="2770">
          <cell r="G2770">
            <v>91952</v>
          </cell>
          <cell r="H2770" t="str">
            <v>INTERRUPTOR SIMPLES (1 MÓDULO), 10A/250V, SEM SUPORTE E SEM PLACA - FORNECIMENTO E INSTALAÇÃO. AF_12/2015</v>
          </cell>
          <cell r="I2770" t="str">
            <v>UN</v>
          </cell>
          <cell r="J2770" t="str">
            <v>COEFICIENTE DE REPRESENTATIVIDADE</v>
          </cell>
          <cell r="K2770" t="str">
            <v>11,93</v>
          </cell>
        </row>
        <row r="2771">
          <cell r="G2771">
            <v>91953</v>
          </cell>
          <cell r="H2771" t="str">
            <v>INTERRUPTOR SIMPLES (1 MÓDULO), 10A/250V, INCLUINDO SUPORTE E PLACA - FORNECIMENTO E INSTALAÇÃO. AF_12/2015</v>
          </cell>
          <cell r="I2771" t="str">
            <v>UN</v>
          </cell>
          <cell r="J2771" t="str">
            <v>COEFICIENTE DE REPRESENTATIVIDADE</v>
          </cell>
          <cell r="K2771" t="str">
            <v>17,21</v>
          </cell>
        </row>
        <row r="2772">
          <cell r="G2772">
            <v>91954</v>
          </cell>
          <cell r="H2772" t="str">
            <v>INTERRUPTOR PARALELO (1 MÓDULO), 10A/250V, SEM SUPORTE E SEM PLACA - FORNECIMENTO E INSTALAÇÃO. AF_12/2015</v>
          </cell>
          <cell r="I2772" t="str">
            <v>UN</v>
          </cell>
          <cell r="J2772" t="str">
            <v>COEFICIENTE DE REPRESENTATIVIDADE</v>
          </cell>
          <cell r="K2772" t="str">
            <v>16,02</v>
          </cell>
        </row>
        <row r="2773">
          <cell r="G2773">
            <v>91955</v>
          </cell>
          <cell r="H2773" t="str">
            <v>INTERRUPTOR PARALELO (1 MÓDULO), 10A/250V, INCLUINDO SUPORTE E PLACA - FORNECIMENTO E INSTALAÇÃO. AF_12/2015</v>
          </cell>
          <cell r="I2773" t="str">
            <v>UN</v>
          </cell>
          <cell r="J2773" t="str">
            <v>COEFICIENTE DE REPRESENTATIVIDADE</v>
          </cell>
          <cell r="K2773" t="str">
            <v>21,30</v>
          </cell>
        </row>
        <row r="2774">
          <cell r="G2774">
            <v>91956</v>
          </cell>
          <cell r="H2774" t="str">
            <v>INTERRUPTOR SIMPLES (1 MÓDULO) COM INTERRUPTOR PARALELO (1 MÓDULO), 10A/250V, SEM SUPORTE E SEM PLACA - FORNECIMENTO E INSTALAÇÃO. AF_12/2015</v>
          </cell>
          <cell r="I2774" t="str">
            <v>UN</v>
          </cell>
          <cell r="J2774" t="str">
            <v>COEFICIENTE DE REPRESENTATIVIDADE</v>
          </cell>
          <cell r="K2774" t="str">
            <v>26,00</v>
          </cell>
        </row>
        <row r="2775">
          <cell r="G2775">
            <v>91957</v>
          </cell>
          <cell r="H2775" t="str">
            <v>INTERRUPTOR SIMPLES (1 MÓDULO) COM INTERRUPTOR PARALELO (1 MÓDULO), 10A/250V, INCLUINDO SUPORTE E PLACA - FORNECIMENTO E INSTALAÇÃO. AF_12/2015</v>
          </cell>
          <cell r="I2775" t="str">
            <v>UN</v>
          </cell>
          <cell r="J2775" t="str">
            <v>COEFICIENTE DE REPRESENTATIVIDADE</v>
          </cell>
          <cell r="K2775" t="str">
            <v>31,28</v>
          </cell>
        </row>
        <row r="2776">
          <cell r="G2776">
            <v>91958</v>
          </cell>
          <cell r="H2776" t="str">
            <v>INTERRUPTOR SIMPLES (2 MÓDULOS), 10A/250V, SEM SUPORTE E SEM PLACA - FORNECIMENTO E INSTALAÇÃO. AF_12/2015</v>
          </cell>
          <cell r="I2776" t="str">
            <v>UN</v>
          </cell>
          <cell r="J2776" t="str">
            <v>COEFICIENTE DE REPRESENTATIVIDADE</v>
          </cell>
          <cell r="K2776" t="str">
            <v>21,94</v>
          </cell>
        </row>
        <row r="2777">
          <cell r="G2777">
            <v>91959</v>
          </cell>
          <cell r="H2777" t="str">
            <v>INTERRUPTOR SIMPLES (2 MÓDULOS), 10A/250V, INCLUINDO SUPORTE E PLACA - FORNECIMENTO E INSTALAÇÃO. AF_12/2015</v>
          </cell>
          <cell r="I2777" t="str">
            <v>UN</v>
          </cell>
          <cell r="J2777" t="str">
            <v>COEFICIENTE DE REPRESENTATIVIDADE</v>
          </cell>
          <cell r="K2777" t="str">
            <v>27,22</v>
          </cell>
        </row>
        <row r="2778">
          <cell r="G2778">
            <v>91960</v>
          </cell>
          <cell r="H2778" t="str">
            <v>INTERRUPTOR PARALELO (2 MÓDULOS), 10A/250V, SEM SUPORTE E SEM PLACA - FORNECIMENTO E INSTALAÇÃO. AF_12/2015</v>
          </cell>
          <cell r="I2778" t="str">
            <v>UN</v>
          </cell>
          <cell r="J2778" t="str">
            <v>COEFICIENTE DE REPRESENTATIVIDADE</v>
          </cell>
          <cell r="K2778" t="str">
            <v>30,08</v>
          </cell>
        </row>
        <row r="2779">
          <cell r="G2779">
            <v>91961</v>
          </cell>
          <cell r="H2779" t="str">
            <v>INTERRUPTOR PARALELO (2 MÓDULOS), 10A/250V, INCLUINDO SUPORTE E PLACA - FORNECIMENTO E INSTALAÇÃO. AF_12/2015</v>
          </cell>
          <cell r="I2779" t="str">
            <v>UN</v>
          </cell>
          <cell r="J2779" t="str">
            <v>COEFICIENTE DE REPRESENTATIVIDADE</v>
          </cell>
          <cell r="K2779" t="str">
            <v>35,36</v>
          </cell>
        </row>
        <row r="2780">
          <cell r="G2780">
            <v>91962</v>
          </cell>
          <cell r="H2780" t="str">
            <v>INTERRUPTOR SIMPLES (1 MÓDULO) COM INTERRUPTOR PARALELO (2 MÓDULOS), 10A/250V, SEM SUPORTE E SEM PLACA - FORNECIMENTO E INSTALAÇÃO. AF_12/2015</v>
          </cell>
          <cell r="I2780" t="str">
            <v>UN</v>
          </cell>
          <cell r="J2780" t="str">
            <v>COEFICIENTE DE REPRESENTATIVIDADE</v>
          </cell>
          <cell r="K2780" t="str">
            <v>40,09</v>
          </cell>
        </row>
        <row r="2781">
          <cell r="G2781">
            <v>91963</v>
          </cell>
          <cell r="H2781" t="str">
            <v>INTERRUPTOR SIMPLES (1 MÓDULO) COM INTERRUPTOR PARALELO (2 MÓDULOS), 10A/250V, INCLUINDO SUPORTE E PLACA - FORNECIMENTO E INSTALAÇÃO. AF_12/2015</v>
          </cell>
          <cell r="I2781" t="str">
            <v>UN</v>
          </cell>
          <cell r="J2781" t="str">
            <v>COEFICIENTE DE REPRESENTATIVIDADE</v>
          </cell>
          <cell r="K2781" t="str">
            <v>45,37</v>
          </cell>
        </row>
        <row r="2782">
          <cell r="G2782">
            <v>91964</v>
          </cell>
          <cell r="H2782" t="str">
            <v>INTERRUPTOR SIMPLES (2 MÓDULOS) COM INTERRUPTOR PARALELO (1 MÓDULO), 10A/250V, SEM SUPORTE E SEM PLACA - FORNECIMENTO E INSTALAÇÃO. AF_12/2015</v>
          </cell>
          <cell r="I2782" t="str">
            <v>UN</v>
          </cell>
          <cell r="J2782" t="str">
            <v>COEFICIENTE DE REPRESENTATIVIDADE</v>
          </cell>
          <cell r="K2782" t="str">
            <v>36,00</v>
          </cell>
        </row>
        <row r="2783">
          <cell r="G2783">
            <v>91965</v>
          </cell>
          <cell r="H2783" t="str">
            <v>INTERRUPTOR SIMPLES (2 MÓDULOS) COM INTERRUPTOR PARALELO (1 MÓDULO), 10A/250V, INCLUINDO SUPORTE E PLACA - FORNECIMENTO E INSTALAÇÃO. AF_12/2015</v>
          </cell>
          <cell r="I2783" t="str">
            <v>UN</v>
          </cell>
          <cell r="J2783" t="str">
            <v>COEFICIENTE DE REPRESENTATIVIDADE</v>
          </cell>
          <cell r="K2783" t="str">
            <v>41,28</v>
          </cell>
        </row>
        <row r="2784">
          <cell r="G2784">
            <v>91966</v>
          </cell>
          <cell r="H2784" t="str">
            <v>INTERRUPTOR SIMPLES (3 MÓDULOS), 10A/250V, SEM SUPORTE E SEM PLACA - FORNECIMENTO E INSTALAÇÃO. AF_12/2015</v>
          </cell>
          <cell r="I2784" t="str">
            <v>UN</v>
          </cell>
          <cell r="J2784" t="str">
            <v>COEFICIENTE DE REPRESENTATIVIDADE</v>
          </cell>
          <cell r="K2784" t="str">
            <v>31,94</v>
          </cell>
        </row>
        <row r="2785">
          <cell r="G2785">
            <v>91967</v>
          </cell>
          <cell r="H2785" t="str">
            <v>INTERRUPTOR SIMPLES (3 MÓDULOS), 10A/250V, INCLUINDO SUPORTE E PLACA - FORNECIMENTO E INSTALAÇÃO. AF_12/2015</v>
          </cell>
          <cell r="I2785" t="str">
            <v>UN</v>
          </cell>
          <cell r="J2785" t="str">
            <v>COEFICIENTE DE REPRESENTATIVIDADE</v>
          </cell>
          <cell r="K2785" t="str">
            <v>37,22</v>
          </cell>
        </row>
        <row r="2786">
          <cell r="G2786">
            <v>91968</v>
          </cell>
          <cell r="H2786" t="str">
            <v>INTERRUPTOR PARALELO (3 MÓDULOS), 10A/250V, SEM SUPORTE E SEM PLACA - FORNECIMENTO E INSTALAÇÃO. AF_12/2015</v>
          </cell>
          <cell r="I2786" t="str">
            <v>UN</v>
          </cell>
          <cell r="J2786" t="str">
            <v>COEFICIENTE DE REPRESENTATIVIDADE</v>
          </cell>
          <cell r="K2786" t="str">
            <v>44,15</v>
          </cell>
        </row>
        <row r="2787">
          <cell r="G2787">
            <v>91969</v>
          </cell>
          <cell r="H2787" t="str">
            <v>INTERRUPTOR PARALELO (3 MÓDULOS), 10A/250V, INCLUINDO SUPORTE E PLACA - FORNECIMENTO E INSTALAÇÃO. AF_12/2015</v>
          </cell>
          <cell r="I2787" t="str">
            <v>UN</v>
          </cell>
          <cell r="J2787" t="str">
            <v>COEFICIENTE DE REPRESENTATIVIDADE</v>
          </cell>
          <cell r="K2787" t="str">
            <v>49,43</v>
          </cell>
        </row>
        <row r="2788">
          <cell r="G2788">
            <v>91970</v>
          </cell>
          <cell r="H2788" t="str">
            <v>INTERRUPTOR SIMPLES (3 MÓDULOS) COM INTERRUPTOR PARALELO (1 MÓDULO), 10A/250V, SEM SUPORTE E SEM PLACA - FORNECIMENTO E INSTALAÇÃO. AF_12/2015</v>
          </cell>
          <cell r="I2788" t="str">
            <v>UN</v>
          </cell>
          <cell r="J2788" t="str">
            <v>COEFICIENTE DE REPRESENTATIVIDADE</v>
          </cell>
          <cell r="K2788" t="str">
            <v>46,24</v>
          </cell>
        </row>
        <row r="2789">
          <cell r="G2789">
            <v>91971</v>
          </cell>
          <cell r="H2789" t="str">
            <v>INTERRUPTOR SIMPLES (3 MÓDULOS) COM INTERRUPTOR PARALELO (1 MÓDULO), 10A/250V, INCLUINDO SUPORTE E PLACA - FORNECIMENTO E INSTALAÇÃO. AF_12/2015</v>
          </cell>
          <cell r="I2789" t="str">
            <v>UN</v>
          </cell>
          <cell r="J2789" t="str">
            <v>COEFICIENTE DE REPRESENTATIVIDADE</v>
          </cell>
          <cell r="K2789" t="str">
            <v>54,64</v>
          </cell>
        </row>
        <row r="2790">
          <cell r="G2790">
            <v>91972</v>
          </cell>
          <cell r="H2790" t="str">
            <v>INTERRUPTOR SIMPLES (2 MÓDULOS) COM INTERRUPTOR PARALELO (2 MÓDULOS), 10A/250V, SEM SUPORTE E SEM PLACA - FORNECIMENTO E INSTALAÇÃO. AF_12/2015</v>
          </cell>
          <cell r="I2790" t="str">
            <v>UN</v>
          </cell>
          <cell r="J2790" t="str">
            <v>COEFICIENTE DE REPRESENTATIVIDADE</v>
          </cell>
          <cell r="K2790" t="str">
            <v>50,32</v>
          </cell>
        </row>
        <row r="2791">
          <cell r="G2791">
            <v>91973</v>
          </cell>
          <cell r="H2791" t="str">
            <v>INTERRUPTOR SIMPLES (2 MÓDULOS) COM INTERRUPTOR PARALELO (2 MÓDULOS), 10A/250V, INCLUINDO SUPORTE E PLACA - FORNECIMENTO E INSTALAÇÃO. AF_12/2015</v>
          </cell>
          <cell r="I2791" t="str">
            <v>UN</v>
          </cell>
          <cell r="J2791" t="str">
            <v>COEFICIENTE DE REPRESENTATIVIDADE</v>
          </cell>
          <cell r="K2791" t="str">
            <v>58,72</v>
          </cell>
        </row>
        <row r="2792">
          <cell r="G2792">
            <v>91974</v>
          </cell>
          <cell r="H2792" t="str">
            <v>INTERRUPTOR SIMPLES (4 MÓDULOS), 10A/250V, SEM SUPORTE E SEM PLACA - FORNECIMENTO E INSTALAÇÃO. AF_12/2015</v>
          </cell>
          <cell r="I2792" t="str">
            <v>UN</v>
          </cell>
          <cell r="J2792" t="str">
            <v>COEFICIENTE DE REPRESENTATIVIDADE</v>
          </cell>
          <cell r="K2792" t="str">
            <v>42,15</v>
          </cell>
        </row>
        <row r="2793">
          <cell r="G2793">
            <v>91975</v>
          </cell>
          <cell r="H2793" t="str">
            <v>INTERRUPTOR SIMPLES (4 MÓDULOS), 10A/250V, INCLUINDO SUPORTE E PLACA - FORNECIMENTO E INSTALAÇÃO. AF_12/2015</v>
          </cell>
          <cell r="I2793" t="str">
            <v>UN</v>
          </cell>
          <cell r="J2793" t="str">
            <v>COEFICIENTE DE REPRESENTATIVIDADE</v>
          </cell>
          <cell r="K2793" t="str">
            <v>50,55</v>
          </cell>
        </row>
        <row r="2794">
          <cell r="G2794">
            <v>91976</v>
          </cell>
          <cell r="H2794" t="str">
            <v>INTERRUPTOR SIMPLES (6 MÓDULOS), 10A/250V, SEM SUPORTE E SEM PLACA - FORNECIMENTO E INSTALAÇÃO. AF_12/2015</v>
          </cell>
          <cell r="I2794" t="str">
            <v>UN</v>
          </cell>
          <cell r="J2794" t="str">
            <v>COEFICIENTE DE REPRESENTATIVIDADE</v>
          </cell>
          <cell r="K2794" t="str">
            <v>62,22</v>
          </cell>
        </row>
        <row r="2795">
          <cell r="G2795">
            <v>91977</v>
          </cell>
          <cell r="H2795" t="str">
            <v>INTERRUPTOR SIMPLES (6 MÓDULOS), 10A/250V, INCLUINDO SUPORTE E PLACA - FORNECIMENTO E INSTALAÇÃO. AF_12/2015</v>
          </cell>
          <cell r="I2795" t="str">
            <v>UN</v>
          </cell>
          <cell r="J2795" t="str">
            <v>COEFICIENTE DE REPRESENTATIVIDADE</v>
          </cell>
          <cell r="K2795" t="str">
            <v>70,62</v>
          </cell>
        </row>
        <row r="2796">
          <cell r="G2796">
            <v>91978</v>
          </cell>
          <cell r="H2796" t="str">
            <v>INTERRUPTOR INTERMEDIÁRIO (1 MÓDULO), 10A/250V, SEM SUPORTE E SEM PLACA - FORNECIMENTO E INSTALAÇÃO. AF_09/2017</v>
          </cell>
          <cell r="I2796" t="str">
            <v>UN</v>
          </cell>
          <cell r="J2796" t="str">
            <v>COEFICIENTE DE REPRESENTATIVIDADE</v>
          </cell>
          <cell r="K2796" t="str">
            <v>25,55</v>
          </cell>
        </row>
        <row r="2797">
          <cell r="G2797">
            <v>91979</v>
          </cell>
          <cell r="H2797" t="str">
            <v>INTERRUPTOR INTERMEDIÁRIO (1 MÓDULO), 10A/250V, INCLUINDO SUPORTE E PLACA - FORNECIMENTO E INSTALAÇÃO. AF_09/2017</v>
          </cell>
          <cell r="I2797" t="str">
            <v>UN</v>
          </cell>
          <cell r="J2797" t="str">
            <v>COEFICIENTE DE REPRESENTATIVIDADE</v>
          </cell>
          <cell r="K2797" t="str">
            <v>30,83</v>
          </cell>
        </row>
        <row r="2798">
          <cell r="G2798">
            <v>91980</v>
          </cell>
          <cell r="H2798" t="str">
            <v>INTERRUPTOR BIPOLAR (1 MÓDULO), 10A/250V, SEM SUPORTE E SEM PLACA - FORNECIMENTO E INSTALAÇÃO. AF_09/2017</v>
          </cell>
          <cell r="I2798" t="str">
            <v>UN</v>
          </cell>
          <cell r="J2798" t="str">
            <v>COEFICIENTE DE REPRESENTATIVIDADE</v>
          </cell>
          <cell r="K2798" t="str">
            <v>24,72</v>
          </cell>
        </row>
        <row r="2799">
          <cell r="G2799">
            <v>91981</v>
          </cell>
          <cell r="H2799" t="str">
            <v>INTERRUPTOR BIPOLAR (1 MÓDULO), 10A/250V, INCLUINDO SUPORTE E PLACA - FORNECIMENTO E INSTALAÇÃO. AF_09/2017</v>
          </cell>
          <cell r="I2799" t="str">
            <v>UN</v>
          </cell>
          <cell r="J2799" t="str">
            <v>COEFICIENTE DE REPRESENTATIVIDADE</v>
          </cell>
          <cell r="K2799" t="str">
            <v>30,00</v>
          </cell>
        </row>
        <row r="2800">
          <cell r="G2800">
            <v>91982</v>
          </cell>
          <cell r="H2800" t="str">
            <v>DIMMER ROTATIVO (1 MÓDULO), 220V/600W, SEM SUPORTE E SEM PLACA - FORNECIMENTO E INSTALAÇÃO. AF_09/2017</v>
          </cell>
          <cell r="I2800" t="str">
            <v>UN</v>
          </cell>
          <cell r="J2800" t="str">
            <v>COEFICIENTE DE REPRESENTATIVIDADE</v>
          </cell>
          <cell r="K2800" t="str">
            <v>59,58</v>
          </cell>
        </row>
        <row r="2801">
          <cell r="G2801">
            <v>91983</v>
          </cell>
          <cell r="H2801" t="str">
            <v>DIMMER ROTATIVO (1 MÓDULO), 220V/600W, INCLUINDO SUPORTE E PLACA - FORNECIMENTO E INSTALAÇÃO. AF_09/2017</v>
          </cell>
          <cell r="I2801" t="str">
            <v>UN</v>
          </cell>
          <cell r="J2801" t="str">
            <v>COEFICIENTE DE REPRESENTATIVIDADE</v>
          </cell>
          <cell r="K2801" t="str">
            <v>64,86</v>
          </cell>
        </row>
        <row r="2802">
          <cell r="G2802">
            <v>91984</v>
          </cell>
          <cell r="H2802" t="str">
            <v>INTERRUPTOR PULSADOR CAMPAINHA (1 MÓDULO), 10A/250V, SEM SUPORTE E SEM PLACA - FORNECIMENTO E INSTALAÇÃO. AF_09/2017</v>
          </cell>
          <cell r="I2802" t="str">
            <v>UN</v>
          </cell>
          <cell r="J2802" t="str">
            <v>COEFICIENTE DE REPRESENTATIVIDADE</v>
          </cell>
          <cell r="K2802" t="str">
            <v>11,17</v>
          </cell>
        </row>
        <row r="2803">
          <cell r="G2803">
            <v>91985</v>
          </cell>
          <cell r="H2803" t="str">
            <v>INTERRUPTOR PULSADOR CAMPAINHA (1 MÓDULO), 10A/250V, INCLUINDO SUPORTE E PLACA - FORNECIMENTO E INSTALAÇÃO. AF_09/2017</v>
          </cell>
          <cell r="I2803" t="str">
            <v>UN</v>
          </cell>
          <cell r="J2803" t="str">
            <v>COEFICIENTE DE REPRESENTATIVIDADE</v>
          </cell>
          <cell r="K2803" t="str">
            <v>16,45</v>
          </cell>
        </row>
        <row r="2804">
          <cell r="G2804">
            <v>91986</v>
          </cell>
          <cell r="H2804" t="str">
            <v>CAMPAINHA CIGARRA (1 MÓDULO), 10A/250V, SEM SUPORTE E SEM PLACA - FORNECIMENTO E INSTALAÇÃO. AF_09/2017</v>
          </cell>
          <cell r="I2804" t="str">
            <v>UN</v>
          </cell>
          <cell r="J2804" t="str">
            <v>COEFICIENTE DE REPRESENTATIVIDADE</v>
          </cell>
          <cell r="K2804" t="str">
            <v>23,88</v>
          </cell>
        </row>
        <row r="2805">
          <cell r="G2805">
            <v>91987</v>
          </cell>
          <cell r="H2805" t="str">
            <v>CAMPAINHA CIGARRA (1 MÓDULO), 10A/250V, INCLUINDO SUPORTE E PLACA - FORNECIMENTO E INSTALAÇÃO. AF_09/2017</v>
          </cell>
          <cell r="I2805" t="str">
            <v>UN</v>
          </cell>
          <cell r="J2805" t="str">
            <v>COEFICIENTE DE REPRESENTATIVIDADE</v>
          </cell>
          <cell r="K2805" t="str">
            <v>29,16</v>
          </cell>
        </row>
        <row r="2806">
          <cell r="G2806">
            <v>91988</v>
          </cell>
          <cell r="H2806" t="str">
            <v>INTERRUPTOR PULSADOR MINUTERIA (1 MÓDULO), 10A/250V, SEM SUPORTE E SEM PLACA - FORNECIMENTO E INSTALAÇÃO. AF_09/2017</v>
          </cell>
          <cell r="I2806" t="str">
            <v>UN</v>
          </cell>
          <cell r="J2806" t="str">
            <v>COEFICIENTE DE REPRESENTATIVIDADE</v>
          </cell>
          <cell r="K2806" t="str">
            <v>13,94</v>
          </cell>
        </row>
        <row r="2807">
          <cell r="G2807">
            <v>91989</v>
          </cell>
          <cell r="H2807" t="str">
            <v>INTERRUPTOR PULSADOR MINUTERIA (1 MÓDULO), 10A/250V, INCLUINDO SUPORTE E PLACA - FORNECIMENTO E INSTALAÇÃO. AF_09/2017</v>
          </cell>
          <cell r="I2807" t="str">
            <v>UN</v>
          </cell>
          <cell r="J2807" t="str">
            <v>COEFICIENTE DE REPRESENTATIVIDADE</v>
          </cell>
          <cell r="K2807" t="str">
            <v>19,22</v>
          </cell>
        </row>
        <row r="2808">
          <cell r="G2808">
            <v>91990</v>
          </cell>
          <cell r="H2808" t="str">
            <v>TOMADA ALTA DE EMBUTIR (1 MÓDULO), 2P+T 10 A, SEM SUPORTE E SEM PLACA - FORNECIMENTO E INSTALAÇÃO. AF_12/2015</v>
          </cell>
          <cell r="I2808" t="str">
            <v>UN</v>
          </cell>
          <cell r="J2808" t="str">
            <v>COEFICIENTE DE REPRESENTATIVIDADE</v>
          </cell>
          <cell r="K2808" t="str">
            <v>21,30</v>
          </cell>
        </row>
        <row r="2809">
          <cell r="G2809">
            <v>91991</v>
          </cell>
          <cell r="H2809" t="str">
            <v>TOMADA ALTA DE EMBUTIR (1 MÓDULO), 2P+T 20 A, SEM SUPORTE E SEM PLACA - FORNECIMENTO E INSTALAÇÃO. AF_12/2015</v>
          </cell>
          <cell r="I2809" t="str">
            <v>UN</v>
          </cell>
          <cell r="J2809" t="str">
            <v>COEFICIENTE DE REPRESENTATIVIDADE</v>
          </cell>
          <cell r="K2809" t="str">
            <v>22,79</v>
          </cell>
        </row>
        <row r="2810">
          <cell r="G2810">
            <v>91992</v>
          </cell>
          <cell r="H2810" t="str">
            <v>TOMADA ALTA DE EMBUTIR (1 MÓDULO), 2P+T 10 A, INCLUINDO SUPORTE E PLACA - FORNECIMENTO E INSTALAÇÃO. AF_12/2015</v>
          </cell>
          <cell r="I2810" t="str">
            <v>UN</v>
          </cell>
          <cell r="J2810" t="str">
            <v>COEFICIENTE DE REPRESENTATIVIDADE</v>
          </cell>
          <cell r="K2810" t="str">
            <v>26,58</v>
          </cell>
        </row>
        <row r="2811">
          <cell r="G2811">
            <v>91993</v>
          </cell>
          <cell r="H2811" t="str">
            <v>TOMADA ALTA DE EMBUTIR (1 MÓDULO), 2P+T 20 A, INCLUINDO SUPORTE E PLACA - FORNECIMENTO E INSTALAÇÃO. AF_12/2015</v>
          </cell>
          <cell r="I2811" t="str">
            <v>UN</v>
          </cell>
          <cell r="J2811" t="str">
            <v>COEFICIENTE DE REPRESENTATIVIDADE</v>
          </cell>
          <cell r="K2811" t="str">
            <v>28,07</v>
          </cell>
        </row>
        <row r="2812">
          <cell r="G2812">
            <v>91994</v>
          </cell>
          <cell r="H2812" t="str">
            <v>TOMADA MÉDIA DE EMBUTIR (1 MÓDULO), 2P+T 10 A, SEM SUPORTE E SEM PLACA - FORNECIMENTO E INSTALAÇÃO. AF_12/2015</v>
          </cell>
          <cell r="I2812" t="str">
            <v>UN</v>
          </cell>
          <cell r="J2812" t="str">
            <v>COEFICIENTE DE REPRESENTATIVIDADE</v>
          </cell>
          <cell r="K2812" t="str">
            <v>15,25</v>
          </cell>
        </row>
        <row r="2813">
          <cell r="G2813">
            <v>91995</v>
          </cell>
          <cell r="H2813" t="str">
            <v>TOMADA MÉDIA DE EMBUTIR (1 MÓDULO), 2P+T 20 A, SEM SUPORTE E SEM PLACA - FORNECIMENTO E INSTALAÇÃO. AF_12/2015</v>
          </cell>
          <cell r="I2813" t="str">
            <v>UN</v>
          </cell>
          <cell r="J2813" t="str">
            <v>COEFICIENTE DE REPRESENTATIVIDADE</v>
          </cell>
          <cell r="K2813" t="str">
            <v>16,74</v>
          </cell>
        </row>
        <row r="2814">
          <cell r="G2814">
            <v>91996</v>
          </cell>
          <cell r="H2814" t="str">
            <v>TOMADA MÉDIA DE EMBUTIR (1 MÓDULO), 2P+T 10 A, INCLUINDO SUPORTE E PLACA - FORNECIMENTO E INSTALAÇÃO. AF_12/2015</v>
          </cell>
          <cell r="I2814" t="str">
            <v>UN</v>
          </cell>
          <cell r="J2814" t="str">
            <v>COEFICIENTE DE REPRESENTATIVIDADE</v>
          </cell>
          <cell r="K2814" t="str">
            <v>20,53</v>
          </cell>
        </row>
        <row r="2815">
          <cell r="G2815">
            <v>91997</v>
          </cell>
          <cell r="H2815" t="str">
            <v>TOMADA MÉDIA DE EMBUTIR (1 MÓDULO), 2P+T 20 A, INCLUINDO SUPORTE E PLACA - FORNECIMENTO E INSTALAÇÃO. AF_12/2015</v>
          </cell>
          <cell r="I2815" t="str">
            <v>UN</v>
          </cell>
          <cell r="J2815" t="str">
            <v>COEFICIENTE DE REPRESENTATIVIDADE</v>
          </cell>
          <cell r="K2815" t="str">
            <v>22,02</v>
          </cell>
        </row>
        <row r="2816">
          <cell r="G2816">
            <v>91998</v>
          </cell>
          <cell r="H2816" t="str">
            <v>TOMADA BAIXA DE EMBUTIR (1 MÓDULO), 2P+T 10 A, SEM SUPORTE E SEM PLACA - FORNECIMENTO E INSTALAÇÃO. AF_12/2015</v>
          </cell>
          <cell r="I2816" t="str">
            <v>UN</v>
          </cell>
          <cell r="J2816" t="str">
            <v>COEFICIENTE DE REPRESENTATIVIDADE</v>
          </cell>
          <cell r="K2816" t="str">
            <v>12,90</v>
          </cell>
        </row>
        <row r="2817">
          <cell r="G2817">
            <v>91999</v>
          </cell>
          <cell r="H2817" t="str">
            <v>TOMADA BAIXA DE EMBUTIR (1 MÓDULO), 2P+T 20 A, SEM SUPORTE E SEM PLACA - FORNECIMENTO E INSTALAÇÃO. AF_12/2015</v>
          </cell>
          <cell r="I2817" t="str">
            <v>UN</v>
          </cell>
          <cell r="J2817" t="str">
            <v>COEFICIENTE DE REPRESENTATIVIDADE</v>
          </cell>
          <cell r="K2817" t="str">
            <v>14,39</v>
          </cell>
        </row>
        <row r="2818">
          <cell r="G2818">
            <v>92000</v>
          </cell>
          <cell r="H2818" t="str">
            <v>TOMADA BAIXA DE EMBUTIR (1 MÓDULO), 2P+T 10 A, INCLUINDO SUPORTE E PLACA - FORNECIMENTO E INSTALAÇÃO. AF_12/2015</v>
          </cell>
          <cell r="I2818" t="str">
            <v>UN</v>
          </cell>
          <cell r="J2818" t="str">
            <v>COEFICIENTE DE REPRESENTATIVIDADE</v>
          </cell>
          <cell r="K2818" t="str">
            <v>18,18</v>
          </cell>
        </row>
        <row r="2819">
          <cell r="G2819">
            <v>92001</v>
          </cell>
          <cell r="H2819" t="str">
            <v>TOMADA BAIXA DE EMBUTIR (1 MÓDULO), 2P+T 20 A, INCLUINDO SUPORTE E PLACA - FORNECIMENTO E INSTALAÇÃO. AF_12/2015</v>
          </cell>
          <cell r="I2819" t="str">
            <v>UN</v>
          </cell>
          <cell r="J2819" t="str">
            <v>COEFICIENTE DE REPRESENTATIVIDADE</v>
          </cell>
          <cell r="K2819" t="str">
            <v>19,67</v>
          </cell>
        </row>
        <row r="2820">
          <cell r="G2820">
            <v>92002</v>
          </cell>
          <cell r="H2820" t="str">
            <v>TOMADA MÉDIA DE EMBUTIR (2 MÓDULOS), 2P+T 10 A, SEM SUPORTE E SEM PLACA - FORNECIMENTO E INSTALAÇÃO. AF_12/2015</v>
          </cell>
          <cell r="I2820" t="str">
            <v>UN</v>
          </cell>
          <cell r="J2820" t="str">
            <v>COEFICIENTE DE REPRESENTATIVIDADE</v>
          </cell>
          <cell r="K2820" t="str">
            <v>28,54</v>
          </cell>
        </row>
        <row r="2821">
          <cell r="G2821">
            <v>92003</v>
          </cell>
          <cell r="H2821" t="str">
            <v>TOMADA MÉDIA DE EMBUTIR (2 MÓDULOS), 2P+T 20 A, SEM SUPORTE E SEM PLACA - FORNECIMENTO E INSTALAÇÃO. AF_12/2015</v>
          </cell>
          <cell r="I2821" t="str">
            <v>UN</v>
          </cell>
          <cell r="J2821" t="str">
            <v>COEFICIENTE DE REPRESENTATIVIDADE</v>
          </cell>
          <cell r="K2821" t="str">
            <v>31,52</v>
          </cell>
        </row>
        <row r="2822">
          <cell r="G2822">
            <v>92004</v>
          </cell>
          <cell r="H2822" t="str">
            <v>TOMADA MÉDIA DE EMBUTIR (2 MÓDULOS), 2P+T 10 A, INCLUINDO SUPORTE E PLACA - FORNECIMENTO E INSTALAÇÃO. AF_12/2015</v>
          </cell>
          <cell r="I2822" t="str">
            <v>UN</v>
          </cell>
          <cell r="J2822" t="str">
            <v>COEFICIENTE DE REPRESENTATIVIDADE</v>
          </cell>
          <cell r="K2822" t="str">
            <v>33,82</v>
          </cell>
        </row>
        <row r="2823">
          <cell r="G2823">
            <v>92005</v>
          </cell>
          <cell r="H2823" t="str">
            <v>TOMADA MÉDIA DE EMBUTIR (2 MÓDULOS), 2P+T 20 A, INCLUINDO SUPORTE E PLACA - FORNECIMENTO E INSTALAÇÃO. AF_12/2015</v>
          </cell>
          <cell r="I2823" t="str">
            <v>UN</v>
          </cell>
          <cell r="J2823" t="str">
            <v>COEFICIENTE DE REPRESENTATIVIDADE</v>
          </cell>
          <cell r="K2823" t="str">
            <v>36,80</v>
          </cell>
        </row>
        <row r="2824">
          <cell r="G2824">
            <v>92006</v>
          </cell>
          <cell r="H2824" t="str">
            <v>TOMADA BAIXA DE EMBUTIR (2 MÓDULOS), 2P+T 10 A, SEM SUPORTE E SEM PLACA - FORNECIMENTO E INSTALAÇÃO. AF_12/2015</v>
          </cell>
          <cell r="I2824" t="str">
            <v>UN</v>
          </cell>
          <cell r="J2824" t="str">
            <v>COEFICIENTE DE REPRESENTATIVIDADE</v>
          </cell>
          <cell r="K2824" t="str">
            <v>23,85</v>
          </cell>
        </row>
        <row r="2825">
          <cell r="G2825">
            <v>92007</v>
          </cell>
          <cell r="H2825" t="str">
            <v>TOMADA BAIXA DE EMBUTIR (2 MÓDULOS), 2P+T 20 A, SEM SUPORTE E SEM PLACA - FORNECIMENTO E INSTALAÇÃO. AF_12/2015</v>
          </cell>
          <cell r="I2825" t="str">
            <v>UN</v>
          </cell>
          <cell r="J2825" t="str">
            <v>COEFICIENTE DE REPRESENTATIVIDADE</v>
          </cell>
          <cell r="K2825" t="str">
            <v>26,83</v>
          </cell>
        </row>
        <row r="2826">
          <cell r="G2826">
            <v>92008</v>
          </cell>
          <cell r="H2826" t="str">
            <v>TOMADA BAIXA DE EMBUTIR (2 MÓDULOS), 2P+T 10 A, INCLUINDO SUPORTE E PLACA - FORNECIMENTO E INSTALAÇÃO. AF_12/2015</v>
          </cell>
          <cell r="I2826" t="str">
            <v>UN</v>
          </cell>
          <cell r="J2826" t="str">
            <v>COEFICIENTE DE REPRESENTATIVIDADE</v>
          </cell>
          <cell r="K2826" t="str">
            <v>29,13</v>
          </cell>
        </row>
        <row r="2827">
          <cell r="G2827">
            <v>92009</v>
          </cell>
          <cell r="H2827" t="str">
            <v>TOMADA BAIXA DE EMBUTIR (2 MÓDULOS), 2P+T 20 A, INCLUINDO SUPORTE E PLACA - FORNECIMENTO E INSTALAÇÃO. AF_12/2015</v>
          </cell>
          <cell r="I2827" t="str">
            <v>UN</v>
          </cell>
          <cell r="J2827" t="str">
            <v>COEFICIENTE DE REPRESENTATIVIDADE</v>
          </cell>
          <cell r="K2827" t="str">
            <v>32,11</v>
          </cell>
        </row>
        <row r="2828">
          <cell r="G2828">
            <v>92010</v>
          </cell>
          <cell r="H2828" t="str">
            <v>TOMADA MÉDIA DE EMBUTIR (3 MÓDULOS), 2P+T 10 A, SEM SUPORTE E SEM PLACA - FORNECIMENTO E INSTALAÇÃO. AF_12/2015</v>
          </cell>
          <cell r="I2828" t="str">
            <v>UN</v>
          </cell>
          <cell r="J2828" t="str">
            <v>COEFICIENTE DE REPRESENTATIVIDADE</v>
          </cell>
          <cell r="K2828" t="str">
            <v>41,84</v>
          </cell>
        </row>
        <row r="2829">
          <cell r="G2829">
            <v>92011</v>
          </cell>
          <cell r="H2829" t="str">
            <v>TOMADA MÉDIA DE EMBUTIR (3 MÓDULOS), 2P+T 20 A, SEM SUPORTE E SEM PLACA - FORNECIMENTO E INSTALAÇÃO. AF_12/2015</v>
          </cell>
          <cell r="I2829" t="str">
            <v>UN</v>
          </cell>
          <cell r="J2829" t="str">
            <v>COEFICIENTE DE REPRESENTATIVIDADE</v>
          </cell>
          <cell r="K2829" t="str">
            <v>46,31</v>
          </cell>
        </row>
        <row r="2830">
          <cell r="G2830">
            <v>92012</v>
          </cell>
          <cell r="H2830" t="str">
            <v>TOMADA MÉDIA DE EMBUTIR (3 MÓDULOS), 2P+T 10 A, INCLUINDO SUPORTE E PLACA - FORNECIMENTO E INSTALAÇÃO. AF_12/2015</v>
          </cell>
          <cell r="I2830" t="str">
            <v>UN</v>
          </cell>
          <cell r="J2830" t="str">
            <v>COEFICIENTE DE REPRESENTATIVIDADE</v>
          </cell>
          <cell r="K2830" t="str">
            <v>47,12</v>
          </cell>
        </row>
        <row r="2831">
          <cell r="G2831">
            <v>92013</v>
          </cell>
          <cell r="H2831" t="str">
            <v>TOMADA MÉDIA DE EMBUTIR (3 MÓDULOS), 2P+T 20 A, INCLUINDO SUPORTE E PLACA - FORNECIMENTO E INSTALAÇÃO. AF_12/2015</v>
          </cell>
          <cell r="I2831" t="str">
            <v>UN</v>
          </cell>
          <cell r="J2831" t="str">
            <v>COEFICIENTE DE REPRESENTATIVIDADE</v>
          </cell>
          <cell r="K2831" t="str">
            <v>51,59</v>
          </cell>
        </row>
        <row r="2832">
          <cell r="G2832">
            <v>92014</v>
          </cell>
          <cell r="H2832" t="str">
            <v>TOMADA BAIXA DE EMBUTIR (3 MÓDULOS), 2P+T 10 A, SEM SUPORTE E SEM PLACA - FORNECIMENTO E INSTALAÇÃO. AF_12/2015</v>
          </cell>
          <cell r="I2832" t="str">
            <v>UN</v>
          </cell>
          <cell r="J2832" t="str">
            <v>COEFICIENTE DE REPRESENTATIVIDADE</v>
          </cell>
          <cell r="K2832" t="str">
            <v>34,80</v>
          </cell>
        </row>
        <row r="2833">
          <cell r="G2833">
            <v>92015</v>
          </cell>
          <cell r="H2833" t="str">
            <v>TOMADA BAIXA DE EMBUTIR (3 MÓDULOS), 2P+T 20 A, SEM SUPORTE E SEM PLACA - FORNECIMENTO E INSTALAÇÃO. AF_12/2015</v>
          </cell>
          <cell r="I2833" t="str">
            <v>UN</v>
          </cell>
          <cell r="J2833" t="str">
            <v>COEFICIENTE DE REPRESENTATIVIDADE</v>
          </cell>
          <cell r="K2833" t="str">
            <v>39,27</v>
          </cell>
        </row>
        <row r="2834">
          <cell r="G2834">
            <v>92016</v>
          </cell>
          <cell r="H2834" t="str">
            <v>TOMADA BAIXA DE EMBUTIR (3 MÓDULOS), 2P+T 10 A, INCLUINDO SUPORTE E PLACA - FORNECIMENTO E INSTALAÇÃO. AF_12/2015</v>
          </cell>
          <cell r="I2834" t="str">
            <v>UN</v>
          </cell>
          <cell r="J2834" t="str">
            <v>COEFICIENTE DE REPRESENTATIVIDADE</v>
          </cell>
          <cell r="K2834" t="str">
            <v>40,08</v>
          </cell>
        </row>
        <row r="2835">
          <cell r="G2835">
            <v>92017</v>
          </cell>
          <cell r="H2835" t="str">
            <v>TOMADA BAIXA DE EMBUTIR (3 MÓDULOS), 2P+T 20 A, INCLUINDO SUPORTE E PLACA - FORNECIMENTO E INSTALAÇÃO. AF_12/2015</v>
          </cell>
          <cell r="I2835" t="str">
            <v>UN</v>
          </cell>
          <cell r="J2835" t="str">
            <v>COEFICIENTE DE REPRESENTATIVIDADE</v>
          </cell>
          <cell r="K2835" t="str">
            <v>44,55</v>
          </cell>
        </row>
        <row r="2836">
          <cell r="G2836">
            <v>92018</v>
          </cell>
          <cell r="H2836" t="str">
            <v>TOMADA BAIXA DE EMBUTIR (4 MÓDULOS), 2P+T 10 A, SEM SUPORTE E SEM PLACA - FORNECIMENTO E INSTALAÇÃO. AF_12/2015</v>
          </cell>
          <cell r="I2836" t="str">
            <v>UN</v>
          </cell>
          <cell r="J2836" t="str">
            <v>COEFICIENTE DE REPRESENTATIVIDADE</v>
          </cell>
          <cell r="K2836" t="str">
            <v>46,07</v>
          </cell>
        </row>
        <row r="2837">
          <cell r="G2837">
            <v>92019</v>
          </cell>
          <cell r="H2837" t="str">
            <v>TOMADA BAIXA DE EMBUTIR (4 MÓDULOS), 2P+T 10 A, INCLUINDO SUPORTE E PLACA - FORNECIMENTO E INSTALAÇÃO. AF_12/2015</v>
          </cell>
          <cell r="I2837" t="str">
            <v>UN</v>
          </cell>
          <cell r="J2837" t="str">
            <v>COEFICIENTE DE REPRESENTATIVIDADE</v>
          </cell>
          <cell r="K2837" t="str">
            <v>54,47</v>
          </cell>
        </row>
        <row r="2838">
          <cell r="G2838">
            <v>92020</v>
          </cell>
          <cell r="H2838" t="str">
            <v>TOMADA BAIXA DE EMBUTIR (6 MÓDULOS), 2P+T 10 A, SEM SUPORTE E SEM PLACA - FORNECIMENTO E INSTALAÇÃO. AF_12/2015</v>
          </cell>
          <cell r="I2838" t="str">
            <v>UN</v>
          </cell>
          <cell r="J2838" t="str">
            <v>COEFICIENTE DE REPRESENTATIVIDADE</v>
          </cell>
          <cell r="K2838" t="str">
            <v>68,12</v>
          </cell>
        </row>
        <row r="2839">
          <cell r="G2839">
            <v>92021</v>
          </cell>
          <cell r="H2839" t="str">
            <v>TOMADA BAIXA DE EMBUTIR (6 MÓDULOS), 2P+T 10 A, INCLUINDO SUPORTE E PLACA - FORNECIMENTO E INSTALAÇÃO. AF_12/2015</v>
          </cell>
          <cell r="I2839" t="str">
            <v>UN</v>
          </cell>
          <cell r="J2839" t="str">
            <v>COEFICIENTE DE REPRESENTATIVIDADE</v>
          </cell>
          <cell r="K2839" t="str">
            <v>76,52</v>
          </cell>
        </row>
        <row r="2840">
          <cell r="G2840">
            <v>92022</v>
          </cell>
          <cell r="H2840" t="str">
            <v>INTERRUPTOR SIMPLES (1 MÓDULO) COM 1 TOMADA DE EMBUTIR 2P+T 10 A,  SEM SUPORTE E SEM PLACA - FORNECIMENTO E INSTALAÇÃO. AF_12/2015</v>
          </cell>
          <cell r="I2840" t="str">
            <v>UN</v>
          </cell>
          <cell r="J2840" t="str">
            <v>COEFICIENTE DE REPRESENTATIVIDADE</v>
          </cell>
          <cell r="K2840" t="str">
            <v>25,23</v>
          </cell>
        </row>
        <row r="2841">
          <cell r="G2841">
            <v>92023</v>
          </cell>
          <cell r="H2841" t="str">
            <v>INTERRUPTOR SIMPLES (1 MÓDULO) COM 1 TOMADA DE EMBUTIR 2P+T 10 A,  INCLUINDO SUPORTE E PLACA - FORNECIMENTO E INSTALAÇÃO. AF_12/2015</v>
          </cell>
          <cell r="I2841" t="str">
            <v>UN</v>
          </cell>
          <cell r="J2841" t="str">
            <v>COEFICIENTE DE REPRESENTATIVIDADE</v>
          </cell>
          <cell r="K2841" t="str">
            <v>30,51</v>
          </cell>
        </row>
        <row r="2842">
          <cell r="G2842">
            <v>92024</v>
          </cell>
          <cell r="H2842" t="str">
            <v>INTERRUPTOR SIMPLES (1 MÓDULO) COM 2 TOMADAS DE EMBUTIR 2P+T 10 A,  SEM SUPORTE E SEM PLACA - FORNECIMENTO E INSTALAÇÃO. AF_12/2015</v>
          </cell>
          <cell r="I2842" t="str">
            <v>UN</v>
          </cell>
          <cell r="J2842" t="str">
            <v>COEFICIENTE DE REPRESENTATIVIDADE</v>
          </cell>
          <cell r="K2842" t="str">
            <v>38,55</v>
          </cell>
        </row>
        <row r="2843">
          <cell r="G2843">
            <v>92025</v>
          </cell>
          <cell r="H2843" t="str">
            <v>INTERRUPTOR SIMPLES (1 MÓDULO) COM 2 TOMADAS DE EMBUTIR 2P+T 10 A,  INCLUINDO SUPORTE E PLACA - FORNECIMENTO E INSTALAÇÃO. AF_12/2015</v>
          </cell>
          <cell r="I2843" t="str">
            <v>UN</v>
          </cell>
          <cell r="J2843" t="str">
            <v>COEFICIENTE DE REPRESENTATIVIDADE</v>
          </cell>
          <cell r="K2843" t="str">
            <v>43,83</v>
          </cell>
        </row>
        <row r="2844">
          <cell r="G2844">
            <v>92026</v>
          </cell>
          <cell r="H2844" t="str">
            <v>INTERRUPTOR SIMPLES (2 MÓDULOS) COM 1 TOMADA DE EMBUTIR 2P+T 10 A,  SEM SUPORTE E SEM PLACA - FORNECIMENTO E INSTALAÇÃO. AF_12/2015</v>
          </cell>
          <cell r="I2844" t="str">
            <v>UN</v>
          </cell>
          <cell r="J2844" t="str">
            <v>COEFICIENTE DE REPRESENTATIVIDADE</v>
          </cell>
          <cell r="K2844" t="str">
            <v>35,23</v>
          </cell>
        </row>
        <row r="2845">
          <cell r="G2845">
            <v>92027</v>
          </cell>
          <cell r="H2845" t="str">
            <v>INTERRUPTOR SIMPLES (2 MÓDULOS) COM 1 TOMADA DE EMBUTIR 2P+T 10 A,  INCLUINDO SUPORTE E PLACA - FORNECIMENTO E INSTALAÇÃO. AF_12/2015</v>
          </cell>
          <cell r="I2845" t="str">
            <v>UN</v>
          </cell>
          <cell r="J2845" t="str">
            <v>COEFICIENTE DE REPRESENTATIVIDADE</v>
          </cell>
          <cell r="K2845" t="str">
            <v>40,51</v>
          </cell>
        </row>
        <row r="2846">
          <cell r="G2846">
            <v>92028</v>
          </cell>
          <cell r="H2846" t="str">
            <v>INTERRUPTOR PARALELO (1 MÓDULO) COM 1 TOMADA DE EMBUTIR 2P+T 10 A,  SEM SUPORTE E SEM PLACA - FORNECIMENTO E INSTALAÇÃO. AF_12/2015</v>
          </cell>
          <cell r="I2846" t="str">
            <v>UN</v>
          </cell>
          <cell r="J2846" t="str">
            <v>COEFICIENTE DE REPRESENTATIVIDADE</v>
          </cell>
          <cell r="K2846" t="str">
            <v>29,31</v>
          </cell>
        </row>
        <row r="2847">
          <cell r="G2847">
            <v>92029</v>
          </cell>
          <cell r="H2847" t="str">
            <v>INTERRUPTOR PARALELO (1 MÓDULO) COM 1 TOMADA DE EMBUTIR 2P+T 10 A,  INCLUINDO SUPORTE E PLACA - FORNECIMENTO E INSTALAÇÃO. AF_12/2015</v>
          </cell>
          <cell r="I2847" t="str">
            <v>UN</v>
          </cell>
          <cell r="J2847" t="str">
            <v>COEFICIENTE DE REPRESENTATIVIDADE</v>
          </cell>
          <cell r="K2847" t="str">
            <v>34,59</v>
          </cell>
        </row>
        <row r="2848">
          <cell r="G2848">
            <v>92030</v>
          </cell>
          <cell r="H2848" t="str">
            <v>INTERRUPTOR PARALELO (1 MÓDULO) COM 2 TOMADAS DE EMBUTIR 2P+T 10 A,  SEM SUPORTE E SEM PLACA - FORNECIMENTO E INSTALAÇÃO. AF_12/2015</v>
          </cell>
          <cell r="I2848" t="str">
            <v>UN</v>
          </cell>
          <cell r="J2848" t="str">
            <v>COEFICIENTE DE REPRESENTATIVIDADE</v>
          </cell>
          <cell r="K2848" t="str">
            <v>42,61</v>
          </cell>
        </row>
        <row r="2849">
          <cell r="G2849">
            <v>92031</v>
          </cell>
          <cell r="H2849" t="str">
            <v>INTERRUPTOR PARALELO (1 MÓDULO) COM 2 TOMADAS DE EMBUTIR 2P+T 10 A,  INCLUINDO SUPORTE E PLACA - FORNECIMENTO E INSTALAÇÃO. AF_12/2015</v>
          </cell>
          <cell r="I2849" t="str">
            <v>UN</v>
          </cell>
          <cell r="J2849" t="str">
            <v>COEFICIENTE DE REPRESENTATIVIDADE</v>
          </cell>
          <cell r="K2849" t="str">
            <v>47,89</v>
          </cell>
        </row>
        <row r="2850">
          <cell r="G2850">
            <v>92032</v>
          </cell>
          <cell r="H2850" t="str">
            <v>INTERRUPTOR PARALELO (2 MÓDULOS) COM 1 TOMADA DE EMBUTIR 2P+T 10 A,  SEM SUPORTE E SEM PLACA - FORNECIMENTO E INSTALAÇÃO. AF_12/2015</v>
          </cell>
          <cell r="I2850" t="str">
            <v>UN</v>
          </cell>
          <cell r="J2850" t="str">
            <v>COEFICIENTE DE REPRESENTATIVIDADE</v>
          </cell>
          <cell r="K2850" t="str">
            <v>43,38</v>
          </cell>
        </row>
        <row r="2851">
          <cell r="G2851">
            <v>92033</v>
          </cell>
          <cell r="H2851" t="str">
            <v>INTERRUPTOR PARALELO (2 MÓDULOS) COM 1 TOMADA DE EMBUTIR 2P+T 10 A,  INCLUINDO SUPORTE E PLACA - FORNECIMENTO E INSTALAÇÃO. AF_12/2015</v>
          </cell>
          <cell r="I2851" t="str">
            <v>UN</v>
          </cell>
          <cell r="J2851" t="str">
            <v>COEFICIENTE DE REPRESENTATIVIDADE</v>
          </cell>
          <cell r="K2851" t="str">
            <v>48,66</v>
          </cell>
        </row>
        <row r="2852">
          <cell r="G2852">
            <v>92034</v>
          </cell>
          <cell r="H2852" t="str">
            <v>INTERRUPTOR SIMPLES (1 MÓDULO), INTERRUPTOR PARALELO (1 MÓDULO) E 1 TOMADA DE EMBUTIR 2P+T 10 A,  SEM SUPORTE E SEM PLACA - FORNECIMENTO E INSTALAÇÃO. AF_12/2015</v>
          </cell>
          <cell r="I2852" t="str">
            <v>UN</v>
          </cell>
          <cell r="J2852" t="str">
            <v>COEFICIENTE DE REPRESENTATIVIDADE</v>
          </cell>
          <cell r="K2852" t="str">
            <v>39,32</v>
          </cell>
        </row>
        <row r="2853">
          <cell r="G2853">
            <v>92035</v>
          </cell>
          <cell r="H2853" t="str">
            <v>INTERRUPTOR SIMPLES (1 MÓDULO), INTERRUPTOR PARALELO (1 MÓDULO) E 1 TOMADA DE EMBUTIR 2P+T 10 A,  INCLUINDO SUPORTE E PLACA - FORNECIMENTO E INSTALAÇÃO. AF_12/2015</v>
          </cell>
          <cell r="I2853" t="str">
            <v>UN</v>
          </cell>
          <cell r="J2853" t="str">
            <v>COEFICIENTE DE REPRESENTATIVIDADE</v>
          </cell>
          <cell r="K2853" t="str">
            <v>44,60</v>
          </cell>
        </row>
        <row r="2854">
          <cell r="G2854">
            <v>72278</v>
          </cell>
          <cell r="H2854" t="str">
            <v>LAMPADA VAPOR METALICO 400W - FORNECIMENTO E INSTALACAO</v>
          </cell>
          <cell r="I2854" t="str">
            <v>UN</v>
          </cell>
          <cell r="J2854" t="str">
            <v>COEFICIENTE DE REPRESENTATIVIDADE</v>
          </cell>
          <cell r="K2854" t="str">
            <v>93,22</v>
          </cell>
        </row>
        <row r="2855">
          <cell r="G2855">
            <v>72280</v>
          </cell>
          <cell r="H2855" t="str">
            <v>IGNITOR PARA PARTIDA LÂMPADA VAPOR SÓDIO ALTA PRESSÃO ATÉ 400W</v>
          </cell>
          <cell r="I2855" t="str">
            <v>UN</v>
          </cell>
          <cell r="J2855" t="str">
            <v>COEFICIENTE DE REPRESENTATIVIDADE</v>
          </cell>
          <cell r="K2855" t="str">
            <v>39,73</v>
          </cell>
        </row>
        <row r="2856">
          <cell r="G2856" t="str">
            <v>73953/4</v>
          </cell>
          <cell r="H2856" t="str">
            <v>LUMINÁRIAS TIPO CALHA, DE SOBREPOR, COM REATORES DE PARTIDA RÁPIDA E LÂMPADAS FLUORESCENTES 2X2X18W, COMPLETAS, FORNECIMENTO E INSTALAÇÃO</v>
          </cell>
          <cell r="I2856" t="str">
            <v>UN</v>
          </cell>
          <cell r="J2856" t="str">
            <v>ATRIBUÍDO SÃO PAULO</v>
          </cell>
          <cell r="K2856" t="str">
            <v>131,55</v>
          </cell>
        </row>
        <row r="2857">
          <cell r="G2857" t="str">
            <v>73953/8</v>
          </cell>
          <cell r="H2857" t="str">
            <v>LUMINÁRIAS TIPO CALHA, DE SOBREPOR, COM REATORES DE PARTIDA RÁPIDA E LÂMPADAS FLUORESCENTES 2X2X36W, COMPLETAS, FORNECIMENTO E INSTALAÇÃO</v>
          </cell>
          <cell r="I2857" t="str">
            <v>UN</v>
          </cell>
          <cell r="J2857" t="str">
            <v>ATRIBUÍDO SÃO PAULO</v>
          </cell>
          <cell r="K2857" t="str">
            <v>175,20</v>
          </cell>
        </row>
        <row r="2858">
          <cell r="G2858" t="str">
            <v>73953/9</v>
          </cell>
          <cell r="H2858" t="str">
            <v>LUMINARIA SOBREPOR TP CALHA C/REATOR PART CONVENC LAMP 1X20W E STARTERFIX EM LAJE OU FORRO - FORNECIMENTO E COLOCACAO</v>
          </cell>
          <cell r="I2858" t="str">
            <v>UN</v>
          </cell>
          <cell r="J2858" t="str">
            <v>ATRIBUÍDO SÃO PAULO</v>
          </cell>
          <cell r="K2858" t="str">
            <v>49,55</v>
          </cell>
        </row>
        <row r="2859">
          <cell r="G2859">
            <v>83391</v>
          </cell>
          <cell r="H2859" t="str">
            <v>REATOR PARA LAMPADA FLUORESCENTE 2X40W PARTIDA RAPIDA FORNECIMENTO E INSTALACAO</v>
          </cell>
          <cell r="I2859" t="str">
            <v>UN</v>
          </cell>
          <cell r="J2859" t="str">
            <v>ATRIBUÍDO SÃO PAULO</v>
          </cell>
          <cell r="K2859" t="str">
            <v>27,16</v>
          </cell>
        </row>
        <row r="2860">
          <cell r="G2860">
            <v>83392</v>
          </cell>
          <cell r="H2860" t="str">
            <v>REATOR PARA LAMPADA FLUORESCENTE 1X20W PARTIDA RAPIDA FORNECIMENTO E INSTALACAO</v>
          </cell>
          <cell r="I2860" t="str">
            <v>UN</v>
          </cell>
          <cell r="J2860" t="str">
            <v>ATRIBUÍDO SÃO PAULO</v>
          </cell>
          <cell r="K2860" t="str">
            <v>19,98</v>
          </cell>
        </row>
        <row r="2861">
          <cell r="G2861">
            <v>83393</v>
          </cell>
          <cell r="H2861" t="str">
            <v>REATOR PARA LAMPADA FLUORESCENTE 1X40W PARTIDA RAPIDA FORNECIMENTO E INSTALACAO</v>
          </cell>
          <cell r="I2861" t="str">
            <v>UN</v>
          </cell>
          <cell r="J2861" t="str">
            <v>ATRIBUÍDO SÃO PAULO</v>
          </cell>
          <cell r="K2861" t="str">
            <v>25,66</v>
          </cell>
        </row>
        <row r="2862">
          <cell r="G2862">
            <v>83470</v>
          </cell>
          <cell r="H2862" t="str">
            <v>LAMPADA FLUORESCENTE TP HO 85W - FORNECIMENTO E INSTALACAO</v>
          </cell>
          <cell r="I2862" t="str">
            <v>UN</v>
          </cell>
          <cell r="J2862" t="str">
            <v>COEFICIENTE DE REPRESENTATIVIDADE</v>
          </cell>
          <cell r="K2862" t="str">
            <v>92,03</v>
          </cell>
        </row>
        <row r="2863">
          <cell r="G2863">
            <v>93040</v>
          </cell>
          <cell r="H2863" t="str">
            <v>LÂMPADA FLUORESCENTE COMPACTA 15 W 2U, BASE E27 - FORNECIMENTO E INSTALAÇÃO</v>
          </cell>
          <cell r="I2863" t="str">
            <v>UN</v>
          </cell>
          <cell r="J2863" t="str">
            <v>COEFICIENTE DE REPRESENTATIVIDADE</v>
          </cell>
          <cell r="K2863" t="str">
            <v>14,33</v>
          </cell>
        </row>
        <row r="2864">
          <cell r="G2864">
            <v>93041</v>
          </cell>
          <cell r="H2864" t="str">
            <v>LÂMPADA FLUORESCENTE ESPIRAL BRANCA 65 W, BASE E27 - FORNECIMENTO E INSTALAÇÃO</v>
          </cell>
          <cell r="I2864" t="str">
            <v>UN</v>
          </cell>
          <cell r="J2864" t="str">
            <v>COEFICIENTE DE REPRESENTATIVIDADE</v>
          </cell>
          <cell r="K2864" t="str">
            <v>91,60</v>
          </cell>
        </row>
        <row r="2865">
          <cell r="G2865">
            <v>93044</v>
          </cell>
          <cell r="H2865" t="str">
            <v>LÂMPADA FLUORESCENTE COMPACTA 3U BRANCA 20 W, BASE E27 - FORNECIMENTO E INSTALAÇÃO</v>
          </cell>
          <cell r="I2865" t="str">
            <v>UN</v>
          </cell>
          <cell r="J2865" t="str">
            <v>COEFICIENTE DE REPRESENTATIVIDADE</v>
          </cell>
          <cell r="K2865" t="str">
            <v>16,16</v>
          </cell>
        </row>
        <row r="2866">
          <cell r="G2866">
            <v>93045</v>
          </cell>
          <cell r="H2866" t="str">
            <v>LÂMPADA FLUORESCENTE ESPIRAL BRANCA 45 W, BASE E27 - FORNECIMENTO E INSTALAÇÃO</v>
          </cell>
          <cell r="I2866" t="str">
            <v>UN</v>
          </cell>
          <cell r="J2866" t="str">
            <v>COEFICIENTE DE REPRESENTATIVIDADE</v>
          </cell>
          <cell r="K2866" t="str">
            <v>51,24</v>
          </cell>
        </row>
        <row r="2867">
          <cell r="G2867">
            <v>97583</v>
          </cell>
          <cell r="H2867" t="str">
            <v>LUMINÁRIA TIPO CALHA, DE SOBREPOR, COM 1 LÂMPADA TUBULAR DE 18 W - FORNECIMENTO E INSTALAÇÃO. AF_11/2017</v>
          </cell>
          <cell r="I2867" t="str">
            <v>UN</v>
          </cell>
          <cell r="J2867" t="str">
            <v>ATRIBUÍDO SÃO PAULO</v>
          </cell>
          <cell r="K2867" t="str">
            <v>42,69</v>
          </cell>
        </row>
        <row r="2868">
          <cell r="G2868">
            <v>97584</v>
          </cell>
          <cell r="H2868" t="str">
            <v>LUMINÁRIA TIPO CALHA, DE SOBREPOR, COM 1 LÂMPADA TUBULAR DE 36 W - FORNECIMENTO E INSTALAÇÃO. AF_11/2017</v>
          </cell>
          <cell r="I2868" t="str">
            <v>UN</v>
          </cell>
          <cell r="J2868" t="str">
            <v>ATRIBUÍDO SÃO PAULO</v>
          </cell>
          <cell r="K2868" t="str">
            <v>58,83</v>
          </cell>
        </row>
        <row r="2869">
          <cell r="G2869">
            <v>97585</v>
          </cell>
          <cell r="H2869" t="str">
            <v>LUMINÁRIA TIPO CALHA, DE SOBREPOR, COM 2 LÂMPADAS TUBULARES DE 18 W - FORNECIMENTO E INSTALAÇÃO. AF_11/2017</v>
          </cell>
          <cell r="I2869" t="str">
            <v>UN</v>
          </cell>
          <cell r="J2869" t="str">
            <v>ATRIBUÍDO SÃO PAULO</v>
          </cell>
          <cell r="K2869" t="str">
            <v>58,35</v>
          </cell>
        </row>
        <row r="2870">
          <cell r="G2870">
            <v>97586</v>
          </cell>
          <cell r="H2870" t="str">
            <v>LUMINÁRIA TIPO CALHA, DE SOBREPOR, COM 2 LÂMPADAS TUBULARES DE 36 W - FORNECIMENTO E INSTALAÇÃO. AF_11/2017</v>
          </cell>
          <cell r="I2870" t="str">
            <v>UN</v>
          </cell>
          <cell r="J2870" t="str">
            <v>ATRIBUÍDO SÃO PAULO</v>
          </cell>
          <cell r="K2870" t="str">
            <v>77,83</v>
          </cell>
        </row>
        <row r="2871">
          <cell r="G2871">
            <v>97587</v>
          </cell>
          <cell r="H2871" t="str">
            <v>LUMINÁRIA TIPO CALHA, DE EMBUTIR, COM 2 LÂMPADAS DE 14 W COM REFLETOR - FORNECIMENTO E INSTALAÇÃO. AF_11/2017</v>
          </cell>
          <cell r="I2871" t="str">
            <v>UN</v>
          </cell>
          <cell r="J2871" t="str">
            <v>ATRIBUÍDO SÃO PAULO</v>
          </cell>
          <cell r="K2871" t="str">
            <v>135,97</v>
          </cell>
        </row>
        <row r="2872">
          <cell r="G2872">
            <v>97589</v>
          </cell>
          <cell r="H2872" t="str">
            <v>LUMINÁRIA TIPO PLAFON EM PLÁSTICO, DE SOBREPOR, COM 1 LÂMPADA DE 15 W, - FORNECIMENTO E INSTALAÇÃO. AF_11/2017</v>
          </cell>
          <cell r="I2872" t="str">
            <v>UN</v>
          </cell>
          <cell r="J2872" t="str">
            <v>ATRIBUÍDO SÃO PAULO</v>
          </cell>
          <cell r="K2872" t="str">
            <v>29,01</v>
          </cell>
        </row>
        <row r="2873">
          <cell r="G2873">
            <v>97590</v>
          </cell>
          <cell r="H2873" t="str">
            <v>LUMINÁRIA TIPO PLAFON REDONDO COM VIDRO FOSCO, DE SOBREPOR, COM 1 LÂMPADA DE 15 W - FORNECIMENTO E INSTALAÇÃO. AF_11/2017</v>
          </cell>
          <cell r="I2873" t="str">
            <v>UN</v>
          </cell>
          <cell r="J2873" t="str">
            <v>ATRIBUÍDO SÃO PAULO</v>
          </cell>
          <cell r="K2873" t="str">
            <v>55,93</v>
          </cell>
        </row>
        <row r="2874">
          <cell r="G2874">
            <v>97591</v>
          </cell>
          <cell r="H2874" t="str">
            <v>LUMINÁRIA TIPO PLAFON REDONDO COM VIDRO FOSCO, DE SOBREPOR, COM 2 LÂMPADAS DE 15 W - FORNECIMENTO E INSTALAÇÃO. AF_11/2017</v>
          </cell>
          <cell r="I2874" t="str">
            <v>UN</v>
          </cell>
          <cell r="J2874" t="str">
            <v>ATRIBUÍDO SÃO PAULO</v>
          </cell>
          <cell r="K2874" t="str">
            <v>77,39</v>
          </cell>
        </row>
        <row r="2875">
          <cell r="G2875">
            <v>97592</v>
          </cell>
          <cell r="H2875" t="str">
            <v>LUMINÁRIA TIPO PLAFON, DE SOBREPOR, COM 1 LÂMPADA LED - FORNECIMENTO E INSTALAÇÃO. AF_11/2017</v>
          </cell>
          <cell r="I2875" t="str">
            <v>UN</v>
          </cell>
          <cell r="J2875" t="str">
            <v>ATRIBUÍDO SÃO PAULO</v>
          </cell>
          <cell r="K2875" t="str">
            <v>95,20</v>
          </cell>
        </row>
        <row r="2876">
          <cell r="G2876">
            <v>97593</v>
          </cell>
          <cell r="H2876" t="str">
            <v>LUMINÁRIA TIPO SPOT, DE SOBREPOR, COM 1 LÂMPADA DE 15 W - FORNECIMENTO E INSTALAÇÃO. AF_11/2017</v>
          </cell>
          <cell r="I2876" t="str">
            <v>UN</v>
          </cell>
          <cell r="J2876" t="str">
            <v>ATRIBUÍDO SÃO PAULO</v>
          </cell>
          <cell r="K2876" t="str">
            <v>76,03</v>
          </cell>
        </row>
        <row r="2877">
          <cell r="G2877">
            <v>97594</v>
          </cell>
          <cell r="H2877" t="str">
            <v>LUMINÁRIA TIPO SPOT, DE SOBREPOR, COM 2 LÂMPADAS DE 15 W - FORNECIMENTO E INSTALAÇÃO. AF_11/2017</v>
          </cell>
          <cell r="I2877" t="str">
            <v>UN</v>
          </cell>
          <cell r="J2877" t="str">
            <v>ATRIBUÍDO SÃO PAULO</v>
          </cell>
          <cell r="K2877" t="str">
            <v>77,00</v>
          </cell>
        </row>
        <row r="2878">
          <cell r="G2878">
            <v>97595</v>
          </cell>
          <cell r="H2878" t="str">
            <v>SENSOR DE PRESENÇA COM FOTOCÉLULA, FIXAÇÃO EM PAREDE - FORNECIMENTO E INSTALAÇÃO. AF_11/2017</v>
          </cell>
          <cell r="I2878" t="str">
            <v>UN</v>
          </cell>
          <cell r="J2878" t="str">
            <v>ATRIBUÍDO SÃO PAULO</v>
          </cell>
          <cell r="K2878" t="str">
            <v>47,14</v>
          </cell>
        </row>
        <row r="2879">
          <cell r="G2879">
            <v>97596</v>
          </cell>
          <cell r="H2879" t="str">
            <v>SENSOR DE PRESENÇA SEM FOTOCÉLULA, FIXAÇÃO EM PAREDE - FORNECIMENTO E INSTALAÇÃO. AF_11/2017</v>
          </cell>
          <cell r="I2879" t="str">
            <v>UN</v>
          </cell>
          <cell r="J2879" t="str">
            <v>ATRIBUÍDO SÃO PAULO</v>
          </cell>
          <cell r="K2879" t="str">
            <v>32,60</v>
          </cell>
        </row>
        <row r="2880">
          <cell r="G2880">
            <v>97597</v>
          </cell>
          <cell r="H2880" t="str">
            <v>SENSOR DE PRESENÇA COM FOTOCÉLULA, FIXAÇÃO EM TETO - FORNECIMENTO E INSTALAÇÃO. AF_11/2017</v>
          </cell>
          <cell r="I2880" t="str">
            <v>UN</v>
          </cell>
          <cell r="J2880" t="str">
            <v>ATRIBUÍDO SÃO PAULO</v>
          </cell>
          <cell r="K2880" t="str">
            <v>40,10</v>
          </cell>
        </row>
        <row r="2881">
          <cell r="G2881">
            <v>97598</v>
          </cell>
          <cell r="H2881" t="str">
            <v>SENSOR DE PRESENÇA SEM FOTOCÉLULA, FIXAÇÃO EM TETO - FORNECIMENTO E INSTALAÇÃO. AF_11/2017</v>
          </cell>
          <cell r="I2881" t="str">
            <v>UN</v>
          </cell>
          <cell r="J2881" t="str">
            <v>ATRIBUÍDO SÃO PAULO</v>
          </cell>
          <cell r="K2881" t="str">
            <v>38,24</v>
          </cell>
        </row>
        <row r="2882">
          <cell r="G2882">
            <v>97599</v>
          </cell>
          <cell r="H2882" t="str">
            <v>LUMINÁRIA DE EMERGÊNCIA - FORNECIMENTO E INSTALAÇÃO. AF_11/2017</v>
          </cell>
          <cell r="I2882" t="str">
            <v>UN</v>
          </cell>
          <cell r="J2882" t="str">
            <v>ATRIBUÍDO SÃO PAULO</v>
          </cell>
          <cell r="K2882" t="str">
            <v>36,49</v>
          </cell>
        </row>
        <row r="2883">
          <cell r="G2883">
            <v>97609</v>
          </cell>
          <cell r="H2883" t="str">
            <v>LÂMPADA COMPACTA DE LED 6 W, BASE E27 - FORNECIMENTO E INSTALAÇÃO. AF_11/2017</v>
          </cell>
          <cell r="I2883" t="str">
            <v>UN</v>
          </cell>
          <cell r="J2883" t="str">
            <v>COEFICIENTE DE REPRESENTATIVIDADE</v>
          </cell>
          <cell r="K2883" t="str">
            <v>34,22</v>
          </cell>
        </row>
        <row r="2884">
          <cell r="G2884">
            <v>97610</v>
          </cell>
          <cell r="H2884" t="str">
            <v>LÂMPADA COMPACTA DE LED 10 W, BASE E27 - FORNECIMENTO E INSTALAÇÃO. AF_11/2017</v>
          </cell>
          <cell r="I2884" t="str">
            <v>UN</v>
          </cell>
          <cell r="J2884" t="str">
            <v>COEFICIENTE DE REPRESENTATIVIDADE</v>
          </cell>
          <cell r="K2884" t="str">
            <v>44,09</v>
          </cell>
        </row>
        <row r="2885">
          <cell r="G2885">
            <v>97611</v>
          </cell>
          <cell r="H2885" t="str">
            <v>LÂMPADA COMPACTA FLUORESCENTE DE 15 W, BASE E27 - FORNECIMENTO E INSTALAÇÃO. AF_11/2017</v>
          </cell>
          <cell r="I2885" t="str">
            <v>UN</v>
          </cell>
          <cell r="J2885" t="str">
            <v>COEFICIENTE DE REPRESENTATIVIDADE</v>
          </cell>
          <cell r="K2885" t="str">
            <v>19,13</v>
          </cell>
        </row>
        <row r="2886">
          <cell r="G2886">
            <v>97612</v>
          </cell>
          <cell r="H2886" t="str">
            <v>LÂMPADA COMPACTA FLUORESCENTE DE 20 W, BASE E27 - FORNECIMENTO E INSTALAÇÃO. AF_11/2017</v>
          </cell>
          <cell r="I2886" t="str">
            <v>UN</v>
          </cell>
          <cell r="J2886" t="str">
            <v>COEFICIENTE DE REPRESENTATIVIDADE</v>
          </cell>
          <cell r="K2886" t="str">
            <v>20,96</v>
          </cell>
        </row>
        <row r="2887">
          <cell r="G2887">
            <v>97613</v>
          </cell>
          <cell r="H2887" t="str">
            <v>LÂMPADA COMPACTA DE VAPOR MERCURIO 125 W, BASE E27 - FORNECIMENTO E INSTALAÇÃO. AF_11/2017</v>
          </cell>
          <cell r="I2887" t="str">
            <v>UN</v>
          </cell>
          <cell r="J2887" t="str">
            <v>COEFICIENTE DE REPRESENTATIVIDADE</v>
          </cell>
          <cell r="K2887" t="str">
            <v>27,01</v>
          </cell>
        </row>
        <row r="2888">
          <cell r="G2888">
            <v>97614</v>
          </cell>
          <cell r="H2888" t="str">
            <v>LÂMPADA COMPACTA DE VAPOR METÁLICO OVOIDE 150 W, BASE E27 - FORNECIMENTO E INSTALAÇÃO. AF_11/2017</v>
          </cell>
          <cell r="I2888" t="str">
            <v>UN</v>
          </cell>
          <cell r="J2888" t="str">
            <v>COEFICIENTE DE REPRESENTATIVIDADE</v>
          </cell>
          <cell r="K2888" t="str">
            <v>48,89</v>
          </cell>
        </row>
        <row r="2889">
          <cell r="G2889">
            <v>97615</v>
          </cell>
          <cell r="H2889" t="str">
            <v>LÂMPADA TUBULAR FLUORESCENTE T8 DE 16/18 W, BASE G13 - FORNECIMENTO E INSTALAÇÃO. AF_11/2017_P</v>
          </cell>
          <cell r="I2889" t="str">
            <v>UN</v>
          </cell>
          <cell r="J2889" t="str">
            <v>ATRIBUÍDO SÃO PAULO</v>
          </cell>
          <cell r="K2889" t="str">
            <v>32,07</v>
          </cell>
        </row>
        <row r="2890">
          <cell r="G2890">
            <v>97616</v>
          </cell>
          <cell r="H2890" t="str">
            <v>LÂMPADA TUBULAR FLUORESCENTE T8 DE 32/36 W, BASE G13 - FORNECIMENTO E INSTALAÇÃO. AF_11/2017_P</v>
          </cell>
          <cell r="I2890" t="str">
            <v>UN</v>
          </cell>
          <cell r="J2890" t="str">
            <v>ATRIBUÍDO SÃO PAULO</v>
          </cell>
          <cell r="K2890" t="str">
            <v>36,01</v>
          </cell>
        </row>
        <row r="2891">
          <cell r="G2891">
            <v>97617</v>
          </cell>
          <cell r="H2891" t="str">
            <v>LÂMPADA TUBULAR FLUORESCENTE T10 DE 20/40 W, BASE G13 - FORNECIMENTO E INSTALAÇÃO. AF_11/2017_P</v>
          </cell>
          <cell r="I2891" t="str">
            <v>UN</v>
          </cell>
          <cell r="J2891" t="str">
            <v>ATRIBUÍDO SÃO PAULO</v>
          </cell>
          <cell r="K2891" t="str">
            <v>35,72</v>
          </cell>
        </row>
        <row r="2892">
          <cell r="G2892">
            <v>97618</v>
          </cell>
          <cell r="H2892" t="str">
            <v>LÂMPADA TUBULAR FLUORESCENTE T5 DE 14 W, BASE G13 - FORNECIMENTO E INSTALAÇÃO. AF_11/2017_P</v>
          </cell>
          <cell r="I2892" t="str">
            <v>UN</v>
          </cell>
          <cell r="J2892" t="str">
            <v>ATRIBUÍDO SÃO PAULO</v>
          </cell>
          <cell r="K2892" t="str">
            <v>34,63</v>
          </cell>
        </row>
        <row r="2893">
          <cell r="G2893">
            <v>41598</v>
          </cell>
          <cell r="H2893" t="str">
            <v>ENTRADA PROVISORIA DE ENERGIA ELETRICA AEREA TRIFASICA 40A EM POSTE MADEIRA</v>
          </cell>
          <cell r="I2893" t="str">
            <v>UN</v>
          </cell>
          <cell r="J2893" t="str">
            <v>ATRIBUÍDO SÃO PAULO</v>
          </cell>
          <cell r="K2893" t="str">
            <v>1.235,60</v>
          </cell>
        </row>
        <row r="2894">
          <cell r="G2894">
            <v>72941</v>
          </cell>
          <cell r="H2894" t="str">
            <v>APARELHO SINALIZADOR DE SAIDA DE GARAGEM, COM CELULA FOTOELETRICA - FORNECIMENTO E INSTALACAO</v>
          </cell>
          <cell r="I2894" t="str">
            <v>UN</v>
          </cell>
          <cell r="J2894" t="str">
            <v>ATRIBUÍDO SÃO PAULO</v>
          </cell>
          <cell r="K2894" t="str">
            <v>170,07</v>
          </cell>
        </row>
        <row r="2895">
          <cell r="G2895">
            <v>73624</v>
          </cell>
          <cell r="H2895" t="str">
            <v>SUPORTE PARA TRANSFORMADOR EM POSTE DE CONCRETO CIRCULAR</v>
          </cell>
          <cell r="I2895" t="str">
            <v>UN</v>
          </cell>
          <cell r="J2895" t="str">
            <v>ATRIBUÍDO SÃO PAULO</v>
          </cell>
          <cell r="K2895" t="str">
            <v>72,44</v>
          </cell>
        </row>
        <row r="2896">
          <cell r="G2896" t="str">
            <v>73767/1</v>
          </cell>
          <cell r="H2896" t="str">
            <v>GRAMPO PARALELO EM ALUMINIO FUNDIDO OU ESTRUDADO DE 2 PARAFUSOS, PARA CABO DE 6 A 50 MM2, PASTA ANTIOXIDANTE. FORNEC E INSTALAÇÃO.</v>
          </cell>
          <cell r="I2896" t="str">
            <v>UN</v>
          </cell>
          <cell r="J2896" t="str">
            <v>ATRIBUÍDO SÃO PAULO</v>
          </cell>
          <cell r="K2896" t="str">
            <v>10,96</v>
          </cell>
        </row>
        <row r="2897">
          <cell r="G2897" t="str">
            <v>73767/2</v>
          </cell>
          <cell r="H2897" t="str">
            <v>ALCA PRE-FORMADA DISTRIBUIÇÃO EM  ACO RECOBERTO COM ALUMINIO PARA CABO 25MM2, ENCAPADO. FORNECIMENTO E INSTALAÇÃO.</v>
          </cell>
          <cell r="I2897" t="str">
            <v>UN</v>
          </cell>
          <cell r="J2897" t="str">
            <v>ATRIBUÍDO SÃO PAULO</v>
          </cell>
          <cell r="K2897" t="str">
            <v>9,70</v>
          </cell>
        </row>
        <row r="2898">
          <cell r="G2898" t="str">
            <v>73767/3</v>
          </cell>
          <cell r="H2898" t="str">
            <v>LACO DE ROLDANA PRE-FORMADO ACO RECOBERTO DE ALUMINIO PARA CABO DE ALUMINIO NU BITOLA 25MM2 - FORNECIMENTO E COLOCACAO</v>
          </cell>
          <cell r="I2898" t="str">
            <v>UN</v>
          </cell>
          <cell r="J2898" t="str">
            <v>ATRIBUÍDO SÃO PAULO</v>
          </cell>
          <cell r="K2898" t="str">
            <v>6,86</v>
          </cell>
        </row>
        <row r="2899">
          <cell r="G2899" t="str">
            <v>73767/4</v>
          </cell>
          <cell r="H2899" t="str">
            <v>ALCA PRE-FORMADA DISTRIBUICAO EM ACO RECOBERTO COM ALUMINIO NU PARA CABO 25MM2, ENCAPADO. FORNECIMENTO E INSTALACAO.</v>
          </cell>
          <cell r="I2899" t="str">
            <v>UN</v>
          </cell>
          <cell r="J2899" t="str">
            <v>ATRIBUÍDO SÃO PAULO</v>
          </cell>
          <cell r="K2899" t="str">
            <v>4,28</v>
          </cell>
        </row>
        <row r="2900">
          <cell r="G2900" t="str">
            <v>73767/5</v>
          </cell>
          <cell r="H2900" t="str">
            <v>ALCA PRE-FORMADA SERV DE ACO RECOB C/ALUM NU ENCAPADO 25MM2 (BITOLA)  CONF PROJ A4-148-CP RIOLUZ FORNECIMENTO E COLOCACAO</v>
          </cell>
          <cell r="I2900" t="str">
            <v>UN</v>
          </cell>
          <cell r="J2900" t="str">
            <v>ATRIBUÍDO SÃO PAULO</v>
          </cell>
          <cell r="K2900" t="str">
            <v>3,87</v>
          </cell>
        </row>
        <row r="2901">
          <cell r="G2901" t="str">
            <v>73781/2</v>
          </cell>
          <cell r="H2901" t="str">
            <v>ISOLADOR DE PINO TP HI-POT CILINDRICO CLASSE 15KV. FORNECIMENTO E INSTALACAO.</v>
          </cell>
          <cell r="I2901" t="str">
            <v>UN</v>
          </cell>
          <cell r="J2901" t="str">
            <v>COLETADO</v>
          </cell>
          <cell r="K2901" t="str">
            <v>36,04</v>
          </cell>
        </row>
        <row r="2902">
          <cell r="G2902" t="str">
            <v>73781/3</v>
          </cell>
          <cell r="H2902" t="str">
            <v>ISOLADOR DE SUSPENSAO (DISCO) TP CAVILHA CLASSE 15KV - 6''. FORNECIMENTO E INSTALACAO.</v>
          </cell>
          <cell r="I2902" t="str">
            <v>UN</v>
          </cell>
          <cell r="J2902" t="str">
            <v>COEFICIENTE DE REPRESENTATIVIDADE</v>
          </cell>
          <cell r="K2902" t="str">
            <v>112,97</v>
          </cell>
        </row>
        <row r="2903">
          <cell r="G2903">
            <v>88543</v>
          </cell>
          <cell r="H2903" t="str">
            <v>ARMACAO SECUNDARIA OU REX COMPLETA PARA TRESLINHAS-FORNECIMENTO E INSTALACAO.</v>
          </cell>
          <cell r="I2903" t="str">
            <v>UN</v>
          </cell>
          <cell r="J2903" t="str">
            <v>ATRIBUÍDO SÃO PAULO</v>
          </cell>
          <cell r="K2903" t="str">
            <v>120,53</v>
          </cell>
        </row>
        <row r="2904">
          <cell r="G2904">
            <v>88544</v>
          </cell>
          <cell r="H2904" t="str">
            <v>ARMACAO SECUNDARIA OU REX COMPLETA PARA DUAS LINHAS-FORNECIMENTO E INSTALACAO.</v>
          </cell>
          <cell r="I2904" t="str">
            <v>UN</v>
          </cell>
          <cell r="J2904" t="str">
            <v>ATRIBUÍDO SÃO PAULO</v>
          </cell>
          <cell r="K2904" t="str">
            <v>75,26</v>
          </cell>
        </row>
        <row r="2905">
          <cell r="G2905">
            <v>88545</v>
          </cell>
          <cell r="H2905" t="str">
            <v>ARMACAO SECUNDARIA OU REX COMPLETA PARA QUATRO LINHAS-FORNECIMENTO E INSTALACAO.</v>
          </cell>
          <cell r="I2905" t="str">
            <v>UN</v>
          </cell>
          <cell r="J2905" t="str">
            <v>ATRIBUÍDO SÃO PAULO</v>
          </cell>
          <cell r="K2905" t="str">
            <v>141,88</v>
          </cell>
        </row>
        <row r="2906">
          <cell r="G2906">
            <v>100578</v>
          </cell>
          <cell r="H2906" t="str">
            <v>ASSENTAMENTO DE POSTE DE CONCRETO COM COMPRIMENTO NOMINAL DE 9 M, CARGA NOMINAL MENOR OU IGUAL A 1000 DAN, ENGASTAMENTO SIMPLES COM 1,5 M DE SOLO (NÃO INCLUI FORNECIMENTO). AF_11/2019</v>
          </cell>
          <cell r="I2906" t="str">
            <v>UN</v>
          </cell>
          <cell r="J2906" t="str">
            <v>ATRIBUÍDO SÃO PAULO</v>
          </cell>
          <cell r="K2906" t="str">
            <v>237,38</v>
          </cell>
        </row>
        <row r="2907">
          <cell r="G2907">
            <v>100579</v>
          </cell>
          <cell r="H2907" t="str">
            <v>ASSENTAMENTO DE POSTE DE CONCRETO COM COMPRIMENTO NOMINAL DE 10 M, CARGA NOMINAL MENOR OU IGUAL A 1000 DAN, ENGASTAMENTO SIMPLES COM 1,6 M DE SOLO (NÃO INCLUI FORNECIMENTO). AF_11/2019</v>
          </cell>
          <cell r="I2907" t="str">
            <v>UN</v>
          </cell>
          <cell r="J2907" t="str">
            <v>ATRIBUÍDO SÃO PAULO</v>
          </cell>
          <cell r="K2907" t="str">
            <v>259,48</v>
          </cell>
        </row>
        <row r="2908">
          <cell r="G2908">
            <v>100580</v>
          </cell>
          <cell r="H2908" t="str">
            <v>ASSENTAMENTO DE POSTE DE CONCRETO COM COMPRIMENTO NOMINAL DE 10 M, CARGA NOMINAL MAIOR QUE 1000 DAN, ENGASTAMENTO SIMPLES COM 1,6 M DE SOLO (NÃO INCLUI FORNECIMENTO). AF_11/2019</v>
          </cell>
          <cell r="I2908" t="str">
            <v>UN</v>
          </cell>
          <cell r="J2908" t="str">
            <v>ATRIBUÍDO SÃO PAULO</v>
          </cell>
          <cell r="K2908" t="str">
            <v>290,68</v>
          </cell>
        </row>
        <row r="2909">
          <cell r="G2909">
            <v>100581</v>
          </cell>
          <cell r="H2909" t="str">
            <v>ASSENTAMENTO DE POSTE DE CONCRETO COM COMPRIMENTO NOMINAL DE 10,5 M, CARGA NOMINAL MENOR OU IGUAL A 1000 DAN, ENGASTAMENTO SIMPLES COM 1,65 M DE SOLO (NÃO INCLUI FORNECIMENTO). AF_11/2019</v>
          </cell>
          <cell r="I2909" t="str">
            <v>UN</v>
          </cell>
          <cell r="J2909" t="str">
            <v>ATRIBUÍDO SÃO PAULO</v>
          </cell>
          <cell r="K2909" t="str">
            <v>270,40</v>
          </cell>
        </row>
        <row r="2910">
          <cell r="G2910">
            <v>100582</v>
          </cell>
          <cell r="H2910" t="str">
            <v>ASSENTAMENTO DE POSTE DE CONCRETO COM COMPRIMENTO NOMINAL DE 10,5 M, CARGA NOMINAL MAIOR QUE 1000 DAN, ENGASTAMENTO SIMPLES COM 1,65 M DE SOLO (NÃO INCLUI FORNECIMENTO). AF_11/2019</v>
          </cell>
          <cell r="I2910" t="str">
            <v>UN</v>
          </cell>
          <cell r="J2910" t="str">
            <v>ATRIBUÍDO SÃO PAULO</v>
          </cell>
          <cell r="K2910" t="str">
            <v>326,68</v>
          </cell>
        </row>
        <row r="2911">
          <cell r="G2911">
            <v>100583</v>
          </cell>
          <cell r="H2911" t="str">
            <v>ASSENTAMENTO DE POSTE DE CONCRETO COM COMPRIMENTO NOMINAL DE 11 M, CARGA NOMINAL MENOR OU IGUAL A 1000 DAN, ENGASTAMENTO SIMPLES COM 1,7 M DE SOLO (NÃO INCLUI FORNECIMENTO). AF_11/2019</v>
          </cell>
          <cell r="I2911" t="str">
            <v>UN</v>
          </cell>
          <cell r="J2911" t="str">
            <v>ATRIBUÍDO SÃO PAULO</v>
          </cell>
          <cell r="K2911" t="str">
            <v>282,32</v>
          </cell>
        </row>
        <row r="2912">
          <cell r="G2912">
            <v>100584</v>
          </cell>
          <cell r="H2912" t="str">
            <v>ASSENTAMENTO DE POSTE DE CONCRETO COM COMPRIMENTO NOMINAL DE 11 M, CARGA NOMINAL MAIOR QUE 1000 DAN, ENGASTAMENTO SIMPLES COM 1,7 M DE SOLO (NÃO INCLUI FORNECIMENTO). AF_11/2019</v>
          </cell>
          <cell r="I2912" t="str">
            <v>UN</v>
          </cell>
          <cell r="J2912" t="str">
            <v>ATRIBUÍDO SÃO PAULO</v>
          </cell>
          <cell r="K2912" t="str">
            <v>316,15</v>
          </cell>
        </row>
        <row r="2913">
          <cell r="G2913">
            <v>100585</v>
          </cell>
          <cell r="H2913" t="str">
            <v>ASSENTAMENTO DE POSTE DE CONCRETO COM COMPRIMENTO NOMINAL DE 12 M, CARGA NOMINAL MENOR OU IGUAL A 1000 DAN, ENGASTAMENTO SIMPLES COM 1,8 M DE SOLO (NÃO INCLUI FORNECIMENTO). AF_11/2019</v>
          </cell>
          <cell r="I2913" t="str">
            <v>UN</v>
          </cell>
          <cell r="J2913" t="str">
            <v>ATRIBUÍDO SÃO PAULO</v>
          </cell>
          <cell r="K2913" t="str">
            <v>305,32</v>
          </cell>
        </row>
        <row r="2914">
          <cell r="G2914">
            <v>100586</v>
          </cell>
          <cell r="H2914" t="str">
            <v>ASSENTAMENTO DE POSTE DE CONCRETO COM COMPRIMENTO NOMINAL DE 12 M, CARGA NOMINAL MAIOR QUE 1000 DAN, ENGASTAMENTO SIMPLES COM 1,8 M DE SOLO (NÃO INCLUI FORNECIMENTO). AF_11/2019</v>
          </cell>
          <cell r="I2914" t="str">
            <v>UN</v>
          </cell>
          <cell r="J2914" t="str">
            <v>ATRIBUÍDO SÃO PAULO</v>
          </cell>
          <cell r="K2914" t="str">
            <v>359,20</v>
          </cell>
        </row>
        <row r="2915">
          <cell r="G2915">
            <v>100587</v>
          </cell>
          <cell r="H2915" t="str">
            <v>ASSENTAMENTO DE POSTE DE CONCRETO COM COMPRIMENTO NOMINAL DE 13 M, CARGA NOMINAL MENOR OU IGUAL A 1000 DAN, ENGASTAMENTO SIMPLES COM 1,9 M DE SOLO (NÃO INCLUI FORNECIMENTO). AF_11/2019</v>
          </cell>
          <cell r="I2915" t="str">
            <v>UN</v>
          </cell>
          <cell r="J2915" t="str">
            <v>ATRIBUÍDO SÃO PAULO</v>
          </cell>
          <cell r="K2915" t="str">
            <v>329,40</v>
          </cell>
        </row>
        <row r="2916">
          <cell r="G2916">
            <v>100588</v>
          </cell>
          <cell r="H2916" t="str">
            <v>ASSENTAMENTO DE POSTE DE CONCRETO COM COMPRIMENTO NOMINAL DE 13 M, CARGA NOMINAL MAIOR QUE 1000 DAN, ENGASTAMENTO SIMPLES COM 1,9 M DE SOLO (NÃO INCLUI FORNECIMENTO). AF_11/2019</v>
          </cell>
          <cell r="I2916" t="str">
            <v>UN</v>
          </cell>
          <cell r="J2916" t="str">
            <v>ATRIBUÍDO SÃO PAULO</v>
          </cell>
          <cell r="K2916" t="str">
            <v>371,27</v>
          </cell>
        </row>
        <row r="2917">
          <cell r="G2917">
            <v>100589</v>
          </cell>
          <cell r="H2917" t="str">
            <v>ASSENTAMENTO DE POSTE DE CONCRETO COM COMPRIMENTO NOMINAL DE 13,5 M, CARGA NOMINAL MENOR OU IGUAL A 1000 DAN, ENGASTAMENTO SIMPLES COM 1,95 M DE SOLO (NÃO INCLUI FORNECIMENTO). AF_11/2019</v>
          </cell>
          <cell r="I2917" t="str">
            <v>UN</v>
          </cell>
          <cell r="J2917" t="str">
            <v>ATRIBUÍDO SÃO PAULO</v>
          </cell>
          <cell r="K2917" t="str">
            <v>370,54</v>
          </cell>
        </row>
        <row r="2918">
          <cell r="G2918">
            <v>100590</v>
          </cell>
          <cell r="H2918" t="str">
            <v>ASSENTAMENTO DE POSTE DE CONCRETO COM COMPRIMENTO NOMINAL DE 13,5 M, CARGA NOMINAL MAIOR QUE 1000 DAN, ENGASTAMENTO SIMPLES COM 1,95 M DE SOLO (NÃO INCLUI FORNECIMENTO). AF_11/2019</v>
          </cell>
          <cell r="I2918" t="str">
            <v>UN</v>
          </cell>
          <cell r="J2918" t="str">
            <v>ATRIBUÍDO SÃO PAULO</v>
          </cell>
          <cell r="K2918" t="str">
            <v>411,99</v>
          </cell>
        </row>
        <row r="2919">
          <cell r="G2919">
            <v>100591</v>
          </cell>
          <cell r="H2919" t="str">
            <v>ASSENTAMENTO DE POSTE DE CONCRETO COM COMPRIMENTO NOMINAL DE 14 M, CARGA NOMINAL MENOR OU IGUAL A 1000 DAN, ENGASTAMENTO SIMPLES COM 2 M DE SOLO (NÃO INCLUI FORNECIMENTO). AF_11/2019</v>
          </cell>
          <cell r="I2919" t="str">
            <v>UN</v>
          </cell>
          <cell r="J2919" t="str">
            <v>ATRIBUÍDO SÃO PAULO</v>
          </cell>
          <cell r="K2919" t="str">
            <v>364,42</v>
          </cell>
        </row>
        <row r="2920">
          <cell r="G2920">
            <v>100592</v>
          </cell>
          <cell r="H2920" t="str">
            <v>ASSENTAMENTO DE POSTE DE CONCRETO COM COMPRIMENTO NOMINAL DE 14 M, CARGA NOMINAL MAIOR QUE 1000 DAN, ENGASTAMENTO SIMPLES COM 2 M DE SOLO (NÃO INCLUI FORNECIMENTO). AF_11/2019</v>
          </cell>
          <cell r="I2920" t="str">
            <v>UN</v>
          </cell>
          <cell r="J2920" t="str">
            <v>ATRIBUÍDO SÃO PAULO</v>
          </cell>
          <cell r="K2920" t="str">
            <v>398,75</v>
          </cell>
        </row>
        <row r="2921">
          <cell r="G2921">
            <v>100593</v>
          </cell>
          <cell r="H2921" t="str">
            <v>ASSENTAMENTO DE POSTE DE CONCRETO COM COMPRIMENTO NOMINAL DE 15 M, CARGA NOMINAL MENOR OU IGUAL A 1000 DAN, ENGASTAMENTO SIMPLES COM 2,1 M DE SOLO (NÃO INCLUI FORNECIMENTO). AF_11/2019</v>
          </cell>
          <cell r="I2921" t="str">
            <v>UN</v>
          </cell>
          <cell r="J2921" t="str">
            <v>ATRIBUÍDO SÃO PAULO</v>
          </cell>
          <cell r="K2921" t="str">
            <v>390,36</v>
          </cell>
        </row>
        <row r="2922">
          <cell r="G2922">
            <v>100594</v>
          </cell>
          <cell r="H2922" t="str">
            <v>ASSENTAMENTO DE POSTE DE CONCRETO COM COMPRIMENTO NOMINAL DE 15 M, CARGA NOMINAL MAIOR QUE 1000 DAN, ENGASTAMENTO SIMPLES COM 2,1 M DE SOLO (NÃO INCLUI FORNECIMENTO). AF_11/2019</v>
          </cell>
          <cell r="I2922" t="str">
            <v>UN</v>
          </cell>
          <cell r="J2922" t="str">
            <v>ATRIBUÍDO SÃO PAULO</v>
          </cell>
          <cell r="K2922" t="str">
            <v>448,53</v>
          </cell>
        </row>
        <row r="2923">
          <cell r="G2923">
            <v>100595</v>
          </cell>
          <cell r="H2923" t="str">
            <v>ASSENTAMENTO DE POSTE DE CONCRETO COM COMPRIMENTO NOMINAL DE 18 M, CARGA NOMINAL MENOR OU IGUAL A 1000 DAN, ENGASTAMENTO SIMPLES COM 2,4 M DE SOLO (NÃO INCLUI FORNECIMENTO). AF_11/2019</v>
          </cell>
          <cell r="I2923" t="str">
            <v>UN</v>
          </cell>
          <cell r="J2923" t="str">
            <v>ATRIBUÍDO SÃO PAULO</v>
          </cell>
          <cell r="K2923" t="str">
            <v>468,22</v>
          </cell>
        </row>
        <row r="2924">
          <cell r="G2924">
            <v>100596</v>
          </cell>
          <cell r="H2924" t="str">
            <v>ASSENTAMENTO DE POSTE DE CONCRETO COM COMPRIMENTO NOMINAL DE 18 M, CARGA NOMINAL MAIOR QUE 1000 DAN, ENGASTAMENTO SIMPLES COM 2,4 M DE SOLO (NÃO INCLUI FORNECIMENTO). AF_11/2019</v>
          </cell>
          <cell r="I2924" t="str">
            <v>UN</v>
          </cell>
          <cell r="J2924" t="str">
            <v>ATRIBUÍDO SÃO PAULO</v>
          </cell>
          <cell r="K2924" t="str">
            <v>546,65</v>
          </cell>
        </row>
        <row r="2925">
          <cell r="G2925">
            <v>100597</v>
          </cell>
          <cell r="H2925" t="str">
            <v>ASSENTAMENTO DE POSTE DE CONCRETO COM COMPRIMENTO NOMINAL DE 20 M, CARGA NOMINAL MENOR OU IGUAL A 1000 DAN, ENGASTAMENTO SIMPLES COM 2,6 M DE SOLO (NÃO INCLUI FORNECIMENTO). AF_11/2019</v>
          </cell>
          <cell r="I2925" t="str">
            <v>UN</v>
          </cell>
          <cell r="J2925" t="str">
            <v>ATRIBUÍDO SÃO PAULO</v>
          </cell>
          <cell r="K2925" t="str">
            <v>546,82</v>
          </cell>
        </row>
        <row r="2926">
          <cell r="G2926">
            <v>100598</v>
          </cell>
          <cell r="H2926" t="str">
            <v>ASSENTAMENTO DE POSTE DE CONCRETO COM COMPRIMENTO NOMINAL DE 20 M, CARGA NOMINAL MAIOR QUE 1000, ENGASTAMENTO SIMPLES COM 2,6 M DE SOLO (NÃO INCLUI FORNECIMENTO). AF_11/2019</v>
          </cell>
          <cell r="I2926" t="str">
            <v>UN</v>
          </cell>
          <cell r="J2926" t="str">
            <v>ATRIBUÍDO SÃO PAULO</v>
          </cell>
          <cell r="K2926" t="str">
            <v>611,48</v>
          </cell>
        </row>
        <row r="2927">
          <cell r="G2927">
            <v>100599</v>
          </cell>
          <cell r="H2927" t="str">
            <v>ASSENTAMENTO DE POSTE DE CONCRETO COM COMPRIMENTO NOMINAL DE 9 M, CARGA NOMINAL DE 150 DAN, ENGASTAMENTO BASE CONCRETADA COM 1 M DE CONCRETO E 0,5 M DE SOLO (NÃO INCLUI FORNECIMENTO). AF_11/2019</v>
          </cell>
          <cell r="I2927" t="str">
            <v>UN</v>
          </cell>
          <cell r="J2927" t="str">
            <v>ATRIBUÍDO SÃO PAULO</v>
          </cell>
          <cell r="K2927" t="str">
            <v>247,42</v>
          </cell>
        </row>
        <row r="2928">
          <cell r="G2928">
            <v>100600</v>
          </cell>
          <cell r="H2928" t="str">
            <v>ASSENTAMENTO DE POSTE DE CONCRETO COM COMPRIMENTO NOMINAL DE 9 M, CARGA NOMINAL DE 300 DAN, ENGASTAMENTO BASE CONCRETADA COM 1 M DE CONCRETO E 0,5 M DE SOLO (NÃO INCLUI FORNECIMENTO). AF_11/2019</v>
          </cell>
          <cell r="I2928" t="str">
            <v>UN</v>
          </cell>
          <cell r="J2928" t="str">
            <v>ATRIBUÍDO SÃO PAULO</v>
          </cell>
          <cell r="K2928" t="str">
            <v>305,00</v>
          </cell>
        </row>
        <row r="2929">
          <cell r="G2929">
            <v>100601</v>
          </cell>
          <cell r="H2929" t="str">
            <v>ASSENTAMENTO DE POSTE DE CONCRETO COM COMPRIMENTO NOMINAL DE 9 M, CARGA NOMINAL DE 400 DAN, ENGASTAMENTO BASE CONCRETADA COM 1 M DE CONCRETO E 0,5 M DE SOLO (NÃO INCLUI FORNECIMENTO). AF_11/2019</v>
          </cell>
          <cell r="I2929" t="str">
            <v>UN</v>
          </cell>
          <cell r="J2929" t="str">
            <v>ATRIBUÍDO SÃO PAULO</v>
          </cell>
          <cell r="K2929" t="str">
            <v>402,24</v>
          </cell>
        </row>
        <row r="2930">
          <cell r="G2930">
            <v>100602</v>
          </cell>
          <cell r="H2930" t="str">
            <v>ASSENTAMENTO DE POSTE DE CONCRETO COM COMPRIMENTO NOMINAL DE 9 M, CARGA NOMINAL DE 600 DAN, ENGASTAMENTO BASE CONCRETADA COM 1 M DE CONCRETO E 0,5 M DE SOLO (NÃO INCLUI FORNECIMENTO). AF_11/2019</v>
          </cell>
          <cell r="I2930" t="str">
            <v>UN</v>
          </cell>
          <cell r="J2930" t="str">
            <v>ATRIBUÍDO SÃO PAULO</v>
          </cell>
          <cell r="K2930" t="str">
            <v>523,55</v>
          </cell>
        </row>
        <row r="2931">
          <cell r="G2931">
            <v>100603</v>
          </cell>
          <cell r="H2931" t="str">
            <v>ASSENTAMENTO DE POSTE DE CONCRETO COM COMPRIMENTO NOMINAL DE 9 M, CARGA NOMINAL DE 1000 DAN, ENGASTAMENTO BASE CONCRETADA COM 1 M DE CONCRETO E 0,5 M DE SOLO (NÃO INCLUI FORNECIMENTO). AF_11/2019</v>
          </cell>
          <cell r="I2931" t="str">
            <v>UN</v>
          </cell>
          <cell r="J2931" t="str">
            <v>ATRIBUÍDO SÃO PAULO</v>
          </cell>
          <cell r="K2931" t="str">
            <v>835,58</v>
          </cell>
        </row>
        <row r="2932">
          <cell r="G2932">
            <v>100604</v>
          </cell>
          <cell r="H2932" t="str">
            <v>ASSENTAMENTO DE POSTE DE CONCRETO COM COMPRIMENTO NOMINAL DE 10 M, CARGA NOMINAL DE 300 DAN, ENGASTAMENTO BASE CONCRETADA COM 1 M DE CONCRETO E 0,6 M DE SOLO (NÃO INCLUI FORNECIMENTO). AF_11/2019</v>
          </cell>
          <cell r="I2932" t="str">
            <v>UN</v>
          </cell>
          <cell r="J2932" t="str">
            <v>ATRIBUÍDO SÃO PAULO</v>
          </cell>
          <cell r="K2932" t="str">
            <v>321,22</v>
          </cell>
        </row>
        <row r="2933">
          <cell r="G2933">
            <v>100605</v>
          </cell>
          <cell r="H2933" t="str">
            <v>ASSENTAMENTO DE POSTE DE CONCRETO COM COMPRIMENTO NOMINAL DE 10 M, CARGA NOMINAL DE 600 DAN, ENGASTAMENTO BASE CONCRETADA COM 1 M DE CONCRETO E 0,6 M DE SOLO (NÃO INCLUI FORNECIMENTO). AF_11/2019</v>
          </cell>
          <cell r="I2933" t="str">
            <v>UN</v>
          </cell>
          <cell r="J2933" t="str">
            <v>ATRIBUÍDO SÃO PAULO</v>
          </cell>
          <cell r="K2933" t="str">
            <v>545,48</v>
          </cell>
        </row>
        <row r="2934">
          <cell r="G2934">
            <v>100606</v>
          </cell>
          <cell r="H2934" t="str">
            <v>ASSENTAMENTO DE POSTE DE CONCRETO COM COMPRIMENTO NOMINAL DE 10 M, CARGA NOMINAL DE 1000 DAN, ENGASTAMENTO BASE CONCRETADA COM 1 M DE CONCRETO E 0,6 M DE SOLO (NÃO INCLUI FORNECIMENTO). AF_11/2019</v>
          </cell>
          <cell r="I2934" t="str">
            <v>UN</v>
          </cell>
          <cell r="J2934" t="str">
            <v>ATRIBUÍDO SÃO PAULO</v>
          </cell>
          <cell r="K2934" t="str">
            <v>864,94</v>
          </cell>
        </row>
        <row r="2935">
          <cell r="G2935">
            <v>100607</v>
          </cell>
          <cell r="H2935" t="str">
            <v>ASSENTAMENTO DE POSTE DE CONCRETO COM COMPRIMENTO NOMINAL DE 10,5 M, CARGA NOMINAL DE 300 DAN, ENGASTAMENTO BASE CONCRETADA COM 1 M DE CONCRETO E 0,65 M DE SOLO (NÃO INCLUI FORNECIMENTO). AF_11/2019</v>
          </cell>
          <cell r="I2935" t="str">
            <v>UN</v>
          </cell>
          <cell r="J2935" t="str">
            <v>ATRIBUÍDO SÃO PAULO</v>
          </cell>
          <cell r="K2935" t="str">
            <v>328,79</v>
          </cell>
        </row>
        <row r="2936">
          <cell r="G2936">
            <v>100608</v>
          </cell>
          <cell r="H2936" t="str">
            <v>ASSENTAMENTO DE POSTE DE CONCRETO COM COMPRIMENTO NOMINAL DE 10,5 M, CARGA NOMINAL DE 600 DAN, ENGASTAMENTO BASE CONCRETADA COM 1 M DE CONCRETO E 0,65 M DE SOLO (NÃO INCLUI FORNECIMENTO). AF_11/2019</v>
          </cell>
          <cell r="I2936" t="str">
            <v>UN</v>
          </cell>
          <cell r="J2936" t="str">
            <v>ATRIBUÍDO SÃO PAULO</v>
          </cell>
          <cell r="K2936" t="str">
            <v>556,27</v>
          </cell>
        </row>
        <row r="2937">
          <cell r="G2937">
            <v>100609</v>
          </cell>
          <cell r="H2937" t="str">
            <v>ASSENTAMENTO DE POSTE DE CONCRETO COM COMPRIMENTO NOMINAL DE 10,5 M, CARGA NOMINAL DE 1000 DAN, ENGASTAMENTO BASE CONCRETADA COM 1 M DE CONCRETO E 0,65 M DE SOLO (NÃO INCLUI FORNECIMENTO). AF_11/2019</v>
          </cell>
          <cell r="I2937" t="str">
            <v>UN</v>
          </cell>
          <cell r="J2937" t="str">
            <v>ATRIBUÍDO SÃO PAULO</v>
          </cell>
          <cell r="K2937" t="str">
            <v>880,84</v>
          </cell>
        </row>
        <row r="2938">
          <cell r="G2938">
            <v>100610</v>
          </cell>
          <cell r="H2938" t="str">
            <v>ASSENTAMENTO DE POSTE DE CONCRETO COM COMPRIMENTO NOMINAL DE 11 M, CARGA NOMINAL DE 300 DAN, ENGASTAMENTO BASE CONCRETADA COM 1 M DE CONCRETO E 0,7 M DE SOLO (NÃO INCLUI FORNECIMENTO). AF_11/2019</v>
          </cell>
          <cell r="I2938" t="str">
            <v>UN</v>
          </cell>
          <cell r="J2938" t="str">
            <v>ATRIBUÍDO SÃO PAULO</v>
          </cell>
          <cell r="K2938" t="str">
            <v>336,30</v>
          </cell>
        </row>
        <row r="2939">
          <cell r="G2939">
            <v>100611</v>
          </cell>
          <cell r="H2939" t="str">
            <v>ASSENTAMENTO DE POSTE DE CONCRETO COM COMPRIMENTO NOMINAL DE 11 M, CARGA NOMINAL DE 400 DAN, ENGASTAMENTO BASE CONCRETADA COM 1 M DE CONCRETO E 0,7 M DE SOLO (NÃO INCLUI FORNECIMENTO). AF_11/2019</v>
          </cell>
          <cell r="I2939" t="str">
            <v>UN</v>
          </cell>
          <cell r="J2939" t="str">
            <v>ATRIBUÍDO SÃO PAULO</v>
          </cell>
          <cell r="K2939" t="str">
            <v>438,60</v>
          </cell>
        </row>
        <row r="2940">
          <cell r="G2940">
            <v>100612</v>
          </cell>
          <cell r="H2940" t="str">
            <v>ASSENTAMENTO DE POSTE DE CONCRETO COM COMPRIMENTO NOMINAL DE 11 M, CARGA NOMINAL DE 600 DAN, ENGASTAMENTO BASE CONCRETADA COM 1 M DE CONCRETO E 0,7 M DE SOLO (NÃO INCLUI FORNECIMENTO). AF_11/2019</v>
          </cell>
          <cell r="I2940" t="str">
            <v>UN</v>
          </cell>
          <cell r="J2940" t="str">
            <v>ATRIBUÍDO SÃO PAULO</v>
          </cell>
          <cell r="K2940" t="str">
            <v>566,78</v>
          </cell>
        </row>
        <row r="2941">
          <cell r="G2941">
            <v>100613</v>
          </cell>
          <cell r="H2941" t="str">
            <v>ASSENTAMENTO DE POSTE DE CONCRETO COM COMPRIMENTO NOMINAL DE 11 M, CARGA NOMINAL DE 1000 DAN, ENGASTAMENTO BASE CONCRETADA COM 1 M DE CONCRETO E 0,7 M DE SOLO (NÃO INCLUI FORNECIMENTO). AF_11/2019</v>
          </cell>
          <cell r="I2941" t="str">
            <v>UN</v>
          </cell>
          <cell r="J2941" t="str">
            <v>ATRIBUÍDO SÃO PAULO</v>
          </cell>
          <cell r="K2941" t="str">
            <v>896,32</v>
          </cell>
        </row>
        <row r="2942">
          <cell r="G2942">
            <v>100614</v>
          </cell>
          <cell r="H2942" t="str">
            <v>ASSENTAMENTO DE POSTE DE CONCRETO COM COMPRIMENTO NOMINAL DE 12 M, CARGA NOMINAL DE 400 DAN, ENGASTAMENTO BASE CONCRETADA COM 1 M DE CONCRETO E 0,8 M DE SOLO (NÃO INCLUI FORNECIMENTO). AF_11/2019</v>
          </cell>
          <cell r="I2942" t="str">
            <v>UN</v>
          </cell>
          <cell r="J2942" t="str">
            <v>ATRIBUÍDO SÃO PAULO</v>
          </cell>
          <cell r="K2942" t="str">
            <v>456,36</v>
          </cell>
        </row>
        <row r="2943">
          <cell r="G2943">
            <v>100615</v>
          </cell>
          <cell r="H2943" t="str">
            <v>ASSENTAMENTO DE POSTE DE CONCRETO COM COMPRIMENTO NOMINAL DE 12 M, CARGA NOMINAL DE 600 DAN, ENGASTAMENTO BASE CONCRETADA COM 1 M DE CONCRETO E 0,8 M DE SOLO (NÃO INCLUI FORNECIMENTO). AF_11/2019</v>
          </cell>
          <cell r="I2943" t="str">
            <v>UN</v>
          </cell>
          <cell r="J2943" t="str">
            <v>ATRIBUÍDO SÃO PAULO</v>
          </cell>
          <cell r="K2943" t="str">
            <v>587,61</v>
          </cell>
        </row>
        <row r="2944">
          <cell r="G2944">
            <v>100616</v>
          </cell>
          <cell r="H2944" t="str">
            <v>ASSENTAMENTO DE POSTE DE CONCRETO COM COMPRIMENTO NOMINAL DE 12 M, CARGA NOMINAL DE 1000 DAN, ENGASTAMENTO BASE CONCRETADA COM 1 M DE CONCRETO E 0,8 M DE SOLO (NÃO INCLUI FORNECIMENTO). AF_11/2019</v>
          </cell>
          <cell r="I2944" t="str">
            <v>UN</v>
          </cell>
          <cell r="J2944" t="str">
            <v>ATRIBUÍDO SÃO PAULO</v>
          </cell>
          <cell r="K2944" t="str">
            <v>929,16</v>
          </cell>
        </row>
        <row r="2945">
          <cell r="G2945">
            <v>100617</v>
          </cell>
          <cell r="H2945" t="str">
            <v>ASSENTAMENTO DE POSTE DE CONCRETO COM COMPRIMENTO NOMINAL DE 13 M, CARGA NOMINAL DE 600 DAN, ENGASTAMENTO BASE CONCRETADA COM 1 M DE CONCRETO E 0,9 M DE SOLO (NÃO INCLUI FORNECIMENTO). AF_11/2019</v>
          </cell>
          <cell r="I2945" t="str">
            <v>UN</v>
          </cell>
          <cell r="J2945" t="str">
            <v>ATRIBUÍDO SÃO PAULO</v>
          </cell>
          <cell r="K2945" t="str">
            <v>608,32</v>
          </cell>
        </row>
        <row r="2946">
          <cell r="G2946">
            <v>100618</v>
          </cell>
          <cell r="H2946" t="str">
            <v>ASSENTAMENTO DE POSTE DE CONCRETO COM COMPRIMENTO NOMINAL DE 13 M, CARGA NOMINAL DE 1000 DAN, ENGASTAMENTO BASE CONCRETADA COM 1 M DE CONCRETO E 0,9 M DE SOLO - SOMENTE INSTALAÇÃO, SEM FORNECIMENTO. AF_11/2019</v>
          </cell>
          <cell r="I2946" t="str">
            <v>UN</v>
          </cell>
          <cell r="J2946" t="str">
            <v>ATRIBUÍDO SÃO PAULO</v>
          </cell>
          <cell r="K2946" t="str">
            <v>965,01</v>
          </cell>
        </row>
        <row r="2947">
          <cell r="G2947">
            <v>100619</v>
          </cell>
          <cell r="H2947" t="str">
            <v>POSTE DECORATIVO PARA JARDIM EM AÇO TUBULAR, H = *2,5* M, SEM LUMINÁRIA - FORNECIMENTO E INSTALAÇÃO. AF_11/2019</v>
          </cell>
          <cell r="I2947" t="str">
            <v>UN</v>
          </cell>
          <cell r="J2947" t="str">
            <v>ATRIBUÍDO SÃO PAULO</v>
          </cell>
          <cell r="K2947" t="str">
            <v>320,02</v>
          </cell>
        </row>
        <row r="2948">
          <cell r="G2948">
            <v>100620</v>
          </cell>
          <cell r="H2948" t="str">
            <v>POSTE DE AÇO CONICO CONTÍNUO CURVO SIMPLES, FLANGEADO, H=9M, INCLUSIVE LUMINÁRIA, SEM LÂMPADA - FORNECIMENTO E INSTALACAO. AF_11/2019</v>
          </cell>
          <cell r="I2948" t="str">
            <v>UN</v>
          </cell>
          <cell r="J2948" t="str">
            <v>ATRIBUÍDO SÃO PAULO</v>
          </cell>
          <cell r="K2948" t="str">
            <v>1.912,37</v>
          </cell>
        </row>
        <row r="2949">
          <cell r="G2949">
            <v>100621</v>
          </cell>
          <cell r="H2949" t="str">
            <v>POSTE DE AÇO CONICO CONTÍNUO CURVO DUPLO, FLANGEADO, H=9M, INCLUSIVE LUMINÁRIAS, SEM LÂMPADAS - FORNECIMENTO E INSTALACAO. AF_11/2019</v>
          </cell>
          <cell r="I2949" t="str">
            <v>UN</v>
          </cell>
          <cell r="J2949" t="str">
            <v>ATRIBUÍDO SÃO PAULO</v>
          </cell>
          <cell r="K2949" t="str">
            <v>2.568,40</v>
          </cell>
        </row>
        <row r="2950">
          <cell r="G2950">
            <v>100622</v>
          </cell>
          <cell r="H2950" t="str">
            <v>POSTE DE AÇO CONICO CONTÍNUO CURVO SIMPLES, ENGASTADO, H=9M, INCLUSIVE LUMINÁRIA, SEM LÂMPADA - FORNECIMENTO E INSTALACAO. AF_11/2019</v>
          </cell>
          <cell r="I2950" t="str">
            <v>UN</v>
          </cell>
          <cell r="J2950" t="str">
            <v>ATRIBUÍDO SÃO PAULO</v>
          </cell>
          <cell r="K2950" t="str">
            <v>1.281,68</v>
          </cell>
        </row>
        <row r="2951">
          <cell r="G2951">
            <v>100623</v>
          </cell>
          <cell r="H2951" t="str">
            <v>POSTE DE AÇO CONICO CONTÍNUO CURVO DUPLO, ENGASTADO, H=9M, INCLUSIVE LUMINÁRIAS, SEM LÂMPADAS - FORNECIMENTO E INSTALACAO. AF_11/2019</v>
          </cell>
          <cell r="I2951" t="str">
            <v>UN</v>
          </cell>
          <cell r="J2951" t="str">
            <v>ATRIBUÍDO SÃO PAULO</v>
          </cell>
          <cell r="K2951" t="str">
            <v>1.378,28</v>
          </cell>
        </row>
        <row r="2952">
          <cell r="G2952">
            <v>72281</v>
          </cell>
          <cell r="H2952" t="str">
            <v>REATOR PARA LAMPADA VAPOR DE MERCURIO USO EXTERNO 220V/400W</v>
          </cell>
          <cell r="I2952" t="str">
            <v>UN</v>
          </cell>
          <cell r="J2952" t="str">
            <v>ATRIBUÍDO SÃO PAULO</v>
          </cell>
          <cell r="K2952" t="str">
            <v>100,73</v>
          </cell>
        </row>
        <row r="2953">
          <cell r="G2953">
            <v>72282</v>
          </cell>
          <cell r="H2953" t="str">
            <v>REATOR PARA LAMPADA VAPOR DE SODIO ALTA PRESSAO - 220V/250W - USO EXTERNO</v>
          </cell>
          <cell r="I2953" t="str">
            <v>UN</v>
          </cell>
          <cell r="J2953" t="str">
            <v>ATRIBUÍDO SÃO PAULO</v>
          </cell>
          <cell r="K2953" t="str">
            <v>138,41</v>
          </cell>
        </row>
        <row r="2954">
          <cell r="G2954" t="str">
            <v>73831/2</v>
          </cell>
          <cell r="H2954" t="str">
            <v>LAMPADA DE VAPOR DE MERCURIO DE 250W - FORNECIMENTO E INSTALACAO</v>
          </cell>
          <cell r="I2954" t="str">
            <v>UN</v>
          </cell>
          <cell r="J2954" t="str">
            <v>COLETADO</v>
          </cell>
          <cell r="K2954" t="str">
            <v>40,77</v>
          </cell>
        </row>
        <row r="2955">
          <cell r="G2955" t="str">
            <v>73831/3</v>
          </cell>
          <cell r="H2955" t="str">
            <v>LAMPADA DE VAPOR DE MERCURIO DE 400W/250V - FORNECIMENTO E INSTALACAO</v>
          </cell>
          <cell r="I2955" t="str">
            <v>UN</v>
          </cell>
          <cell r="J2955" t="str">
            <v>COEFICIENTE DE REPRESENTATIVIDADE</v>
          </cell>
          <cell r="K2955" t="str">
            <v>54,31</v>
          </cell>
        </row>
        <row r="2956">
          <cell r="G2956" t="str">
            <v>73831/4</v>
          </cell>
          <cell r="H2956" t="str">
            <v>LAMPADA MISTA DE 160W - FORNECIMENTO E INSTALACAO</v>
          </cell>
          <cell r="I2956" t="str">
            <v>UN</v>
          </cell>
          <cell r="J2956" t="str">
            <v>COEFICIENTE DE REPRESENTATIVIDADE</v>
          </cell>
          <cell r="K2956" t="str">
            <v>26,09</v>
          </cell>
        </row>
        <row r="2957">
          <cell r="G2957" t="str">
            <v>73831/5</v>
          </cell>
          <cell r="H2957" t="str">
            <v>LAMPADA MISTA DE 250W - FORNECIMENTO E INSTALACAO</v>
          </cell>
          <cell r="I2957" t="str">
            <v>UN</v>
          </cell>
          <cell r="J2957" t="str">
            <v>COEFICIENTE DE REPRESENTATIVIDADE</v>
          </cell>
          <cell r="K2957" t="str">
            <v>34,14</v>
          </cell>
        </row>
        <row r="2958">
          <cell r="G2958" t="str">
            <v>73831/6</v>
          </cell>
          <cell r="H2958" t="str">
            <v>LAMPADA MISTA DE 500W - FORNECIMENTO E INSTALACAO</v>
          </cell>
          <cell r="I2958" t="str">
            <v>UN</v>
          </cell>
          <cell r="J2958" t="str">
            <v>COEFICIENTE DE REPRESENTATIVIDADE</v>
          </cell>
          <cell r="K2958" t="str">
            <v>61,41</v>
          </cell>
        </row>
        <row r="2959">
          <cell r="G2959" t="str">
            <v>73831/7</v>
          </cell>
          <cell r="H2959" t="str">
            <v>LAMPADA DE VAPOR DE SODIO DE 150WX220V - FORNECIMENTO E INSTALACAO</v>
          </cell>
          <cell r="I2959" t="str">
            <v>UN</v>
          </cell>
          <cell r="J2959" t="str">
            <v>COEFICIENTE DE REPRESENTATIVIDADE</v>
          </cell>
          <cell r="K2959" t="str">
            <v>48,76</v>
          </cell>
        </row>
        <row r="2960">
          <cell r="G2960" t="str">
            <v>73831/8</v>
          </cell>
          <cell r="H2960" t="str">
            <v>LAMPADA DE VAPOR DE SODIO DE 250WX220V - FORNECIMENTO E INSTALACAO</v>
          </cell>
          <cell r="I2960" t="str">
            <v>UN</v>
          </cell>
          <cell r="J2960" t="str">
            <v>COEFICIENTE DE REPRESENTATIVIDADE</v>
          </cell>
          <cell r="K2960" t="str">
            <v>55,81</v>
          </cell>
        </row>
        <row r="2961">
          <cell r="G2961" t="str">
            <v>73831/9</v>
          </cell>
          <cell r="H2961" t="str">
            <v>LAMPADA DE VAPOR DE SODIO DE 400WX220V - FORNECIMENTO E INSTALACAO</v>
          </cell>
          <cell r="I2961" t="str">
            <v>UN</v>
          </cell>
          <cell r="J2961" t="str">
            <v>COEFICIENTE DE REPRESENTATIVIDADE</v>
          </cell>
          <cell r="K2961" t="str">
            <v>64,47</v>
          </cell>
        </row>
        <row r="2962">
          <cell r="G2962" t="str">
            <v>74231/1</v>
          </cell>
          <cell r="H2962" t="str">
            <v>LUMINARIA ABERTA PARA ILUMINACAO PUBLICA, PARA LAMPADA A VAPOR DE MERCURIO ATE 400W E MISTA ATE 500W, COM BRACO EM TUBO DE ACO GALV D=50MM PROJ HOR=2.500MM E PROJ VERT= 2.200MM, FORNECIMENTO E INSTALACAO</v>
          </cell>
          <cell r="I2962" t="str">
            <v>UN</v>
          </cell>
          <cell r="J2962" t="str">
            <v>ATRIBUÍDO SÃO PAULO</v>
          </cell>
          <cell r="K2962" t="str">
            <v>122,13</v>
          </cell>
        </row>
        <row r="2963">
          <cell r="G2963" t="str">
            <v>74246/1</v>
          </cell>
          <cell r="H2963" t="str">
            <v>REFLETOR RETANGULAR FECHADO COM LAMPADA VAPOR METALICO 400 W</v>
          </cell>
          <cell r="I2963" t="str">
            <v>UN</v>
          </cell>
          <cell r="J2963" t="str">
            <v>ATRIBUÍDO SÃO PAULO</v>
          </cell>
          <cell r="K2963" t="str">
            <v>275,46</v>
          </cell>
        </row>
        <row r="2964">
          <cell r="G2964">
            <v>83399</v>
          </cell>
          <cell r="H2964" t="str">
            <v>RELE FOTOELETRICO P/ COMANDO DE ILUMINACAO EXTERNA 220V/1000W - FORNECIMENTO E INSTALACAO</v>
          </cell>
          <cell r="I2964" t="str">
            <v>UN</v>
          </cell>
          <cell r="J2964" t="str">
            <v>ATRIBUÍDO SÃO PAULO</v>
          </cell>
          <cell r="K2964" t="str">
            <v>28,18</v>
          </cell>
        </row>
        <row r="2965">
          <cell r="G2965">
            <v>83400</v>
          </cell>
          <cell r="H2965" t="str">
            <v>BRACO P/ ILUMINACAO DE RUAS EM TUBO ACO GALV 1" COMP = 1,20M E INCLINACAO 25GRAUS EM RELACAO AO PLANO VERTICAL P/ FIXACAO EM POSTE OU PAREDE - FORNECIMENTO E INSTALACAO</v>
          </cell>
          <cell r="I2965" t="str">
            <v>UN</v>
          </cell>
          <cell r="J2965" t="str">
            <v>ATRIBUÍDO SÃO PAULO</v>
          </cell>
          <cell r="K2965" t="str">
            <v>87,57</v>
          </cell>
        </row>
        <row r="2966">
          <cell r="G2966">
            <v>83401</v>
          </cell>
          <cell r="H2966" t="str">
            <v>BRACO P/ LUMINARIA PUBLICA 1 X 1,50 M, EM TUBO ACO GALV 3/4, P/ FIXACAO EM POSTE OU PAREDE - FORNECIMENTO E INSTALACAO</v>
          </cell>
          <cell r="I2966" t="str">
            <v>UN</v>
          </cell>
          <cell r="J2966" t="str">
            <v>ATRIBUÍDO SÃO PAULO</v>
          </cell>
          <cell r="K2966" t="str">
            <v>87,57</v>
          </cell>
        </row>
        <row r="2967">
          <cell r="G2967">
            <v>83402</v>
          </cell>
          <cell r="H2967" t="str">
            <v>ABRACADEIRA DE FIXACAO DE BRACOS DE LUMINARIAS DE 4" - FORNECIMENTO E INSTALACAO</v>
          </cell>
          <cell r="I2967" t="str">
            <v>UN</v>
          </cell>
          <cell r="J2967" t="str">
            <v>ATRIBUÍDO SÃO PAULO</v>
          </cell>
          <cell r="K2967" t="str">
            <v>48,67</v>
          </cell>
        </row>
        <row r="2968">
          <cell r="G2968">
            <v>83475</v>
          </cell>
          <cell r="H2968" t="str">
            <v>LUMINARIA FECHADA PARA ILUMINACAO PUBLICA COM REATOR DE PARTIDA RAPIDA COM LAMPADA A VAPOR DE MERCURIO 250W - FORNECIMENTO E INSTALACAO</v>
          </cell>
          <cell r="I2968" t="str">
            <v>UN</v>
          </cell>
          <cell r="J2968" t="str">
            <v>ATRIBUÍDO SÃO PAULO</v>
          </cell>
          <cell r="K2968" t="str">
            <v>366,89</v>
          </cell>
        </row>
        <row r="2969">
          <cell r="G2969">
            <v>83478</v>
          </cell>
          <cell r="H2969" t="str">
            <v>LUMINARIA FECHADA PARA ILUMINACAO PUBLICA - LAMPADAS DE 250/500W - FORNECIMENTO E INSTALACAO (EXCLUINDO LAMPADAS)</v>
          </cell>
          <cell r="I2969" t="str">
            <v>UN</v>
          </cell>
          <cell r="J2969" t="str">
            <v>ATRIBUÍDO SÃO PAULO</v>
          </cell>
          <cell r="K2969" t="str">
            <v>260,20</v>
          </cell>
        </row>
        <row r="2970">
          <cell r="G2970">
            <v>83479</v>
          </cell>
          <cell r="H2970" t="str">
            <v>LUMINARIA ESTANQUE - PROTECAO CONTRA AGUA, POEIRA OU IMPACTOS - TIPO AQUATIC PIAL OU EQUIVALENTE</v>
          </cell>
          <cell r="I2970" t="str">
            <v>UN</v>
          </cell>
          <cell r="J2970" t="str">
            <v>ATRIBUÍDO SÃO PAULO</v>
          </cell>
          <cell r="K2970" t="str">
            <v>102,98</v>
          </cell>
        </row>
        <row r="2971">
          <cell r="G2971">
            <v>83480</v>
          </cell>
          <cell r="H2971" t="str">
            <v>REATOR PARA LAMPADA VAPOR DE MERCURIO 125W  USO EXTERNO</v>
          </cell>
          <cell r="I2971" t="str">
            <v>UN</v>
          </cell>
          <cell r="J2971" t="str">
            <v>ATRIBUÍDO SÃO PAULO</v>
          </cell>
          <cell r="K2971" t="str">
            <v>80,32</v>
          </cell>
        </row>
        <row r="2972">
          <cell r="G2972">
            <v>83481</v>
          </cell>
          <cell r="H2972" t="str">
            <v>REATOR PARA LAMPADA VAPOR DE MERCURIO 250W USO EXTERNO</v>
          </cell>
          <cell r="I2972" t="str">
            <v>UN</v>
          </cell>
          <cell r="J2972" t="str">
            <v>ATRIBUÍDO SÃO PAULO</v>
          </cell>
          <cell r="K2972" t="str">
            <v>90,83</v>
          </cell>
        </row>
        <row r="2973">
          <cell r="G2973">
            <v>97600</v>
          </cell>
          <cell r="H2973" t="str">
            <v>REFLETOR EM ALUMÍNIO COM SUPORTE E ALÇA, LÂMPADA 125 W - FORNECIMENTO E INSTALAÇÃO. AF_11/2017</v>
          </cell>
          <cell r="I2973" t="str">
            <v>UN</v>
          </cell>
          <cell r="J2973" t="str">
            <v>ATRIBUÍDO SÃO PAULO</v>
          </cell>
          <cell r="K2973" t="str">
            <v>184,07</v>
          </cell>
        </row>
        <row r="2974">
          <cell r="G2974">
            <v>97601</v>
          </cell>
          <cell r="H2974" t="str">
            <v>REFLETOR EM ALUMÍNIO COM SUPORTE E ALÇA, LÂMPADA 250 W - FORNECIMENTO E INSTALAÇÃO. AF_11/2017</v>
          </cell>
          <cell r="I2974" t="str">
            <v>UN</v>
          </cell>
          <cell r="J2974" t="str">
            <v>ATRIBUÍDO SÃO PAULO</v>
          </cell>
          <cell r="K2974" t="str">
            <v>200,37</v>
          </cell>
        </row>
        <row r="2975">
          <cell r="G2975">
            <v>97605</v>
          </cell>
          <cell r="H2975" t="str">
            <v>LUMINÁRIA ARANDELA TIPO MEIA-LUA, PARA 1 LÂMPADA LED - FORNECIMENTO E INSTALAÇÃO. AF_11/2017</v>
          </cell>
          <cell r="I2975" t="str">
            <v>UN</v>
          </cell>
          <cell r="J2975" t="str">
            <v>ATRIBUÍDO SÃO PAULO</v>
          </cell>
          <cell r="K2975" t="str">
            <v>71,16</v>
          </cell>
        </row>
        <row r="2976">
          <cell r="G2976">
            <v>97606</v>
          </cell>
          <cell r="H2976" t="str">
            <v>LUMINÁRIA ARANDELA TIPO MEIA-LUA, PARA 1 LÂMPADA DE 15 W - FORNECIMENTO E INSTALAÇÃO. AF_11/2017</v>
          </cell>
          <cell r="I2976" t="str">
            <v>UN</v>
          </cell>
          <cell r="J2976" t="str">
            <v>ATRIBUÍDO SÃO PAULO</v>
          </cell>
          <cell r="K2976" t="str">
            <v>56,07</v>
          </cell>
        </row>
        <row r="2977">
          <cell r="G2977">
            <v>97607</v>
          </cell>
          <cell r="H2977" t="str">
            <v>LUMINÁRIA ARANDELA TIPO TARTARUGA PARA 1 LÂMPADA LED - FORNECIMENTO E INSTALAÇÃO. AF_11/2017</v>
          </cell>
          <cell r="I2977" t="str">
            <v>UN</v>
          </cell>
          <cell r="J2977" t="str">
            <v>ATRIBUÍDO SÃO PAULO</v>
          </cell>
          <cell r="K2977" t="str">
            <v>80,61</v>
          </cell>
        </row>
        <row r="2978">
          <cell r="G2978">
            <v>97608</v>
          </cell>
          <cell r="H2978" t="str">
            <v>LUMINÁRIA ARANDELA TIPO TARTARUGA, COM GRADE, PARA 1 LÂMPADA DE 15 W - FORNECIMENTO E INSTALAÇÃO. AF_11/2017</v>
          </cell>
          <cell r="I2978" t="str">
            <v>UN</v>
          </cell>
          <cell r="J2978" t="str">
            <v>ATRIBUÍDO SÃO PAULO</v>
          </cell>
          <cell r="K2978" t="str">
            <v>65,52</v>
          </cell>
        </row>
        <row r="2979">
          <cell r="G2979" t="str">
            <v>73857/1</v>
          </cell>
          <cell r="H2979" t="str">
            <v>TRANSFORMADOR DISTRIBUICAO  75KVA TRIFASICO 60HZ CLASSE 15KV IMERSO EM ÓLEO MINERAL FORNECIMENTO E INSTALACAO</v>
          </cell>
          <cell r="I2979" t="str">
            <v>UN</v>
          </cell>
          <cell r="J2979" t="str">
            <v>ATRIBUÍDO SÃO PAULO</v>
          </cell>
          <cell r="K2979" t="str">
            <v>6.568,50</v>
          </cell>
        </row>
        <row r="2980">
          <cell r="G2980" t="str">
            <v>73857/2</v>
          </cell>
          <cell r="H2980" t="str">
            <v>TRANSFORMADOR DISTRIBUICAO  112,5KVA TRIFASICO 60HZ CLASSE 15KV IMERSO EM ÓLEO MINERAL FORNECIMENTO E INSTALACAO</v>
          </cell>
          <cell r="I2980" t="str">
            <v>UN</v>
          </cell>
          <cell r="J2980" t="str">
            <v>ATRIBUÍDO SÃO PAULO</v>
          </cell>
          <cell r="K2980" t="str">
            <v>8.117,11</v>
          </cell>
        </row>
        <row r="2981">
          <cell r="G2981" t="str">
            <v>73857/3</v>
          </cell>
          <cell r="H2981" t="str">
            <v>TRANSFORMADOR DISTRIBUICAO  150KVA TRIFASICO 60HZ CLASSE 15KV IMERSO EM ÓLEO MINERAL FORNECIMENTO E INSTALACAO</v>
          </cell>
          <cell r="I2981" t="str">
            <v>UN</v>
          </cell>
          <cell r="J2981" t="str">
            <v>ATRIBUÍDO SÃO PAULO</v>
          </cell>
          <cell r="K2981" t="str">
            <v>10.232,83</v>
          </cell>
        </row>
        <row r="2982">
          <cell r="G2982" t="str">
            <v>73857/4</v>
          </cell>
          <cell r="H2982" t="str">
            <v>TRANSFORMADOR DISTRIBUICAO  225KVA TRIFASICO 60HZ CLASSE 15KV IMERSO EM ÓLEO MINERAL FORNECIMENTO E INSTALACAO</v>
          </cell>
          <cell r="I2982" t="str">
            <v>UN</v>
          </cell>
          <cell r="J2982" t="str">
            <v>ATRIBUÍDO SÃO PAULO</v>
          </cell>
          <cell r="K2982" t="str">
            <v>14.333,01</v>
          </cell>
        </row>
        <row r="2983">
          <cell r="G2983" t="str">
            <v>73857/5</v>
          </cell>
          <cell r="H2983" t="str">
            <v>TRANSFORMADOR DISTRIBUICAO  300KVA TRIFASICO 60HZ CLASSE 15KV IMERSO EM ÓLEO MINERAL FORNECIMENTO E INSTALACAO</v>
          </cell>
          <cell r="I2983" t="str">
            <v>UN</v>
          </cell>
          <cell r="J2983" t="str">
            <v>ATRIBUÍDO SÃO PAULO</v>
          </cell>
          <cell r="K2983" t="str">
            <v>16.719,25</v>
          </cell>
        </row>
        <row r="2984">
          <cell r="G2984" t="str">
            <v>73857/6</v>
          </cell>
          <cell r="H2984" t="str">
            <v>TRANSFORMADOR DISTRIBUICAO  500KVA TRIFASICO 60HZ CLASSE 15KV IMERSO EM ÓLEO MINERAL FORNECIMENTO E INSTALACAO</v>
          </cell>
          <cell r="I2984" t="str">
            <v>UN</v>
          </cell>
          <cell r="J2984" t="str">
            <v>ATRIBUÍDO SÃO PAULO</v>
          </cell>
          <cell r="K2984" t="str">
            <v>27.219,80</v>
          </cell>
        </row>
        <row r="2985">
          <cell r="G2985" t="str">
            <v>73857/7</v>
          </cell>
          <cell r="H2985" t="str">
            <v>TRANSFORMADOR DISTRIBUICAO  30KVA TRIFASICO 60HZ CLASSE 15KV IMERSO EM ÓLEO MINERAL FORNECIMENTO E INSTALACAO</v>
          </cell>
          <cell r="I2985" t="str">
            <v>UN</v>
          </cell>
          <cell r="J2985" t="str">
            <v>ATRIBUÍDO SÃO PAULO</v>
          </cell>
          <cell r="K2985" t="str">
            <v>4.535,40</v>
          </cell>
        </row>
        <row r="2986">
          <cell r="G2986" t="str">
            <v>73857/8</v>
          </cell>
          <cell r="H2986" t="str">
            <v>TRANSFORMADOR DISTRIBUICAO  45KVA TRIFASICO 60HZ CLASSE 15KV IMERSO EM ÓLEO MINERAL FORNECIMENTO E INSTALACAO</v>
          </cell>
          <cell r="I2986" t="str">
            <v>UN</v>
          </cell>
          <cell r="J2986" t="str">
            <v>ATRIBUÍDO SÃO PAULO</v>
          </cell>
          <cell r="K2986" t="str">
            <v>5.077,82</v>
          </cell>
        </row>
        <row r="2987">
          <cell r="G2987" t="str">
            <v>73857/9</v>
          </cell>
          <cell r="H2987" t="str">
            <v>TRANSFORMADOR DISTRIBUICAO  750KVA TRIFASICO 60HZ CLASSE 15KV IMERSO EM ÓLEO MINERAL FORNECIMENTO E INSTALACAO</v>
          </cell>
          <cell r="I2987" t="str">
            <v>UN</v>
          </cell>
          <cell r="J2987" t="str">
            <v>ATRIBUÍDO SÃO PAULO</v>
          </cell>
          <cell r="K2987" t="str">
            <v>37.299,97</v>
          </cell>
        </row>
        <row r="2988">
          <cell r="G2988" t="str">
            <v>73857/10</v>
          </cell>
          <cell r="H2988" t="str">
            <v>TRANSFORMADOR DISTRIBUICAO  1000KVA TRIFASICO 60HZ CLASSE 15KV IMERSO EM ÓLEO MINERAL FORNECIMENTO E INSTALACAO</v>
          </cell>
          <cell r="I2988" t="str">
            <v>UN</v>
          </cell>
          <cell r="J2988" t="str">
            <v>ATRIBUÍDO SÃO PAULO</v>
          </cell>
          <cell r="K2988" t="str">
            <v>52.177,72</v>
          </cell>
        </row>
        <row r="2989">
          <cell r="G2989">
            <v>93128</v>
          </cell>
          <cell r="H2989" t="str">
            <v>PONTO DE ILUMINAÇÃO RESIDENCIAL INCLUINDO INTERRUPTOR SIMPLES, CAIXA ELÉTRICA, ELETRODUTO, CABO, RASGO, QUEBRA E CHUMBAMENTO (EXCLUINDO LUMINÁRIA E LÂMPADA). AF_01/2016</v>
          </cell>
          <cell r="I2989" t="str">
            <v>UN</v>
          </cell>
          <cell r="J2989" t="str">
            <v>COEFICIENTE DE REPRESENTATIVIDADE</v>
          </cell>
          <cell r="K2989" t="str">
            <v>94,76</v>
          </cell>
        </row>
        <row r="2990">
          <cell r="G2990">
            <v>93137</v>
          </cell>
          <cell r="H2990" t="str">
            <v>PONTO DE ILUMINAÇÃO RESIDENCIAL INCLUINDO INTERRUPTOR SIMPLES (2 MÓDULOS), CAIXA ELÉTRICA, ELETRODUTO, CABO, RASGO, QUEBRA E CHUMBAMENTO (EXCLUINDO LUMINÁRIA E LÂMPADA). AF_01/2016</v>
          </cell>
          <cell r="I2990" t="str">
            <v>UN</v>
          </cell>
          <cell r="J2990" t="str">
            <v>COEFICIENTE DE REPRESENTATIVIDADE</v>
          </cell>
          <cell r="K2990" t="str">
            <v>111,32</v>
          </cell>
        </row>
        <row r="2991">
          <cell r="G2991">
            <v>93138</v>
          </cell>
          <cell r="H2991" t="str">
            <v>PONTO DE ILUMINAÇÃO RESIDENCIAL INCLUINDO INTERRUPTOR PARALELO, CAIXA ELÉTRICA, ELETRODUTO, CABO, RASGO, QUEBRA E CHUMBAMENTO (EXCLUINDO LUMINÁRIA E LÂMPADA). AF_01/2016</v>
          </cell>
          <cell r="I2991" t="str">
            <v>UN</v>
          </cell>
          <cell r="J2991" t="str">
            <v>COEFICIENTE DE REPRESENTATIVIDADE</v>
          </cell>
          <cell r="K2991" t="str">
            <v>105,40</v>
          </cell>
        </row>
        <row r="2992">
          <cell r="G2992">
            <v>93139</v>
          </cell>
          <cell r="H2992" t="str">
            <v>PONTO DE ILUMINAÇÃO RESIDENCIAL INCLUINDO INTERRUPTOR PARALELO (2 MÓDULOS), CAIXA ELÉTRICA, ELETRODUTO, CABO, RASGO, QUEBRA E CHUMBAMENTO (EXCLUINDO LUMINÁRIA E LÂMPADA). AF_01/2016</v>
          </cell>
          <cell r="I2992" t="str">
            <v>UN</v>
          </cell>
          <cell r="J2992" t="str">
            <v>COEFICIENTE DE REPRESENTATIVIDADE</v>
          </cell>
          <cell r="K2992" t="str">
            <v>132,57</v>
          </cell>
        </row>
        <row r="2993">
          <cell r="G2993">
            <v>93140</v>
          </cell>
          <cell r="H2993" t="str">
            <v>PONTO DE ILUMINAÇÃO RESIDENCIAL INCLUINDO INTERRUPTOR SIMPLES CONJUGADO COM PARALELO, CAIXA ELÉTRICA, ELETRODUTO, CABO, RASGO, QUEBRA E CHUMBAMENTO (EXCLUINDO LUMINÁRIA E LÂMPADA). AF_01/2016</v>
          </cell>
          <cell r="I2993" t="str">
            <v>UN</v>
          </cell>
          <cell r="J2993" t="str">
            <v>COEFICIENTE DE REPRESENTATIVIDADE</v>
          </cell>
          <cell r="K2993" t="str">
            <v>125,21</v>
          </cell>
        </row>
        <row r="2994">
          <cell r="G2994">
            <v>93141</v>
          </cell>
          <cell r="H2994" t="str">
            <v>PONTO DE TOMADA RESIDENCIAL INCLUINDO TOMADA 10A/250V, CAIXA ELÉTRICA, ELETRODUTO, CABO, RASGO, QUEBRA E CHUMBAMENTO. AF_01/2016</v>
          </cell>
          <cell r="I2994" t="str">
            <v>UN</v>
          </cell>
          <cell r="J2994" t="str">
            <v>COEFICIENTE DE REPRESENTATIVIDADE</v>
          </cell>
          <cell r="K2994" t="str">
            <v>112,82</v>
          </cell>
        </row>
        <row r="2995">
          <cell r="G2995">
            <v>93142</v>
          </cell>
          <cell r="H2995" t="str">
            <v>PONTO DE TOMADA RESIDENCIAL INCLUINDO TOMADA (2 MÓDULOS) 10A/250V, CAIXA ELÉTRICA, ELETRODUTO, CABO, RASGO, QUEBRA E CHUMBAMENTO. AF_01/2016</v>
          </cell>
          <cell r="I2995" t="str">
            <v>UN</v>
          </cell>
          <cell r="J2995" t="str">
            <v>COEFICIENTE DE REPRESENTATIVIDADE</v>
          </cell>
          <cell r="K2995" t="str">
            <v>126,11</v>
          </cell>
        </row>
        <row r="2996">
          <cell r="G2996">
            <v>93143</v>
          </cell>
          <cell r="H2996" t="str">
            <v>PONTO DE TOMADA RESIDENCIAL INCLUINDO TOMADA 20A/250V, CAIXA ELÉTRICA, ELETRODUTO, CABO, RASGO, QUEBRA E CHUMBAMENTO. AF_01/2016</v>
          </cell>
          <cell r="I2996" t="str">
            <v>UN</v>
          </cell>
          <cell r="J2996" t="str">
            <v>COEFICIENTE DE REPRESENTATIVIDADE</v>
          </cell>
          <cell r="K2996" t="str">
            <v>114,31</v>
          </cell>
        </row>
        <row r="2997">
          <cell r="G2997">
            <v>93144</v>
          </cell>
          <cell r="H2997" t="str">
            <v>PONTO DE UTILIZAÇÃO DE EQUIPAMENTOS ELÉTRICOS, RESIDENCIAL, INCLUINDO SUPORTE E PLACA, CAIXA ELÉTRICA, ELETRODUTO, CABO, RASGO, QUEBRA E CHUMBAMENTO. AF_01/2016</v>
          </cell>
          <cell r="I2997" t="str">
            <v>UN</v>
          </cell>
          <cell r="J2997" t="str">
            <v>COEFICIENTE DE REPRESENTATIVIDADE</v>
          </cell>
          <cell r="K2997" t="str">
            <v>141,59</v>
          </cell>
        </row>
        <row r="2998">
          <cell r="G2998">
            <v>93145</v>
          </cell>
          <cell r="H2998" t="str">
            <v>PONTO DE ILUMINAÇÃO E TOMADA, RESIDENCIAL, INCLUINDO INTERRUPTOR SIMPLES E TOMADA 10A/250V, CAIXA ELÉTRICA, ELETRODUTO, CABO, RASGO, QUEBRA E CHUMBAMENTO (EXCLUINDO LUMINÁRIA E LÂMPADA). AF_01/2016</v>
          </cell>
          <cell r="I2998" t="str">
            <v>UN</v>
          </cell>
          <cell r="J2998" t="str">
            <v>COEFICIENTE DE REPRESENTATIVIDADE</v>
          </cell>
          <cell r="K2998" t="str">
            <v>135,90</v>
          </cell>
        </row>
        <row r="2999">
          <cell r="G2999">
            <v>93146</v>
          </cell>
          <cell r="H2999" t="str">
            <v>PONTO DE ILUMINAÇÃO E TOMADA, RESIDENCIAL, INCLUINDO INTERRUPTOR PARALELO E TOMADA 10A/250V, CAIXA ELÉTRICA, ELETRODUTO, CABO, RASGO, QUEBRA E CHUMBAMENTO (EXCLUINDO LUMINÁRIA E LÂMPADA). AF_01/2016</v>
          </cell>
          <cell r="I2999" t="str">
            <v>UN</v>
          </cell>
          <cell r="J2999" t="str">
            <v>COEFICIENTE DE REPRESENTATIVIDADE</v>
          </cell>
          <cell r="K2999" t="str">
            <v>146,53</v>
          </cell>
        </row>
        <row r="3000">
          <cell r="G3000">
            <v>93147</v>
          </cell>
          <cell r="H3000" t="str">
            <v>PONTO DE ILUMINAÇÃO E TOMADA, RESIDENCIAL, INCLUINDO INTERRUPTOR SIMPLES, INTERRUPTOR PARALELO E TOMADA 10A/250V, CAIXA ELÉTRICA, ELETRODUTO, CABO, RASGO, QUEBRA E CHUMBAMENTO (EXCLUINDO LUMINÁRIA E LÂMPADA). AF_01/2016</v>
          </cell>
          <cell r="I3000" t="str">
            <v>UN</v>
          </cell>
          <cell r="J3000" t="str">
            <v>COEFICIENTE DE REPRESENTATIVIDADE</v>
          </cell>
          <cell r="K3000" t="str">
            <v>166,37</v>
          </cell>
        </row>
        <row r="3001">
          <cell r="G3001">
            <v>8260</v>
          </cell>
          <cell r="H3001" t="str">
            <v>INSTALACAO PARA-RAIOS P/RESERVATORIO</v>
          </cell>
          <cell r="I3001" t="str">
            <v>UN</v>
          </cell>
          <cell r="J3001" t="str">
            <v>ATRIBUÍDO SÃO PAULO</v>
          </cell>
          <cell r="K3001" t="str">
            <v>2.798,77</v>
          </cell>
        </row>
        <row r="3002">
          <cell r="G3002">
            <v>72315</v>
          </cell>
          <cell r="H3002" t="str">
            <v>TERMINAL AEREO EM ACO GALVANIZADO COM BASE DE FIXACAO H = 30CM</v>
          </cell>
          <cell r="I3002" t="str">
            <v>UN</v>
          </cell>
          <cell r="J3002" t="str">
            <v>ATRIBUÍDO SÃO PAULO</v>
          </cell>
          <cell r="K3002" t="str">
            <v>27,22</v>
          </cell>
        </row>
        <row r="3003">
          <cell r="G3003">
            <v>96971</v>
          </cell>
          <cell r="H3003" t="str">
            <v>CORDOALHA DE COBRE NU 16 MM², NÃO ENTERRADA, COM ISOLADOR - FORNECIMENTO E INSTALAÇÃO. AF_12/2017</v>
          </cell>
          <cell r="I3003" t="str">
            <v>M</v>
          </cell>
          <cell r="J3003" t="str">
            <v>ATRIBUÍDO SÃO PAULO</v>
          </cell>
          <cell r="K3003" t="str">
            <v>20,30</v>
          </cell>
        </row>
        <row r="3004">
          <cell r="G3004">
            <v>96972</v>
          </cell>
          <cell r="H3004" t="str">
            <v>CORDOALHA DE COBRE NU 25 MM², NÃO ENTERRADA, COM ISOLADOR - FORNECIMENTO E INSTALAÇÃO. AF_12/2017</v>
          </cell>
          <cell r="I3004" t="str">
            <v>M</v>
          </cell>
          <cell r="J3004" t="str">
            <v>ATRIBUÍDO SÃO PAULO</v>
          </cell>
          <cell r="K3004" t="str">
            <v>27,21</v>
          </cell>
        </row>
        <row r="3005">
          <cell r="G3005">
            <v>96973</v>
          </cell>
          <cell r="H3005" t="str">
            <v>CORDOALHA DE COBRE NU 35 MM², NÃO ENTERRADA, COM ISOLADOR - FORNECIMENTO E INSTALAÇÃO. AF_12/2017</v>
          </cell>
          <cell r="I3005" t="str">
            <v>M</v>
          </cell>
          <cell r="J3005" t="str">
            <v>ATRIBUÍDO SÃO PAULO</v>
          </cell>
          <cell r="K3005" t="str">
            <v>33,78</v>
          </cell>
        </row>
        <row r="3006">
          <cell r="G3006">
            <v>96974</v>
          </cell>
          <cell r="H3006" t="str">
            <v>CORDOALHA DE COBRE NU 50 MM², NÃO ENTERRADA, COM ISOLADOR - FORNECIMENTO E INSTALAÇÃO. AF_12/2017</v>
          </cell>
          <cell r="I3006" t="str">
            <v>M</v>
          </cell>
          <cell r="J3006" t="str">
            <v>ATRIBUÍDO SÃO PAULO</v>
          </cell>
          <cell r="K3006" t="str">
            <v>42,31</v>
          </cell>
        </row>
        <row r="3007">
          <cell r="G3007">
            <v>96975</v>
          </cell>
          <cell r="H3007" t="str">
            <v>CORDOALHA DE COBRE NU 70 MM², NÃO ENTERRADA, COM ISOLADOR - FORNECIMENTO E INSTALAÇÃO. AF_12/2017</v>
          </cell>
          <cell r="I3007" t="str">
            <v>M</v>
          </cell>
          <cell r="J3007" t="str">
            <v>ATRIBUÍDO SÃO PAULO</v>
          </cell>
          <cell r="K3007" t="str">
            <v>53,51</v>
          </cell>
        </row>
        <row r="3008">
          <cell r="G3008">
            <v>96976</v>
          </cell>
          <cell r="H3008" t="str">
            <v>CORDOALHA DE COBRE NU 95 MM², NÃO ENTERRADA, COM ISOLADOR - FORNECIMENTO E INSTALAÇÃO. AF_12/2017</v>
          </cell>
          <cell r="I3008" t="str">
            <v>M</v>
          </cell>
          <cell r="J3008" t="str">
            <v>ATRIBUÍDO SÃO PAULO</v>
          </cell>
          <cell r="K3008" t="str">
            <v>68,19</v>
          </cell>
        </row>
        <row r="3009">
          <cell r="G3009">
            <v>96977</v>
          </cell>
          <cell r="H3009" t="str">
            <v>CORDOALHA DE COBRE NU 50 MM², ENTERRADA, SEM ISOLADOR - FORNECIMENTO E INSTALAÇÃO. AF_12/2017</v>
          </cell>
          <cell r="I3009" t="str">
            <v>M</v>
          </cell>
          <cell r="J3009" t="str">
            <v>COEFICIENTE DE REPRESENTATIVIDADE</v>
          </cell>
          <cell r="K3009" t="str">
            <v>24,18</v>
          </cell>
        </row>
        <row r="3010">
          <cell r="G3010">
            <v>96978</v>
          </cell>
          <cell r="H3010" t="str">
            <v>CORDOALHA DE COBRE NU 70 MM², ENTERRADA, SEM ISOLADOR - FORNECIMENTO E INSTALAÇÃO. AF_12/2017</v>
          </cell>
          <cell r="I3010" t="str">
            <v>M</v>
          </cell>
          <cell r="J3010" t="str">
            <v>COEFICIENTE DE REPRESENTATIVIDADE</v>
          </cell>
          <cell r="K3010" t="str">
            <v>33,86</v>
          </cell>
        </row>
        <row r="3011">
          <cell r="G3011">
            <v>96979</v>
          </cell>
          <cell r="H3011" t="str">
            <v>CORDOALHA DE COBRE NU 95 MM², ENTERRADA, SEM ISOLADOR - FORNECIMENTO E INSTALAÇÃO. AF_12/2017</v>
          </cell>
          <cell r="I3011" t="str">
            <v>M</v>
          </cell>
          <cell r="J3011" t="str">
            <v>COEFICIENTE DE REPRESENTATIVIDADE</v>
          </cell>
          <cell r="K3011" t="str">
            <v>47,36</v>
          </cell>
        </row>
        <row r="3012">
          <cell r="G3012">
            <v>96984</v>
          </cell>
          <cell r="H3012" t="str">
            <v>ELETRODUTO PVC 40MM (1 ¼ ) PARA SPDA - FORNECIMENTO E INSTALAÇÃO. AF_12/2017</v>
          </cell>
          <cell r="I3012" t="str">
            <v>UN</v>
          </cell>
          <cell r="J3012" t="str">
            <v>COEFICIENTE DE REPRESENTATIVIDADE</v>
          </cell>
          <cell r="K3012" t="str">
            <v>37,05</v>
          </cell>
        </row>
        <row r="3013">
          <cell r="G3013">
            <v>96985</v>
          </cell>
          <cell r="H3013" t="str">
            <v>HASTE DE ATERRAMENTO 5/8  PARA SPDA - FORNECIMENTO E INSTALAÇÃO. AF_12/2017</v>
          </cell>
          <cell r="I3013" t="str">
            <v>UN</v>
          </cell>
          <cell r="J3013" t="str">
            <v>ATRIBUÍDO SÃO PAULO</v>
          </cell>
          <cell r="K3013" t="str">
            <v>51,33</v>
          </cell>
        </row>
        <row r="3014">
          <cell r="G3014">
            <v>96986</v>
          </cell>
          <cell r="H3014" t="str">
            <v>HASTE DE ATERRAMENTO 3/4  PARA SPDA - FORNECIMENTO E INSTALAÇÃO. AF_12/2017</v>
          </cell>
          <cell r="I3014" t="str">
            <v>UN</v>
          </cell>
          <cell r="J3014" t="str">
            <v>ATRIBUÍDO SÃO PAULO</v>
          </cell>
          <cell r="K3014" t="str">
            <v>76,63</v>
          </cell>
        </row>
        <row r="3015">
          <cell r="G3015">
            <v>96987</v>
          </cell>
          <cell r="H3015" t="str">
            <v>BASE METÁLICA PARA MASTRO 1 ½  PARA SPDA - FORNECIMENTO E INSTALAÇÃO. AF_12/2017</v>
          </cell>
          <cell r="I3015" t="str">
            <v>UN</v>
          </cell>
          <cell r="J3015" t="str">
            <v>ATRIBUÍDO SÃO PAULO</v>
          </cell>
          <cell r="K3015" t="str">
            <v>107,15</v>
          </cell>
        </row>
        <row r="3016">
          <cell r="G3016">
            <v>96988</v>
          </cell>
          <cell r="H3016" t="str">
            <v>MASTRO 1 ½  PARA SPDA - FORNECIMENTO E INSTALAÇÃO. AF_12/2017</v>
          </cell>
          <cell r="I3016" t="str">
            <v>UN</v>
          </cell>
          <cell r="J3016" t="str">
            <v>ATRIBUÍDO SÃO PAULO</v>
          </cell>
          <cell r="K3016" t="str">
            <v>167,16</v>
          </cell>
        </row>
        <row r="3017">
          <cell r="G3017">
            <v>96989</v>
          </cell>
          <cell r="H3017" t="str">
            <v>CAPTOR TIPO FRANKLIN PARA SPDA - FORNECIMENTO E INSTALAÇÃO. AF_12/2017</v>
          </cell>
          <cell r="I3017" t="str">
            <v>UN</v>
          </cell>
          <cell r="J3017" t="str">
            <v>ATRIBUÍDO SÃO PAULO</v>
          </cell>
          <cell r="K3017" t="str">
            <v>109,85</v>
          </cell>
        </row>
        <row r="3018">
          <cell r="G3018">
            <v>98463</v>
          </cell>
          <cell r="H3018" t="str">
            <v>SUPORTE ISOLADOR PARA CORDOALHA DE COBRE - FORNECIMENTO E INSTALAÇÃO. AF_12/2017</v>
          </cell>
          <cell r="I3018" t="str">
            <v>UN</v>
          </cell>
          <cell r="J3018" t="str">
            <v>ATRIBUÍDO SÃO PAULO</v>
          </cell>
          <cell r="K3018" t="str">
            <v>19,63</v>
          </cell>
        </row>
        <row r="3019">
          <cell r="G3019">
            <v>9535</v>
          </cell>
          <cell r="H3019" t="str">
            <v>CHUVEIRO ELETRICO COMUM CORPO PLASTICO TIPO DUCHA, FORNECIMENTO E INSTALACAO</v>
          </cell>
          <cell r="I3019" t="str">
            <v>UN</v>
          </cell>
          <cell r="J3019" t="str">
            <v>COEFICIENTE DE REPRESENTATIVIDADE</v>
          </cell>
          <cell r="K3019" t="str">
            <v>64,87</v>
          </cell>
        </row>
        <row r="3020">
          <cell r="G3020">
            <v>88547</v>
          </cell>
          <cell r="H3020" t="str">
            <v>CHAVE DE BOIA AUTOMÁTICA SUPERIOR 10A/250V - FORNECIMENTO E INSTALACAO</v>
          </cell>
          <cell r="I3020" t="str">
            <v>UN</v>
          </cell>
          <cell r="J3020" t="str">
            <v>COEFICIENTE DE REPRESENTATIVIDADE</v>
          </cell>
          <cell r="K3020" t="str">
            <v>72,87</v>
          </cell>
        </row>
        <row r="3021">
          <cell r="G3021">
            <v>72283</v>
          </cell>
          <cell r="H3021" t="str">
            <v>ABRIGO PARA HIDRANTE, 75X45X17CM, COM REGISTRO GLOBO ANGULAR 45º 2.1/2", ADAPTADOR STORZ 2.1/2", MANGUEIRA DE INCÊNDIO 15M, REDUÇÃO 2.1/2X1.1/2" E ESGUICHO EM LATÃO 1.1/2" - FORNECIMENTO E INSTALAÇÃO</v>
          </cell>
          <cell r="I3021" t="str">
            <v>UN</v>
          </cell>
          <cell r="J3021" t="str">
            <v>COEFICIENTE DE REPRESENTATIVIDADE</v>
          </cell>
          <cell r="K3021" t="str">
            <v>749,27</v>
          </cell>
        </row>
        <row r="3022">
          <cell r="G3022">
            <v>72287</v>
          </cell>
          <cell r="H3022" t="str">
            <v>CAIXA DE INCÊNDIO 45X75X17CM - FORNECIMENTO E INSTALAÇÃO</v>
          </cell>
          <cell r="I3022" t="str">
            <v>UN</v>
          </cell>
          <cell r="J3022" t="str">
            <v>COEFICIENTE DE REPRESENTATIVIDADE</v>
          </cell>
          <cell r="K3022" t="str">
            <v>188,85</v>
          </cell>
        </row>
        <row r="3023">
          <cell r="G3023">
            <v>72288</v>
          </cell>
          <cell r="H3023" t="str">
            <v>CAIXA DE INCÊNDIO 60X75X17CM - FORNECIMENTO E INSTALAÇÃO</v>
          </cell>
          <cell r="I3023" t="str">
            <v>UN</v>
          </cell>
          <cell r="J3023" t="str">
            <v>COEFICIENTE DE REPRESENTATIVIDADE</v>
          </cell>
          <cell r="K3023" t="str">
            <v>235,45</v>
          </cell>
        </row>
        <row r="3024">
          <cell r="G3024">
            <v>72553</v>
          </cell>
          <cell r="H3024" t="str">
            <v>EXTINTOR DE PQS 4KG - FORNECIMENTO E INSTALACAO</v>
          </cell>
          <cell r="I3024" t="str">
            <v>UN</v>
          </cell>
          <cell r="J3024" t="str">
            <v>COEFICIENTE DE REPRESENTATIVIDADE</v>
          </cell>
          <cell r="K3024" t="str">
            <v>128,05</v>
          </cell>
        </row>
        <row r="3025">
          <cell r="G3025">
            <v>72554</v>
          </cell>
          <cell r="H3025" t="str">
            <v>EXTINTOR DE CO2 6KG - FORNECIMENTO E INSTALACAO</v>
          </cell>
          <cell r="I3025" t="str">
            <v>UN</v>
          </cell>
          <cell r="J3025" t="str">
            <v>COEFICIENTE DE REPRESENTATIVIDADE</v>
          </cell>
          <cell r="K3025" t="str">
            <v>429,59</v>
          </cell>
        </row>
        <row r="3026">
          <cell r="G3026" t="str">
            <v>73775/1</v>
          </cell>
          <cell r="H3026" t="str">
            <v>EXTINTOR INCENDIO TP PO QUIMICO 4KG FORNECIMENTO E COLOCACAO</v>
          </cell>
          <cell r="I3026" t="str">
            <v>UN</v>
          </cell>
          <cell r="J3026" t="str">
            <v>COEFICIENTE DE REPRESENTATIVIDADE</v>
          </cell>
          <cell r="K3026" t="str">
            <v>134,00</v>
          </cell>
        </row>
        <row r="3027">
          <cell r="G3027" t="str">
            <v>73775/2</v>
          </cell>
          <cell r="H3027" t="str">
            <v>EXTINTOR INCENDIO AGUA-PRESSURIZADA 10L INCL SUPORTE PAREDE CARGA     COMPLETA FORNECIMENTO E COLOCACAO</v>
          </cell>
          <cell r="I3027" t="str">
            <v>UN</v>
          </cell>
          <cell r="J3027" t="str">
            <v>COEFICIENTE DE REPRESENTATIVIDADE</v>
          </cell>
          <cell r="K3027" t="str">
            <v>138,04</v>
          </cell>
        </row>
        <row r="3028">
          <cell r="G3028">
            <v>83633</v>
          </cell>
          <cell r="H3028" t="str">
            <v>HIDRANTE SUBTERRANEO FERRO FUNDIDO C/ CURVA LONGA E CAIXA DN=75MM</v>
          </cell>
          <cell r="I3028" t="str">
            <v>UN</v>
          </cell>
          <cell r="J3028" t="str">
            <v>ATRIBUÍDO SÃO PAULO</v>
          </cell>
          <cell r="K3028" t="str">
            <v>2.116,59</v>
          </cell>
        </row>
        <row r="3029">
          <cell r="G3029">
            <v>83634</v>
          </cell>
          <cell r="H3029" t="str">
            <v>EXTINTOR INCENDIO TP GAS CARBONICO 4KG COMPLETO - FORNECIMENTO E INSTALACAO</v>
          </cell>
          <cell r="I3029" t="str">
            <v>UN</v>
          </cell>
          <cell r="J3029" t="str">
            <v>COEFICIENTE DE REPRESENTATIVIDADE</v>
          </cell>
          <cell r="K3029" t="str">
            <v>403,23</v>
          </cell>
        </row>
        <row r="3030">
          <cell r="G3030">
            <v>83635</v>
          </cell>
          <cell r="H3030" t="str">
            <v>EXTINTOR INCENDIO TP PO QUIMICO 6KG - FORNECIMENTO E INSTALACAO</v>
          </cell>
          <cell r="I3030" t="str">
            <v>UN</v>
          </cell>
          <cell r="J3030" t="str">
            <v>COLETADO</v>
          </cell>
          <cell r="K3030" t="str">
            <v>155,54</v>
          </cell>
        </row>
        <row r="3031">
          <cell r="G3031">
            <v>96765</v>
          </cell>
          <cell r="H3031" t="str">
            <v>ABRIGO PARA HIDRANTE, 90X60X17CM, COM REGISTRO GLOBO ANGULAR 45 GRAUS 2 1/2", ADAPTADOR STORZ 2 1/2", MANGUEIRA DE INCÊNDIO 20M, REDUÇÃO 2 1/2 X 1 1/2" E ESGUICHO EM LATÃO 1 1/2" - FORNECIMENTO E INSTALAÇÃO. AF_08/2017</v>
          </cell>
          <cell r="I3031" t="str">
            <v>UN</v>
          </cell>
          <cell r="J3031" t="str">
            <v>COEFICIENTE DE REPRESENTATIVIDADE</v>
          </cell>
          <cell r="K3031" t="str">
            <v>881,97</v>
          </cell>
        </row>
        <row r="3032">
          <cell r="G3032" t="str">
            <v>73749/1</v>
          </cell>
          <cell r="H3032" t="str">
            <v>CAIXA ENTERRADA PARA INSTALACOES TELEFONICAS TIPO R1 0,60X0,35X0,50M EM BLOCOS DE CONCRETO ESTRUTURAL</v>
          </cell>
          <cell r="I3032" t="str">
            <v>UN</v>
          </cell>
          <cell r="J3032" t="str">
            <v>COEFICIENTE DE REPRESENTATIVIDADE</v>
          </cell>
          <cell r="K3032" t="str">
            <v>160,02</v>
          </cell>
        </row>
        <row r="3033">
          <cell r="G3033" t="str">
            <v>73749/2</v>
          </cell>
          <cell r="H3033" t="str">
            <v>CAIXA ENTERRADA PARA INSTALACOES TELEFONICAS TIPO R2 1,07X0,52X0,50M EM BLOCOS DE CONCRETO ESTRUTURAL</v>
          </cell>
          <cell r="I3033" t="str">
            <v>UN</v>
          </cell>
          <cell r="J3033" t="str">
            <v>COEFICIENTE DE REPRESENTATIVIDADE</v>
          </cell>
          <cell r="K3033" t="str">
            <v>293,28</v>
          </cell>
        </row>
        <row r="3034">
          <cell r="G3034" t="str">
            <v>73749/3</v>
          </cell>
          <cell r="H3034" t="str">
            <v>CAIXA ENTERRADA PARA INSTALACOES TELEFONICAS TIPO R3 1,30X1,20X1,20M EM BLOCOS DE CONCRETO ESTRUTURAL</v>
          </cell>
          <cell r="I3034" t="str">
            <v>UN</v>
          </cell>
          <cell r="J3034" t="str">
            <v>COEFICIENTE DE REPRESENTATIVIDADE</v>
          </cell>
          <cell r="K3034" t="str">
            <v>943,12</v>
          </cell>
        </row>
        <row r="3035">
          <cell r="G3035">
            <v>84796</v>
          </cell>
          <cell r="H3035" t="str">
            <v>TAMPAO FOFO P/ CAIXA R2 PADRAO TELEBRAS COMPLETO - FORNECIMENTO E INSTALACAO</v>
          </cell>
          <cell r="I3035" t="str">
            <v>UN</v>
          </cell>
          <cell r="J3035" t="str">
            <v>COEFICIENTE DE REPRESENTATIVIDADE</v>
          </cell>
          <cell r="K3035" t="str">
            <v>450,92</v>
          </cell>
        </row>
        <row r="3036">
          <cell r="G3036">
            <v>84798</v>
          </cell>
          <cell r="H3036" t="str">
            <v>TAMPAO FOFO P/ CAIXA R1 PADRAO TELEBRAS COMPLETO - FORNECIMENTO E INSTALACAO</v>
          </cell>
          <cell r="I3036" t="str">
            <v>UN</v>
          </cell>
          <cell r="J3036" t="str">
            <v>COEFICIENTE DE REPRESENTATIVIDADE</v>
          </cell>
          <cell r="K3036" t="str">
            <v>203,97</v>
          </cell>
        </row>
        <row r="3037">
          <cell r="G3037">
            <v>98261</v>
          </cell>
          <cell r="H3037" t="str">
            <v>CABO TELEFÔNICO CCI-50 1 PAR, INSTALADO EM ENTRADA DE EDIFICAÇÃO - FORNECIMENTO E INSTALAÇÃO. AF_11/2019</v>
          </cell>
          <cell r="I3037" t="str">
            <v>M</v>
          </cell>
          <cell r="J3037" t="str">
            <v>COEFICIENTE DE REPRESENTATIVIDADE</v>
          </cell>
          <cell r="K3037" t="str">
            <v>2,30</v>
          </cell>
        </row>
        <row r="3038">
          <cell r="G3038">
            <v>98262</v>
          </cell>
          <cell r="H3038" t="str">
            <v>CABO TELEFÔNICO CCI-50 2 PARES, SEM BLINDAGEM, INSTALADO EM ENTRADA DE EDIFICAÇÃO - FORNECIMENTO E INSTALAÇÃO. AF_11/2019</v>
          </cell>
          <cell r="I3038" t="str">
            <v>M</v>
          </cell>
          <cell r="J3038" t="str">
            <v>COEFICIENTE DE REPRESENTATIVIDADE</v>
          </cell>
          <cell r="K3038" t="str">
            <v>2,65</v>
          </cell>
        </row>
        <row r="3039">
          <cell r="G3039">
            <v>98263</v>
          </cell>
          <cell r="H3039" t="str">
            <v>CABO TELEFÔNICO CCI-50 3 PARES, SEM BLINDAGEM, INSTALADO EM ENTRADA DE EDIFICAÇÃO - FORNECIMENTO E INSTALAÇÃO. AF_11/2019</v>
          </cell>
          <cell r="I3039" t="str">
            <v>M</v>
          </cell>
          <cell r="J3039" t="str">
            <v>COEFICIENTE DE REPRESENTATIVIDADE</v>
          </cell>
          <cell r="K3039" t="str">
            <v>3,05</v>
          </cell>
        </row>
        <row r="3040">
          <cell r="G3040">
            <v>98264</v>
          </cell>
          <cell r="H3040" t="str">
            <v>CABO TELEFÔNICO CCI-50 4 PARES, SEM BLINDAGEM, INSTALADO EM ENTRADA DE EDIFICAÇÃO - FORNECIMENTO E INSTALAÇÃO. AF_11/2019</v>
          </cell>
          <cell r="I3040" t="str">
            <v>M</v>
          </cell>
          <cell r="J3040" t="str">
            <v>COEFICIENTE DE REPRESENTATIVIDADE</v>
          </cell>
          <cell r="K3040" t="str">
            <v>3,38</v>
          </cell>
        </row>
        <row r="3041">
          <cell r="G3041">
            <v>98265</v>
          </cell>
          <cell r="H3041" t="str">
            <v>CABO TELEFÔNICO CCI-50 5 PARES, SEM BLINDAGEM, INSTALADO EM ENTRADA DE EDIFICAÇÃO - FORNECIMENTO E INSTALAÇÃO. AF_11/2019</v>
          </cell>
          <cell r="I3041" t="str">
            <v>M</v>
          </cell>
          <cell r="J3041" t="str">
            <v>COEFICIENTE DE REPRESENTATIVIDADE</v>
          </cell>
          <cell r="K3041" t="str">
            <v>3,84</v>
          </cell>
        </row>
        <row r="3042">
          <cell r="G3042">
            <v>98266</v>
          </cell>
          <cell r="H3042" t="str">
            <v>CABO TELEFÔNICO CCI-50 6 PARES, SEM BLINDAGEM, INSTALADO EM ENTRADA DE EDIFICAÇÃO - FORNECIMENTO E INSTALAÇÃO. AF_11/2019</v>
          </cell>
          <cell r="I3042" t="str">
            <v>M</v>
          </cell>
          <cell r="J3042" t="str">
            <v>COEFICIENTE DE REPRESENTATIVIDADE</v>
          </cell>
          <cell r="K3042" t="str">
            <v>4,10</v>
          </cell>
        </row>
        <row r="3043">
          <cell r="G3043">
            <v>98267</v>
          </cell>
          <cell r="H3043" t="str">
            <v>CABO TELEFÔNICO CI-50 10 PARES INSTALADO EM ENTRADA DE EDIFICAÇÃO - FORNECIMENTO E INSTALAÇÃO. AF_11/2019</v>
          </cell>
          <cell r="I3043" t="str">
            <v>M</v>
          </cell>
          <cell r="J3043" t="str">
            <v>COEFICIENTE DE REPRESENTATIVIDADE</v>
          </cell>
          <cell r="K3043" t="str">
            <v>6,54</v>
          </cell>
        </row>
        <row r="3044">
          <cell r="G3044">
            <v>98268</v>
          </cell>
          <cell r="H3044" t="str">
            <v>CABO TELEFÔNICO CI-50 20 PARES INSTALADO EM ENTRADA DE EDIFICAÇÃO - FORNECIMENTO E INSTALAÇÃO. AF_11/2019</v>
          </cell>
          <cell r="I3044" t="str">
            <v>M</v>
          </cell>
          <cell r="J3044" t="str">
            <v>COEFICIENTE DE REPRESENTATIVIDADE</v>
          </cell>
          <cell r="K3044" t="str">
            <v>10,33</v>
          </cell>
        </row>
        <row r="3045">
          <cell r="G3045">
            <v>98269</v>
          </cell>
          <cell r="H3045" t="str">
            <v>CABO TELEFÔNICO CI-50 30 PARES INSTALADO EM ENTRADA DE EDIFICAÇÃO - FORNECIMENTO E INSTALAÇÃO. AF_11/2019</v>
          </cell>
          <cell r="I3045" t="str">
            <v>M</v>
          </cell>
          <cell r="J3045" t="str">
            <v>COEFICIENTE DE REPRESENTATIVIDADE</v>
          </cell>
          <cell r="K3045" t="str">
            <v>13,17</v>
          </cell>
        </row>
        <row r="3046">
          <cell r="G3046">
            <v>98270</v>
          </cell>
          <cell r="H3046" t="str">
            <v>CABO TELEFÔNICO CI-50 50 PARES INSTALADO EM ENTRADA DE EDIFICAÇÃO - FORNECIMENTO E INSTALAÇÃO. AF_11/2019</v>
          </cell>
          <cell r="I3046" t="str">
            <v>M</v>
          </cell>
          <cell r="J3046" t="str">
            <v>COEFICIENTE DE REPRESENTATIVIDADE</v>
          </cell>
          <cell r="K3046" t="str">
            <v>20,95</v>
          </cell>
        </row>
        <row r="3047">
          <cell r="G3047">
            <v>98271</v>
          </cell>
          <cell r="H3047" t="str">
            <v>CABO TELEFÔNICO CI-50 75 PARES INSTALADO EM ENTRADA DE EDIFICAÇÃO - FORNECIMENTO E INSTALAÇÃO. AF_11/2019</v>
          </cell>
          <cell r="I3047" t="str">
            <v>M</v>
          </cell>
          <cell r="J3047" t="str">
            <v>COEFICIENTE DE REPRESENTATIVIDADE</v>
          </cell>
          <cell r="K3047" t="str">
            <v>32,05</v>
          </cell>
        </row>
        <row r="3048">
          <cell r="G3048">
            <v>98272</v>
          </cell>
          <cell r="H3048" t="str">
            <v>CABO TELEFÔNICO CI-50 200 PARES INSTALADO EM ENTRADA DE EDIFICAÇÃO - FORNECIMENTO E INSTALAÇÃO. AF_11/2019</v>
          </cell>
          <cell r="I3048" t="str">
            <v>M</v>
          </cell>
          <cell r="J3048" t="str">
            <v>COEFICIENTE DE REPRESENTATIVIDADE</v>
          </cell>
          <cell r="K3048" t="str">
            <v>74,08</v>
          </cell>
        </row>
        <row r="3049">
          <cell r="G3049">
            <v>98273</v>
          </cell>
          <cell r="H3049" t="str">
            <v>CABO TELEFÔNICO CCI-50 4 PARES, SEM BLINDAGEM, INSTALADO EM PRUMADA - FORNECIMENTO E INSTALAÇÃO. AF_11/2019</v>
          </cell>
          <cell r="I3049" t="str">
            <v>M</v>
          </cell>
          <cell r="J3049" t="str">
            <v>COEFICIENTE DE REPRESENTATIVIDADE</v>
          </cell>
          <cell r="K3049" t="str">
            <v>1,44</v>
          </cell>
        </row>
        <row r="3050">
          <cell r="G3050">
            <v>98274</v>
          </cell>
          <cell r="H3050" t="str">
            <v>CABO TELEFÔNICO CCI-50 5 PARES, SEM BLINDAGEM, INSTALADO EM PRUMADA - FORNECIMENTO E INSTALAÇÃO. AF_11/2019</v>
          </cell>
          <cell r="I3050" t="str">
            <v>M</v>
          </cell>
          <cell r="J3050" t="str">
            <v>COEFICIENTE DE REPRESENTATIVIDADE</v>
          </cell>
          <cell r="K3050" t="str">
            <v>1,90</v>
          </cell>
        </row>
        <row r="3051">
          <cell r="G3051">
            <v>98275</v>
          </cell>
          <cell r="H3051" t="str">
            <v>CABO TELEFÔNICO CCI-50 6 PARES, SEM BLINDAGEM, INSTALADO EM PRUMADA - FORNECIMENTO E INSTALAÇÃO. AF_11/2019</v>
          </cell>
          <cell r="I3051" t="str">
            <v>M</v>
          </cell>
          <cell r="J3051" t="str">
            <v>COEFICIENTE DE REPRESENTATIVIDADE</v>
          </cell>
          <cell r="K3051" t="str">
            <v>2,17</v>
          </cell>
        </row>
        <row r="3052">
          <cell r="G3052">
            <v>98276</v>
          </cell>
          <cell r="H3052" t="str">
            <v>CABO TELEFÔNICO CI-50 10 PARES INSTALADO EM PRUMADA - FORNECIMENTO E INSTALAÇÃO. AF_11/2019</v>
          </cell>
          <cell r="I3052" t="str">
            <v>M</v>
          </cell>
          <cell r="J3052" t="str">
            <v>COEFICIENTE DE REPRESENTATIVIDADE</v>
          </cell>
          <cell r="K3052" t="str">
            <v>4,60</v>
          </cell>
        </row>
        <row r="3053">
          <cell r="G3053">
            <v>98277</v>
          </cell>
          <cell r="H3053" t="str">
            <v>CABO TELEFÔNICO CI-50 20 PARES INSTALADO EM PRUMADA - FORNECIMENTO E INSTALAÇÃO. AF_11/2019</v>
          </cell>
          <cell r="I3053" t="str">
            <v>M</v>
          </cell>
          <cell r="J3053" t="str">
            <v>COEFICIENTE DE REPRESENTATIVIDADE</v>
          </cell>
          <cell r="K3053" t="str">
            <v>8,40</v>
          </cell>
        </row>
        <row r="3054">
          <cell r="G3054">
            <v>98278</v>
          </cell>
          <cell r="H3054" t="str">
            <v>CABO TELEFÔNICO CI-50 30 PARES INSTALADO EM PRUMADA - FORNECIMENTO E INSTALAÇÃO. AF_11/2019</v>
          </cell>
          <cell r="I3054" t="str">
            <v>M</v>
          </cell>
          <cell r="J3054" t="str">
            <v>COEFICIENTE DE REPRESENTATIVIDADE</v>
          </cell>
          <cell r="K3054" t="str">
            <v>11,24</v>
          </cell>
        </row>
        <row r="3055">
          <cell r="G3055">
            <v>98279</v>
          </cell>
          <cell r="H3055" t="str">
            <v>CABO TELEFÔNICO CI-50 50 PARES INSTALADO EM PRUMADA - FORNECIMENTO E INSTALAÇÃO. AF_11/2019</v>
          </cell>
          <cell r="I3055" t="str">
            <v>M</v>
          </cell>
          <cell r="J3055" t="str">
            <v>COEFICIENTE DE REPRESENTATIVIDADE</v>
          </cell>
          <cell r="K3055" t="str">
            <v>19,02</v>
          </cell>
        </row>
        <row r="3056">
          <cell r="G3056">
            <v>98280</v>
          </cell>
          <cell r="H3056" t="str">
            <v>CABO TELEFÔNICO CCI-50 1 PAR, SEM BLINDAGEM, INSTALADO EM DISTRIBUIÇÃO DE EDIFICAÇÃO RESIDENCIAL - FORNECIMENTO E INSTALAÇÃO. AF_11/2019</v>
          </cell>
          <cell r="I3056" t="str">
            <v>M</v>
          </cell>
          <cell r="J3056" t="str">
            <v>COEFICIENTE DE REPRESENTATIVIDADE</v>
          </cell>
          <cell r="K3056" t="str">
            <v>4,79</v>
          </cell>
        </row>
        <row r="3057">
          <cell r="G3057">
            <v>98281</v>
          </cell>
          <cell r="H3057" t="str">
            <v>CABO TELEFÔNICO CCI-50 2 PARES, SEM BLINDAGEM, INSTALADO EM DISTRIBUIÇÃO DE EDIFICAÇÃO RESIDENCIAL - FORNECIMENTO E INSTALAÇÃO. AF_11/2019</v>
          </cell>
          <cell r="I3057" t="str">
            <v>M</v>
          </cell>
          <cell r="J3057" t="str">
            <v>COEFICIENTE DE REPRESENTATIVIDADE</v>
          </cell>
          <cell r="K3057" t="str">
            <v>5,13</v>
          </cell>
        </row>
        <row r="3058">
          <cell r="G3058">
            <v>98282</v>
          </cell>
          <cell r="H3058" t="str">
            <v>CABO TELEFÔNICO CCI-50 3 PARES, SEM BLINDAGEM, INSTALADO EM DISTRIBUIÇÃO DE EDIFICAÇÃO RESIDENCIAL - FORNECIMENTO E INSTALAÇÃO. AF_11/2019</v>
          </cell>
          <cell r="I3058" t="str">
            <v>M</v>
          </cell>
          <cell r="J3058" t="str">
            <v>COEFICIENTE DE REPRESENTATIVIDADE</v>
          </cell>
          <cell r="K3058" t="str">
            <v>5,55</v>
          </cell>
        </row>
        <row r="3059">
          <cell r="G3059">
            <v>98283</v>
          </cell>
          <cell r="H3059" t="str">
            <v>CABO TELEFÔNICO CCI-50 4 PARES, SEM BLINDAGEM, INSTALADO EM DISTRIBUIÇÃO DE EDIFICAÇÃO RESIDENCIAL - FORNECIMENTO E INSTALAÇÃO. AF_11/2019</v>
          </cell>
          <cell r="I3059" t="str">
            <v>M</v>
          </cell>
          <cell r="J3059" t="str">
            <v>COEFICIENTE DE REPRESENTATIVIDADE</v>
          </cell>
          <cell r="K3059" t="str">
            <v>5,87</v>
          </cell>
        </row>
        <row r="3060">
          <cell r="G3060">
            <v>98284</v>
          </cell>
          <cell r="H3060" t="str">
            <v>CABO TELEFÔNICO CCI-50 5 PARES, SEM BLINDAGEM, INSTALADO EM DISTRIBUIÇÃO DE EDIFICAÇÃO RESIDENCIAL - FORNECIMENTO E INSTALAÇÃO. AF_11/2019</v>
          </cell>
          <cell r="I3060" t="str">
            <v>M</v>
          </cell>
          <cell r="J3060" t="str">
            <v>COEFICIENTE DE REPRESENTATIVIDADE</v>
          </cell>
          <cell r="K3060" t="str">
            <v>6,33</v>
          </cell>
        </row>
        <row r="3061">
          <cell r="G3061">
            <v>98285</v>
          </cell>
          <cell r="H3061" t="str">
            <v>CABO TELEFÔNICO CCI-50 6 PARES, SEM BLINDAGEM, INSTALADO EM DISTRIBUIÇÃO DE EDIFICAÇÃO RESIDENCIAL - FORNECIMENTO E INSTALAÇÃO. AF_11/2019</v>
          </cell>
          <cell r="I3061" t="str">
            <v>M</v>
          </cell>
          <cell r="J3061" t="str">
            <v>COEFICIENTE DE REPRESENTATIVIDADE</v>
          </cell>
          <cell r="K3061" t="str">
            <v>6,60</v>
          </cell>
        </row>
        <row r="3062">
          <cell r="G3062">
            <v>98286</v>
          </cell>
          <cell r="H3062" t="str">
            <v>CABO TELEFÔNICO CI-50 10 PARES INSTALADO EM DISTRIBUIÇÃO DE EDIFICAÇÃO RESIDENCIAL - FORNECIMENTO E INSTALAÇÃO. AF_11/2019</v>
          </cell>
          <cell r="I3062" t="str">
            <v>M</v>
          </cell>
          <cell r="J3062" t="str">
            <v>COEFICIENTE DE REPRESENTATIVIDADE</v>
          </cell>
          <cell r="K3062" t="str">
            <v>9,04</v>
          </cell>
        </row>
        <row r="3063">
          <cell r="G3063">
            <v>98287</v>
          </cell>
          <cell r="H3063" t="str">
            <v>CABO TELEFÔNICO CCI-50 1 PAR, SEM BLINDAGEM, INSTALADO EM DISTRIBUIÇÃO DE EDIFICAÇÃO INSTITUCIONAL - FORNECIMENTO E INSTALAÇÃO. AF_11/2019</v>
          </cell>
          <cell r="I3063" t="str">
            <v>M</v>
          </cell>
          <cell r="J3063" t="str">
            <v>COEFICIENTE DE REPRESENTATIVIDADE</v>
          </cell>
          <cell r="K3063" t="str">
            <v>0,81</v>
          </cell>
        </row>
        <row r="3064">
          <cell r="G3064">
            <v>98288</v>
          </cell>
          <cell r="H3064" t="str">
            <v>CABO TELEFÔNICO CCI-50 2 PARES, SEM BLINDAGEM, INSTALADO EM DISTRIBUIÇÃO DE EDIFICAÇÃO INSTITUCIONAL - FORNECIMENTO E INSTALAÇÃO. AF_11/2019</v>
          </cell>
          <cell r="I3064" t="str">
            <v>M</v>
          </cell>
          <cell r="J3064" t="str">
            <v>COEFICIENTE DE REPRESENTATIVIDADE</v>
          </cell>
          <cell r="K3064" t="str">
            <v>1,15</v>
          </cell>
        </row>
        <row r="3065">
          <cell r="G3065">
            <v>98289</v>
          </cell>
          <cell r="H3065" t="str">
            <v>CABO TELEFÔNICO CCI-50 3 PARES, SEM BLINDAGEM, INSTALADO EM DISTRIBUIÇÃO DE EDIFICAÇÃO INSTITUCIONAL - FORNECIMENTO E INSTALAÇÃO. AF_11/2019</v>
          </cell>
          <cell r="I3065" t="str">
            <v>M</v>
          </cell>
          <cell r="J3065" t="str">
            <v>COEFICIENTE DE REPRESENTATIVIDADE</v>
          </cell>
          <cell r="K3065" t="str">
            <v>1,55</v>
          </cell>
        </row>
        <row r="3066">
          <cell r="G3066">
            <v>98290</v>
          </cell>
          <cell r="H3066" t="str">
            <v>CABO TELEFÔNICO CCI-50 4 PARES, SEM BLINDAGEM, INSTALADO EM DISTRIBUIÇÃO DE EDIFICAÇÃO INSTITUCIONAL - FORNECIMENTO E INSTALAÇÃO. AF_11/2019</v>
          </cell>
          <cell r="I3066" t="str">
            <v>M</v>
          </cell>
          <cell r="J3066" t="str">
            <v>COEFICIENTE DE REPRESENTATIVIDADE</v>
          </cell>
          <cell r="K3066" t="str">
            <v>1,88</v>
          </cell>
        </row>
        <row r="3067">
          <cell r="G3067">
            <v>98291</v>
          </cell>
          <cell r="H3067" t="str">
            <v>CABO TELEFÔNICO CCI-50 5 PARES, SEM BLINDAGEM, INSTALADO EM DISTRIBUIÇÃO DE EDIFICAÇÃO INSTITUCIONAL - FORNECIMENTO E INSTALAÇÃO. AF_11/2019</v>
          </cell>
          <cell r="I3067" t="str">
            <v>M</v>
          </cell>
          <cell r="J3067" t="str">
            <v>COEFICIENTE DE REPRESENTATIVIDADE</v>
          </cell>
          <cell r="K3067" t="str">
            <v>2,35</v>
          </cell>
        </row>
        <row r="3068">
          <cell r="G3068">
            <v>98292</v>
          </cell>
          <cell r="H3068" t="str">
            <v>CABO TELEFÔNICO CCI-50 6 PARES, SEM BLINDAGEM, INSTALADO EM DISTRIBUIÇÃO DE EDIFICAÇÃO INSTITUCIONAL - FORNECIMENTO E INSTALAÇÃO. AF_11/2019</v>
          </cell>
          <cell r="I3068" t="str">
            <v>M</v>
          </cell>
          <cell r="J3068" t="str">
            <v>COEFICIENTE DE REPRESENTATIVIDADE</v>
          </cell>
          <cell r="K3068" t="str">
            <v>2,61</v>
          </cell>
        </row>
        <row r="3069">
          <cell r="G3069">
            <v>98293</v>
          </cell>
          <cell r="H3069" t="str">
            <v>CABO TELEFÔNICO CI-50 10 PARES INSTALADO EM DISTRIBUIÇÃO DE EDIFICAÇÃO INSTITUCIONAL - FORNECIMENTO E INSTALAÇÃO. AF_11/2019</v>
          </cell>
          <cell r="I3069" t="str">
            <v>M</v>
          </cell>
          <cell r="J3069" t="str">
            <v>COEFICIENTE DE REPRESENTATIVIDADE</v>
          </cell>
          <cell r="K3069" t="str">
            <v>5,05</v>
          </cell>
        </row>
        <row r="3070">
          <cell r="G3070">
            <v>98400</v>
          </cell>
          <cell r="H3070" t="str">
            <v>CABO TELEFÔNICO CTP-APL-50 10 PARES INSTALADO EM ENTRADA DE EDIFICAÇÃO - FORNECIMENTO E INSTALAÇÃO. AF_11/2019</v>
          </cell>
          <cell r="I3070" t="str">
            <v>M</v>
          </cell>
          <cell r="J3070" t="str">
            <v>COEFICIENTE DE REPRESENTATIVIDADE</v>
          </cell>
          <cell r="K3070" t="str">
            <v>7,62</v>
          </cell>
        </row>
        <row r="3071">
          <cell r="G3071">
            <v>98401</v>
          </cell>
          <cell r="H3071" t="str">
            <v>CABO TELEFÔNICO CTP-APL-50 20 PARES INSTALADO EM ENTRADA DE EDIFICAÇÃO - FORNECIMENTO E INSTALAÇÃO. AF_11/2019</v>
          </cell>
          <cell r="I3071" t="str">
            <v>M</v>
          </cell>
          <cell r="J3071" t="str">
            <v>COEFICIENTE DE REPRESENTATIVIDADE</v>
          </cell>
          <cell r="K3071" t="str">
            <v>11,48</v>
          </cell>
        </row>
        <row r="3072">
          <cell r="G3072">
            <v>98402</v>
          </cell>
          <cell r="H3072" t="str">
            <v>CABO TELEFÔNICO CTP-APL-50 30 PARES INSTALADO EM ENTRADA DE EDIFICAÇÃO - FORNECIMENTO E INSTALAÇÃO. AF_11/2019</v>
          </cell>
          <cell r="I3072" t="str">
            <v>M</v>
          </cell>
          <cell r="J3072" t="str">
            <v>COEFICIENTE DE REPRESENTATIVIDADE</v>
          </cell>
          <cell r="K3072" t="str">
            <v>14,71</v>
          </cell>
        </row>
        <row r="3073">
          <cell r="G3073">
            <v>100556</v>
          </cell>
          <cell r="H3073" t="str">
            <v>CAIXA DE PASSAGEM PARA TELEFONE 15X15X10CM (SOBREPOR), FORNECIMENTO E INSTALACAO. AF_11/2019</v>
          </cell>
          <cell r="I3073" t="str">
            <v>UN</v>
          </cell>
          <cell r="J3073" t="str">
            <v>COEFICIENTE DE REPRESENTATIVIDADE</v>
          </cell>
          <cell r="K3073" t="str">
            <v>21,55</v>
          </cell>
        </row>
        <row r="3074">
          <cell r="G3074">
            <v>100557</v>
          </cell>
          <cell r="H3074" t="str">
            <v>CAIXA DE PASSAGEM PARA TELEFONE 80X80X15CM (SOBREPOR) FORNECIMENTO E INSTALACAO. AF_11/2019</v>
          </cell>
          <cell r="I3074" t="str">
            <v>UN</v>
          </cell>
          <cell r="J3074" t="str">
            <v>COEFICIENTE DE REPRESENTATIVIDADE</v>
          </cell>
          <cell r="K3074" t="str">
            <v>271,64</v>
          </cell>
        </row>
        <row r="3075">
          <cell r="G3075">
            <v>100559</v>
          </cell>
          <cell r="H3075" t="str">
            <v>CAIXA DE PASSAGEM PARA TELEFONE 150X150X15CM (SOBREPOR) FORNECIMENTO E INSTALACAO. AF_11/2019</v>
          </cell>
          <cell r="I3075" t="str">
            <v>UN</v>
          </cell>
          <cell r="J3075" t="str">
            <v>COEFICIENTE DE REPRESENTATIVIDADE</v>
          </cell>
          <cell r="K3075" t="str">
            <v>784,37</v>
          </cell>
        </row>
        <row r="3076">
          <cell r="G3076">
            <v>100560</v>
          </cell>
          <cell r="H3076" t="str">
            <v>QUADRO DE DISTRIBUIÇÃO PARA TELEFONE N.2, 20X20X12CM EM CHAPA METALICA, DE EMBUTIR, SEM ACESSORIOS, PADRÃO TELEBRAS, FORNECIMENTO E INSTALAÇÃO. AF_11/2019</v>
          </cell>
          <cell r="I3076" t="str">
            <v>UN</v>
          </cell>
          <cell r="J3076" t="str">
            <v>COEFICIENTE DE REPRESENTATIVIDADE</v>
          </cell>
          <cell r="K3076" t="str">
            <v>60,92</v>
          </cell>
        </row>
        <row r="3077">
          <cell r="G3077">
            <v>100561</v>
          </cell>
          <cell r="H3077" t="str">
            <v>QUADRO DE DISTRIBUICAO PARA TELEFONE N.3, 40X40X12CM EM CHAPA METALICA, DE EMBUTIR, SEM ACESSORIOS, PADRAO TELEBRAS, FORNECIMENTO E INSTALAÇÃO. AF_11/2019</v>
          </cell>
          <cell r="I3077" t="str">
            <v>UN</v>
          </cell>
          <cell r="J3077" t="str">
            <v>COEFICIENTE DE REPRESENTATIVIDADE</v>
          </cell>
          <cell r="K3077" t="str">
            <v>101,66</v>
          </cell>
        </row>
        <row r="3078">
          <cell r="G3078">
            <v>100562</v>
          </cell>
          <cell r="H3078" t="str">
            <v>QUADRO DE DISTRIBUICAO PARA TELEFONE N.4, 60X60X12CM EM CHAPA METALICA, DE EMBUTIR, SEM ACESSORIOS, PADRAO TELEBRAS, FORNECIMENTO E INSTALAÇÃO. AF_11/2019</v>
          </cell>
          <cell r="I3078" t="str">
            <v>UN</v>
          </cell>
          <cell r="J3078" t="str">
            <v>COEFICIENTE DE REPRESENTATIVIDADE</v>
          </cell>
          <cell r="K3078" t="str">
            <v>173,03</v>
          </cell>
        </row>
        <row r="3079">
          <cell r="G3079">
            <v>100563</v>
          </cell>
          <cell r="H3079" t="str">
            <v>QUADRO DE DISTRIBUIÇÃO PARA TELEFONE N.5, 80X80X12CM EM CHAPA METALICA, SEM ACESSORIOS, PADRAO TELEBRAS, FORNECIMENTO E INSTALAÇÃO. AF_11/2019</v>
          </cell>
          <cell r="I3079" t="str">
            <v>UN</v>
          </cell>
          <cell r="J3079" t="str">
            <v>COEFICIENTE DE REPRESENTATIVIDADE</v>
          </cell>
          <cell r="K3079" t="str">
            <v>263,72</v>
          </cell>
        </row>
        <row r="3080">
          <cell r="G3080">
            <v>98397</v>
          </cell>
          <cell r="H3080" t="str">
            <v>PINTURA ANTICORROSIVA DE DUTO METÁLICO. AF_04/2018</v>
          </cell>
          <cell r="I3080" t="str">
            <v>M2</v>
          </cell>
          <cell r="J3080" t="str">
            <v>COEFICIENTE DE REPRESENTATIVIDADE</v>
          </cell>
          <cell r="K3080" t="str">
            <v>8,75</v>
          </cell>
        </row>
        <row r="3081">
          <cell r="G3081" t="str">
            <v>74003/1</v>
          </cell>
          <cell r="H3081" t="str">
            <v>INSTALACOES GAS CENTRAL P/ EDIFICIO RESIDENCIAL C/ 4 PAVTOS 16 UNID.  UMA CENTRAL POR BLOCO COM 16 PONTOS</v>
          </cell>
          <cell r="I3081" t="str">
            <v>UN</v>
          </cell>
          <cell r="J3081" t="str">
            <v>ATRIBUÍDO SÃO PAULO</v>
          </cell>
          <cell r="K3081" t="str">
            <v>5.222,52</v>
          </cell>
        </row>
        <row r="3082">
          <cell r="G3082">
            <v>85120</v>
          </cell>
          <cell r="H3082" t="str">
            <v>MANOMETRO 0 A 200 PSI (0 A 14 KGF/CM2), D = 50MM - FORNECIMENTO E COLOCACAO</v>
          </cell>
          <cell r="I3082" t="str">
            <v>UN</v>
          </cell>
          <cell r="J3082" t="str">
            <v>ATRIBUÍDO SÃO PAULO</v>
          </cell>
          <cell r="K3082" t="str">
            <v>110,08</v>
          </cell>
        </row>
        <row r="3083">
          <cell r="G3083">
            <v>83486</v>
          </cell>
          <cell r="H3083" t="str">
            <v>BOMBA CENTRIFUGA C/ MOTOR ELETRICO TRIFASICO 1CV</v>
          </cell>
          <cell r="I3083" t="str">
            <v>UN</v>
          </cell>
          <cell r="J3083" t="str">
            <v>COEFICIENTE DE REPRESENTATIVIDADE</v>
          </cell>
          <cell r="K3083" t="str">
            <v>1.352,08</v>
          </cell>
        </row>
        <row r="3084">
          <cell r="G3084">
            <v>83643</v>
          </cell>
          <cell r="H3084" t="str">
            <v>BOMBA SUBMERSIVEL ELETRICA, TRIFASICA, POTÊNCIA 3,75 HP, DIAMETRO DO ROTOR 90 MM SEMIABERTO, BOCAL DE SAIDA DIAMETRO DE 2 POLEGADAS, HM/Q = 5 M / 61,2 M3/H A 25,5 M / 3,6 M3/H</v>
          </cell>
          <cell r="I3084" t="str">
            <v>UN</v>
          </cell>
          <cell r="J3084" t="str">
            <v>COEFICIENTE DE REPRESENTATIVIDADE</v>
          </cell>
          <cell r="K3084" t="str">
            <v>3.594,16</v>
          </cell>
        </row>
        <row r="3085">
          <cell r="G3085">
            <v>83644</v>
          </cell>
          <cell r="H3085" t="str">
            <v>BOMBA RECALQUE D'AGUA TRIFASICA 10,0 HP</v>
          </cell>
          <cell r="I3085" t="str">
            <v>UN</v>
          </cell>
          <cell r="J3085" t="str">
            <v>COEFICIENTE DE REPRESENTATIVIDADE</v>
          </cell>
          <cell r="K3085" t="str">
            <v>6.035,61</v>
          </cell>
        </row>
        <row r="3086">
          <cell r="G3086">
            <v>83645</v>
          </cell>
          <cell r="H3086" t="str">
            <v>BOMBA RECALQUE D'AGUA TRIFASICA 3,0 HP</v>
          </cell>
          <cell r="I3086" t="str">
            <v>UN</v>
          </cell>
          <cell r="J3086" t="str">
            <v>COEFICIENTE DE REPRESENTATIVIDADE</v>
          </cell>
          <cell r="K3086" t="str">
            <v>1.865,64</v>
          </cell>
        </row>
        <row r="3087">
          <cell r="G3087">
            <v>83646</v>
          </cell>
          <cell r="H3087" t="str">
            <v>BOMBA RECALQUE D'AGUA DE ESTAGIOS TRIFASICA 2,0 HP</v>
          </cell>
          <cell r="I3087" t="str">
            <v>UN</v>
          </cell>
          <cell r="J3087" t="str">
            <v>COEFICIENTE DE REPRESENTATIVIDADE</v>
          </cell>
          <cell r="K3087" t="str">
            <v>2.178,06</v>
          </cell>
        </row>
        <row r="3088">
          <cell r="G3088">
            <v>83647</v>
          </cell>
          <cell r="H3088" t="str">
            <v>BOMBA RECALQUE D'AGUA TRIFASICA 1,5HP</v>
          </cell>
          <cell r="I3088" t="str">
            <v>UN</v>
          </cell>
          <cell r="J3088" t="str">
            <v>COEFICIENTE DE REPRESENTATIVIDADE</v>
          </cell>
          <cell r="K3088" t="str">
            <v>1.398,10</v>
          </cell>
        </row>
        <row r="3089">
          <cell r="G3089">
            <v>83648</v>
          </cell>
          <cell r="H3089" t="str">
            <v>BOMBA RECALQUE D'AGUA TRIFASICA 0,5 HP</v>
          </cell>
          <cell r="I3089" t="str">
            <v>UN</v>
          </cell>
          <cell r="J3089" t="str">
            <v>COEFICIENTE DE REPRESENTATIVIDADE</v>
          </cell>
          <cell r="K3089" t="str">
            <v>869,89</v>
          </cell>
        </row>
        <row r="3090">
          <cell r="G3090">
            <v>83649</v>
          </cell>
          <cell r="H3090" t="str">
            <v>BOMBA RECALQUE D'AGUA PREDIO 6 A 10 PAVTOS - 2UD</v>
          </cell>
          <cell r="I3090" t="str">
            <v>UN</v>
          </cell>
          <cell r="J3090" t="str">
            <v>COEFICIENTE DE REPRESENTATIVIDADE</v>
          </cell>
          <cell r="K3090" t="str">
            <v>5.200,85</v>
          </cell>
        </row>
        <row r="3091">
          <cell r="G3091">
            <v>83650</v>
          </cell>
          <cell r="H3091" t="str">
            <v>BOMBA RECALQUE D'AGUA PREDIO 3 A 5 PAVTOS - 2UD</v>
          </cell>
          <cell r="I3091" t="str">
            <v>UN</v>
          </cell>
          <cell r="J3091" t="str">
            <v>COEFICIENTE DE REPRESENTATIVIDADE</v>
          </cell>
          <cell r="K3091" t="str">
            <v>4.265,77</v>
          </cell>
        </row>
        <row r="3092">
          <cell r="G3092">
            <v>98294</v>
          </cell>
          <cell r="H3092" t="str">
            <v>CABO ELETRÔNICO CATEGORIA 5E, INSTALADO EM EDIFICAÇÃO RESIDENCIAL - FORNECIMENTO E INSTALAÇÃO. AF_11/2019</v>
          </cell>
          <cell r="I3092" t="str">
            <v>M</v>
          </cell>
          <cell r="J3092" t="str">
            <v>COEFICIENTE DE REPRESENTATIVIDADE</v>
          </cell>
          <cell r="K3092" t="str">
            <v>1,51</v>
          </cell>
        </row>
        <row r="3093">
          <cell r="G3093">
            <v>98295</v>
          </cell>
          <cell r="H3093" t="str">
            <v>CABO ELETRÔNICO CATEGORIA 5E, INSTALADO EM EDIFICAÇÃO INSTITUCIONAL - FORNECIMENTO E INSTALAÇÃO. AF_11/2019</v>
          </cell>
          <cell r="I3093" t="str">
            <v>M</v>
          </cell>
          <cell r="J3093" t="str">
            <v>COEFICIENTE DE REPRESENTATIVIDADE</v>
          </cell>
          <cell r="K3093" t="str">
            <v>1,06</v>
          </cell>
        </row>
        <row r="3094">
          <cell r="G3094">
            <v>98296</v>
          </cell>
          <cell r="H3094" t="str">
            <v>CABO ELETRÔNICO CATEGORIA 6, INSTALADO EM EDIFICAÇÃO RESIDENCIAL - FORNECIMENTO E INSTALAÇÃO. AF_11/2019</v>
          </cell>
          <cell r="I3094" t="str">
            <v>M</v>
          </cell>
          <cell r="J3094" t="str">
            <v>COEFICIENTE DE REPRESENTATIVIDADE</v>
          </cell>
          <cell r="K3094" t="str">
            <v>2,34</v>
          </cell>
        </row>
        <row r="3095">
          <cell r="G3095">
            <v>98297</v>
          </cell>
          <cell r="H3095" t="str">
            <v>CABO ELETRÔNICO CATEGORIA 6, INSTALADO EM EDIFICAÇÃO INSTITUCIONAL - FORNECIMENTO E INSTALAÇÃO. AF_11/2019</v>
          </cell>
          <cell r="I3095" t="str">
            <v>M</v>
          </cell>
          <cell r="J3095" t="str">
            <v>COEFICIENTE DE REPRESENTATIVIDADE</v>
          </cell>
          <cell r="K3095" t="str">
            <v>1,62</v>
          </cell>
        </row>
        <row r="3096">
          <cell r="G3096">
            <v>98301</v>
          </cell>
          <cell r="H3096" t="str">
            <v>PATCH PANEL 24 PORTAS, CATEGORIA 5E - FORNECIMENTO E INSTALAÇÃO. AF_11/2019</v>
          </cell>
          <cell r="I3096" t="str">
            <v>UN</v>
          </cell>
          <cell r="J3096" t="str">
            <v>COEFICIENTE DE REPRESENTATIVIDADE</v>
          </cell>
          <cell r="K3096" t="str">
            <v>351,09</v>
          </cell>
        </row>
        <row r="3097">
          <cell r="G3097">
            <v>98302</v>
          </cell>
          <cell r="H3097" t="str">
            <v>PATCH PANEL 24 PORTAS, CATEGORIA 6 - FORNECIMENTO E INSTALAÇÃO. AF_11/2019</v>
          </cell>
          <cell r="I3097" t="str">
            <v>UN</v>
          </cell>
          <cell r="J3097" t="str">
            <v>COEFICIENTE DE REPRESENTATIVIDADE</v>
          </cell>
          <cell r="K3097" t="str">
            <v>463,74</v>
          </cell>
        </row>
        <row r="3098">
          <cell r="G3098">
            <v>98304</v>
          </cell>
          <cell r="H3098" t="str">
            <v>PATCH PANEL 48 PORTAS, CATEGORIA 6 - FORNECIMENTO E INSTALAÇÃO. AF_11/2019</v>
          </cell>
          <cell r="I3098" t="str">
            <v>UN</v>
          </cell>
          <cell r="J3098" t="str">
            <v>COEFICIENTE DE REPRESENTATIVIDADE</v>
          </cell>
          <cell r="K3098" t="str">
            <v>752,84</v>
          </cell>
        </row>
        <row r="3099">
          <cell r="G3099">
            <v>98307</v>
          </cell>
          <cell r="H3099" t="str">
            <v>TOMADA DE REDE RJ45 - FORNECIMENTO E INSTALAÇÃO. AF_11/2019</v>
          </cell>
          <cell r="I3099" t="str">
            <v>UN</v>
          </cell>
          <cell r="J3099" t="str">
            <v>COEFICIENTE DE REPRESENTATIVIDADE</v>
          </cell>
          <cell r="K3099" t="str">
            <v>31,08</v>
          </cell>
        </row>
        <row r="3100">
          <cell r="G3100">
            <v>98308</v>
          </cell>
          <cell r="H3100" t="str">
            <v>TOMADA PARA TELEFONE RJ11 - FORNECIMENTO E INSTALAÇÃO. AF_11/2019</v>
          </cell>
          <cell r="I3100" t="str">
            <v>UN</v>
          </cell>
          <cell r="J3100" t="str">
            <v>COEFICIENTE DE REPRESENTATIVIDADE</v>
          </cell>
          <cell r="K3100" t="str">
            <v>20,48</v>
          </cell>
        </row>
        <row r="3101">
          <cell r="G3101">
            <v>98593</v>
          </cell>
          <cell r="H3101" t="str">
            <v>PATCH PANEL 48 PORTAS, CATEGORIA 5E - FORNECIMENTO E INSTALAÇÃO. AF_11/2019</v>
          </cell>
          <cell r="I3101" t="str">
            <v>UN</v>
          </cell>
          <cell r="J3101" t="str">
            <v>COEFICIENTE DE REPRESENTATIVIDADE</v>
          </cell>
          <cell r="K3101" t="str">
            <v>618,28</v>
          </cell>
        </row>
        <row r="3102">
          <cell r="G3102">
            <v>89355</v>
          </cell>
          <cell r="H3102" t="str">
            <v>TUBO, PVC, SOLDÁVEL, DN 20MM, INSTALADO EM RAMAL OU SUB-RAMAL DE ÁGUA - FORNECIMENTO E INSTALAÇÃO. AF_12/2014</v>
          </cell>
          <cell r="I3102" t="str">
            <v>M</v>
          </cell>
          <cell r="J3102" t="str">
            <v>COEFICIENTE DE REPRESENTATIVIDADE</v>
          </cell>
          <cell r="K3102" t="str">
            <v>12,02</v>
          </cell>
        </row>
        <row r="3103">
          <cell r="G3103">
            <v>89356</v>
          </cell>
          <cell r="H3103" t="str">
            <v>TUBO, PVC, SOLDÁVEL, DN 25MM, INSTALADO EM RAMAL OU SUB-RAMAL DE ÁGUA - FORNECIMENTO E INSTALAÇÃO. AF_12/2014</v>
          </cell>
          <cell r="I3103" t="str">
            <v>M</v>
          </cell>
          <cell r="J3103" t="str">
            <v>COEFICIENTE DE REPRESENTATIVIDADE</v>
          </cell>
          <cell r="K3103" t="str">
            <v>14,15</v>
          </cell>
        </row>
        <row r="3104">
          <cell r="G3104">
            <v>89357</v>
          </cell>
          <cell r="H3104" t="str">
            <v>TUBO, PVC, SOLDÁVEL, DN 32MM, INSTALADO EM RAMAL OU SUB-RAMAL DE ÁGUA - FORNECIMENTO E INSTALAÇÃO. AF_12/2014</v>
          </cell>
          <cell r="I3104" t="str">
            <v>M</v>
          </cell>
          <cell r="J3104" t="str">
            <v>COEFICIENTE DE REPRESENTATIVIDADE</v>
          </cell>
          <cell r="K3104" t="str">
            <v>19,49</v>
          </cell>
        </row>
        <row r="3105">
          <cell r="G3105">
            <v>89401</v>
          </cell>
          <cell r="H3105" t="str">
            <v>TUBO, PVC, SOLDÁVEL, DN 20MM, INSTALADO EM RAMAL DE DISTRIBUIÇÃO DE ÁGUA - FORNECIMENTO E INSTALAÇÃO. AF_12/2014</v>
          </cell>
          <cell r="I3105" t="str">
            <v>M</v>
          </cell>
          <cell r="J3105" t="str">
            <v>COEFICIENTE DE REPRESENTATIVIDADE</v>
          </cell>
          <cell r="K3105" t="str">
            <v>5,00</v>
          </cell>
        </row>
        <row r="3106">
          <cell r="G3106">
            <v>89402</v>
          </cell>
          <cell r="H3106" t="str">
            <v>TUBO, PVC, SOLDÁVEL, DN 25MM, INSTALADO EM RAMAL DE DISTRIBUIÇÃO DE ÁGUA - FORNECIMENTO E INSTALAÇÃO. AF_12/2014</v>
          </cell>
          <cell r="I3106" t="str">
            <v>M</v>
          </cell>
          <cell r="J3106" t="str">
            <v>COEFICIENTE DE REPRESENTATIVIDADE</v>
          </cell>
          <cell r="K3106" t="str">
            <v>6,05</v>
          </cell>
        </row>
        <row r="3107">
          <cell r="G3107">
            <v>89403</v>
          </cell>
          <cell r="H3107" t="str">
            <v>TUBO, PVC, SOLDÁVEL, DN 32MM, INSTALADO EM RAMAL DE DISTRIBUIÇÃO DE ÁGUA - FORNECIMENTO E INSTALAÇÃO. AF_12/2014</v>
          </cell>
          <cell r="I3107" t="str">
            <v>M</v>
          </cell>
          <cell r="J3107" t="str">
            <v>COEFICIENTE DE REPRESENTATIVIDADE</v>
          </cell>
          <cell r="K3107" t="str">
            <v>9,81</v>
          </cell>
        </row>
        <row r="3108">
          <cell r="G3108">
            <v>89446</v>
          </cell>
          <cell r="H3108" t="str">
            <v>TUBO, PVC, SOLDÁVEL, DN 25MM, INSTALADO EM PRUMADA DE ÁGUA - FORNECIMENTO E INSTALAÇÃO. AF_12/2014</v>
          </cell>
          <cell r="I3108" t="str">
            <v>M</v>
          </cell>
          <cell r="J3108" t="str">
            <v>COEFICIENTE DE REPRESENTATIVIDADE</v>
          </cell>
          <cell r="K3108" t="str">
            <v>2,98</v>
          </cell>
        </row>
        <row r="3109">
          <cell r="G3109">
            <v>89447</v>
          </cell>
          <cell r="H3109" t="str">
            <v>TUBO, PVC, SOLDÁVEL, DN 32MM, INSTALADO EM PRUMADA DE ÁGUA - FORNECIMENTO E INSTALAÇÃO. AF_12/2014</v>
          </cell>
          <cell r="I3109" t="str">
            <v>M</v>
          </cell>
          <cell r="J3109" t="str">
            <v>COEFICIENTE DE REPRESENTATIVIDADE</v>
          </cell>
          <cell r="K3109" t="str">
            <v>6,20</v>
          </cell>
        </row>
        <row r="3110">
          <cell r="G3110">
            <v>89448</v>
          </cell>
          <cell r="H3110" t="str">
            <v>TUBO, PVC, SOLDÁVEL, DN 40MM, INSTALADO EM PRUMADA DE ÁGUA - FORNECIMENTO E INSTALAÇÃO. AF_12/2014</v>
          </cell>
          <cell r="I3110" t="str">
            <v>M</v>
          </cell>
          <cell r="J3110" t="str">
            <v>COEFICIENTE DE REPRESENTATIVIDADE</v>
          </cell>
          <cell r="K3110" t="str">
            <v>8,89</v>
          </cell>
        </row>
        <row r="3111">
          <cell r="G3111">
            <v>89449</v>
          </cell>
          <cell r="H3111" t="str">
            <v>TUBO, PVC, SOLDÁVEL, DN 50MM, INSTALADO EM PRUMADA DE ÁGUA - FORNECIMENTO E INSTALAÇÃO. AF_12/2014</v>
          </cell>
          <cell r="I3111" t="str">
            <v>M</v>
          </cell>
          <cell r="J3111" t="str">
            <v>COEFICIENTE DE REPRESENTATIVIDADE</v>
          </cell>
          <cell r="K3111" t="str">
            <v>10,23</v>
          </cell>
        </row>
        <row r="3112">
          <cell r="G3112">
            <v>89450</v>
          </cell>
          <cell r="H3112" t="str">
            <v>TUBO, PVC, SOLDÁVEL, DN 60MM, INSTALADO EM PRUMADA DE ÁGUA - FORNECIMENTO E INSTALAÇÃO. AF_12/2014</v>
          </cell>
          <cell r="I3112" t="str">
            <v>M</v>
          </cell>
          <cell r="J3112" t="str">
            <v>COEFICIENTE DE REPRESENTATIVIDADE</v>
          </cell>
          <cell r="K3112" t="str">
            <v>16,80</v>
          </cell>
        </row>
        <row r="3113">
          <cell r="G3113">
            <v>89451</v>
          </cell>
          <cell r="H3113" t="str">
            <v>TUBO, PVC, SOLDÁVEL, DN 75MM, INSTALADO EM PRUMADA DE ÁGUA - FORNECIMENTO E INSTALAÇÃO. AF_12/2014</v>
          </cell>
          <cell r="I3113" t="str">
            <v>M</v>
          </cell>
          <cell r="J3113" t="str">
            <v>COEFICIENTE DE REPRESENTATIVIDADE</v>
          </cell>
          <cell r="K3113" t="str">
            <v>27,70</v>
          </cell>
        </row>
        <row r="3114">
          <cell r="G3114">
            <v>89452</v>
          </cell>
          <cell r="H3114" t="str">
            <v>TUBO, PVC, SOLDÁVEL, DN 85MM, INSTALADO EM PRUMADA DE ÁGUA - FORNECIMENTO E INSTALAÇÃO. AF_12/2014</v>
          </cell>
          <cell r="I3114" t="str">
            <v>M</v>
          </cell>
          <cell r="J3114" t="str">
            <v>COEFICIENTE DE REPRESENTATIVIDADE</v>
          </cell>
          <cell r="K3114" t="str">
            <v>34,44</v>
          </cell>
        </row>
        <row r="3115">
          <cell r="G3115">
            <v>89508</v>
          </cell>
          <cell r="H3115" t="str">
            <v>TUBO PVC, SÉRIE R, ÁGUA PLUVIAL, DN 40 MM, FORNECIDO E INSTALADO EM RAMAL DE ENCAMINHAMENTO. AF_12/2014</v>
          </cell>
          <cell r="I3115" t="str">
            <v>M</v>
          </cell>
          <cell r="J3115" t="str">
            <v>COEFICIENTE DE REPRESENTATIVIDADE</v>
          </cell>
          <cell r="K3115" t="str">
            <v>12,62</v>
          </cell>
        </row>
        <row r="3116">
          <cell r="G3116">
            <v>89509</v>
          </cell>
          <cell r="H3116" t="str">
            <v>TUBO PVC, SÉRIE R, ÁGUA PLUVIAL, DN 50 MM, FORNECIDO E INSTALADO EM RAMAL DE ENCAMINHAMENTO. AF_12/2014</v>
          </cell>
          <cell r="I3116" t="str">
            <v>M</v>
          </cell>
          <cell r="J3116" t="str">
            <v>COEFICIENTE DE REPRESENTATIVIDADE</v>
          </cell>
          <cell r="K3116" t="str">
            <v>17,07</v>
          </cell>
        </row>
        <row r="3117">
          <cell r="G3117">
            <v>89511</v>
          </cell>
          <cell r="H3117" t="str">
            <v>TUBO PVC, SÉRIE R, ÁGUA PLUVIAL, DN 75 MM, FORNECIDO E INSTALADO EM RAMAL DE ENCAMINHAMENTO. AF_12/2014</v>
          </cell>
          <cell r="I3117" t="str">
            <v>M</v>
          </cell>
          <cell r="J3117" t="str">
            <v>COEFICIENTE DE REPRESENTATIVIDADE</v>
          </cell>
          <cell r="K3117" t="str">
            <v>25,24</v>
          </cell>
        </row>
        <row r="3118">
          <cell r="G3118">
            <v>89512</v>
          </cell>
          <cell r="H3118" t="str">
            <v>TUBO PVC, SÉRIE R, ÁGUA PLUVIAL, DN 100 MM, FORNECIDO E INSTALADO EM RAMAL DE ENCAMINHAMENTO. AF_12/2014</v>
          </cell>
          <cell r="I3118" t="str">
            <v>M</v>
          </cell>
          <cell r="J3118" t="str">
            <v>COEFICIENTE DE REPRESENTATIVIDADE</v>
          </cell>
          <cell r="K3118" t="str">
            <v>39,63</v>
          </cell>
        </row>
        <row r="3119">
          <cell r="G3119">
            <v>89576</v>
          </cell>
          <cell r="H3119" t="str">
            <v>TUBO PVC, SÉRIE R, ÁGUA PLUVIAL, DN 75 MM, FORNECIDO E INSTALADO EM CONDUTORES VERTICAIS DE ÁGUAS PLUVIAIS. AF_12/2014</v>
          </cell>
          <cell r="I3119" t="str">
            <v>M</v>
          </cell>
          <cell r="J3119" t="str">
            <v>COEFICIENTE DE REPRESENTATIVIDADE</v>
          </cell>
          <cell r="K3119" t="str">
            <v>14,68</v>
          </cell>
        </row>
        <row r="3120">
          <cell r="G3120">
            <v>89578</v>
          </cell>
          <cell r="H3120" t="str">
            <v>TUBO PVC, SÉRIE R, ÁGUA PLUVIAL, DN 100 MM, FORNECIDO E INSTALADO EM CONDUTORES VERTICAIS DE ÁGUAS PLUVIAIS. AF_12/2014</v>
          </cell>
          <cell r="I3120" t="str">
            <v>M</v>
          </cell>
          <cell r="J3120" t="str">
            <v>COEFICIENTE DE REPRESENTATIVIDADE</v>
          </cell>
          <cell r="K3120" t="str">
            <v>25,27</v>
          </cell>
        </row>
        <row r="3121">
          <cell r="G3121">
            <v>89580</v>
          </cell>
          <cell r="H3121" t="str">
            <v>TUBO PVC, SÉRIE R, ÁGUA PLUVIAL, DN 150 MM, FORNECIDO E INSTALADO EM CONDUTORES VERTICAIS DE ÁGUAS PLUVIAIS. AF_12/2014</v>
          </cell>
          <cell r="I3121" t="str">
            <v>M</v>
          </cell>
          <cell r="J3121" t="str">
            <v>COEFICIENTE DE REPRESENTATIVIDADE</v>
          </cell>
          <cell r="K3121" t="str">
            <v>49,64</v>
          </cell>
        </row>
        <row r="3122">
          <cell r="G3122">
            <v>89633</v>
          </cell>
          <cell r="H3122" t="str">
            <v>TUBO, CPVC, SOLDÁVEL, DN 15MM, INSTALADO EM RAMAL OU SUB-RAMAL DE ÁGUA - FORNECIMENTO E INSTALAÇÃO. AF_12/2014</v>
          </cell>
          <cell r="I3122" t="str">
            <v>M</v>
          </cell>
          <cell r="J3122" t="str">
            <v>COEFICIENTE DE REPRESENTATIVIDADE</v>
          </cell>
          <cell r="K3122" t="str">
            <v>15,32</v>
          </cell>
        </row>
        <row r="3123">
          <cell r="G3123">
            <v>89634</v>
          </cell>
          <cell r="H3123" t="str">
            <v>TUBO, CPVC, SOLDÁVEL, DN 22MM, INSTALADO EM RAMAL OU SUB-RAMAL DE ÁGUA - FORNECIMENTO E INSTALAÇÃO. AF_12/2014</v>
          </cell>
          <cell r="I3123" t="str">
            <v>M</v>
          </cell>
          <cell r="J3123" t="str">
            <v>COEFICIENTE DE REPRESENTATIVIDADE</v>
          </cell>
          <cell r="K3123" t="str">
            <v>22,95</v>
          </cell>
        </row>
        <row r="3124">
          <cell r="G3124">
            <v>89635</v>
          </cell>
          <cell r="H3124" t="str">
            <v>TUBO, CPVC, SOLDÁVEL, DN 28MM, INSTALADO EM RAMAL OU SUB-RAMAL DE ÁGUA - FORNECIMENTO E INSTALAÇÃO. AF_12/2014</v>
          </cell>
          <cell r="I3124" t="str">
            <v>M</v>
          </cell>
          <cell r="J3124" t="str">
            <v>COEFICIENTE DE REPRESENTATIVIDADE</v>
          </cell>
          <cell r="K3124" t="str">
            <v>32,35</v>
          </cell>
        </row>
        <row r="3125">
          <cell r="G3125">
            <v>89636</v>
          </cell>
          <cell r="H3125" t="str">
            <v>TUBO, CPVC, SOLDÁVEL, DN 35MM, INSTALADO EM RAMAL OU SUB-RAMAL DE ÁGUA  FORNECIMENTO E INSTALAÇÃO. AF_12/2014</v>
          </cell>
          <cell r="I3125" t="str">
            <v>M</v>
          </cell>
          <cell r="J3125" t="str">
            <v>COEFICIENTE DE REPRESENTATIVIDADE</v>
          </cell>
          <cell r="K3125" t="str">
            <v>39,30</v>
          </cell>
        </row>
        <row r="3126">
          <cell r="G3126">
            <v>89711</v>
          </cell>
          <cell r="H3126" t="str">
            <v>TUBO PVC, SERIE NORMAL, ESGOTO PREDIAL, DN 40 MM, FORNECIDO E INSTALADO EM RAMAL DE DESCARGA OU RAMAL DE ESGOTO SANITÁRIO. AF_12/2014</v>
          </cell>
          <cell r="I3126" t="str">
            <v>M</v>
          </cell>
          <cell r="J3126" t="str">
            <v>COEFICIENTE DE REPRESENTATIVIDADE</v>
          </cell>
          <cell r="K3126" t="str">
            <v>12,63</v>
          </cell>
        </row>
        <row r="3127">
          <cell r="G3127">
            <v>89712</v>
          </cell>
          <cell r="H3127" t="str">
            <v>TUBO PVC, SERIE NORMAL, ESGOTO PREDIAL, DN 50 MM, FORNECIDO E INSTALADO EM RAMAL DE DESCARGA OU RAMAL DE ESGOTO SANITÁRIO. AF_12/2014</v>
          </cell>
          <cell r="I3127" t="str">
            <v>M</v>
          </cell>
          <cell r="J3127" t="str">
            <v>COEFICIENTE DE REPRESENTATIVIDADE</v>
          </cell>
          <cell r="K3127" t="str">
            <v>18,36</v>
          </cell>
        </row>
        <row r="3128">
          <cell r="G3128">
            <v>89713</v>
          </cell>
          <cell r="H3128" t="str">
            <v>TUBO PVC, SERIE NORMAL, ESGOTO PREDIAL, DN 75 MM, FORNECIDO E INSTALADO EM RAMAL DE DESCARGA OU RAMAL DE ESGOTO SANITÁRIO. AF_12/2014</v>
          </cell>
          <cell r="I3128" t="str">
            <v>M</v>
          </cell>
          <cell r="J3128" t="str">
            <v>COEFICIENTE DE REPRESENTATIVIDADE</v>
          </cell>
          <cell r="K3128" t="str">
            <v>27,79</v>
          </cell>
        </row>
        <row r="3129">
          <cell r="G3129">
            <v>89714</v>
          </cell>
          <cell r="H3129" t="str">
            <v>TUBO PVC, SERIE NORMAL, ESGOTO PREDIAL, DN 100 MM, FORNECIDO E INSTALADO EM RAMAL DE DESCARGA OU RAMAL DE ESGOTO SANITÁRIO. AF_12/2014</v>
          </cell>
          <cell r="I3129" t="str">
            <v>M</v>
          </cell>
          <cell r="J3129" t="str">
            <v>COEFICIENTE DE REPRESENTATIVIDADE</v>
          </cell>
          <cell r="K3129" t="str">
            <v>35,69</v>
          </cell>
        </row>
        <row r="3130">
          <cell r="G3130">
            <v>89716</v>
          </cell>
          <cell r="H3130" t="str">
            <v>TUBO, CPVC, SOLDÁVEL, DN 22MM, INSTALADO EM RAMAL DE DISTRIBUIÇÃO DE ÁGUA - FORNECIMENTO E INSTALAÇÃO. AF_12/2014</v>
          </cell>
          <cell r="I3130" t="str">
            <v>M</v>
          </cell>
          <cell r="J3130" t="str">
            <v>COEFICIENTE DE REPRESENTATIVIDADE</v>
          </cell>
          <cell r="K3130" t="str">
            <v>15,61</v>
          </cell>
        </row>
        <row r="3131">
          <cell r="G3131">
            <v>89717</v>
          </cell>
          <cell r="H3131" t="str">
            <v>TUBO, CPVC, SOLDÁVEL, DN 28MM, INSTALADO EM RAMAL DE DISTRIBUIÇÃO DE ÁGUA - FORNECIMENTO E INSTALAÇÃO. AF_12/2014</v>
          </cell>
          <cell r="I3131" t="str">
            <v>M</v>
          </cell>
          <cell r="J3131" t="str">
            <v>COEFICIENTE DE REPRESENTATIVIDADE</v>
          </cell>
          <cell r="K3131" t="str">
            <v>23,70</v>
          </cell>
        </row>
        <row r="3132">
          <cell r="G3132">
            <v>89770</v>
          </cell>
          <cell r="H3132" t="str">
            <v>TUBO, CPVC, SOLDÁVEL, DN 35MM, INSTALADO EM PRUMADA DE ÁGUA  FORNECIMENTO E INSTALAÇÃO. AF_12/2014</v>
          </cell>
          <cell r="I3132" t="str">
            <v>M</v>
          </cell>
          <cell r="J3132" t="str">
            <v>COEFICIENTE DE REPRESENTATIVIDADE</v>
          </cell>
          <cell r="K3132" t="str">
            <v>25,31</v>
          </cell>
        </row>
        <row r="3133">
          <cell r="G3133">
            <v>89771</v>
          </cell>
          <cell r="H3133" t="str">
            <v>TUBO, CPVC, SOLDÁVEL, DN 42MM, INSTALADO EM PRUMADA DE ÁGUA  FORNECIMENTO E INSTALAÇÃO. AF_12/2014</v>
          </cell>
          <cell r="I3133" t="str">
            <v>M</v>
          </cell>
          <cell r="J3133" t="str">
            <v>COEFICIENTE DE REPRESENTATIVIDADE</v>
          </cell>
          <cell r="K3133" t="str">
            <v>34,58</v>
          </cell>
        </row>
        <row r="3134">
          <cell r="G3134">
            <v>89773</v>
          </cell>
          <cell r="H3134" t="str">
            <v>TUBO, CPVC, SOLDÁVEL, DN 73MM, INSTALADO EM PRUMADA DE ÁGUA  FORNECIMENTO E INSTALAÇÃO. AF_12/2014</v>
          </cell>
          <cell r="I3134" t="str">
            <v>M</v>
          </cell>
          <cell r="J3134" t="str">
            <v>COEFICIENTE DE REPRESENTATIVIDADE</v>
          </cell>
          <cell r="K3134" t="str">
            <v>80,44</v>
          </cell>
        </row>
        <row r="3135">
          <cell r="G3135">
            <v>89775</v>
          </cell>
          <cell r="H3135" t="str">
            <v>TUBO, CPVC, SOLDÁVEL, DN 89MM, INSTALADO EM PRUMADA DE ÁGUA  FORNECIMENTO E INSTALAÇÃO. AF_12/2014</v>
          </cell>
          <cell r="I3135" t="str">
            <v>M</v>
          </cell>
          <cell r="J3135" t="str">
            <v>COEFICIENTE DE REPRESENTATIVIDADE</v>
          </cell>
          <cell r="K3135" t="str">
            <v>126,97</v>
          </cell>
        </row>
        <row r="3136">
          <cell r="G3136">
            <v>89798</v>
          </cell>
          <cell r="H3136" t="str">
            <v>TUBO PVC, SERIE NORMAL, ESGOTO PREDIAL, DN 50 MM, FORNECIDO E INSTALADO EM PRUMADA DE ESGOTO SANITÁRIO OU VENTILAÇÃO. AF_12/2014</v>
          </cell>
          <cell r="I3136" t="str">
            <v>M</v>
          </cell>
          <cell r="J3136" t="str">
            <v>COEFICIENTE DE REPRESENTATIVIDADE</v>
          </cell>
          <cell r="K3136" t="str">
            <v>7,22</v>
          </cell>
        </row>
        <row r="3137">
          <cell r="G3137">
            <v>89799</v>
          </cell>
          <cell r="H3137" t="str">
            <v>TUBO PVC, SERIE NORMAL, ESGOTO PREDIAL, DN 75 MM, FORNECIDO E INSTALADO EM PRUMADA DE ESGOTO SANITÁRIO OU VENTILAÇÃO. AF_12/2014</v>
          </cell>
          <cell r="I3137" t="str">
            <v>M</v>
          </cell>
          <cell r="J3137" t="str">
            <v>COEFICIENTE DE REPRESENTATIVIDADE</v>
          </cell>
          <cell r="K3137" t="str">
            <v>11,94</v>
          </cell>
        </row>
        <row r="3138">
          <cell r="G3138">
            <v>89800</v>
          </cell>
          <cell r="H3138" t="str">
            <v>TUBO PVC, SERIE NORMAL, ESGOTO PREDIAL, DN 100 MM, FORNECIDO E INSTALADO EM PRUMADA DE ESGOTO SANITÁRIO OU VENTILAÇÃO. AF_12/2014</v>
          </cell>
          <cell r="I3138" t="str">
            <v>M</v>
          </cell>
          <cell r="J3138" t="str">
            <v>COEFICIENTE DE REPRESENTATIVIDADE</v>
          </cell>
          <cell r="K3138" t="str">
            <v>14,91</v>
          </cell>
        </row>
        <row r="3139">
          <cell r="G3139">
            <v>89848</v>
          </cell>
          <cell r="H3139" t="str">
            <v>TUBO PVC, SERIE NORMAL, ESGOTO PREDIAL, DN 100 MM, FORNECIDO E INSTALADO EM SUBCOLETOR AÉREO DE ESGOTO SANITÁRIO. AF_12/2014</v>
          </cell>
          <cell r="I3139" t="str">
            <v>M</v>
          </cell>
          <cell r="J3139" t="str">
            <v>COEFICIENTE DE REPRESENTATIVIDADE</v>
          </cell>
          <cell r="K3139" t="str">
            <v>18,61</v>
          </cell>
        </row>
        <row r="3140">
          <cell r="G3140">
            <v>89849</v>
          </cell>
          <cell r="H3140" t="str">
            <v>TUBO PVC, SERIE NORMAL, ESGOTO PREDIAL, DN 150 MM, FORNECIDO E INSTALADO EM SUBCOLETOR AÉREO DE ESGOTO SANITÁRIO. AF_12/2014</v>
          </cell>
          <cell r="I3140" t="str">
            <v>M</v>
          </cell>
          <cell r="J3140" t="str">
            <v>COEFICIENTE DE REPRESENTATIVIDADE</v>
          </cell>
          <cell r="K3140" t="str">
            <v>35,70</v>
          </cell>
        </row>
        <row r="3141">
          <cell r="G3141">
            <v>89865</v>
          </cell>
          <cell r="H3141" t="str">
            <v>TUBO, PVC, SOLDÁVEL, DN 25MM, INSTALADO EM DRENO DE AR-CONDICIONADO - FORNECIMENTO E INSTALAÇÃO. AF_12/2014</v>
          </cell>
          <cell r="I3141" t="str">
            <v>M</v>
          </cell>
          <cell r="J3141" t="str">
            <v>COEFICIENTE DE REPRESENTATIVIDADE</v>
          </cell>
          <cell r="K3141" t="str">
            <v>8,46</v>
          </cell>
        </row>
        <row r="3142">
          <cell r="G3142">
            <v>91784</v>
          </cell>
          <cell r="H3142" t="str">
            <v>(COMPOSIÇÃO REPRESENTATIVA) DO SERVIÇO DE INSTALAÇÃO DE TUBOS DE PVC, SOLDÁVEL, ÁGUA FRIA, DN 20 MM (INSTALADO EM RAMAL, SUB-RAMAL OU RAMAL DE DISTRIBUIÇÃO), INCLUSIVE CONEXÕES, CORTES E FIXAÇÕES, PARA PRÉDIOS. AF_10/2015</v>
          </cell>
          <cell r="I3142" t="str">
            <v>M</v>
          </cell>
          <cell r="J3142" t="str">
            <v>COEFICIENTE DE REPRESENTATIVIDADE</v>
          </cell>
          <cell r="K3142" t="str">
            <v>28,23</v>
          </cell>
        </row>
        <row r="3143">
          <cell r="G3143">
            <v>91785</v>
          </cell>
          <cell r="H3143" t="str">
            <v>(COMPOSIÇÃO REPRESENTATIVA) DO SERVIÇO DE INSTALAÇÃO DE TUBOS DE PVC, SOLDÁVEL, ÁGUA FRIA, DN 25 MM (INSTALADO EM RAMAL, SUB-RAMAL, RAMAL DE DISTRIBUIÇÃO OU PRUMADA), INCLUSIVE CONEXÕES, CORTES E FIXAÇÕES, PARA PRÉDIOS. AF_10/2015</v>
          </cell>
          <cell r="I3143" t="str">
            <v>M</v>
          </cell>
          <cell r="J3143" t="str">
            <v>COEFICIENTE DE REPRESENTATIVIDADE</v>
          </cell>
          <cell r="K3143" t="str">
            <v>27,88</v>
          </cell>
        </row>
        <row r="3144">
          <cell r="G3144">
            <v>91786</v>
          </cell>
          <cell r="H3144" t="str">
            <v>(COMPOSIÇÃO REPRESENTATIVA) DO SERVIÇO DE INSTALAÇÃO TUBOS DE PVC, SOLDÁVEL, ÁGUA FRIA, DN 32 MM (INSTALADO EM RAMAL, SUB-RAMAL, RAMAL DE DISTRIBUIÇÃO OU PRUMADA), INCLUSIVE CONEXÕES, CORTES E FIXAÇÕES, PARA PRÉDIOS. AF_10/2015</v>
          </cell>
          <cell r="I3144" t="str">
            <v>M</v>
          </cell>
          <cell r="J3144" t="str">
            <v>COEFICIENTE DE REPRESENTATIVIDADE</v>
          </cell>
          <cell r="K3144" t="str">
            <v>17,96</v>
          </cell>
        </row>
        <row r="3145">
          <cell r="G3145">
            <v>91787</v>
          </cell>
          <cell r="H3145" t="str">
            <v>(COMPOSIÇÃO REPRESENTATIVA) DO SERVIÇO DE INSTALAÇÃO DE TUBOS DE PVC, SOLDÁVEL, ÁGUA FRIA, DN 40 MM (INSTALADO EM PRUMADA), INCLUSIVE CONEXÕES, CORTES E FIXAÇÕES, PARA PRÉDIOS. AF_10/2015</v>
          </cell>
          <cell r="I3145" t="str">
            <v>M</v>
          </cell>
          <cell r="J3145" t="str">
            <v>COEFICIENTE DE REPRESENTATIVIDADE</v>
          </cell>
          <cell r="K3145" t="str">
            <v>19,25</v>
          </cell>
        </row>
        <row r="3146">
          <cell r="G3146">
            <v>91788</v>
          </cell>
          <cell r="H3146" t="str">
            <v>(COMPOSIÇÃO REPRESENTATIVA) DO SERVIÇO DE INSTALAÇÃO DE TUBOS DE PVC, SOLDÁVEL, ÁGUA FRIA, DN 50 MM (INSTALADO EM PRUMADA), INCLUSIVE CONEXÕES, CORTES E FIXAÇÕES, PARA PRÉDIOS. AF_10/2015</v>
          </cell>
          <cell r="I3146" t="str">
            <v>M</v>
          </cell>
          <cell r="J3146" t="str">
            <v>COEFICIENTE DE REPRESENTATIVIDADE</v>
          </cell>
          <cell r="K3146" t="str">
            <v>25,01</v>
          </cell>
        </row>
        <row r="3147">
          <cell r="G3147">
            <v>91789</v>
          </cell>
          <cell r="H3147" t="str">
            <v>(COMPOSIÇÃO REPRESENTATIVA) DO SERVIÇO DE INSTALAÇÃO DE TUBOS DE PVC, SÉRIE R, ÁGUA PLUVIAL, DN 75 MM (INSTALADO EM RAMAL DE ENCAMINHAMENTO, OU CONDUTORES VERTICAIS), INCLUSIVE CONEXÕES, CORTE E FIXAÇÕES, PARA PRÉDIOS. AF_10/2015</v>
          </cell>
          <cell r="I3147" t="str">
            <v>M</v>
          </cell>
          <cell r="J3147" t="str">
            <v>COEFICIENTE DE REPRESENTATIVIDADE</v>
          </cell>
          <cell r="K3147" t="str">
            <v>26,46</v>
          </cell>
        </row>
        <row r="3148">
          <cell r="G3148">
            <v>91790</v>
          </cell>
          <cell r="H3148" t="str">
            <v>(COMPOSIÇÃO REPRESENTATIVA) DO SERVIÇO DE INSTALAÇÃO DE TUBOS DE PVC, SÉRIE R, ÁGUA PLUVIAL, DN 100 MM (INSTALADO EM RAMAL DE ENCAMINHAMENTO, OU CONDUTORES VERTICAIS), INCLUSIVE CONEXÕES, CORTES E FIXAÇÕES, PARA PRÉDIOS. AF_10/2015</v>
          </cell>
          <cell r="I3148" t="str">
            <v>M</v>
          </cell>
          <cell r="J3148" t="str">
            <v>COEFICIENTE DE REPRESENTATIVIDADE</v>
          </cell>
          <cell r="K3148" t="str">
            <v>40,67</v>
          </cell>
        </row>
        <row r="3149">
          <cell r="G3149">
            <v>91791</v>
          </cell>
          <cell r="H3149" t="str">
            <v>(COMPOSIÇÃO REPRESENTATIVA) DO SERVIÇO DE INSTALAÇÃO DE TUBOS DE PVC, SÉRIE R, ÁGUA PLUVIAL, DN 150 MM (INSTALADO EM CONDUTORES VERTICAIS), INCLUSIVE CONEXÕES, CORTES E FIXAÇÕES, PARA PRÉDIOS. AF_10/2015</v>
          </cell>
          <cell r="I3149" t="str">
            <v>M</v>
          </cell>
          <cell r="J3149" t="str">
            <v>COEFICIENTE DE REPRESENTATIVIDADE</v>
          </cell>
          <cell r="K3149" t="str">
            <v>52,80</v>
          </cell>
        </row>
        <row r="3150">
          <cell r="G3150">
            <v>91792</v>
          </cell>
          <cell r="H3150" t="str">
            <v>(COMPOSIÇÃO REPRESENTATIVA) DO SERVIÇO DE INSTALAÇÃO DE TUBO DE PVC, SÉRIE NORMAL, ESGOTO PREDIAL, DN 40 MM (INSTALADO EM RAMAL DE DESCARGA OU RAMAL DE ESGOTO SANITÁRIO), INCLUSIVE CONEXÕES, CORTES E FIXAÇÕES, PARA PRÉDIOS. AF_10/2015</v>
          </cell>
          <cell r="I3150" t="str">
            <v>M</v>
          </cell>
          <cell r="J3150" t="str">
            <v>COEFICIENTE DE REPRESENTATIVIDADE</v>
          </cell>
          <cell r="K3150" t="str">
            <v>37,25</v>
          </cell>
        </row>
        <row r="3151">
          <cell r="G3151">
            <v>91793</v>
          </cell>
          <cell r="H3151" t="str">
            <v>(COMPOSIÇÃO REPRESENTATIVA) DO SERVIÇO DE INSTALAÇÃO DE TUBO DE PVC, SÉRIE NORMAL, ESGOTO PREDIAL, DN 50 MM (INSTALADO EM RAMAL DE DESCARGA OU RAMAL DE ESGOTO SANITÁRIO), INCLUSIVE CONEXÕES, CORTES E FIXAÇÕES PARA, PRÉDIOS. AF_10/2015</v>
          </cell>
          <cell r="I3151" t="str">
            <v>M</v>
          </cell>
          <cell r="J3151" t="str">
            <v>COEFICIENTE DE REPRESENTATIVIDADE</v>
          </cell>
          <cell r="K3151" t="str">
            <v>54,12</v>
          </cell>
        </row>
        <row r="3152">
          <cell r="G3152">
            <v>91794</v>
          </cell>
          <cell r="H3152" t="str">
            <v>(COMPOSIÇÃO REPRESENTATIVA) DO SERVIÇO DE INST. TUBO PVC, SÉRIE N, ESGOTO PREDIAL, DN 75 MM, (INST. EM RAMAL DE DESCARGA, RAMAL DE ESG. SANITÁRIO, PRUMADA DE ESG. SANITÁRIO OU VENTILAÇÃO), INCL. CONEXÕES, CORTES E FIXAÇÕES, P/ PRÉDIOS. AF_10/2015</v>
          </cell>
          <cell r="I3152" t="str">
            <v>M</v>
          </cell>
          <cell r="J3152" t="str">
            <v>COEFICIENTE DE REPRESENTATIVIDADE</v>
          </cell>
          <cell r="K3152" t="str">
            <v>24,57</v>
          </cell>
        </row>
        <row r="3153">
          <cell r="G3153">
            <v>91795</v>
          </cell>
          <cell r="H3153" t="str">
            <v>(COMPOSIÇÃO REPRESENTATIVA) DO SERVIÇO DE INST. TUBO PVC, SÉRIE N, ESGOTO PREDIAL, 100 MM (INST. RAMAL DESCARGA, RAMAL DE ESG. SANIT., PRUMADA ESG. SANIT., VENTILAÇÃO OU SUB-COLETOR AÉREO), INCL. CONEXÕES E CORTES, FIXAÇÕES, P/ PRÉDIOS. AF_10/2015</v>
          </cell>
          <cell r="I3153" t="str">
            <v>M</v>
          </cell>
          <cell r="J3153" t="str">
            <v>COEFICIENTE DE REPRESENTATIVIDADE</v>
          </cell>
          <cell r="K3153" t="str">
            <v>41,72</v>
          </cell>
        </row>
        <row r="3154">
          <cell r="G3154">
            <v>91796</v>
          </cell>
          <cell r="H3154" t="str">
            <v>(COMPOSIÇÃO REPRESENTATIVA) DO SERVIÇO DE INSTALAÇÃO DE TUBO DE PVC, SÉRIE NORMAL, ESGOTO PREDIAL, DN 150 MM (INSTALADO EM SUB-COLETOR AÉREO), INCLUSIVE CONEXÕES, CORTES E FIXAÇÕES, PARA PRÉDIOS. AF_10/2015</v>
          </cell>
          <cell r="I3154" t="str">
            <v>M</v>
          </cell>
          <cell r="J3154" t="str">
            <v>COEFICIENTE DE REPRESENTATIVIDADE</v>
          </cell>
          <cell r="K3154" t="str">
            <v>44,79</v>
          </cell>
        </row>
        <row r="3155">
          <cell r="G3155">
            <v>92275</v>
          </cell>
          <cell r="H3155" t="str">
            <v>TUBO EM COBRE RÍGIDO, DN 22 MM, CLASSE E, SEM ISOLAMENTO, INSTALADO EM PRUMADA  FORNECIMENTO E INSTALAÇÃO. AF_12/2015</v>
          </cell>
          <cell r="I3155" t="str">
            <v>M</v>
          </cell>
          <cell r="J3155" t="str">
            <v>ATRIBUÍDO SÃO PAULO</v>
          </cell>
          <cell r="K3155" t="str">
            <v>32,19</v>
          </cell>
        </row>
        <row r="3156">
          <cell r="G3156">
            <v>92276</v>
          </cell>
          <cell r="H3156" t="str">
            <v>TUBO EM COBRE RÍGIDO, DN 28 MM, CLASSE E, SEM ISOLAMENTO, INSTALADO EM PRUMADA  FORNECIMENTO E INSTALAÇÃO. AF_12/2015</v>
          </cell>
          <cell r="I3156" t="str">
            <v>M</v>
          </cell>
          <cell r="J3156" t="str">
            <v>ATRIBUÍDO SÃO PAULO</v>
          </cell>
          <cell r="K3156" t="str">
            <v>40,73</v>
          </cell>
        </row>
        <row r="3157">
          <cell r="G3157">
            <v>92277</v>
          </cell>
          <cell r="H3157" t="str">
            <v>TUBO EM COBRE RÍGIDO, DN 35 MM, CLASSE E, SEM ISOLAMENTO, INSTALADO EM PRUMADA  FORNECIMENTO E INSTALAÇÃO. AF_12/2015</v>
          </cell>
          <cell r="I3157" t="str">
            <v>M</v>
          </cell>
          <cell r="J3157" t="str">
            <v>ATRIBUÍDO SÃO PAULO</v>
          </cell>
          <cell r="K3157" t="str">
            <v>58,69</v>
          </cell>
        </row>
        <row r="3158">
          <cell r="G3158">
            <v>92278</v>
          </cell>
          <cell r="H3158" t="str">
            <v>TUBO EM COBRE RÍGIDO, DN 42 MM, CLASSE E, SEM ISOLAMENTO, INSTALADO EM PRUMADA  FORNECIMENTO E INSTALAÇÃO. AF_12/2015</v>
          </cell>
          <cell r="I3158" t="str">
            <v>M</v>
          </cell>
          <cell r="J3158" t="str">
            <v>ATRIBUÍDO SÃO PAULO</v>
          </cell>
          <cell r="K3158" t="str">
            <v>78,86</v>
          </cell>
        </row>
        <row r="3159">
          <cell r="G3159">
            <v>92279</v>
          </cell>
          <cell r="H3159" t="str">
            <v>TUBO EM COBRE RÍGIDO, DN 54 MM, CLASSE E, SEM ISOLAMENTO, INSTALADO EM PRUMADA  FORNECIMENTO E INSTALAÇÃO. AF_12/2015</v>
          </cell>
          <cell r="I3159" t="str">
            <v>M</v>
          </cell>
          <cell r="J3159" t="str">
            <v>ATRIBUÍDO SÃO PAULO</v>
          </cell>
          <cell r="K3159" t="str">
            <v>113,86</v>
          </cell>
        </row>
        <row r="3160">
          <cell r="G3160">
            <v>92280</v>
          </cell>
          <cell r="H3160" t="str">
            <v>TUBO EM COBRE RÍGIDO, DN 66 MM, CLASSE E, SEM ISOLAMENTO, INSTALADO EM PRUMADA  FORNECIMENTO E INSTALAÇÃO. AF_12/2015</v>
          </cell>
          <cell r="I3160" t="str">
            <v>M</v>
          </cell>
          <cell r="J3160" t="str">
            <v>ATRIBUÍDO SÃO PAULO</v>
          </cell>
          <cell r="K3160" t="str">
            <v>159,74</v>
          </cell>
        </row>
        <row r="3161">
          <cell r="G3161">
            <v>92281</v>
          </cell>
          <cell r="H3161" t="str">
            <v>TUBO EM COBRE RÍGIDO, DN 22 MM, CLASSE E, COM ISOLAMENTO, INSTALADO EM PRUMADA  FORNECIMENTO E INSTALAÇÃO. AF_12/2015</v>
          </cell>
          <cell r="I3161" t="str">
            <v>M</v>
          </cell>
          <cell r="J3161" t="str">
            <v>ATRIBUÍDO SÃO PAULO</v>
          </cell>
          <cell r="K3161" t="str">
            <v>94,54</v>
          </cell>
        </row>
        <row r="3162">
          <cell r="G3162">
            <v>92282</v>
          </cell>
          <cell r="H3162" t="str">
            <v>TUBO EM COBRE RÍGIDO, DN 28 MM, CLASSE E, COM ISOLAMENTO, INSTALADO EM PRUMADA  FORNECIMENTO E INSTALAÇÃO. AF_12/2015</v>
          </cell>
          <cell r="I3162" t="str">
            <v>M</v>
          </cell>
          <cell r="J3162" t="str">
            <v>ATRIBUÍDO SÃO PAULO</v>
          </cell>
          <cell r="K3162" t="str">
            <v>105,62</v>
          </cell>
        </row>
        <row r="3163">
          <cell r="G3163">
            <v>92283</v>
          </cell>
          <cell r="H3163" t="str">
            <v>TUBO EM COBRE RÍGIDO, DN 35 MM, CLASSE E, COM ISOLAMENTO, INSTALADO EM PRUMADA  FORNECIMENTO E INSTALAÇÃO. AF_12/2015</v>
          </cell>
          <cell r="I3163" t="str">
            <v>M</v>
          </cell>
          <cell r="J3163" t="str">
            <v>ATRIBUÍDO SÃO PAULO</v>
          </cell>
          <cell r="K3163" t="str">
            <v>140,73</v>
          </cell>
        </row>
        <row r="3164">
          <cell r="G3164">
            <v>92284</v>
          </cell>
          <cell r="H3164" t="str">
            <v>TUBO EM COBRE RÍGIDO, DN 42 MM, CLASSE E, COM ISOLAMENTO, INSTALADO EM PRUMADA  FORNECIMENTO E INSTALAÇÃO. AF_12/2015</v>
          </cell>
          <cell r="I3164" t="str">
            <v>M</v>
          </cell>
          <cell r="J3164" t="str">
            <v>ATRIBUÍDO SÃO PAULO</v>
          </cell>
          <cell r="K3164" t="str">
            <v>172,42</v>
          </cell>
        </row>
        <row r="3165">
          <cell r="G3165">
            <v>92285</v>
          </cell>
          <cell r="H3165" t="str">
            <v>TUBO EM COBRE RÍGIDO, DN 54 MM, CLASSE E, COM ISOLAMENTO, INSTALADO EM PRUMADA  FORNECIMENTO E INSTALAÇÃO. AF_12/2015</v>
          </cell>
          <cell r="I3165" t="str">
            <v>M</v>
          </cell>
          <cell r="J3165" t="str">
            <v>ATRIBUÍDO SÃO PAULO</v>
          </cell>
          <cell r="K3165" t="str">
            <v>225,67</v>
          </cell>
        </row>
        <row r="3166">
          <cell r="G3166">
            <v>92286</v>
          </cell>
          <cell r="H3166" t="str">
            <v>TUBO EM COBRE RÍGIDO, DN 66 MM, CLASSE E, COM ISOLAMENTO, INSTALADO EM PRUMADA  FORNECIMENTO E INSTALAÇÃO. AF_12/2015</v>
          </cell>
          <cell r="I3166" t="str">
            <v>M</v>
          </cell>
          <cell r="J3166" t="str">
            <v>ATRIBUÍDO SÃO PAULO</v>
          </cell>
          <cell r="K3166" t="str">
            <v>273,12</v>
          </cell>
        </row>
        <row r="3167">
          <cell r="G3167">
            <v>92305</v>
          </cell>
          <cell r="H3167" t="str">
            <v>TUBO EM COBRE RÍGIDO, DN 15 MM, CLASSE E, SEM ISOLAMENTO, INSTALADO EM RAMAL DE DISTRIBUIÇÃO  FORNECIMENTO E INSTALAÇÃO. AF_12/2015</v>
          </cell>
          <cell r="I3167" t="str">
            <v>M</v>
          </cell>
          <cell r="J3167" t="str">
            <v>ATRIBUÍDO SÃO PAULO</v>
          </cell>
          <cell r="K3167" t="str">
            <v>21,73</v>
          </cell>
        </row>
        <row r="3168">
          <cell r="G3168">
            <v>92306</v>
          </cell>
          <cell r="H3168" t="str">
            <v>TUBO EM COBRE RÍGIDO, DN 22 MM, CLASSE E, SEM ISOLAMENTO, INSTALADO EM RAMAL DE DISTRIBUIÇÃO  FORNECIMENTO E INSTALAÇÃO. AF_12/2015</v>
          </cell>
          <cell r="I3168" t="str">
            <v>M</v>
          </cell>
          <cell r="J3168" t="str">
            <v>ATRIBUÍDO SÃO PAULO</v>
          </cell>
          <cell r="K3168" t="str">
            <v>35,20</v>
          </cell>
        </row>
        <row r="3169">
          <cell r="G3169">
            <v>92307</v>
          </cell>
          <cell r="H3169" t="str">
            <v>TUBO EM COBRE RÍGIDO, DN 28 MM, CLASSE E, SEM ISOLAMENTO, INSTALADO EM RAMAL DE DISTRIBUIÇÃO  FORNECIMENTO E INSTALAÇÃO. AF_12/2015</v>
          </cell>
          <cell r="I3169" t="str">
            <v>M</v>
          </cell>
          <cell r="J3169" t="str">
            <v>ATRIBUÍDO SÃO PAULO</v>
          </cell>
          <cell r="K3169" t="str">
            <v>43,96</v>
          </cell>
        </row>
        <row r="3170">
          <cell r="G3170">
            <v>92308</v>
          </cell>
          <cell r="H3170" t="str">
            <v>TUBO EM COBRE RÍGIDO, DN 15 MM, CLASSE E, COM ISOLAMENTO, INSTALADO EM RAMAL DE DISTRIBUIÇÃO  FORNECIMENTO E INSTALAÇÃO. AF_12/2015</v>
          </cell>
          <cell r="I3170" t="str">
            <v>M</v>
          </cell>
          <cell r="J3170" t="str">
            <v>ATRIBUÍDO SÃO PAULO</v>
          </cell>
          <cell r="K3170" t="str">
            <v>36,39</v>
          </cell>
        </row>
        <row r="3171">
          <cell r="G3171">
            <v>92309</v>
          </cell>
          <cell r="H3171" t="str">
            <v>TUBO EM COBRE RÍGIDO, DN 22 MM, CLASSE E, COM ISOLAMENTO, INSTALADO EM RAMAL DE DISTRIBUIÇÃO  FORNECIMENTO E INSTALAÇÃO. AF_12/2015</v>
          </cell>
          <cell r="I3171" t="str">
            <v>M</v>
          </cell>
          <cell r="J3171" t="str">
            <v>ATRIBUÍDO SÃO PAULO</v>
          </cell>
          <cell r="K3171" t="str">
            <v>99,08</v>
          </cell>
        </row>
        <row r="3172">
          <cell r="G3172">
            <v>92310</v>
          </cell>
          <cell r="H3172" t="str">
            <v>TUBO EM COBRE RÍGIDO, DN 28 MM, CLASSE E, COM ISOLAMENTO, INSTALADO EM RAMAL DE DISTRIBUIÇÃO  FORNECIMENTO E INSTALAÇÃO. AF_12/2015</v>
          </cell>
          <cell r="I3172" t="str">
            <v>M</v>
          </cell>
          <cell r="J3172" t="str">
            <v>ATRIBUÍDO SÃO PAULO</v>
          </cell>
          <cell r="K3172" t="str">
            <v>110,41</v>
          </cell>
        </row>
        <row r="3173">
          <cell r="G3173">
            <v>92320</v>
          </cell>
          <cell r="H3173" t="str">
            <v>TUBO EM COBRE RÍGIDO, DN 15 MM, CLASSE E, SEM ISOLAMENTO, INSTALADO EM RAMAL E SUB-RAMAL  FORNECIMENTO E INSTALAÇÃO. AF_12/2015</v>
          </cell>
          <cell r="I3173" t="str">
            <v>M</v>
          </cell>
          <cell r="J3173" t="str">
            <v>ATRIBUÍDO SÃO PAULO</v>
          </cell>
          <cell r="K3173" t="str">
            <v>28,36</v>
          </cell>
        </row>
        <row r="3174">
          <cell r="G3174">
            <v>92321</v>
          </cell>
          <cell r="H3174" t="str">
            <v>TUBO EM COBRE RÍGIDO, DN 22 MM, CLASSE E, SEM ISOLAMENTO, INSTALADO EM RAMAL E SUB-RAMAL  FORNECIMENTO E INSTALAÇÃO. AF_12/2015</v>
          </cell>
          <cell r="I3174" t="str">
            <v>M</v>
          </cell>
          <cell r="J3174" t="str">
            <v>ATRIBUÍDO SÃO PAULO</v>
          </cell>
          <cell r="K3174" t="str">
            <v>46,58</v>
          </cell>
        </row>
        <row r="3175">
          <cell r="G3175">
            <v>92322</v>
          </cell>
          <cell r="H3175" t="str">
            <v>TUBO EM COBRE RÍGIDO, DN 28 MM, CLASSE E, SEM ISOLAMENTO, INSTALADO EM RAMAL E SUB-RAMAL  FORNECIMENTO E INSTALAÇÃO. AF_12/2015</v>
          </cell>
          <cell r="I3175" t="str">
            <v>M</v>
          </cell>
          <cell r="J3175" t="str">
            <v>ATRIBUÍDO SÃO PAULO</v>
          </cell>
          <cell r="K3175" t="str">
            <v>59,49</v>
          </cell>
        </row>
        <row r="3176">
          <cell r="G3176">
            <v>92323</v>
          </cell>
          <cell r="H3176" t="str">
            <v>TUBO EM COBRE RÍGIDO, DN 15 MM, CLASSE E, COM ISOLAMENTO, INSTALADO EM RAMAL E SUB-RAMAL  FORNECIMENTO E INSTALAÇÃO. AF_12/2015</v>
          </cell>
          <cell r="I3176" t="str">
            <v>M</v>
          </cell>
          <cell r="J3176" t="str">
            <v>ATRIBUÍDO SÃO PAULO</v>
          </cell>
          <cell r="K3176" t="str">
            <v>41,43</v>
          </cell>
        </row>
        <row r="3177">
          <cell r="G3177">
            <v>92324</v>
          </cell>
          <cell r="H3177" t="str">
            <v>TUBO EM COBRE RÍGIDO, DN 22 MM, CLASSE E, COM ISOLAMENTO, INSTALADO EM RAMAL E SUB-RAMAL  FORNECIMENTO E INSTALAÇÃO. AF_12/2015</v>
          </cell>
          <cell r="I3177" t="str">
            <v>M</v>
          </cell>
          <cell r="J3177" t="str">
            <v>ATRIBUÍDO SÃO PAULO</v>
          </cell>
          <cell r="K3177" t="str">
            <v>108,88</v>
          </cell>
        </row>
        <row r="3178">
          <cell r="G3178">
            <v>92325</v>
          </cell>
          <cell r="H3178" t="str">
            <v>TUBO EM COBRE RÍGIDO, DN 28 MM, CLASSE E, COM ISOLAMENTO, INSTALADO EM RAMAL E SUB-RAMAL  FORNECIMENTO E INSTALAÇÃO. AF_12/2015</v>
          </cell>
          <cell r="I3178" t="str">
            <v>M</v>
          </cell>
          <cell r="J3178" t="str">
            <v>ATRIBUÍDO SÃO PAULO</v>
          </cell>
          <cell r="K3178" t="str">
            <v>124,31</v>
          </cell>
        </row>
        <row r="3179">
          <cell r="G3179">
            <v>92335</v>
          </cell>
          <cell r="H3179" t="str">
            <v>TUBO DE AÇO GALVANIZADO COM COSTURA, CLASSE MÉDIA, CONEXÃO RANHURADA, DN 50 (2"), INSTALADO EM PRUMADAS - FORNECIMENTO E INSTALAÇÃO. AF_12/2015</v>
          </cell>
          <cell r="I3179" t="str">
            <v>M</v>
          </cell>
          <cell r="J3179" t="str">
            <v>COEFICIENTE DE REPRESENTATIVIDADE</v>
          </cell>
          <cell r="K3179" t="str">
            <v>53,28</v>
          </cell>
        </row>
        <row r="3180">
          <cell r="G3180">
            <v>92336</v>
          </cell>
          <cell r="H3180" t="str">
            <v>TUBO DE AÇO GALVANIZADO COM COSTURA, CLASSE MÉDIA, CONEXÃO RANHURADA, DN 65 (2 1/2"), INSTALADO EM PRUMADAS - FORNECIMENTO E INSTALAÇÃO. AF_12/2015</v>
          </cell>
          <cell r="I3180" t="str">
            <v>M</v>
          </cell>
          <cell r="J3180" t="str">
            <v>COEFICIENTE DE REPRESENTATIVIDADE</v>
          </cell>
          <cell r="K3180" t="str">
            <v>65,40</v>
          </cell>
        </row>
        <row r="3181">
          <cell r="G3181">
            <v>92337</v>
          </cell>
          <cell r="H3181" t="str">
            <v>TUBO DE AÇO GALVANIZADO COM COSTURA, CLASSE MÉDIA, CONEXÃO RANHURADA, DN 80 (3"), INSTALADO EM PRUMADAS - FORNECIMENTO E INSTALAÇÃO. AF_12/2015</v>
          </cell>
          <cell r="I3181" t="str">
            <v>M</v>
          </cell>
          <cell r="J3181" t="str">
            <v>COEFICIENTE DE REPRESENTATIVIDADE</v>
          </cell>
          <cell r="K3181" t="str">
            <v>85,98</v>
          </cell>
        </row>
        <row r="3182">
          <cell r="G3182">
            <v>92338</v>
          </cell>
          <cell r="H3182" t="str">
            <v>TUBO DE AÇO PRETO SEM COSTURA, CONEXÃO SOLDADA, DN 50 (2"), INSTALADO EM PRUMADAS - FORNECIMENTO E INSTALAÇÃO. AF_12/2015</v>
          </cell>
          <cell r="I3182" t="str">
            <v>M</v>
          </cell>
          <cell r="J3182" t="str">
            <v>COEFICIENTE DE REPRESENTATIVIDADE</v>
          </cell>
          <cell r="K3182" t="str">
            <v>83,98</v>
          </cell>
        </row>
        <row r="3183">
          <cell r="G3183">
            <v>92339</v>
          </cell>
          <cell r="H3183" t="str">
            <v>TUBO DE AÇO PRETO SEM COSTURA, CONEXÃO SOLDADA, DN 65 (2 1/2"), INSTALADO EM PRUMADAS - FORNECIMENTO E INSTALAÇÃO. AF_12/2015</v>
          </cell>
          <cell r="I3183" t="str">
            <v>M</v>
          </cell>
          <cell r="J3183" t="str">
            <v>COEFICIENTE DE REPRESENTATIVIDADE</v>
          </cell>
          <cell r="K3183" t="str">
            <v>126,45</v>
          </cell>
        </row>
        <row r="3184">
          <cell r="G3184">
            <v>92341</v>
          </cell>
          <cell r="H3184" t="str">
            <v>TUBO DE AÇO GALVANIZADO COM COSTURA, CLASSE MÉDIA, DN 50 (2"), CONEXÃO ROSQUEADA, INSTALADO EM PRUMADAS - FORNECIMENTO E INSTALAÇÃO. AF_12/2015</v>
          </cell>
          <cell r="I3184" t="str">
            <v>M</v>
          </cell>
          <cell r="J3184" t="str">
            <v>COEFICIENTE DE REPRESENTATIVIDADE</v>
          </cell>
          <cell r="K3184" t="str">
            <v>59,90</v>
          </cell>
        </row>
        <row r="3185">
          <cell r="G3185">
            <v>92342</v>
          </cell>
          <cell r="H3185" t="str">
            <v>TUBO DE AÇO GALVANIZADO COM COSTURA, CLASSE MÉDIA, DN 65 (2 1/2"), CONEXÃO ROSQUEADA, INSTALADO EM PRUMADAS - FORNECIMENTO E INSTALAÇÃO. AF_12/2015</v>
          </cell>
          <cell r="I3185" t="str">
            <v>M</v>
          </cell>
          <cell r="J3185" t="str">
            <v>COEFICIENTE DE REPRESENTATIVIDADE</v>
          </cell>
          <cell r="K3185" t="str">
            <v>72,06</v>
          </cell>
        </row>
        <row r="3186">
          <cell r="G3186">
            <v>92343</v>
          </cell>
          <cell r="H3186" t="str">
            <v>TUBO DE AÇO GALVANIZADO COM COSTURA, CLASSE MÉDIA, DN 80 (3"), CONEXÃO ROSQUEADA, INSTALADO EM PRUMADAS - FORNECIMENTO E INSTALAÇÃO. AF_12/2015</v>
          </cell>
          <cell r="I3186" t="str">
            <v>M</v>
          </cell>
          <cell r="J3186" t="str">
            <v>COEFICIENTE DE REPRESENTATIVIDADE</v>
          </cell>
          <cell r="K3186" t="str">
            <v>92,70</v>
          </cell>
        </row>
        <row r="3187">
          <cell r="G3187">
            <v>92361</v>
          </cell>
          <cell r="H3187" t="str">
            <v>TUBO DE AÇO PRETO SEM COSTURA, CONEXÃO SOLDADA, DN 50 (2"), INSTALADO EM REDE DE ALIMENTAÇÃO PARA HIDRANTE - FORNECIMENTO E INSTALAÇÃO. AF_12/2015</v>
          </cell>
          <cell r="I3187" t="str">
            <v>M</v>
          </cell>
          <cell r="J3187" t="str">
            <v>COEFICIENTE DE REPRESENTATIVIDADE</v>
          </cell>
          <cell r="K3187" t="str">
            <v>70,13</v>
          </cell>
        </row>
        <row r="3188">
          <cell r="G3188">
            <v>92362</v>
          </cell>
          <cell r="H3188" t="str">
            <v>TUBO DE AÇO PRETO SEM COSTURA, CONEXÃO SOLDADA, DN 65 (2 1/2"), INSTALADO EM REDE DE ALIMENTAÇÃO PARA HIDRANTE - FORNECIMENTO E INSTALAÇÃO. AF_12/2015</v>
          </cell>
          <cell r="I3188" t="str">
            <v>M</v>
          </cell>
          <cell r="J3188" t="str">
            <v>COEFICIENTE DE REPRESENTATIVIDADE</v>
          </cell>
          <cell r="K3188" t="str">
            <v>112,04</v>
          </cell>
        </row>
        <row r="3189">
          <cell r="G3189">
            <v>92364</v>
          </cell>
          <cell r="H3189" t="str">
            <v>TUBO DE AÇO GALVANIZADO COM COSTURA, CLASSE MÉDIA, DN 32 (1 1/4"), CONEXÃO ROSQUEADA, INSTALADO EM REDE DE ALIMENTAÇÃO PARA HIDRANTE - FORNECIMENTO E INSTALAÇÃO. AF_12/2015</v>
          </cell>
          <cell r="I3189" t="str">
            <v>M</v>
          </cell>
          <cell r="J3189" t="str">
            <v>COEFICIENTE DE REPRESENTATIVIDADE</v>
          </cell>
          <cell r="K3189" t="str">
            <v>32,41</v>
          </cell>
        </row>
        <row r="3190">
          <cell r="G3190">
            <v>92365</v>
          </cell>
          <cell r="H3190" t="str">
            <v>TUBO DE AÇO GALVANIZADO COM COSTURA, CLASSE MÉDIA, DN 40 (1 1/2"), CONEXÃO ROSQUEADA, INSTALADO EM REDE DE ALIMENTAÇÃO PARA HIDRANTE - FORNECIMENTO E INSTALAÇÃO. AF_12/2015</v>
          </cell>
          <cell r="I3190" t="str">
            <v>M</v>
          </cell>
          <cell r="J3190" t="str">
            <v>COEFICIENTE DE REPRESENTATIVIDADE</v>
          </cell>
          <cell r="K3190" t="str">
            <v>37,25</v>
          </cell>
        </row>
        <row r="3191">
          <cell r="G3191">
            <v>92366</v>
          </cell>
          <cell r="H3191" t="str">
            <v>TUBO DE AÇO GALVANIZADO COM COSTURA, CLASSE MÉDIA, DN 50 (2"), CONEXÃO ROSQUEADA, INSTALADO EM REDE DE ALIMENTAÇÃO PARA HIDRANTE - FORNECIMENTO E INSTALAÇÃO. AF_12/2015</v>
          </cell>
          <cell r="I3191" t="str">
            <v>M</v>
          </cell>
          <cell r="J3191" t="str">
            <v>COEFICIENTE DE REPRESENTATIVIDADE</v>
          </cell>
          <cell r="K3191" t="str">
            <v>51,72</v>
          </cell>
        </row>
        <row r="3192">
          <cell r="G3192">
            <v>92367</v>
          </cell>
          <cell r="H3192" t="str">
            <v>TUBO DE AÇO GALVANIZADO COM COSTURA, CLASSE MÉDIA, DN 65 (2 1/2"), CONEXÃO ROSQUEADA, INSTALADO EM REDE DE ALIMENTAÇÃO PARA HIDRANTE - FORNECIMENTO E INSTALAÇÃO. AF_12/2015</v>
          </cell>
          <cell r="I3192" t="str">
            <v>M</v>
          </cell>
          <cell r="J3192" t="str">
            <v>COEFICIENTE DE REPRESENTATIVIDADE</v>
          </cell>
          <cell r="K3192" t="str">
            <v>63,51</v>
          </cell>
        </row>
        <row r="3193">
          <cell r="G3193">
            <v>92368</v>
          </cell>
          <cell r="H3193" t="str">
            <v>TUBO DE AÇO GALVANIZADO COM COSTURA, CLASSE MÉDIA, DN 80 (3"), CONEXÃO ROSQUEADA, INSTALADO EM REDE DE ALIMENTAÇÃO PARA HIDRANTE - FORNECIMENTO E INSTALAÇÃO. AF_12/2015</v>
          </cell>
          <cell r="I3193" t="str">
            <v>M</v>
          </cell>
          <cell r="J3193" t="str">
            <v>COEFICIENTE DE REPRESENTATIVIDADE</v>
          </cell>
          <cell r="K3193" t="str">
            <v>83,80</v>
          </cell>
        </row>
        <row r="3194">
          <cell r="G3194">
            <v>92648</v>
          </cell>
          <cell r="H3194" t="str">
            <v>TUBO DE AÇO PRETO SEM COSTURA, CONEXÃO SOLDADA, DN 40 (1 1/2"), INSTALADO EM REDE DE ALIMENTAÇÃO PARA SPRINKLER - FORNECIMENTO E INSTALAÇÃO. AF_12/2015</v>
          </cell>
          <cell r="I3194" t="str">
            <v>M</v>
          </cell>
          <cell r="J3194" t="str">
            <v>COEFICIENTE DE REPRESENTATIVIDADE</v>
          </cell>
          <cell r="K3194" t="str">
            <v>59,56</v>
          </cell>
        </row>
        <row r="3195">
          <cell r="G3195">
            <v>92649</v>
          </cell>
          <cell r="H3195" t="str">
            <v>TUBO DE AÇO PRETO SEM COSTURA, CONEXÃO SOLDADA, DN 50 (2"), INSTALADO EM REDE DE ALIMENTAÇÃO PARA SPRINKLER - FORNECIMENTO E INSTALAÇÃO. AF_12/2015</v>
          </cell>
          <cell r="I3195" t="str">
            <v>M</v>
          </cell>
          <cell r="J3195" t="str">
            <v>COEFICIENTE DE REPRESENTATIVIDADE</v>
          </cell>
          <cell r="K3195" t="str">
            <v>72,63</v>
          </cell>
        </row>
        <row r="3196">
          <cell r="G3196">
            <v>92650</v>
          </cell>
          <cell r="H3196" t="str">
            <v>TUBO DE AÇO PRETO SEM COSTURA, CONEXÃO SOLDADA, DN 65 (2 1/2"), INSTALADO EM REDE DE ALIMENTAÇÃO PARA SPRINKLER - FORNECIMENTO E INSTALAÇÃO. AF_12/2015</v>
          </cell>
          <cell r="I3196" t="str">
            <v>M</v>
          </cell>
          <cell r="J3196" t="str">
            <v>COEFICIENTE DE REPRESENTATIVIDADE</v>
          </cell>
          <cell r="K3196" t="str">
            <v>114,54</v>
          </cell>
        </row>
        <row r="3197">
          <cell r="G3197">
            <v>92652</v>
          </cell>
          <cell r="H3197" t="str">
            <v>TUBO DE AÇO GALVANIZADO COM COSTURA, CLASSE MÉDIA, CONEXÃO ROSQUEADA, DN 32 (1 1/4"), INSTALADO EM REDE DE ALIMENTAÇÃO PARA SPRINKLER - FORNECIMENTO E INSTALAÇÃO. AF_12/2015</v>
          </cell>
          <cell r="I3197" t="str">
            <v>M</v>
          </cell>
          <cell r="J3197" t="str">
            <v>COEFICIENTE DE REPRESENTATIVIDADE</v>
          </cell>
          <cell r="K3197" t="str">
            <v>35,42</v>
          </cell>
        </row>
        <row r="3198">
          <cell r="G3198">
            <v>92653</v>
          </cell>
          <cell r="H3198" t="str">
            <v>TUBO DE AÇO GALVANIZADO COM COSTURA, CLASSE MÉDIA, CONEXÃO ROSQUEADA, DN 40 (1 1/2"), INSTALADO EM REDE DE ALIMENTAÇÃO PARA SPRINKLER - FORNECIMENTO E INSTALAÇÃO. AF_12/2015</v>
          </cell>
          <cell r="I3198" t="str">
            <v>M</v>
          </cell>
          <cell r="J3198" t="str">
            <v>COEFICIENTE DE REPRESENTATIVIDADE</v>
          </cell>
          <cell r="K3198" t="str">
            <v>40,30</v>
          </cell>
        </row>
        <row r="3199">
          <cell r="G3199">
            <v>92654</v>
          </cell>
          <cell r="H3199" t="str">
            <v>TUBO DE AÇO GALVANIZADO COM COSTURA, CLASSE MÉDIA, CONEXÃO ROSQUEADA, DN 50 (2"), INSTALADO EM REDE DE ALIMENTAÇÃO PARA SPRINKLER - FORNECIMENTO E INSTALAÇÃO. AF_12/2015</v>
          </cell>
          <cell r="I3199" t="str">
            <v>M</v>
          </cell>
          <cell r="J3199" t="str">
            <v>COEFICIENTE DE REPRESENTATIVIDADE</v>
          </cell>
          <cell r="K3199" t="str">
            <v>54,78</v>
          </cell>
        </row>
        <row r="3200">
          <cell r="G3200">
            <v>92655</v>
          </cell>
          <cell r="H3200" t="str">
            <v>TUBO DE AÇO GALVANIZADO COM COSTURA, CLASSE MÉDIA, CONEXÃO ROSQUEADA, DN 65 (2 1/2"), INSTALADO EM REDE DE ALIMENTAÇÃO PARA SPRINKLER - FORNECIMENTO E INSTALAÇÃO. AF_12/2015</v>
          </cell>
          <cell r="I3200" t="str">
            <v>M</v>
          </cell>
          <cell r="J3200" t="str">
            <v>COEFICIENTE DE REPRESENTATIVIDADE</v>
          </cell>
          <cell r="K3200" t="str">
            <v>66,62</v>
          </cell>
        </row>
        <row r="3201">
          <cell r="G3201">
            <v>92656</v>
          </cell>
          <cell r="H3201" t="str">
            <v>TUBO DE AÇO GALVANIZADO COM COSTURA, CLASSE MÉDIA, CONEXÃO ROSQUEADA, DN 80 (3"), INSTALADO EM REDE DE ALIMENTAÇÃO PARA SPRINKLER - FORNECIMENTO E INSTALAÇÃO. AF_12/2015</v>
          </cell>
          <cell r="I3201" t="str">
            <v>M</v>
          </cell>
          <cell r="J3201" t="str">
            <v>COEFICIENTE DE REPRESENTATIVIDADE</v>
          </cell>
          <cell r="K3201" t="str">
            <v>86,91</v>
          </cell>
        </row>
        <row r="3202">
          <cell r="G3202">
            <v>92687</v>
          </cell>
          <cell r="H3202" t="str">
            <v>TUBO DE AÇO GALVANIZADO COM COSTURA, CLASSE MÉDIA, CONEXÃO ROSQUEADA, DN 15 (1/2"), INSTALADO EM RAMAIS E SUB-RAMAIS DE GÁS - FORNECIMENTO E INSTALAÇÃO. AF_12/2015</v>
          </cell>
          <cell r="I3202" t="str">
            <v>M</v>
          </cell>
          <cell r="J3202" t="str">
            <v>COEFICIENTE DE REPRESENTATIVIDADE</v>
          </cell>
          <cell r="K3202" t="str">
            <v>16,72</v>
          </cell>
        </row>
        <row r="3203">
          <cell r="G3203">
            <v>92688</v>
          </cell>
          <cell r="H3203" t="str">
            <v>TUBO DE AÇO GALVANIZADO COM COSTURA, CLASSE MÉDIA, CONEXÃO ROSQUEADA, DN 20 (3/4"), INSTALADO EM RAMAIS E SUB-RAMAIS DE GÁS - FORNECIMENTO E INSTALAÇÃO. AF_12/2015</v>
          </cell>
          <cell r="I3203" t="str">
            <v>M</v>
          </cell>
          <cell r="J3203" t="str">
            <v>COEFICIENTE DE REPRESENTATIVIDADE</v>
          </cell>
          <cell r="K3203" t="str">
            <v>23,58</v>
          </cell>
        </row>
        <row r="3204">
          <cell r="G3204">
            <v>92689</v>
          </cell>
          <cell r="H3204" t="str">
            <v>TUBO DE AÇO PRETO SEM COSTURA, CLASSE MÉDIA, CONEXÃO SOLDADA, DN 15 (1/2"), INSTALADO EM RAMAIS E SUB-RAMAIS DE GÁS - FORNECIMENTO E INSTALAÇÃO. AF_12/2015</v>
          </cell>
          <cell r="I3204" t="str">
            <v>M</v>
          </cell>
          <cell r="J3204" t="str">
            <v>COEFICIENTE DE REPRESENTATIVIDADE</v>
          </cell>
          <cell r="K3204" t="str">
            <v>29,34</v>
          </cell>
        </row>
        <row r="3205">
          <cell r="G3205">
            <v>92690</v>
          </cell>
          <cell r="H3205" t="str">
            <v>TUBO DE AÇO PRETO SEM COSTURA, CLASSE MÉDIA, CONEXÃO SOLDADA, DN 20 (3/4"), INSTALADO EM RAMAIS E SUB-RAMAIS DE GÁS - FORNECIMENTO E INSTALAÇÃO. AF_12/2015</v>
          </cell>
          <cell r="I3205" t="str">
            <v>M</v>
          </cell>
          <cell r="J3205" t="str">
            <v>COEFICIENTE DE REPRESENTATIVIDADE</v>
          </cell>
          <cell r="K3205" t="str">
            <v>42,07</v>
          </cell>
        </row>
        <row r="3206">
          <cell r="G3206">
            <v>94462</v>
          </cell>
          <cell r="H3206" t="str">
            <v>TUBO DE AÇO GALVANIZADO COM COSTURA, CLASSE MÉDIA, DN 50 (2), CONEXÃO ROSQUEADA, INSTALADO EM RESERVAÇÃO DE ÁGUA DE EDIFICAÇÃO QUE POSSUA RESERVATÓRIO DE FIBRA/FIBROCIMENTO  FORNECIMENTO E INSTALAÇÃO. AF_06/2016</v>
          </cell>
          <cell r="I3206" t="str">
            <v>M</v>
          </cell>
          <cell r="J3206" t="str">
            <v>COEFICIENTE DE REPRESENTATIVIDADE</v>
          </cell>
          <cell r="K3206" t="str">
            <v>59,55</v>
          </cell>
        </row>
        <row r="3207">
          <cell r="G3207">
            <v>94463</v>
          </cell>
          <cell r="H3207" t="str">
            <v>TUBO DE AÇO GALVANIZADO COM COSTURA, CLASSE MÉDIA, DN 65 (2 1/2), CONEXÃO ROSQUEADA, INSTALADO EM RESERVAÇÃO DE ÁGUA DE EDIFICAÇÃO QUE POSSUA RESERVATÓRIO DE FIBRA/FIBROCIMENTO  FORNECIMENTO E INSTALAÇÃO. AF_06/2016</v>
          </cell>
          <cell r="I3207" t="str">
            <v>M</v>
          </cell>
          <cell r="J3207" t="str">
            <v>COEFICIENTE DE REPRESENTATIVIDADE</v>
          </cell>
          <cell r="K3207" t="str">
            <v>69,56</v>
          </cell>
        </row>
        <row r="3208">
          <cell r="G3208">
            <v>94464</v>
          </cell>
          <cell r="H3208" t="str">
            <v>TUBO DE AÇO GALVANIZADO COM COSTURA, CLASSE MÉDIA, DN 80 (3), CONEXÃO ROSQUEADA, INSTALADO EM RESERVAÇÃO DE ÁGUA DE EDIFICAÇÃO QUE POSSUA RESERVATÓRIO DE FIBRA/FIBROCIMENTO  FORNECIMENTO E INSTALAÇÃO. AF_06/2016</v>
          </cell>
          <cell r="I3208" t="str">
            <v>M</v>
          </cell>
          <cell r="J3208" t="str">
            <v>COEFICIENTE DE REPRESENTATIVIDADE</v>
          </cell>
          <cell r="K3208" t="str">
            <v>97,77</v>
          </cell>
        </row>
        <row r="3209">
          <cell r="G3209">
            <v>94602</v>
          </cell>
          <cell r="H3209" t="str">
            <v>TUBO EM COBRE RÍGIDO, DN 54 MM, CLASSE E, SEM ISOLAMENTO, INSTALADO EM RESERVAÇÃO DE ÁGUA DE EDIFICAÇÃO QUE POSSUA RESERVATÓRIO DE FIBRA/FIBROCIMENTO  FORNECIMENTO E INSTALAÇÃO. AF_06/2016</v>
          </cell>
          <cell r="I3209" t="str">
            <v>M</v>
          </cell>
          <cell r="J3209" t="str">
            <v>ATRIBUÍDO SÃO PAULO</v>
          </cell>
          <cell r="K3209" t="str">
            <v>124,63</v>
          </cell>
        </row>
        <row r="3210">
          <cell r="G3210">
            <v>94603</v>
          </cell>
          <cell r="H3210" t="str">
            <v>TUBO EM COBRE RÍGIDO, DN 66 MM, CLASSE E, SEM ISOLAMENTO, INSTALADO EM RESERVAÇÃO DE ÁGUA DE EDIFICAÇÃO QUE POSSUA RESERVATÓRIO DE FIBRA/FIBROCIMENTO  FORNECIMENTO E INSTALAÇÃO. AF_06/2016</v>
          </cell>
          <cell r="I3210" t="str">
            <v>M</v>
          </cell>
          <cell r="J3210" t="str">
            <v>ATRIBUÍDO SÃO PAULO</v>
          </cell>
          <cell r="K3210" t="str">
            <v>166,92</v>
          </cell>
        </row>
        <row r="3211">
          <cell r="G3211">
            <v>94604</v>
          </cell>
          <cell r="H3211" t="str">
            <v>TUBO EM COBRE RÍGIDO, DN 79 MM, CLASSE E, SEM ISOLAMENTO, INSTALADO EM RESERVAÇÃO DE ÁGUA DE EDIFICAÇÃO QUE POSSUA RESERVATÓRIO DE FIBRA/FIBROCIMENTO  FORNECIMENTO E INSTALAÇÃO. AF_06/2016</v>
          </cell>
          <cell r="I3211" t="str">
            <v>M</v>
          </cell>
          <cell r="J3211" t="str">
            <v>ATRIBUÍDO SÃO PAULO</v>
          </cell>
          <cell r="K3211" t="str">
            <v>227,61</v>
          </cell>
        </row>
        <row r="3212">
          <cell r="G3212">
            <v>94605</v>
          </cell>
          <cell r="H3212" t="str">
            <v>TUBO EM COBRE RÍGIDO, DN 104 MM, CLASSE E, SEM ISOLAMENTO, INSTALADO EM RESERVAÇÃO DE ÁGUA DE EDIFICAÇÃO QUE POSSUA RESERVATÓRIO DE FIBRA/FIBROCIMENTO  FORNECIMENTO E INSTALAÇÃO. AF_06/2016</v>
          </cell>
          <cell r="I3212" t="str">
            <v>M</v>
          </cell>
          <cell r="J3212" t="str">
            <v>ATRIBUÍDO SÃO PAULO</v>
          </cell>
          <cell r="K3212" t="str">
            <v>324,67</v>
          </cell>
        </row>
        <row r="3213">
          <cell r="G3213">
            <v>94648</v>
          </cell>
          <cell r="H3213" t="str">
            <v>TUBO, PVC, SOLDÁVEL, DN  25 MM, INSTALADO EM RESERVAÇÃO DE ÁGUA DE EDIFICAÇÃO QUE POSSUA RESERVATÓRIO DE FIBRA/FIBROCIMENTO   FORNECIMENTO E INSTALAÇÃO. AF_06/2016</v>
          </cell>
          <cell r="I3213" t="str">
            <v>M</v>
          </cell>
          <cell r="J3213" t="str">
            <v>COEFICIENTE DE REPRESENTATIVIDADE</v>
          </cell>
          <cell r="K3213" t="str">
            <v>6,58</v>
          </cell>
        </row>
        <row r="3214">
          <cell r="G3214">
            <v>94649</v>
          </cell>
          <cell r="H3214" t="str">
            <v>TUBO, PVC, SOLDÁVEL, DN 32 MM, INSTALADO EM RESERVAÇÃO DE ÁGUA DE EDIFICAÇÃO QUE POSSUA RESERVATÓRIO DE FIBRA/FIBROCIMENTO   FORNECIMENTO E INSTALAÇÃO. AF_06/2016</v>
          </cell>
          <cell r="I3214" t="str">
            <v>M</v>
          </cell>
          <cell r="J3214" t="str">
            <v>COEFICIENTE DE REPRESENTATIVIDADE</v>
          </cell>
          <cell r="K3214" t="str">
            <v>9,62</v>
          </cell>
        </row>
        <row r="3215">
          <cell r="G3215">
            <v>94650</v>
          </cell>
          <cell r="H3215" t="str">
            <v>TUBO, PVC, SOLDÁVEL, DN 40 MM, INSTALADO EM RESERVAÇÃO DE ÁGUA DE EDIFICAÇÃO QUE POSSUA RESERVATÓRIO DE FIBRA/FIBROCIMENTO   FORNECIMENTO E INSTALAÇÃO. AF_06/2016</v>
          </cell>
          <cell r="I3215" t="str">
            <v>M</v>
          </cell>
          <cell r="J3215" t="str">
            <v>COEFICIENTE DE REPRESENTATIVIDADE</v>
          </cell>
          <cell r="K3215" t="str">
            <v>13,75</v>
          </cell>
        </row>
        <row r="3216">
          <cell r="G3216">
            <v>94651</v>
          </cell>
          <cell r="H3216" t="str">
            <v>TUBO, PVC, SOLDÁVEL, DN 50 MM, INSTALADO EM RESERVAÇÃO DE ÁGUA DE EDIFICAÇÃO QUE POSSUA RESERVATÓRIO DE FIBRA/FIBROCIMENTO   FORNECIMENTO E INSTALAÇÃO. AF_06/2016</v>
          </cell>
          <cell r="I3216" t="str">
            <v>M</v>
          </cell>
          <cell r="J3216" t="str">
            <v>COEFICIENTE DE REPRESENTATIVIDADE</v>
          </cell>
          <cell r="K3216" t="str">
            <v>14,90</v>
          </cell>
        </row>
        <row r="3217">
          <cell r="G3217">
            <v>94652</v>
          </cell>
          <cell r="H3217" t="str">
            <v>TUBO, PVC, SOLDÁVEL, DN 60 MM, INSTALADO EM RESERVAÇÃO DE ÁGUA DE EDIFICAÇÃO QUE POSSUA RESERVATÓRIO DE FIBRA/FIBROCIMENTO   FORNECIMENTO E INSTALAÇÃO. AF_06/2016</v>
          </cell>
          <cell r="I3217" t="str">
            <v>M</v>
          </cell>
          <cell r="J3217" t="str">
            <v>COEFICIENTE DE REPRESENTATIVIDADE</v>
          </cell>
          <cell r="K3217" t="str">
            <v>24,26</v>
          </cell>
        </row>
        <row r="3218">
          <cell r="G3218">
            <v>94653</v>
          </cell>
          <cell r="H3218" t="str">
            <v>TUBO, PVC, SOLDÁVEL, DN 75 MM, INSTALADO EM RESERVAÇÃO DE ÁGUA DE EDIFICAÇÃO QUE POSSUA RESERVATÓRIO DE FIBRA/FIBROCIMENTO   FORNECIMENTO E INSTALAÇÃO. AF_06/2016</v>
          </cell>
          <cell r="I3218" t="str">
            <v>M</v>
          </cell>
          <cell r="J3218" t="str">
            <v>COEFICIENTE DE REPRESENTATIVIDADE</v>
          </cell>
          <cell r="K3218" t="str">
            <v>34,20</v>
          </cell>
        </row>
        <row r="3219">
          <cell r="G3219">
            <v>94654</v>
          </cell>
          <cell r="H3219" t="str">
            <v>TUBO, PVC, SOLDÁVEL, DN 85 MM, INSTALADO EM RESERVAÇÃO DE ÁGUA DE EDIFICAÇÃO QUE POSSUA RESERVATÓRIO DE FIBRA/FIBROCIMENTO   FORNECIMENTO E INSTALAÇÃO. AF_06/2016</v>
          </cell>
          <cell r="I3219" t="str">
            <v>M</v>
          </cell>
          <cell r="J3219" t="str">
            <v>COEFICIENTE DE REPRESENTATIVIDADE</v>
          </cell>
          <cell r="K3219" t="str">
            <v>46,02</v>
          </cell>
        </row>
        <row r="3220">
          <cell r="G3220">
            <v>94655</v>
          </cell>
          <cell r="H3220" t="str">
            <v>TUBO, PVC, SOLDÁVEL, DN 110 MM, INSTALADO EM RESERVAÇÃO DE ÁGUA DE EDIFICAÇÃO QUE POSSUA RESERVATÓRIO DE FIBRA/FIBROCIMENTO   FORNECIMENTO E INSTALAÇÃO. AF_06/2016</v>
          </cell>
          <cell r="I3220" t="str">
            <v>M</v>
          </cell>
          <cell r="J3220" t="str">
            <v>COEFICIENTE DE REPRESENTATIVIDADE</v>
          </cell>
          <cell r="K3220" t="str">
            <v>63,71</v>
          </cell>
        </row>
        <row r="3221">
          <cell r="G3221">
            <v>94716</v>
          </cell>
          <cell r="H3221" t="str">
            <v>TUBO, CPVC, SOLDÁVEL, DN 22 MM, INSTALADO EM RESERVAÇÃO DE ÁGUA DE EDIFICAÇÃO QUE POSSUA RESERVATÓRIO DE FIBRA/FIBROCIMENTO  FORNECIMENTO E INSTALAÇÃO. AF_06/2016</v>
          </cell>
          <cell r="I3221" t="str">
            <v>M</v>
          </cell>
          <cell r="J3221" t="str">
            <v>COEFICIENTE DE REPRESENTATIVIDADE</v>
          </cell>
          <cell r="K3221" t="str">
            <v>15,86</v>
          </cell>
        </row>
        <row r="3222">
          <cell r="G3222">
            <v>94717</v>
          </cell>
          <cell r="H3222" t="str">
            <v>TUBO, CPVC, SOLDÁVEL, DN 28 MM, INSTALADO EM RESERVAÇÃO DE ÁGUA DE EDIFICAÇÃO QUE POSSUA RESERVATÓRIO DE FIBRA/FIBROCIMENTO  FORNECIMENTO E INSTALAÇÃO. AF_06/2016</v>
          </cell>
          <cell r="I3222" t="str">
            <v>M</v>
          </cell>
          <cell r="J3222" t="str">
            <v>COEFICIENTE DE REPRESENTATIVIDADE</v>
          </cell>
          <cell r="K3222" t="str">
            <v>23,13</v>
          </cell>
        </row>
        <row r="3223">
          <cell r="G3223">
            <v>94718</v>
          </cell>
          <cell r="H3223" t="str">
            <v>TUBO, CPVC, SOLDÁVEL, DN 35 MM, INSTALADO EM RESERVAÇÃO DE ÁGUA DE EDIFICAÇÃO QUE POSSUA RESERVATÓRIO DE FIBRA/FIBROCIMENTO  FORNECIMENTO E INSTALAÇÃO. AF_06/2016</v>
          </cell>
          <cell r="I3223" t="str">
            <v>M</v>
          </cell>
          <cell r="J3223" t="str">
            <v>COEFICIENTE DE REPRESENTATIVIDADE</v>
          </cell>
          <cell r="K3223" t="str">
            <v>28,64</v>
          </cell>
        </row>
        <row r="3224">
          <cell r="G3224">
            <v>94719</v>
          </cell>
          <cell r="H3224" t="str">
            <v>TUBO, CPVC, SOLDÁVEL, DN 42 MM, INSTALADO EM RESERVAÇÃO DE ÁGUA DE EDIFICAÇÃO QUE POSSUA RESERVATÓRIO DE FIBRA/FIBROCIMENTO  FORNECIMENTO E INSTALAÇÃO. AF_06/2016</v>
          </cell>
          <cell r="I3224" t="str">
            <v>M</v>
          </cell>
          <cell r="J3224" t="str">
            <v>COEFICIENTE DE REPRESENTATIVIDADE</v>
          </cell>
          <cell r="K3224" t="str">
            <v>37,37</v>
          </cell>
        </row>
        <row r="3225">
          <cell r="G3225">
            <v>94720</v>
          </cell>
          <cell r="H3225" t="str">
            <v>TUBO, CPVC, SOLDÁVEL, DN 54 MM, INSTALADO EM RESERVAÇÃO DE ÁGUA DE EDIFICAÇÃO QUE POSSUA RESERVATÓRIO DE FIBRA/FIBROCIMENTO  FORNECIMENTO E INSTALAÇÃO. AF_06/2016</v>
          </cell>
          <cell r="I3225" t="str">
            <v>M</v>
          </cell>
          <cell r="J3225" t="str">
            <v>COEFICIENTE DE REPRESENTATIVIDADE</v>
          </cell>
          <cell r="K3225" t="str">
            <v>56,52</v>
          </cell>
        </row>
        <row r="3226">
          <cell r="G3226">
            <v>94721</v>
          </cell>
          <cell r="H3226" t="str">
            <v>TUBO, CPVC, SOLDÁVEL, DN 73 MM, INSTALADO EM RESERVAÇÃO DE ÁGUA DE EDIFICAÇÃO QUE POSSUA RESERVATÓRIO DE FIBRA/FIBROCIMENTO  FORNECIMENTO E INSTALAÇÃO. AF_06/2016</v>
          </cell>
          <cell r="I3226" t="str">
            <v>M</v>
          </cell>
          <cell r="J3226" t="str">
            <v>COEFICIENTE DE REPRESENTATIVIDADE</v>
          </cell>
          <cell r="K3226" t="str">
            <v>82,09</v>
          </cell>
        </row>
        <row r="3227">
          <cell r="G3227">
            <v>94722</v>
          </cell>
          <cell r="H3227" t="str">
            <v>TUBO, CPVC, SOLDÁVEL, DN 89 MM, INSTALADO EM RESERVAÇÃO DE ÁGUA DE EDIFICAÇÃO QUE POSSUA RESERVATÓRIO DE FIBRA/FIBROCIMENTO  FORNECIMENTO E INSTALAÇÃO. AF_06/2016</v>
          </cell>
          <cell r="I3227" t="str">
            <v>M</v>
          </cell>
          <cell r="J3227" t="str">
            <v>COEFICIENTE DE REPRESENTATIVIDADE</v>
          </cell>
          <cell r="K3227" t="str">
            <v>143,34</v>
          </cell>
        </row>
        <row r="3228">
          <cell r="G3228">
            <v>95697</v>
          </cell>
          <cell r="H3228" t="str">
            <v>TUBO DE AÇO PRETO SEM COSTURA, CONEXÃO SOLDADA, DN 40 (1 1/2"), INSTALADO EM REDE DE ALIMENTAÇÃO PARA HIDRANTE - FORNECIMENTO E INSTALAÇÃO. AF_12/2015</v>
          </cell>
          <cell r="I3228" t="str">
            <v>M</v>
          </cell>
          <cell r="J3228" t="str">
            <v>COEFICIENTE DE REPRESENTATIVIDADE</v>
          </cell>
          <cell r="K3228" t="str">
            <v>57,07</v>
          </cell>
        </row>
        <row r="3229">
          <cell r="G3229">
            <v>96635</v>
          </cell>
          <cell r="H3229" t="str">
            <v>TUBO, PPR, DN 25, CLASSE PN 20,  INSTALADO EM RAMAL OU SUB-RAMAL DE ÁGUA  FORNECIMENTO E INSTALAÇÃO. AF_06/2015</v>
          </cell>
          <cell r="I3229" t="str">
            <v>M</v>
          </cell>
          <cell r="J3229" t="str">
            <v>ATRIBUÍDO SÃO PAULO</v>
          </cell>
          <cell r="K3229" t="str">
            <v>19,67</v>
          </cell>
        </row>
        <row r="3230">
          <cell r="G3230">
            <v>96636</v>
          </cell>
          <cell r="H3230" t="str">
            <v>TUBO, PPR, DN 25, CLASSE PN 25 INSTALADO EM RAMAL OU SUB-RAMAL DE ÁGUA  FORNECIMENTO E INSTALAÇÃO. AF_06/2015</v>
          </cell>
          <cell r="I3230" t="str">
            <v>M</v>
          </cell>
          <cell r="J3230" t="str">
            <v>ATRIBUÍDO SÃO PAULO</v>
          </cell>
          <cell r="K3230" t="str">
            <v>20,79</v>
          </cell>
        </row>
        <row r="3231">
          <cell r="G3231">
            <v>96644</v>
          </cell>
          <cell r="H3231" t="str">
            <v>TUBO, PPR, DN 25, CLASSE PN 20,  INSTALADO EM RAMAL DE DISTRIBUIÇÃO DE ÁGUA  FORNECIMENTO E INSTALAÇÃO. AF_06/2015</v>
          </cell>
          <cell r="I3231" t="str">
            <v>M</v>
          </cell>
          <cell r="J3231" t="str">
            <v>ATRIBUÍDO SÃO PAULO</v>
          </cell>
          <cell r="K3231" t="str">
            <v>12,79</v>
          </cell>
        </row>
        <row r="3232">
          <cell r="G3232">
            <v>96645</v>
          </cell>
          <cell r="H3232" t="str">
            <v>TUBO, PPR, DN 32, CLASSE PN 12,  INSTALADO EM RAMAL DE DISTRIBUIÇÃO DE ÁGUA  FORNECIMENTO E INSTALAÇÃO. AF_06/2015</v>
          </cell>
          <cell r="I3232" t="str">
            <v>M</v>
          </cell>
          <cell r="J3232" t="str">
            <v>ATRIBUÍDO SÃO PAULO</v>
          </cell>
          <cell r="K3232" t="str">
            <v>16,56</v>
          </cell>
        </row>
        <row r="3233">
          <cell r="G3233">
            <v>96646</v>
          </cell>
          <cell r="H3233" t="str">
            <v>TUBO, PPR, DN 40, CLASSE PN 12,  INSTALADO EM RAMAL DE DISTRIBUIÇÃO DE ÁGUA  FORNECIMENTO E INSTALAÇÃO. AF_06/2015</v>
          </cell>
          <cell r="I3233" t="str">
            <v>M</v>
          </cell>
          <cell r="J3233" t="str">
            <v>ATRIBUÍDO SÃO PAULO</v>
          </cell>
          <cell r="K3233" t="str">
            <v>25,71</v>
          </cell>
        </row>
        <row r="3234">
          <cell r="G3234">
            <v>96647</v>
          </cell>
          <cell r="H3234" t="str">
            <v>TUBO, PPR, DN 25, CLASSE PN 25,  INSTALADO EM RAMAL DE DISTRIBUIÇÃO DE ÁGUA  FORNECIMENTO E INSTALAÇÃO. AF_06/2015</v>
          </cell>
          <cell r="I3234" t="str">
            <v>M</v>
          </cell>
          <cell r="J3234" t="str">
            <v>ATRIBUÍDO SÃO PAULO</v>
          </cell>
          <cell r="K3234" t="str">
            <v>11,55</v>
          </cell>
        </row>
        <row r="3235">
          <cell r="G3235">
            <v>96648</v>
          </cell>
          <cell r="H3235" t="str">
            <v>TUBO, PPR, DN 32, CLASSE PN 25,  INSTALADO EM RAMAL DE DISTRIBUIÇÃO DE ÁGUA  FORNECIMENTO E INSTALAÇÃO. AF_06/2015</v>
          </cell>
          <cell r="I3235" t="str">
            <v>M</v>
          </cell>
          <cell r="J3235" t="str">
            <v>ATRIBUÍDO SÃO PAULO</v>
          </cell>
          <cell r="K3235" t="str">
            <v>21,03</v>
          </cell>
        </row>
        <row r="3236">
          <cell r="G3236">
            <v>96649</v>
          </cell>
          <cell r="H3236" t="str">
            <v>TUBO, PPR, DN 40, CLASSE PN 25,  INSTALADO EM RAMAL DE DISTRIBUIÇÃO DE ÁGUA  FORNECIMENTO E INSTALAÇÃO. AF_06/2015</v>
          </cell>
          <cell r="I3236" t="str">
            <v>M</v>
          </cell>
          <cell r="J3236" t="str">
            <v>ATRIBUÍDO SÃO PAULO</v>
          </cell>
          <cell r="K3236" t="str">
            <v>31,01</v>
          </cell>
        </row>
        <row r="3237">
          <cell r="G3237">
            <v>96668</v>
          </cell>
          <cell r="H3237" t="str">
            <v>TUBO, PPR, DN 25, CLASSE PN 20,  INSTALADO EM PRUMADA DE ÁGUA  FORNECIMENTO E INSTALAÇÃO. AF_06/2015</v>
          </cell>
          <cell r="I3237" t="str">
            <v>M</v>
          </cell>
          <cell r="J3237" t="str">
            <v>ATRIBUÍDO SÃO PAULO</v>
          </cell>
          <cell r="K3237" t="str">
            <v>8,00</v>
          </cell>
        </row>
        <row r="3238">
          <cell r="G3238">
            <v>96669</v>
          </cell>
          <cell r="H3238" t="str">
            <v>TUBO, PPR, DN 32, CLASSE PN 12,  INSTALADO EM PRUMADA DE ÁGUA  FORNECIMENTO E INSTALAÇÃO. AF_06/2015</v>
          </cell>
          <cell r="I3238" t="str">
            <v>M</v>
          </cell>
          <cell r="J3238" t="str">
            <v>ATRIBUÍDO SÃO PAULO</v>
          </cell>
          <cell r="K3238" t="str">
            <v>9,94</v>
          </cell>
        </row>
        <row r="3239">
          <cell r="G3239">
            <v>96670</v>
          </cell>
          <cell r="H3239" t="str">
            <v>TUBO, PPR, DN 40, CLASSE PN 12,  INSTALADO EM PRUMADA DE ÁGUA  FORNECIMENTO E INSTALAÇÃO. AF_06/2015</v>
          </cell>
          <cell r="I3239" t="str">
            <v>M</v>
          </cell>
          <cell r="J3239" t="str">
            <v>ATRIBUÍDO SÃO PAULO</v>
          </cell>
          <cell r="K3239" t="str">
            <v>15,10</v>
          </cell>
        </row>
        <row r="3240">
          <cell r="G3240">
            <v>96671</v>
          </cell>
          <cell r="H3240" t="str">
            <v>TUBO, PPR, DN 50, CLASSE PN 12,  INSTALADO EM PRUMADA DE ÁGUA  FORNECIMENTO E INSTALAÇÃO. AF_06/2015</v>
          </cell>
          <cell r="I3240" t="str">
            <v>M</v>
          </cell>
          <cell r="J3240" t="str">
            <v>ATRIBUÍDO SÃO PAULO</v>
          </cell>
          <cell r="K3240" t="str">
            <v>20,21</v>
          </cell>
        </row>
        <row r="3241">
          <cell r="G3241">
            <v>96672</v>
          </cell>
          <cell r="H3241" t="str">
            <v>TUBO, PPR, DN 63, CLASSE PN 12,  INSTALADO EM PRUMADA DE ÁGUA  FORNECIMENTO E INSTALAÇÃO. AF_06/2015</v>
          </cell>
          <cell r="I3241" t="str">
            <v>M</v>
          </cell>
          <cell r="J3241" t="str">
            <v>ATRIBUÍDO SÃO PAULO</v>
          </cell>
          <cell r="K3241" t="str">
            <v>29,69</v>
          </cell>
        </row>
        <row r="3242">
          <cell r="G3242">
            <v>96673</v>
          </cell>
          <cell r="H3242" t="str">
            <v>TUBO, PPR, DN 75, CLASSE PN 12,  INSTALADO EM PRUMADA DE ÁGUA  FORNECIMENTO E INSTALAÇÃO. AF_06/2015</v>
          </cell>
          <cell r="I3242" t="str">
            <v>M</v>
          </cell>
          <cell r="J3242" t="str">
            <v>ATRIBUÍDO SÃO PAULO</v>
          </cell>
          <cell r="K3242" t="str">
            <v>48,46</v>
          </cell>
        </row>
        <row r="3243">
          <cell r="G3243">
            <v>96674</v>
          </cell>
          <cell r="H3243" t="str">
            <v>TUBO, PPR, DN 90, CLASSE PN 12,  INSTALADO EM PRUMADA DE ÁGUA  FORNECIMENTO E INSTALAÇÃO. AF_06/2015</v>
          </cell>
          <cell r="I3243" t="str">
            <v>M</v>
          </cell>
          <cell r="J3243" t="str">
            <v>ATRIBUÍDO SÃO PAULO</v>
          </cell>
          <cell r="K3243" t="str">
            <v>68,08</v>
          </cell>
        </row>
        <row r="3244">
          <cell r="G3244">
            <v>96675</v>
          </cell>
          <cell r="H3244" t="str">
            <v>TUBO, PPR, DN 110, CLASSE PN 12,  INSTALADO EM PRUMADA DE ÁGUA  FORNECIMENTO E INSTALAÇÃO. AF_06/2015</v>
          </cell>
          <cell r="I3244" t="str">
            <v>M</v>
          </cell>
          <cell r="J3244" t="str">
            <v>ATRIBUÍDO SÃO PAULO</v>
          </cell>
          <cell r="K3244" t="str">
            <v>118,21</v>
          </cell>
        </row>
        <row r="3245">
          <cell r="G3245">
            <v>96676</v>
          </cell>
          <cell r="H3245" t="str">
            <v>TUBO, PPR, DN 25, CLASSE PN 25,  INSTALADO EM PRUMADA DE ÁGUA  FORNECIMENTO E INSTALAÇÃO. AF_06/2015</v>
          </cell>
          <cell r="I3245" t="str">
            <v>M</v>
          </cell>
          <cell r="J3245" t="str">
            <v>ATRIBUÍDO SÃO PAULO</v>
          </cell>
          <cell r="K3245" t="str">
            <v>7,98</v>
          </cell>
        </row>
        <row r="3246">
          <cell r="G3246">
            <v>96677</v>
          </cell>
          <cell r="H3246" t="str">
            <v>TUBO, PPR, DN 32, CLASSE PN 25,  INSTALADO EM PRUMADA DE ÁGUA  FORNECIMENTO E INSTALAÇÃO. AF_06/2015</v>
          </cell>
          <cell r="I3246" t="str">
            <v>M</v>
          </cell>
          <cell r="J3246" t="str">
            <v>ATRIBUÍDO SÃO PAULO</v>
          </cell>
          <cell r="K3246" t="str">
            <v>13,13</v>
          </cell>
        </row>
        <row r="3247">
          <cell r="G3247">
            <v>96678</v>
          </cell>
          <cell r="H3247" t="str">
            <v>TUBO, PPR, DN 40, CLASSE PN 25,  INSTALADO EM PRUMADA DE ÁGUA  FORNECIMENTO E INSTALAÇÃO. AF_06/2015</v>
          </cell>
          <cell r="I3247" t="str">
            <v>M</v>
          </cell>
          <cell r="J3247" t="str">
            <v>ATRIBUÍDO SÃO PAULO</v>
          </cell>
          <cell r="K3247" t="str">
            <v>18,26</v>
          </cell>
        </row>
        <row r="3248">
          <cell r="G3248">
            <v>96679</v>
          </cell>
          <cell r="H3248" t="str">
            <v>TUBO, PPR, DN 50, CLASSE PN 25,  INSTALADO EM PRUMADA DE ÁGUA  FORNECIMENTO E INSTALAÇÃO. AF_06/2015</v>
          </cell>
          <cell r="I3248" t="str">
            <v>M</v>
          </cell>
          <cell r="J3248" t="str">
            <v>ATRIBUÍDO SÃO PAULO</v>
          </cell>
          <cell r="K3248" t="str">
            <v>26,66</v>
          </cell>
        </row>
        <row r="3249">
          <cell r="G3249">
            <v>96680</v>
          </cell>
          <cell r="H3249" t="str">
            <v>TUBO, PPR, DN 63, CLASSE PN 25,  INSTALADO EM PRUMADA DE ÁGUA  FORNECIMENTO E INSTALAÇÃO. AF_06/2015</v>
          </cell>
          <cell r="I3249" t="str">
            <v>M</v>
          </cell>
          <cell r="J3249" t="str">
            <v>ATRIBUÍDO SÃO PAULO</v>
          </cell>
          <cell r="K3249" t="str">
            <v>35,95</v>
          </cell>
        </row>
        <row r="3250">
          <cell r="G3250">
            <v>96681</v>
          </cell>
          <cell r="H3250" t="str">
            <v>TUBO, PPR, DN 75, CLASSE PN 25,  INSTALADO EM PRUMADA DE ÁGUA  FORNECIMENTO E INSTALAÇÃO. AF_06/2015</v>
          </cell>
          <cell r="I3250" t="str">
            <v>M</v>
          </cell>
          <cell r="J3250" t="str">
            <v>ATRIBUÍDO SÃO PAULO</v>
          </cell>
          <cell r="K3250" t="str">
            <v>66,96</v>
          </cell>
        </row>
        <row r="3251">
          <cell r="G3251">
            <v>96682</v>
          </cell>
          <cell r="H3251" t="str">
            <v>TUBO, PPR, DN 90, CLASSE PN 25,  INSTALADO EM PRUMADA DE ÁGUA  FORNECIMENTO E INSTALAÇÃO. AF_06/2015</v>
          </cell>
          <cell r="I3251" t="str">
            <v>M</v>
          </cell>
          <cell r="J3251" t="str">
            <v>ATRIBUÍDO SÃO PAULO</v>
          </cell>
          <cell r="K3251" t="str">
            <v>98,75</v>
          </cell>
        </row>
        <row r="3252">
          <cell r="G3252">
            <v>96683</v>
          </cell>
          <cell r="H3252" t="str">
            <v>TUBO, PPR, DN 110, CLASSE PN 25,  INSTALADO EM PRUMADA DE ÁGUA  FORNECIMENTO E INSTALAÇÃO. AF_06/2015</v>
          </cell>
          <cell r="I3252" t="str">
            <v>M</v>
          </cell>
          <cell r="J3252" t="str">
            <v>ATRIBUÍDO SÃO PAULO</v>
          </cell>
          <cell r="K3252" t="str">
            <v>135,24</v>
          </cell>
        </row>
        <row r="3253">
          <cell r="G3253">
            <v>96718</v>
          </cell>
          <cell r="H3253" t="str">
            <v>TUBO, PPR, DN 20, CLASSE PN 20,  INSTALADO EM RESERVAÇÃO DE ÁGUA DE EDIFICAÇÃO QUE POSSUA RESERVATÓRIO DE FIBRA/FIBROCIMENTO  FORNECIMENTO E INSTALAÇÃO. AF_06/2016</v>
          </cell>
          <cell r="I3253" t="str">
            <v>M</v>
          </cell>
          <cell r="J3253" t="str">
            <v>ATRIBUÍDO SÃO PAULO</v>
          </cell>
          <cell r="K3253" t="str">
            <v>5,22</v>
          </cell>
        </row>
        <row r="3254">
          <cell r="G3254">
            <v>96719</v>
          </cell>
          <cell r="H3254" t="str">
            <v>TUBO, PPR, DN 25, CLASSE PN 20,  INSTALADO EM RESERVAÇÃO DE ÁGUA DE EDIFICAÇÃO QUE POSSUA RESERVATÓRIO DE FIBRA/FIBROCIMENTO  FORNECIMENTO E INSTALAÇÃO. AF_06/2016</v>
          </cell>
          <cell r="I3254" t="str">
            <v>M</v>
          </cell>
          <cell r="J3254" t="str">
            <v>ATRIBUÍDO SÃO PAULO</v>
          </cell>
          <cell r="K3254" t="str">
            <v>10,86</v>
          </cell>
        </row>
        <row r="3255">
          <cell r="G3255">
            <v>96720</v>
          </cell>
          <cell r="H3255" t="str">
            <v>TUBO, PPR, DN 32, CLASSE PN 12,  INSTALADO EM RESERVAÇÃO DE ÁGUA DE EDIFICAÇÃO QUE POSSUA RESERVATÓRIO DE FIBRA/FIBROCIMENTO  FORNECIMENTO E INSTALAÇÃO. AF_06/2016</v>
          </cell>
          <cell r="I3255" t="str">
            <v>M</v>
          </cell>
          <cell r="J3255" t="str">
            <v>ATRIBUÍDO SÃO PAULO</v>
          </cell>
          <cell r="K3255" t="str">
            <v>13,19</v>
          </cell>
        </row>
        <row r="3256">
          <cell r="G3256">
            <v>96721</v>
          </cell>
          <cell r="H3256" t="str">
            <v>TUBO, PPR, DN 40, CLASSE PN 12,  INSTALADO EM RESERVAÇÃO DE ÁGUA DE EDIFICAÇÃO QUE POSSUA RESERVATÓRIO DE FIBRA/FIBROCIMENTO  FORNECIMENTO E INSTALAÇÃO. AF_06/2016</v>
          </cell>
          <cell r="I3256" t="str">
            <v>M</v>
          </cell>
          <cell r="J3256" t="str">
            <v>ATRIBUÍDO SÃO PAULO</v>
          </cell>
          <cell r="K3256" t="str">
            <v>17,61</v>
          </cell>
        </row>
        <row r="3257">
          <cell r="G3257">
            <v>96722</v>
          </cell>
          <cell r="H3257" t="str">
            <v>TUBO, PPR, DN 50, CLASSE PN 12,  INSTALADO EM RESERVAÇÃO DE ÁGUA DE EDIFICAÇÃO QUE POSSUA RESERVATÓRIO DE FIBRA/FIBROCIMENTO  FORNECIMENTO E INSTALAÇÃO. AF_06/2016</v>
          </cell>
          <cell r="I3257" t="str">
            <v>M</v>
          </cell>
          <cell r="J3257" t="str">
            <v>ATRIBUÍDO SÃO PAULO</v>
          </cell>
          <cell r="K3257" t="str">
            <v>24,10</v>
          </cell>
        </row>
        <row r="3258">
          <cell r="G3258">
            <v>96723</v>
          </cell>
          <cell r="H3258" t="str">
            <v>TUBO, PPR, DN 63, CLASSE PN 12,  INSTALADO EM RESERVAÇÃO DE ÁGUA DE EDIFICAÇÃO QUE POSSUA RESERVATÓRIO DE FIBRA/FIBROCIMENTO  FORNECIMENTO E INSTALAÇÃO. AF_06/2016</v>
          </cell>
          <cell r="I3258" t="str">
            <v>M</v>
          </cell>
          <cell r="J3258" t="str">
            <v>ATRIBUÍDO SÃO PAULO</v>
          </cell>
          <cell r="K3258" t="str">
            <v>31,82</v>
          </cell>
        </row>
        <row r="3259">
          <cell r="G3259">
            <v>96724</v>
          </cell>
          <cell r="H3259" t="str">
            <v>TUBO, PPR, DN 75, CLASSE PN 12,  INSTALADO EM RESERVAÇÃO DE ÁGUA DE EDIFICAÇÃO QUE POSSUA RESERVATÓRIO DE FIBRA/FIBROCIMENTO  FORNECIMENTO E INSTALAÇÃO. AF_06/2016</v>
          </cell>
          <cell r="I3259" t="str">
            <v>M</v>
          </cell>
          <cell r="J3259" t="str">
            <v>ATRIBUÍDO SÃO PAULO</v>
          </cell>
          <cell r="K3259" t="str">
            <v>51,99</v>
          </cell>
        </row>
        <row r="3260">
          <cell r="G3260">
            <v>96725</v>
          </cell>
          <cell r="H3260" t="str">
            <v>TUBO, PPR, DN 90, CLASSE PN 12,  INSTALADO EM RESERVAÇÃO DE ÁGUA DE EDIFICAÇÃO QUE POSSUA RESERVATÓRIO DE FIBRA/FIBROCIMENTO  FORNECIMENTO E INSTALAÇÃO. AF_06/2016</v>
          </cell>
          <cell r="I3260" t="str">
            <v>M</v>
          </cell>
          <cell r="J3260" t="str">
            <v>ATRIBUÍDO SÃO PAULO</v>
          </cell>
          <cell r="K3260" t="str">
            <v>68,12</v>
          </cell>
        </row>
        <row r="3261">
          <cell r="G3261">
            <v>96726</v>
          </cell>
          <cell r="H3261" t="str">
            <v>TUBO, PPR, DN 110, CLASSE PN 12,  INSTALADO EM RESERVAÇÃO DE ÁGUA DE EDIFICAÇÃO QUE POSSUA RESERVATÓRIO DE FIBRA/FIBROCIMENTO  FORNECIMENTO E INSTALAÇÃO. AF_06/2016</v>
          </cell>
          <cell r="I3261" t="str">
            <v>M</v>
          </cell>
          <cell r="J3261" t="str">
            <v>ATRIBUÍDO SÃO PAULO</v>
          </cell>
          <cell r="K3261" t="str">
            <v>111,01</v>
          </cell>
        </row>
        <row r="3262">
          <cell r="G3262">
            <v>96727</v>
          </cell>
          <cell r="H3262" t="str">
            <v>TUBO, PPR, DN 20, CLASSE PN 25,  INSTALADO EM RESERVAÇÃO DE ÁGUA DE EDIFICAÇÃO QUE POSSUA RESERVATÓRIO DE FIBRA/FIBROCIMENTO  FORNECIMENTO E INSTALAÇÃO. AF_06/2016</v>
          </cell>
          <cell r="I3262" t="str">
            <v>M</v>
          </cell>
          <cell r="J3262" t="str">
            <v>ATRIBUÍDO SÃO PAULO</v>
          </cell>
          <cell r="K3262" t="str">
            <v>9,45</v>
          </cell>
        </row>
        <row r="3263">
          <cell r="G3263">
            <v>96728</v>
          </cell>
          <cell r="H3263" t="str">
            <v>TUBO, PPR, DN 25, CLASSE PN 25,  INSTALADO EM RESERVAÇÃO DE ÁGUA DE EDIFICAÇÃO QUE POSSUA RESERVATÓRIO DE FIBRA/FIBROCIMENTO  FORNECIMENTO E INSTALAÇÃO. AF_06/2016</v>
          </cell>
          <cell r="I3263" t="str">
            <v>M</v>
          </cell>
          <cell r="J3263" t="str">
            <v>ATRIBUÍDO SÃO PAULO</v>
          </cell>
          <cell r="K3263" t="str">
            <v>11,24</v>
          </cell>
        </row>
        <row r="3264">
          <cell r="G3264">
            <v>96729</v>
          </cell>
          <cell r="H3264" t="str">
            <v>TUBO, PPR, DN 32, CLASSE PN 25,  INSTALADO EM RESERVAÇÃO DE ÁGUA DE EDIFICAÇÃO QUE POSSUA RESERVATÓRIO DE FIBRA/FIBROCIMENTO  FORNECIMENTO E INSTALAÇÃO. AF_06/2016</v>
          </cell>
          <cell r="I3264" t="str">
            <v>M</v>
          </cell>
          <cell r="J3264" t="str">
            <v>ATRIBUÍDO SÃO PAULO</v>
          </cell>
          <cell r="K3264" t="str">
            <v>16,93</v>
          </cell>
        </row>
        <row r="3265">
          <cell r="G3265">
            <v>96730</v>
          </cell>
          <cell r="H3265" t="str">
            <v>TUBO, PPR, DN 40, CLASSE PN 25,  INSTALADO EM RESERVAÇÃO DE ÁGUA DE EDIFICAÇÃO QUE POSSUA RESERVATÓRIO DE FIBRA/FIBROCIMENTO  FORNECIMENTO E INSTALAÇÃO. AF_06/2016</v>
          </cell>
          <cell r="I3265" t="str">
            <v>M</v>
          </cell>
          <cell r="J3265" t="str">
            <v>ATRIBUÍDO SÃO PAULO</v>
          </cell>
          <cell r="K3265" t="str">
            <v>21,27</v>
          </cell>
        </row>
        <row r="3266">
          <cell r="G3266">
            <v>96731</v>
          </cell>
          <cell r="H3266" t="str">
            <v>TUBO, PPR, DN 50, CLASSE PN 25,  INSTALADO EM RESERVAÇÃO DE ÁGUA DE EDIFICAÇÃO QUE POSSUA RESERVATÓRIO DE FIBRA/FIBROCIMENTO  FORNECIMENTO E INSTALAÇÃO. AF_06/2016</v>
          </cell>
          <cell r="I3266" t="str">
            <v>M</v>
          </cell>
          <cell r="J3266" t="str">
            <v>ATRIBUÍDO SÃO PAULO</v>
          </cell>
          <cell r="K3266" t="str">
            <v>31,16</v>
          </cell>
        </row>
        <row r="3267">
          <cell r="G3267">
            <v>96732</v>
          </cell>
          <cell r="H3267" t="str">
            <v>TUBO, PPR, DN 63, CLASSE PN 25,  INSTALADO EM RESERVAÇÃO DE ÁGUA DE EDIFICAÇÃO QUE POSSUA RESERVATÓRIO DE FIBRA/FIBROCIMENTO  FORNECIMENTO E INSTALAÇÃO. AF_06/2016</v>
          </cell>
          <cell r="I3267" t="str">
            <v>M</v>
          </cell>
          <cell r="J3267" t="str">
            <v>ATRIBUÍDO SÃO PAULO</v>
          </cell>
          <cell r="K3267" t="str">
            <v>38,48</v>
          </cell>
        </row>
        <row r="3268">
          <cell r="G3268">
            <v>96733</v>
          </cell>
          <cell r="H3268" t="str">
            <v>TUBO, PPR, DN 75, CLASSE PN 25,  INSTALADO EM RESERVAÇÃO DE ÁGUA DE EDIFICAÇÃO QUE POSSUA RESERVATÓRIO DE FIBRA/FIBROCIMENTO  FORNECIMENTO E INSTALAÇÃO. AF_06/2016</v>
          </cell>
          <cell r="I3268" t="str">
            <v>M</v>
          </cell>
          <cell r="J3268" t="str">
            <v>ATRIBUÍDO SÃO PAULO</v>
          </cell>
          <cell r="K3268" t="str">
            <v>70,55</v>
          </cell>
        </row>
        <row r="3269">
          <cell r="G3269">
            <v>96734</v>
          </cell>
          <cell r="H3269" t="str">
            <v>TUBO, PPR, DN 90, CLASSE PN 25,  INSTALADO EM RESERVAÇÃO DE ÁGUA DE EDIFICAÇÃO QUE POSSUA RESERVATÓRIO DE FIBRA/FIBROCIMENTO  FORNECIMENTO E INSTALAÇÃO. AF_06/2016</v>
          </cell>
          <cell r="I3269" t="str">
            <v>M</v>
          </cell>
          <cell r="J3269" t="str">
            <v>ATRIBUÍDO SÃO PAULO</v>
          </cell>
          <cell r="K3269" t="str">
            <v>97,56</v>
          </cell>
        </row>
        <row r="3270">
          <cell r="G3270">
            <v>96735</v>
          </cell>
          <cell r="H3270" t="str">
            <v>TUBO, PPR, DN 110, CLASSE PN 25,  INSTALADO EM RESERVAÇÃO DE ÁGUA DE EDIFICAÇÃO QUE POSSUA RESERVATÓRIO DE FIBRA/FIBROCIMENTO  FORNECIMENTO E INSTALAÇÃO. AF_06/2016</v>
          </cell>
          <cell r="I3270" t="str">
            <v>M</v>
          </cell>
          <cell r="J3270" t="str">
            <v>ATRIBUÍDO SÃO PAULO</v>
          </cell>
          <cell r="K3270" t="str">
            <v>127,51</v>
          </cell>
        </row>
        <row r="3271">
          <cell r="G3271">
            <v>96794</v>
          </cell>
          <cell r="H3271" t="str">
            <v>TUBO, PEX, MONOCAMADA, DN 16, INSTALADO EM RAMAL OU SUB-RAMAL DE ÁGUA  FORNECIMENTO E INSTALAÇÃO. AF_06/2015</v>
          </cell>
          <cell r="I3271" t="str">
            <v>M</v>
          </cell>
          <cell r="J3271" t="str">
            <v>ATRIBUÍDO SÃO PAULO</v>
          </cell>
          <cell r="K3271" t="str">
            <v>6,18</v>
          </cell>
        </row>
        <row r="3272">
          <cell r="G3272">
            <v>96795</v>
          </cell>
          <cell r="H3272" t="str">
            <v>TUBO, PEX, MONOCAMADA, DN 20, INSTALADO EM RAMAL OU SUB-RAMAL DE ÁGUA  FORNECIMENTO E INSTALAÇÃO. AF_06/2015</v>
          </cell>
          <cell r="I3272" t="str">
            <v>M</v>
          </cell>
          <cell r="J3272" t="str">
            <v>ATRIBUÍDO SÃO PAULO</v>
          </cell>
          <cell r="K3272" t="str">
            <v>7,86</v>
          </cell>
        </row>
        <row r="3273">
          <cell r="G3273">
            <v>96796</v>
          </cell>
          <cell r="H3273" t="str">
            <v>TUBO, PEX, MONOCAMADA, DN 25, INSTALADO EM RAMAL OU SUB-RAMAL DE ÁGUA  FORNECIMENTO E INSTALAÇÃO. AF_06/2015</v>
          </cell>
          <cell r="I3273" t="str">
            <v>M</v>
          </cell>
          <cell r="J3273" t="str">
            <v>ATRIBUÍDO SÃO PAULO</v>
          </cell>
          <cell r="K3273" t="str">
            <v>11,01</v>
          </cell>
        </row>
        <row r="3274">
          <cell r="G3274">
            <v>96797</v>
          </cell>
          <cell r="H3274" t="str">
            <v>TUBO, PEX, MONOCAMADA, DN 32, INSTALADO EM RAMAL OU SUB-RAMAL DE ÁGUA  FORNECIMENTO E INSTALAÇÃO. AF_06/2015</v>
          </cell>
          <cell r="I3274" t="str">
            <v>M</v>
          </cell>
          <cell r="J3274" t="str">
            <v>ATRIBUÍDO SÃO PAULO</v>
          </cell>
          <cell r="K3274" t="str">
            <v>16,64</v>
          </cell>
        </row>
        <row r="3275">
          <cell r="G3275">
            <v>96798</v>
          </cell>
          <cell r="H3275" t="str">
            <v>TUBO, PEX, MONOCAMADA, DN 16, INSTALADO EM RAMAL DE DISTRIBUIÇÃO DE ÁGUA  FORNECIMENTO E INSTALAÇÃO. AF_06/2015</v>
          </cell>
          <cell r="I3275" t="str">
            <v>M</v>
          </cell>
          <cell r="J3275" t="str">
            <v>ATRIBUÍDO SÃO PAULO</v>
          </cell>
          <cell r="K3275" t="str">
            <v>6,28</v>
          </cell>
        </row>
        <row r="3276">
          <cell r="G3276">
            <v>96799</v>
          </cell>
          <cell r="H3276" t="str">
            <v>TUBO, PEX, MONOCAMADA, DN 20, INSTALADO EM RAMAL DE DISTRIBUIÇÃO DE ÁGUA  FORNECIMENTO E INSTALAÇÃO. AF_06/2015</v>
          </cell>
          <cell r="I3276" t="str">
            <v>M</v>
          </cell>
          <cell r="J3276" t="str">
            <v>ATRIBUÍDO SÃO PAULO</v>
          </cell>
          <cell r="K3276" t="str">
            <v>8,40</v>
          </cell>
        </row>
        <row r="3277">
          <cell r="G3277">
            <v>96800</v>
          </cell>
          <cell r="H3277" t="str">
            <v>TUBO, PEX, MONOCAMADA, DN 25, INSTALADO EM RAMAL DE DISTRIBUIÇÃO DE ÁGUA  FORNECIMENTO E INSTALAÇÃO. AF_06/2015</v>
          </cell>
          <cell r="I3277" t="str">
            <v>M</v>
          </cell>
          <cell r="J3277" t="str">
            <v>ATRIBUÍDO SÃO PAULO</v>
          </cell>
          <cell r="K3277" t="str">
            <v>12,14</v>
          </cell>
        </row>
        <row r="3278">
          <cell r="G3278">
            <v>96801</v>
          </cell>
          <cell r="H3278" t="str">
            <v>TUBO, PEX, MONOCAMADA, DN 32, INSTALADO EM RAMAL DE DISTRIBUIÇÃO DE ÁGUA  FORNECIMENTO E INSTALAÇÃO. AF_06/2015</v>
          </cell>
          <cell r="I3278" t="str">
            <v>M</v>
          </cell>
          <cell r="J3278" t="str">
            <v>ATRIBUÍDO SÃO PAULO</v>
          </cell>
          <cell r="K3278" t="str">
            <v>18,58</v>
          </cell>
        </row>
        <row r="3279">
          <cell r="G3279">
            <v>97327</v>
          </cell>
          <cell r="H3279" t="str">
            <v>TUBO EM COBRE FLEXÍVEL, DN 1/4, COM ISOLAMENTO, INSTALADO EM RAMAL DE ALIMENTAÇÃO DE AR CONDICIONADO COM CONDENSADORA INDIVIDUAL   FORNECIMENTO E INSTALAÇÃO. AF_12/2015</v>
          </cell>
          <cell r="I3279" t="str">
            <v>M</v>
          </cell>
          <cell r="J3279" t="str">
            <v>ATRIBUÍDO SÃO PAULO</v>
          </cell>
          <cell r="K3279" t="str">
            <v>17,39</v>
          </cell>
        </row>
        <row r="3280">
          <cell r="G3280">
            <v>97328</v>
          </cell>
          <cell r="H3280" t="str">
            <v>TUBO EM COBRE FLEXÍVEL, DN 3/8", COM ISOLAMENTO, INSTALADO EM RAMAL DE ALIMENTAÇÃO DE AR CONDICIONADO COM CONDENSADORA INDIVIDUAL  FORNECIMENTO E INSTALAÇÃO. AF_12/2015</v>
          </cell>
          <cell r="I3280" t="str">
            <v>M</v>
          </cell>
          <cell r="J3280" t="str">
            <v>ATRIBUÍDO SÃO PAULO</v>
          </cell>
          <cell r="K3280" t="str">
            <v>30,47</v>
          </cell>
        </row>
        <row r="3281">
          <cell r="G3281">
            <v>97329</v>
          </cell>
          <cell r="H3281" t="str">
            <v>TUBO EM COBRE FLEXÍVEL, DN 1/2", COM ISOLAMENTO, INSTALADO EM RAMAL DE ALIMENTAÇÃO DE AR CONDICIONADO COM CONDENSADORA INDIVIDUAL  FORNECIMENTO E INSTALAÇÃO. AF_12/2015</v>
          </cell>
          <cell r="I3281" t="str">
            <v>M</v>
          </cell>
          <cell r="J3281" t="str">
            <v>ATRIBUÍDO SÃO PAULO</v>
          </cell>
          <cell r="K3281" t="str">
            <v>37,89</v>
          </cell>
        </row>
        <row r="3282">
          <cell r="G3282">
            <v>97330</v>
          </cell>
          <cell r="H3282" t="str">
            <v>TUBO EM COBRE FLEXÍVEL, DN 5/8", COM ISOLAMENTO, INSTALADO EM RAMAL DE ALIMENTAÇÃO DE AR CONDICIONADO COM CONDENSADORA INDIVIDUAL  FORNECIMENTO E INSTALAÇÃO. AF_12/2015</v>
          </cell>
          <cell r="I3282" t="str">
            <v>M</v>
          </cell>
          <cell r="J3282" t="str">
            <v>ATRIBUÍDO SÃO PAULO</v>
          </cell>
          <cell r="K3282" t="str">
            <v>46,18</v>
          </cell>
        </row>
        <row r="3283">
          <cell r="G3283">
            <v>97331</v>
          </cell>
          <cell r="H3283" t="str">
            <v>TUBO EM COBRE FLEXÍVEL, DN 1/4", COM ISOLAMENTO, INSTALADO EM RAMAL DE ALIMENTAÇÃO DE AR CONDICIONADO COM CONDENSADORA CENTRAL  FORNECIMENTO E INSTALAÇÃO. AF_12/2015</v>
          </cell>
          <cell r="I3283" t="str">
            <v>M</v>
          </cell>
          <cell r="J3283" t="str">
            <v>ATRIBUÍDO SÃO PAULO</v>
          </cell>
          <cell r="K3283" t="str">
            <v>17,62</v>
          </cell>
        </row>
        <row r="3284">
          <cell r="G3284">
            <v>97332</v>
          </cell>
          <cell r="H3284" t="str">
            <v>TUBO EM COBRE FLEXÍVEL, DN 3/8", COM ISOLAMENTO, INSTALADO EM RAMAL DE ALIMENTAÇÃO DE AR CONDICIONADO COM CONDENSADORA CENTRAL  FORNECIMENTO E INSTALAÇÃO. AF_12/2015</v>
          </cell>
          <cell r="I3284" t="str">
            <v>M</v>
          </cell>
          <cell r="J3284" t="str">
            <v>ATRIBUÍDO SÃO PAULO</v>
          </cell>
          <cell r="K3284" t="str">
            <v>30,72</v>
          </cell>
        </row>
        <row r="3285">
          <cell r="G3285">
            <v>97333</v>
          </cell>
          <cell r="H3285" t="str">
            <v>TUBO EM COBRE FLEXÍVEL, DN 1/2", COM ISOLAMENTO, INSTALADO EM RAMAL DE ALIMENTAÇÃO DE AR CONDICIONADO COM CONDENSADORA CENTRAL  FORNECIMENTO E INSTALAÇÃO. AF_12/2015</v>
          </cell>
          <cell r="I3285" t="str">
            <v>M</v>
          </cell>
          <cell r="J3285" t="str">
            <v>ATRIBUÍDO SÃO PAULO</v>
          </cell>
          <cell r="K3285" t="str">
            <v>38,21</v>
          </cell>
        </row>
        <row r="3286">
          <cell r="G3286">
            <v>97334</v>
          </cell>
          <cell r="H3286" t="str">
            <v>TUBO EM COBRE FLEXÍVEL, DN 5/8, COM ISOLAMENTO, INSTALADO EM RAMAL DE ALIMENTAÇÃO DE AR CONDICIONADO COM CONDENSADORA CENTRAL   FORNECIMENTO E INSTALAÇÃO. AF_12/2015</v>
          </cell>
          <cell r="I3286" t="str">
            <v>M</v>
          </cell>
          <cell r="J3286" t="str">
            <v>ATRIBUÍDO SÃO PAULO</v>
          </cell>
          <cell r="K3286" t="str">
            <v>46,52</v>
          </cell>
        </row>
        <row r="3287">
          <cell r="G3287">
            <v>97335</v>
          </cell>
          <cell r="H3287" t="str">
            <v>TUBO EM COBRE RÍGIDO, DN 22 MM, CLASSE A, SEM ISOLAMENTO, INSTALADO EM PRUMADA  FORNECIMENTO E INSTALAÇÃO. AF_12/2015</v>
          </cell>
          <cell r="I3287" t="str">
            <v>M</v>
          </cell>
          <cell r="J3287" t="str">
            <v>ATRIBUÍDO SÃO PAULO</v>
          </cell>
          <cell r="K3287" t="str">
            <v>46,22</v>
          </cell>
        </row>
        <row r="3288">
          <cell r="G3288">
            <v>97336</v>
          </cell>
          <cell r="H3288" t="str">
            <v>TUBO EM COBRE RÍGIDO, DN 28 MM, CLASSE A, SEM ISOLAMENTO, INSTALADO EM PRUMADA  FORNECIMENTO E INSTALAÇÃO. AF_12/2015</v>
          </cell>
          <cell r="I3288" t="str">
            <v>M</v>
          </cell>
          <cell r="J3288" t="str">
            <v>ATRIBUÍDO SÃO PAULO</v>
          </cell>
          <cell r="K3288" t="str">
            <v>58,67</v>
          </cell>
        </row>
        <row r="3289">
          <cell r="G3289">
            <v>97337</v>
          </cell>
          <cell r="H3289" t="str">
            <v>TUBO EM COBRE RÍGIDO, DN 35 MM, CLASSE A, SEM ISOLAMENTO, INSTALADO EM PRUMADA  FORNECIMENTO E INSTALAÇÃO. AF_12/2015</v>
          </cell>
          <cell r="I3289" t="str">
            <v>M</v>
          </cell>
          <cell r="J3289" t="str">
            <v>ATRIBUÍDO SÃO PAULO</v>
          </cell>
          <cell r="K3289" t="str">
            <v>88,04</v>
          </cell>
        </row>
        <row r="3290">
          <cell r="G3290">
            <v>97338</v>
          </cell>
          <cell r="H3290" t="str">
            <v>TUBO EM COBRE RÍGIDO, DN 42 MM, CLASSE A, SEM ISOLAMENTO, INSTALADO EM PRUMADA  FORNECIMENTO E INSTALAÇÃO. AF_12/2015</v>
          </cell>
          <cell r="I3290" t="str">
            <v>M</v>
          </cell>
          <cell r="J3290" t="str">
            <v>ATRIBUÍDO SÃO PAULO</v>
          </cell>
          <cell r="K3290" t="str">
            <v>105,83</v>
          </cell>
        </row>
        <row r="3291">
          <cell r="G3291">
            <v>97339</v>
          </cell>
          <cell r="H3291" t="str">
            <v>TUBO EM COBRE RÍGIDO, DN 54 MM, CLASSE A, SEM ISOLAMENTO, INSTALADO EM PRUMADA  FORNECIMENTO E INSTALAÇÃO. AF_12/2015</v>
          </cell>
          <cell r="I3291" t="str">
            <v>M</v>
          </cell>
          <cell r="J3291" t="str">
            <v>ATRIBUÍDO SÃO PAULO</v>
          </cell>
          <cell r="K3291" t="str">
            <v>113,86</v>
          </cell>
        </row>
        <row r="3292">
          <cell r="G3292">
            <v>97340</v>
          </cell>
          <cell r="H3292" t="str">
            <v>TUBO EM COBRE RÍGIDO, DN 66 MM, CLASSE A, SEM ISOLAMENTO, INSTALADO EM PRUMADA  FORNECIMENTO E INSTALAÇÃO. AF_12/2015</v>
          </cell>
          <cell r="I3292" t="str">
            <v>M</v>
          </cell>
          <cell r="J3292" t="str">
            <v>ATRIBUÍDO SÃO PAULO</v>
          </cell>
          <cell r="K3292" t="str">
            <v>114,39</v>
          </cell>
        </row>
        <row r="3293">
          <cell r="G3293">
            <v>97341</v>
          </cell>
          <cell r="H3293" t="str">
            <v>TUBO EM COBRE RÍGIDO, DN 15 MM, CLASSE A, SEM ISOLAMENTO, INSTALADO EM RAMAL DE DISTRIBUIÇÃO  FORNECIMENTO E INSTALAÇÃO. AF_12/2015</v>
          </cell>
          <cell r="I3293" t="str">
            <v>M</v>
          </cell>
          <cell r="J3293" t="str">
            <v>ATRIBUÍDO SÃO PAULO</v>
          </cell>
          <cell r="K3293" t="str">
            <v>31,53</v>
          </cell>
        </row>
        <row r="3294">
          <cell r="G3294">
            <v>97342</v>
          </cell>
          <cell r="H3294" t="str">
            <v>TUBO EM COBRE RÍGIDO, DN 22 MM, CLASSE A, SEM ISOLAMENTO, INSTALADO EM RAMAL DE DISTRIBUIÇÃO FORNECIMENTO E INSTALAÇÃO. AF_12/2015</v>
          </cell>
          <cell r="I3294" t="str">
            <v>M</v>
          </cell>
          <cell r="J3294" t="str">
            <v>ATRIBUÍDO SÃO PAULO</v>
          </cell>
          <cell r="K3294" t="str">
            <v>49,23</v>
          </cell>
        </row>
        <row r="3295">
          <cell r="G3295">
            <v>97343</v>
          </cell>
          <cell r="H3295" t="str">
            <v>TUBO EM COBRE RÍGIDO, DN 28 MM, CLASSE A, SEM ISOLAMENTO, INSTALADO EM RAMAL DE DISTRIBUIÇÃO FORNECIMENTO E INSTALAÇÃO. AF_12/2015</v>
          </cell>
          <cell r="I3295" t="str">
            <v>M</v>
          </cell>
          <cell r="J3295" t="str">
            <v>ATRIBUÍDO SÃO PAULO</v>
          </cell>
          <cell r="K3295" t="str">
            <v>61,90</v>
          </cell>
        </row>
        <row r="3296">
          <cell r="G3296">
            <v>97344</v>
          </cell>
          <cell r="H3296" t="str">
            <v>TUBO EM COBRE RÍGIDO, DN 15 MM, CLASSE A, SEM ISOLAMENTO, INSTALADO EM RAMAL E SUB-RAMAL  FORNECIMENTO E INSTALAÇÃO. AF_12/2015</v>
          </cell>
          <cell r="I3296" t="str">
            <v>M</v>
          </cell>
          <cell r="J3296" t="str">
            <v>ATRIBUÍDO SÃO PAULO</v>
          </cell>
          <cell r="K3296" t="str">
            <v>38,16</v>
          </cell>
        </row>
        <row r="3297">
          <cell r="G3297">
            <v>97345</v>
          </cell>
          <cell r="H3297" t="str">
            <v>TUBO EM COBRE RÍGIDO, DN 22 MM, CLASSE A, SEM ISOLAMENTO, INSTALADO EM RAMAL E SUB-RAMAL  FORNECIMENTO E INSTALAÇÃO. AF_12/2015</v>
          </cell>
          <cell r="I3297" t="str">
            <v>M</v>
          </cell>
          <cell r="J3297" t="str">
            <v>ATRIBUÍDO SÃO PAULO</v>
          </cell>
          <cell r="K3297" t="str">
            <v>60,61</v>
          </cell>
        </row>
        <row r="3298">
          <cell r="G3298">
            <v>97346</v>
          </cell>
          <cell r="H3298" t="str">
            <v>TUBO EM COBRE RÍGIDO, DN 28 MM, CLASSE A, SEM ISOLAMENTO, INSTALADO EM RAMAL E SUB-RAMAL  FORNECIMENTO E INSTALAÇÃO. AF_12/2015</v>
          </cell>
          <cell r="I3298" t="str">
            <v>M</v>
          </cell>
          <cell r="J3298" t="str">
            <v>ATRIBUÍDO SÃO PAULO</v>
          </cell>
          <cell r="K3298" t="str">
            <v>77,43</v>
          </cell>
        </row>
        <row r="3299">
          <cell r="G3299">
            <v>97347</v>
          </cell>
          <cell r="H3299" t="str">
            <v>TUBO EM COBRE RÍGIDO, DN 22 MM, CLASSE I, SEM ISOLAMENTO, INSTALADO EM PRUMADA  FORNECIMENTO E INSTALAÇÃO. AF_12/2015</v>
          </cell>
          <cell r="I3299" t="str">
            <v>M</v>
          </cell>
          <cell r="J3299" t="str">
            <v>ATRIBUÍDO SÃO PAULO</v>
          </cell>
          <cell r="K3299" t="str">
            <v>55,62</v>
          </cell>
        </row>
        <row r="3300">
          <cell r="G3300">
            <v>97348</v>
          </cell>
          <cell r="H3300" t="str">
            <v>TUBO EM COBRE RÍGIDO, DN 28 MM, CLASSE I, SEM ISOLAMENTO, INSTALADO EM PRUMADA  FORNECIMENTO E INSTALAÇÃO. AF_12/2015</v>
          </cell>
          <cell r="I3300" t="str">
            <v>M</v>
          </cell>
          <cell r="J3300" t="str">
            <v>ATRIBUÍDO SÃO PAULO</v>
          </cell>
          <cell r="K3300" t="str">
            <v>76,78</v>
          </cell>
        </row>
        <row r="3301">
          <cell r="G3301">
            <v>97349</v>
          </cell>
          <cell r="H3301" t="str">
            <v>TUBO EM COBRE RÍGIDO, DN 35 MM, CLASSE I, SEM ISOLAMENTO, INSTALADO EM PRUMADA  FORNECIMENTO E INSTALAÇÃO. AF_12/2015</v>
          </cell>
          <cell r="I3301" t="str">
            <v>M</v>
          </cell>
          <cell r="J3301" t="str">
            <v>ATRIBUÍDO SÃO PAULO</v>
          </cell>
          <cell r="K3301" t="str">
            <v>110,58</v>
          </cell>
        </row>
        <row r="3302">
          <cell r="G3302">
            <v>97350</v>
          </cell>
          <cell r="H3302" t="str">
            <v>TUBO EM COBRE RÍGIDO, DN 42 MM, CLASSE I, SEM ISOLAMENTO, INSTALADO EM PRUMADA  FORNECIMENTO E INSTALAÇÃO. AF_12/2015</v>
          </cell>
          <cell r="I3302" t="str">
            <v>M</v>
          </cell>
          <cell r="J3302" t="str">
            <v>ATRIBUÍDO SÃO PAULO</v>
          </cell>
          <cell r="K3302" t="str">
            <v>134,25</v>
          </cell>
        </row>
        <row r="3303">
          <cell r="G3303">
            <v>97351</v>
          </cell>
          <cell r="H3303" t="str">
            <v>TUBO EM COBRE RÍGIDO, DN 54 MM, CLASSE I, SEM ISOLAMENTO, INSTALADO EM PRUMADA  FORNECIMENTO E INSTALAÇÃO. AF_12/2015</v>
          </cell>
          <cell r="I3303" t="str">
            <v>M</v>
          </cell>
          <cell r="J3303" t="str">
            <v>ATRIBUÍDO SÃO PAULO</v>
          </cell>
          <cell r="K3303" t="str">
            <v>185,57</v>
          </cell>
        </row>
        <row r="3304">
          <cell r="G3304">
            <v>97352</v>
          </cell>
          <cell r="H3304" t="str">
            <v>TUBO EM COBRE RÍGIDO, DN 66 MM, CLASSE I, SEM ISOLAMENTO, INSTALADO EM PRUMADA  FORNECIMENTO E INSTALAÇÃO. AF_12/2015</v>
          </cell>
          <cell r="I3304" t="str">
            <v>M</v>
          </cell>
          <cell r="J3304" t="str">
            <v>ATRIBUÍDO SÃO PAULO</v>
          </cell>
          <cell r="K3304" t="str">
            <v>240,43</v>
          </cell>
        </row>
        <row r="3305">
          <cell r="G3305">
            <v>97353</v>
          </cell>
          <cell r="H3305" t="str">
            <v>TUBO EM COBRE RÍGIDO, DN 15 MM, CLASSE I, SEM ISOLAMENTO, INSTALADO EM RAMAL DE DISTRIBUIÇÃO  FORNECIMENTO E INSTALAÇÃO. AF_12/2015</v>
          </cell>
          <cell r="I3305" t="str">
            <v>M</v>
          </cell>
          <cell r="J3305" t="str">
            <v>ATRIBUÍDO SÃO PAULO</v>
          </cell>
          <cell r="K3305" t="str">
            <v>37,09</v>
          </cell>
        </row>
        <row r="3306">
          <cell r="G3306">
            <v>97354</v>
          </cell>
          <cell r="H3306" t="str">
            <v>TUBO EM COBRE RÍGIDO, DN 22 MM, CLASSE I, SEM ISOLAMENTO, INSTALADO EM RAMAL DE DISTRIBUIÇÃO FORNECIMENTO E INSTALAÇÃO. AF_12/2015</v>
          </cell>
          <cell r="I3306" t="str">
            <v>M</v>
          </cell>
          <cell r="J3306" t="str">
            <v>ATRIBUÍDO SÃO PAULO</v>
          </cell>
          <cell r="K3306" t="str">
            <v>58,63</v>
          </cell>
        </row>
        <row r="3307">
          <cell r="G3307">
            <v>97355</v>
          </cell>
          <cell r="H3307" t="str">
            <v>TUBO EM COBRE RÍGIDO, DN 28 MM, CLASSE I, SEM ISOLAMENTO, INSTALADO EM RAMAL DE DISTRIBUIÇÃO FORNECIMENTO E INSTALAÇÃO. AF_12/2015</v>
          </cell>
          <cell r="I3307" t="str">
            <v>M</v>
          </cell>
          <cell r="J3307" t="str">
            <v>ATRIBUÍDO SÃO PAULO</v>
          </cell>
          <cell r="K3307" t="str">
            <v>80,01</v>
          </cell>
        </row>
        <row r="3308">
          <cell r="G3308">
            <v>97356</v>
          </cell>
          <cell r="H3308" t="str">
            <v>TUBO EM COBRE RÍGIDO, DN 15 MM, CLASSE I, SEM ISOLAMENTO, INSTALADO EM RAMAL E SUB-RAMAL  FORNECIMENTO E INSTALAÇÃO. AF_12/2015</v>
          </cell>
          <cell r="I3308" t="str">
            <v>M</v>
          </cell>
          <cell r="J3308" t="str">
            <v>ATRIBUÍDO SÃO PAULO</v>
          </cell>
          <cell r="K3308" t="str">
            <v>43,72</v>
          </cell>
        </row>
        <row r="3309">
          <cell r="G3309">
            <v>97357</v>
          </cell>
          <cell r="H3309" t="str">
            <v>TUBO EM COBRE RÍGIDO, DN 22 MM, CLASSE I, SEM ISOLAMENTO, INSTALADO EM RAMAL E SUB-RAMAL  FORNECIMENTO E INSTALAÇÃO. AF_12/2015</v>
          </cell>
          <cell r="I3309" t="str">
            <v>M</v>
          </cell>
          <cell r="J3309" t="str">
            <v>ATRIBUÍDO SÃO PAULO</v>
          </cell>
          <cell r="K3309" t="str">
            <v>70,01</v>
          </cell>
        </row>
        <row r="3310">
          <cell r="G3310">
            <v>97358</v>
          </cell>
          <cell r="H3310" t="str">
            <v>TUBO EM COBRE RÍGIDO, DN 28 MM, CLASSE I, SEM ISOLAMENTO, INSTALADO EM RAMAL E SUB-RAMAL  FORNECIMENTO E INSTALAÇÃO. AF_12/2015</v>
          </cell>
          <cell r="I3310" t="str">
            <v>M</v>
          </cell>
          <cell r="J3310" t="str">
            <v>ATRIBUÍDO SÃO PAULO</v>
          </cell>
          <cell r="K3310" t="str">
            <v>95,54</v>
          </cell>
        </row>
        <row r="3311">
          <cell r="G3311">
            <v>97498</v>
          </cell>
          <cell r="H3311" t="str">
            <v>TUBO DE AÇO GALVANIZADO COM COSTURA, CLASSE MÉDIA, DN 25 (1"), CONEXÃO ROSQUEADA, INSTALADO EM REDE DE ALIMENTAÇÃO PARA HIDRANTE - FORNECIMENTO E INSTALAÇÃO. AF_12/2015</v>
          </cell>
          <cell r="I3311" t="str">
            <v>M</v>
          </cell>
          <cell r="J3311" t="str">
            <v>COEFICIENTE DE REPRESENTATIVIDADE</v>
          </cell>
          <cell r="K3311" t="str">
            <v>26,38</v>
          </cell>
        </row>
        <row r="3312">
          <cell r="G3312">
            <v>97535</v>
          </cell>
          <cell r="H3312" t="str">
            <v>TUBO DE AÇO GALVANIZADO COM COSTURA, CLASSE MÉDIA, CONEXÃO ROSQUEADA, DN 25 (1"), INSTALADO EM REDE DE ALIMENTAÇÃO PARA SPRINKLER - FORNECIMENTO E INSTALAÇÃO. AF_12/2015</v>
          </cell>
          <cell r="I3312" t="str">
            <v>M</v>
          </cell>
          <cell r="J3312" t="str">
            <v>COEFICIENTE DE REPRESENTATIVIDADE</v>
          </cell>
          <cell r="K3312" t="str">
            <v>29,40</v>
          </cell>
        </row>
        <row r="3313">
          <cell r="G3313">
            <v>97536</v>
          </cell>
          <cell r="H3313" t="str">
            <v>TUBO DE AÇO GALVANIZADO COM COSTURA, CLASSE MÉDIA, CONEXÃO ROSQUEADA, DN 25 (1"), INSTALADO EM RAMAIS  E SUB-RAMAIS DE GÁS - FORNECIMENTO E INSTALAÇÃO. AF_12/2015</v>
          </cell>
          <cell r="I3313" t="str">
            <v>M</v>
          </cell>
          <cell r="J3313" t="str">
            <v>COEFICIENTE DE REPRESENTATIVIDADE</v>
          </cell>
          <cell r="K3313" t="str">
            <v>36,33</v>
          </cell>
        </row>
        <row r="3314">
          <cell r="G3314">
            <v>72293</v>
          </cell>
          <cell r="H3314" t="str">
            <v>CAP PVC ESGOTO 50MM (TAMPÃO) - FORNECIMENTO E INSTALAÇÃO</v>
          </cell>
          <cell r="I3314" t="str">
            <v>UN</v>
          </cell>
          <cell r="J3314" t="str">
            <v>COEFICIENTE DE REPRESENTATIVIDADE</v>
          </cell>
          <cell r="K3314" t="str">
            <v>4,76</v>
          </cell>
        </row>
        <row r="3315">
          <cell r="G3315">
            <v>72306</v>
          </cell>
          <cell r="H3315" t="str">
            <v>COTOVELO DE AÇO GALVANIZADO 4" - FORNECIMENTO E INSTALAÇÃO</v>
          </cell>
          <cell r="I3315" t="str">
            <v>UN</v>
          </cell>
          <cell r="J3315" t="str">
            <v>COEFICIENTE DE REPRESENTATIVIDADE</v>
          </cell>
          <cell r="K3315" t="str">
            <v>186,37</v>
          </cell>
        </row>
        <row r="3316">
          <cell r="G3316">
            <v>72307</v>
          </cell>
          <cell r="H3316" t="str">
            <v>COTOVELO DE AÇO GALVANIZADO 5" - FORNECIMENTO E INSTALAÇÃO</v>
          </cell>
          <cell r="I3316" t="str">
            <v>UN</v>
          </cell>
          <cell r="J3316" t="str">
            <v>COEFICIENTE DE REPRESENTATIVIDADE</v>
          </cell>
          <cell r="K3316" t="str">
            <v>263,16</v>
          </cell>
        </row>
        <row r="3317">
          <cell r="G3317">
            <v>72313</v>
          </cell>
          <cell r="H3317" t="str">
            <v>COTOVELO DE AÇO GALVANIZADO 6" - FORNECIMENTO E INSTALAÇÃO</v>
          </cell>
          <cell r="I3317" t="str">
            <v>UN</v>
          </cell>
          <cell r="J3317" t="str">
            <v>COEFICIENTE DE REPRESENTATIVIDADE</v>
          </cell>
          <cell r="K3317" t="str">
            <v>624,80</v>
          </cell>
        </row>
        <row r="3318">
          <cell r="G3318">
            <v>72482</v>
          </cell>
          <cell r="H3318" t="str">
            <v>UNIAO DE ACO GALVANIZADO 4" - FORNECIMENTO E INSTALACAO</v>
          </cell>
          <cell r="I3318" t="str">
            <v>UN</v>
          </cell>
          <cell r="J3318" t="str">
            <v>COEFICIENTE DE REPRESENTATIVIDADE</v>
          </cell>
          <cell r="K3318" t="str">
            <v>264,98</v>
          </cell>
        </row>
        <row r="3319">
          <cell r="G3319">
            <v>72619</v>
          </cell>
          <cell r="H3319" t="str">
            <v>LUVA DE ACO GALVANIZADO 4" - FORNECIMENTO E INSTALACAO</v>
          </cell>
          <cell r="I3319" t="str">
            <v>UN</v>
          </cell>
          <cell r="J3319" t="str">
            <v>COEFICIENTE DE REPRESENTATIVIDADE</v>
          </cell>
          <cell r="K3319" t="str">
            <v>110,66</v>
          </cell>
        </row>
        <row r="3320">
          <cell r="G3320">
            <v>72620</v>
          </cell>
          <cell r="H3320" t="str">
            <v>LUVA DE ACO GALVANIZADO 5" - FORNECIMENTO E INSTALACAO</v>
          </cell>
          <cell r="I3320" t="str">
            <v>UN</v>
          </cell>
          <cell r="J3320" t="str">
            <v>COEFICIENTE DE REPRESENTATIVIDADE</v>
          </cell>
          <cell r="K3320" t="str">
            <v>194,61</v>
          </cell>
        </row>
        <row r="3321">
          <cell r="G3321">
            <v>72621</v>
          </cell>
          <cell r="H3321" t="str">
            <v>LUVA DE ACO GALVANIZADO 6" - FORNECIMENTO E INSTALACAO</v>
          </cell>
          <cell r="I3321" t="str">
            <v>UN</v>
          </cell>
          <cell r="J3321" t="str">
            <v>COEFICIENTE DE REPRESENTATIVIDADE</v>
          </cell>
          <cell r="K3321" t="str">
            <v>314,10</v>
          </cell>
        </row>
        <row r="3322">
          <cell r="G3322">
            <v>72667</v>
          </cell>
          <cell r="H3322" t="str">
            <v>LUVA REDUCAO ACO GALVANIZADO 4X2.1/2" - FORNECIMENTO E INSTALACAO</v>
          </cell>
          <cell r="I3322" t="str">
            <v>UN</v>
          </cell>
          <cell r="J3322" t="str">
            <v>COEFICIENTE DE REPRESENTATIVIDADE</v>
          </cell>
          <cell r="K3322" t="str">
            <v>147,94</v>
          </cell>
        </row>
        <row r="3323">
          <cell r="G3323">
            <v>72668</v>
          </cell>
          <cell r="H3323" t="str">
            <v>LUVA REDUCAO ACO GALVANIZADO 4X2" - FORNECIMENTO E INSTALACAO</v>
          </cell>
          <cell r="I3323" t="str">
            <v>UN</v>
          </cell>
          <cell r="J3323" t="str">
            <v>COEFICIENTE DE REPRESENTATIVIDADE</v>
          </cell>
          <cell r="K3323" t="str">
            <v>147,30</v>
          </cell>
        </row>
        <row r="3324">
          <cell r="G3324">
            <v>72669</v>
          </cell>
          <cell r="H3324" t="str">
            <v>LUVA REDUCAO ACO GALVANIZADO 4X3" - FORNECIMENTO E INSTALACAO</v>
          </cell>
          <cell r="I3324" t="str">
            <v>UN</v>
          </cell>
          <cell r="J3324" t="str">
            <v>COEFICIENTE DE REPRESENTATIVIDADE</v>
          </cell>
          <cell r="K3324" t="str">
            <v>151,05</v>
          </cell>
        </row>
        <row r="3325">
          <cell r="G3325">
            <v>72681</v>
          </cell>
          <cell r="H3325" t="str">
            <v>NIPLE DE ACO GALVANIZADO 4" - FORNECIMENTO E INSTALACAO</v>
          </cell>
          <cell r="I3325" t="str">
            <v>UN</v>
          </cell>
          <cell r="J3325" t="str">
            <v>COEFICIENTE DE REPRESENTATIVIDADE</v>
          </cell>
          <cell r="K3325" t="str">
            <v>106,29</v>
          </cell>
        </row>
        <row r="3326">
          <cell r="G3326">
            <v>72682</v>
          </cell>
          <cell r="H3326" t="str">
            <v>NIPLE DE ACO GALVANIZADO 5" - FORNECIMENTO E INSTALACAO</v>
          </cell>
          <cell r="I3326" t="str">
            <v>UN</v>
          </cell>
          <cell r="J3326" t="str">
            <v>COEFICIENTE DE REPRESENTATIVIDADE</v>
          </cell>
          <cell r="K3326" t="str">
            <v>217,64</v>
          </cell>
        </row>
        <row r="3327">
          <cell r="G3327">
            <v>72683</v>
          </cell>
          <cell r="H3327" t="str">
            <v>NIPLE DE ACO GALVANIZADO 6" - FORNECIMENTO E INSTALACAO</v>
          </cell>
          <cell r="I3327" t="str">
            <v>UN</v>
          </cell>
          <cell r="J3327" t="str">
            <v>COEFICIENTE DE REPRESENTATIVIDADE</v>
          </cell>
          <cell r="K3327" t="str">
            <v>352,02</v>
          </cell>
        </row>
        <row r="3328">
          <cell r="G3328">
            <v>72719</v>
          </cell>
          <cell r="H3328" t="str">
            <v>TE DE ACO GALVANIZADO 4" - FORNECIMENTO E INSTALACAO</v>
          </cell>
          <cell r="I3328" t="str">
            <v>UN</v>
          </cell>
          <cell r="J3328" t="str">
            <v>COEFICIENTE DE REPRESENTATIVIDADE</v>
          </cell>
          <cell r="K3328" t="str">
            <v>234,51</v>
          </cell>
        </row>
        <row r="3329">
          <cell r="G3329">
            <v>72720</v>
          </cell>
          <cell r="H3329" t="str">
            <v>TE DE ACO GALVANIZADO 5" - FORNECIMENTO E INSTALACAO</v>
          </cell>
          <cell r="I3329" t="str">
            <v>UN</v>
          </cell>
          <cell r="J3329" t="str">
            <v>COEFICIENTE DE REPRESENTATIVIDADE</v>
          </cell>
          <cell r="K3329" t="str">
            <v>325,15</v>
          </cell>
        </row>
        <row r="3330">
          <cell r="G3330">
            <v>72721</v>
          </cell>
          <cell r="H3330" t="str">
            <v>TE DE ACO GALVANIZADO 6" - FORNECIMENTO E INSTALACAO</v>
          </cell>
          <cell r="I3330" t="str">
            <v>UN</v>
          </cell>
          <cell r="J3330" t="str">
            <v>COEFICIENTE DE REPRESENTATIVIDADE</v>
          </cell>
          <cell r="K3330" t="str">
            <v>715,24</v>
          </cell>
        </row>
        <row r="3331">
          <cell r="G3331">
            <v>89358</v>
          </cell>
          <cell r="H3331" t="str">
            <v>JOELHO 90 GRAUS, PVC, SOLDÁVEL, DN 20MM, INSTALADO EM RAMAL OU SUB-RAMAL DE ÁGUA - FORNECIMENTO E INSTALAÇÃO. AF_12/2014</v>
          </cell>
          <cell r="I3331" t="str">
            <v>UN</v>
          </cell>
          <cell r="J3331" t="str">
            <v>COEFICIENTE DE REPRESENTATIVIDADE</v>
          </cell>
          <cell r="K3331" t="str">
            <v>4,84</v>
          </cell>
        </row>
        <row r="3332">
          <cell r="G3332">
            <v>89359</v>
          </cell>
          <cell r="H3332" t="str">
            <v>JOELHO 45 GRAUS, PVC, SOLDÁVEL, DN 20MM, INSTALADO EM RAMAL OU SUB-RAMAL DE ÁGUA - FORNECIMENTO E INSTALAÇÃO. AF_12/2014</v>
          </cell>
          <cell r="I3332" t="str">
            <v>UN</v>
          </cell>
          <cell r="J3332" t="str">
            <v>COEFICIENTE DE REPRESENTATIVIDADE</v>
          </cell>
          <cell r="K3332" t="str">
            <v>5,07</v>
          </cell>
        </row>
        <row r="3333">
          <cell r="G3333">
            <v>89360</v>
          </cell>
          <cell r="H3333" t="str">
            <v>CURVA 90 GRAUS, PVC, SOLDÁVEL, DN 20MM, INSTALADO EM RAMAL OU SUB-RAMAL DE ÁGUA - FORNECIMENTO E INSTALAÇÃO. AF_12/2014</v>
          </cell>
          <cell r="I3333" t="str">
            <v>UN</v>
          </cell>
          <cell r="J3333" t="str">
            <v>COEFICIENTE DE REPRESENTATIVIDADE</v>
          </cell>
          <cell r="K3333" t="str">
            <v>6,01</v>
          </cell>
        </row>
        <row r="3334">
          <cell r="G3334">
            <v>89361</v>
          </cell>
          <cell r="H3334" t="str">
            <v>CURVA 45 GRAUS, PVC, SOLDÁVEL, DN 20MM, INSTALADO EM RAMAL OU SUB-RAMAL DE ÁGUA - FORNECIMENTO E INSTALAÇÃO. AF_12/2014</v>
          </cell>
          <cell r="I3334" t="str">
            <v>UN</v>
          </cell>
          <cell r="J3334" t="str">
            <v>COEFICIENTE DE REPRESENTATIVIDADE</v>
          </cell>
          <cell r="K3334" t="str">
            <v>5,64</v>
          </cell>
        </row>
        <row r="3335">
          <cell r="G3335">
            <v>89362</v>
          </cell>
          <cell r="H3335" t="str">
            <v>JOELHO 90 GRAUS, PVC, SOLDÁVEL, DN 25MM, INSTALADO EM RAMAL OU SUB-RAMAL DE ÁGUA - FORNECIMENTO E INSTALAÇÃO. AF_12/2014</v>
          </cell>
          <cell r="I3335" t="str">
            <v>UN</v>
          </cell>
          <cell r="J3335" t="str">
            <v>COEFICIENTE DE REPRESENTATIVIDADE</v>
          </cell>
          <cell r="K3335" t="str">
            <v>5,76</v>
          </cell>
        </row>
        <row r="3336">
          <cell r="G3336">
            <v>89363</v>
          </cell>
          <cell r="H3336" t="str">
            <v>JOELHO 45 GRAUS, PVC, SOLDÁVEL, DN 25MM, INSTALADO EM RAMAL OU SUB-RAMAL DE ÁGUA - FORNECIMENTO E INSTALAÇÃO. AF_12/2014</v>
          </cell>
          <cell r="I3336" t="str">
            <v>UN</v>
          </cell>
          <cell r="J3336" t="str">
            <v>COEFICIENTE DE REPRESENTATIVIDADE</v>
          </cell>
          <cell r="K3336" t="str">
            <v>6,24</v>
          </cell>
        </row>
        <row r="3337">
          <cell r="G3337">
            <v>89364</v>
          </cell>
          <cell r="H3337" t="str">
            <v>CURVA 90 GRAUS, PVC, SOLDÁVEL, DN 25MM, INSTALADO EM RAMAL OU SUB-RAMAL DE ÁGUA - FORNECIMENTO E INSTALAÇÃO. AF_12/2014</v>
          </cell>
          <cell r="I3337" t="str">
            <v>UN</v>
          </cell>
          <cell r="J3337" t="str">
            <v>COEFICIENTE DE REPRESENTATIVIDADE</v>
          </cell>
          <cell r="K3337" t="str">
            <v>7,24</v>
          </cell>
        </row>
        <row r="3338">
          <cell r="G3338">
            <v>89365</v>
          </cell>
          <cell r="H3338" t="str">
            <v>CURVA 45 GRAUS, PVC, SOLDÁVEL, DN 25MM, INSTALADO EM RAMAL OU SUB-RAMAL DE ÁGUA - FORNECIMENTO E INSTALAÇÃO. AF_12/2014</v>
          </cell>
          <cell r="I3338" t="str">
            <v>UN</v>
          </cell>
          <cell r="J3338" t="str">
            <v>COEFICIENTE DE REPRESENTATIVIDADE</v>
          </cell>
          <cell r="K3338" t="str">
            <v>6,80</v>
          </cell>
        </row>
        <row r="3339">
          <cell r="G3339">
            <v>89366</v>
          </cell>
          <cell r="H3339" t="str">
            <v>JOELHO 90 GRAUS COM BUCHA DE LATÃO, PVC, SOLDÁVEL, DN 25MM, X 3/4 INSTALADO EM RAMAL OU SUB-RAMAL DE ÁGUA - FORNECIMENTO E INSTALAÇÃO. AF_12/2014</v>
          </cell>
          <cell r="I3339" t="str">
            <v>UN</v>
          </cell>
          <cell r="J3339" t="str">
            <v>COEFICIENTE DE REPRESENTATIVIDADE</v>
          </cell>
          <cell r="K3339" t="str">
            <v>9,89</v>
          </cell>
        </row>
        <row r="3340">
          <cell r="G3340">
            <v>89367</v>
          </cell>
          <cell r="H3340" t="str">
            <v>JOELHO 90 GRAUS, PVC, SOLDÁVEL, DN 32MM, INSTALADO EM RAMAL OU SUB-RAMAL DE ÁGUA - FORNECIMENTO E INSTALAÇÃO. AF_12/2014</v>
          </cell>
          <cell r="I3340" t="str">
            <v>UN</v>
          </cell>
          <cell r="J3340" t="str">
            <v>COEFICIENTE DE REPRESENTATIVIDADE</v>
          </cell>
          <cell r="K3340" t="str">
            <v>7,77</v>
          </cell>
        </row>
        <row r="3341">
          <cell r="G3341">
            <v>89368</v>
          </cell>
          <cell r="H3341" t="str">
            <v>JOELHO 45 GRAUS, PVC, SOLDÁVEL, DN 32MM, INSTALADO EM RAMAL OU SUB-RAMAL DE ÁGUA - FORNECIMENTO E INSTALAÇÃO. AF_12/2014</v>
          </cell>
          <cell r="I3341" t="str">
            <v>UN</v>
          </cell>
          <cell r="J3341" t="str">
            <v>COEFICIENTE DE REPRESENTATIVIDADE</v>
          </cell>
          <cell r="K3341" t="str">
            <v>9,13</v>
          </cell>
        </row>
        <row r="3342">
          <cell r="G3342">
            <v>89369</v>
          </cell>
          <cell r="H3342" t="str">
            <v>CURVA 90 GRAUS, PVC, SOLDÁVEL, DN 32MM, INSTALADO EM RAMAL OU SUB-RAMAL DE ÁGUA - FORNECIMENTO E INSTALAÇÃO. AF_12/2014</v>
          </cell>
          <cell r="I3342" t="str">
            <v>UN</v>
          </cell>
          <cell r="J3342" t="str">
            <v>COEFICIENTE DE REPRESENTATIVIDADE</v>
          </cell>
          <cell r="K3342" t="str">
            <v>10,81</v>
          </cell>
        </row>
        <row r="3343">
          <cell r="G3343">
            <v>89370</v>
          </cell>
          <cell r="H3343" t="str">
            <v>CURVA 45 GRAUS, PVC, SOLDÁVEL, DN 32MM, INSTALADO EM RAMAL OU SUB-RAMAL DE ÁGUA - FORNECIMENTO E INSTALAÇÃO. AF_12/2014</v>
          </cell>
          <cell r="I3343" t="str">
            <v>UN</v>
          </cell>
          <cell r="J3343" t="str">
            <v>COEFICIENTE DE REPRESENTATIVIDADE</v>
          </cell>
          <cell r="K3343" t="str">
            <v>8,84</v>
          </cell>
        </row>
        <row r="3344">
          <cell r="G3344">
            <v>89371</v>
          </cell>
          <cell r="H3344" t="str">
            <v>LUVA, PVC, SOLDÁVEL, DN 20MM, INSTALADO EM RAMAL OU SUB-RAMAL DE ÁGUA - FORNECIMENTO E INSTALAÇÃO. AF_12/2014</v>
          </cell>
          <cell r="I3344" t="str">
            <v>UN</v>
          </cell>
          <cell r="J3344" t="str">
            <v>COEFICIENTE DE REPRESENTATIVIDADE</v>
          </cell>
          <cell r="K3344" t="str">
            <v>3,57</v>
          </cell>
        </row>
        <row r="3345">
          <cell r="G3345">
            <v>89372</v>
          </cell>
          <cell r="H3345" t="str">
            <v>LUVA DE CORRER, PVC, SOLDÁVEL, DN 20MM, INSTALADO EM RAMAL OU SUB-RAMAL DE ÁGUA - FORNECIMENTO E INSTALAÇÃO. AF_12/2014</v>
          </cell>
          <cell r="I3345" t="str">
            <v>UN</v>
          </cell>
          <cell r="J3345" t="str">
            <v>COEFICIENTE DE REPRESENTATIVIDADE</v>
          </cell>
          <cell r="K3345" t="str">
            <v>8,05</v>
          </cell>
        </row>
        <row r="3346">
          <cell r="G3346">
            <v>89373</v>
          </cell>
          <cell r="H3346" t="str">
            <v>LUVA DE REDUÇÃO, PVC, SOLDÁVEL, DN 25MM X 20MM, INSTALADO EM RAMAL OU SUB-RAMAL DE ÁGUA - FORNECIMENTO E INSTALAÇÃO. AF_12/2014</v>
          </cell>
          <cell r="I3346" t="str">
            <v>UN</v>
          </cell>
          <cell r="J3346" t="str">
            <v>COEFICIENTE DE REPRESENTATIVIDADE</v>
          </cell>
          <cell r="K3346" t="str">
            <v>3,98</v>
          </cell>
        </row>
        <row r="3347">
          <cell r="G3347">
            <v>89374</v>
          </cell>
          <cell r="H3347" t="str">
            <v>LUVA COM BUCHA DE LATÃO, PVC, SOLDÁVEL, DN 20MM X 1/2, INSTALADO EM RAMAL OU SUB-RAMAL DE ÁGUA - FORNECIMENTO E INSTALAÇÃO. AF_12/2014</v>
          </cell>
          <cell r="I3347" t="str">
            <v>UN</v>
          </cell>
          <cell r="J3347" t="str">
            <v>COEFICIENTE DE REPRESENTATIVIDADE</v>
          </cell>
          <cell r="K3347" t="str">
            <v>6,41</v>
          </cell>
        </row>
        <row r="3348">
          <cell r="G3348">
            <v>89375</v>
          </cell>
          <cell r="H3348" t="str">
            <v>UNIÃO, PVC, SOLDÁVEL, DN 20MM, INSTALADO EM RAMAL OU SUB-RAMAL DE ÁGUA - FORNECIMENTO E INSTALAÇÃO. AF_12/2014</v>
          </cell>
          <cell r="I3348" t="str">
            <v>UN</v>
          </cell>
          <cell r="J3348" t="str">
            <v>COEFICIENTE DE REPRESENTATIVIDADE</v>
          </cell>
          <cell r="K3348" t="str">
            <v>7,87</v>
          </cell>
        </row>
        <row r="3349">
          <cell r="G3349">
            <v>89376</v>
          </cell>
          <cell r="H3349" t="str">
            <v>ADAPTADOR CURTO COM BOLSA E ROSCA PARA REGISTRO, PVC, SOLDÁVEL, DN 20MM X 1/2, INSTALADO EM RAMAL OU SUB-RAMAL DE ÁGUA - FORNECIMENTO E INSTALAÇÃO. AF_12/2014</v>
          </cell>
          <cell r="I3349" t="str">
            <v>UN</v>
          </cell>
          <cell r="J3349" t="str">
            <v>COEFICIENTE DE REPRESENTATIVIDADE</v>
          </cell>
          <cell r="K3349" t="str">
            <v>3,62</v>
          </cell>
        </row>
        <row r="3350">
          <cell r="G3350">
            <v>89377</v>
          </cell>
          <cell r="H3350" t="str">
            <v>CURVA DE TRANSPOSIÇÃO, PVC, SOLDÁVEL, DN 20MM, INSTALADO EM RAMAL OU SUB-RAMAL DE ÁGUA - FORNECIMENTO E INSTALAÇÃO. AF_12/2014</v>
          </cell>
          <cell r="I3350" t="str">
            <v>UN</v>
          </cell>
          <cell r="J3350" t="str">
            <v>COEFICIENTE DE REPRESENTATIVIDADE</v>
          </cell>
          <cell r="K3350" t="str">
            <v>5,78</v>
          </cell>
        </row>
        <row r="3351">
          <cell r="G3351">
            <v>89378</v>
          </cell>
          <cell r="H3351" t="str">
            <v>LUVA, PVC, SOLDÁVEL, DN 25MM, INSTALADO EM RAMAL OU SUB-RAMAL DE ÁGUA - FORNECIMENTO E INSTALAÇÃO. AF_12/2014</v>
          </cell>
          <cell r="I3351" t="str">
            <v>UN</v>
          </cell>
          <cell r="J3351" t="str">
            <v>COEFICIENTE DE REPRESENTATIVIDADE</v>
          </cell>
          <cell r="K3351" t="str">
            <v>4,23</v>
          </cell>
        </row>
        <row r="3352">
          <cell r="G3352">
            <v>89379</v>
          </cell>
          <cell r="H3352" t="str">
            <v>LUVA DE CORRER, PVC, SOLDÁVEL, DN 25MM, INSTALADO EM RAMAL OU SUB-RAMAL DE ÁGUA - FORNECIMENTO E INSTALAÇÃO. AF_12/2014</v>
          </cell>
          <cell r="I3352" t="str">
            <v>UN</v>
          </cell>
          <cell r="J3352" t="str">
            <v>COEFICIENTE DE REPRESENTATIVIDADE</v>
          </cell>
          <cell r="K3352" t="str">
            <v>10,20</v>
          </cell>
        </row>
        <row r="3353">
          <cell r="G3353">
            <v>89380</v>
          </cell>
          <cell r="H3353" t="str">
            <v>LUVA DE REDUÇÃO, PVC, SOLDÁVEL, DN 32MM X 25MM, INSTALADO EM RAMAL OU SUB-RAMAL DE ÁGUA - FORNECIMENTO E INSTALAÇÃO. AF_12/2014</v>
          </cell>
          <cell r="I3353" t="str">
            <v>UN</v>
          </cell>
          <cell r="J3353" t="str">
            <v>COEFICIENTE DE REPRESENTATIVIDADE</v>
          </cell>
          <cell r="K3353" t="str">
            <v>6,07</v>
          </cell>
        </row>
        <row r="3354">
          <cell r="G3354">
            <v>89381</v>
          </cell>
          <cell r="H3354" t="str">
            <v>LUVA COM BUCHA DE LATÃO, PVC, SOLDÁVEL, DN 25MM X 3/4, INSTALADO EM RAMAL OU SUB-RAMAL DE ÁGUA - FORNECIMENTO E INSTALAÇÃO. AF_12/2014</v>
          </cell>
          <cell r="I3354" t="str">
            <v>UN</v>
          </cell>
          <cell r="J3354" t="str">
            <v>COEFICIENTE DE REPRESENTATIVIDADE</v>
          </cell>
          <cell r="K3354" t="str">
            <v>8,01</v>
          </cell>
        </row>
        <row r="3355">
          <cell r="G3355">
            <v>89382</v>
          </cell>
          <cell r="H3355" t="str">
            <v>UNIÃO, PVC, SOLDÁVEL, DN 25MM, INSTALADO EM RAMAL OU SUB-RAMAL DE ÁGUA - FORNECIMENTO E INSTALAÇÃO. AF_12/2014</v>
          </cell>
          <cell r="I3355" t="str">
            <v>UN</v>
          </cell>
          <cell r="J3355" t="str">
            <v>COEFICIENTE DE REPRESENTATIVIDADE</v>
          </cell>
          <cell r="K3355" t="str">
            <v>9,37</v>
          </cell>
        </row>
        <row r="3356">
          <cell r="G3356">
            <v>89383</v>
          </cell>
          <cell r="H3356" t="str">
            <v>ADAPTADOR CURTO COM BOLSA E ROSCA PARA REGISTRO, PVC, SOLDÁVEL, DN 25MM X 3/4, INSTALADO EM RAMAL OU SUB-RAMAL DE ÁGUA - FORNECIMENTO E INSTALAÇÃO. AF_12/2014</v>
          </cell>
          <cell r="I3356" t="str">
            <v>UN</v>
          </cell>
          <cell r="J3356" t="str">
            <v>COEFICIENTE DE REPRESENTATIVIDADE</v>
          </cell>
          <cell r="K3356" t="str">
            <v>4,29</v>
          </cell>
        </row>
        <row r="3357">
          <cell r="G3357">
            <v>89384</v>
          </cell>
          <cell r="H3357" t="str">
            <v>CURVA DE TRANSPOSIÇÃO, PVC, SOLDÁVEL, DN 25MM, INSTALADO EM RAMAL OU SUB-RAMAL DE ÁGUA   FORNECIMENTO E INSTALAÇÃO. AF_12/2014</v>
          </cell>
          <cell r="I3357" t="str">
            <v>UN</v>
          </cell>
          <cell r="J3357" t="str">
            <v>COEFICIENTE DE REPRESENTATIVIDADE</v>
          </cell>
          <cell r="K3357" t="str">
            <v>8,11</v>
          </cell>
        </row>
        <row r="3358">
          <cell r="G3358">
            <v>89385</v>
          </cell>
          <cell r="H3358" t="str">
            <v>LUVA SOLDÁVEL E COM ROSCA, PVC, SOLDÁVEL, DN 25MM X 3/4, INSTALADO EM RAMAL OU SUB-RAMAL DE ÁGUA - FORNECIMENTO E INSTALAÇÃO. AF_12/2014</v>
          </cell>
          <cell r="I3358" t="str">
            <v>UN</v>
          </cell>
          <cell r="J3358" t="str">
            <v>COEFICIENTE DE REPRESENTATIVIDADE</v>
          </cell>
          <cell r="K3358" t="str">
            <v>4,77</v>
          </cell>
        </row>
        <row r="3359">
          <cell r="G3359">
            <v>89386</v>
          </cell>
          <cell r="H3359" t="str">
            <v>LUVA, PVC, SOLDÁVEL, DN 32MM, INSTALADO EM RAMAL OU SUB-RAMAL DE ÁGUA - FORNECIMENTO E INSTALAÇÃO. AF_12/2014</v>
          </cell>
          <cell r="I3359" t="str">
            <v>UN</v>
          </cell>
          <cell r="J3359" t="str">
            <v>COEFICIENTE DE REPRESENTATIVIDADE</v>
          </cell>
          <cell r="K3359" t="str">
            <v>5,74</v>
          </cell>
        </row>
        <row r="3360">
          <cell r="G3360">
            <v>89387</v>
          </cell>
          <cell r="H3360" t="str">
            <v>LUVA DE CORRER, PVC, SOLDÁVEL, DN 32MM, INSTALADO EM RAMAL OU SUB-RAMAL DE ÁGUA   FORNECIMENTO E INSTALAÇÃO. AF_12/2014</v>
          </cell>
          <cell r="I3360" t="str">
            <v>UN</v>
          </cell>
          <cell r="J3360" t="str">
            <v>COEFICIENTE DE REPRESENTATIVIDADE</v>
          </cell>
          <cell r="K3360" t="str">
            <v>19,97</v>
          </cell>
        </row>
        <row r="3361">
          <cell r="G3361">
            <v>89388</v>
          </cell>
          <cell r="H3361" t="str">
            <v>LUVA DE REDUÇÃO, PVC, SOLDÁVEL, DN 40MM X 32MM, INSTALADO EM RAMAL OU SUB-RAMAL DE ÁGUA - FORNECIMENTO E INSTALAÇÃO. AF_12/2014</v>
          </cell>
          <cell r="I3361" t="str">
            <v>UN</v>
          </cell>
          <cell r="J3361" t="str">
            <v>COEFICIENTE DE REPRESENTATIVIDADE</v>
          </cell>
          <cell r="K3361" t="str">
            <v>7,35</v>
          </cell>
        </row>
        <row r="3362">
          <cell r="G3362">
            <v>89389</v>
          </cell>
          <cell r="H3362" t="str">
            <v>LUVA SOLDÁVEL E COM ROSCA, PVC, SOLDÁVEL, DN 32MM X 1, INSTALADO EM RAMAL OU SUB-RAMAL DE ÁGUA - FORNECIMENTO E INSTALAÇÃO. AF_12/2014</v>
          </cell>
          <cell r="I3362" t="str">
            <v>UN</v>
          </cell>
          <cell r="J3362" t="str">
            <v>COEFICIENTE DE REPRESENTATIVIDADE</v>
          </cell>
          <cell r="K3362" t="str">
            <v>7,90</v>
          </cell>
        </row>
        <row r="3363">
          <cell r="G3363">
            <v>89390</v>
          </cell>
          <cell r="H3363" t="str">
            <v>UNIÃO, PVC, SOLDÁVEL, DN 32MM, INSTALADO EM RAMAL OU SUB-RAMAL DE ÁGUA - FORNECIMENTO E INSTALAÇÃO. AF_12/2014</v>
          </cell>
          <cell r="I3363" t="str">
            <v>UN</v>
          </cell>
          <cell r="J3363" t="str">
            <v>COEFICIENTE DE REPRESENTATIVIDADE</v>
          </cell>
          <cell r="K3363" t="str">
            <v>13,76</v>
          </cell>
        </row>
        <row r="3364">
          <cell r="G3364">
            <v>89391</v>
          </cell>
          <cell r="H3364" t="str">
            <v>ADAPTADOR CURTO COM BOLSA E ROSCA PARA REGISTRO, PVC, SOLDÁVEL, DN 32MM X 1, INSTALADO EM RAMAL OU SUB-RAMAL DE ÁGUA - FORNECIMENTO E INSTALAÇÃO. AF_12/2014</v>
          </cell>
          <cell r="I3364" t="str">
            <v>UN</v>
          </cell>
          <cell r="J3364" t="str">
            <v>COEFICIENTE DE REPRESENTATIVIDADE</v>
          </cell>
          <cell r="K3364" t="str">
            <v>5,67</v>
          </cell>
        </row>
        <row r="3365">
          <cell r="G3365">
            <v>89392</v>
          </cell>
          <cell r="H3365" t="str">
            <v>CURVA DE TRANSPOSIÇÃO, PVC, SOLDÁVEL, DN 32MM, INSTALADO EM RAMAL OU SUB-RAMAL DE ÁGUA   FORNECIMENTO E INSTALAÇÃO. AF_12/2014</v>
          </cell>
          <cell r="I3365" t="str">
            <v>UN</v>
          </cell>
          <cell r="J3365" t="str">
            <v>COEFICIENTE DE REPRESENTATIVIDADE</v>
          </cell>
          <cell r="K3365" t="str">
            <v>16,22</v>
          </cell>
        </row>
        <row r="3366">
          <cell r="G3366">
            <v>89393</v>
          </cell>
          <cell r="H3366" t="str">
            <v>TE, PVC, SOLDÁVEL, DN 20MM, INSTALADO EM RAMAL OU SUB-RAMAL DE ÁGUA - FORNECIMENTO E INSTALAÇÃO. AF_12/2014</v>
          </cell>
          <cell r="I3366" t="str">
            <v>UN</v>
          </cell>
          <cell r="J3366" t="str">
            <v>COEFICIENTE DE REPRESENTATIVIDADE</v>
          </cell>
          <cell r="K3366" t="str">
            <v>6,70</v>
          </cell>
        </row>
        <row r="3367">
          <cell r="G3367">
            <v>89394</v>
          </cell>
          <cell r="H3367" t="str">
            <v>TÊ COM BUCHA DE LATÃO NA BOLSA CENTRAL, PVC, SOLDÁVEL, DN 20MM X 1/2, INSTALADO EM RAMAL OU SUB-RAMAL DE ÁGUA - FORNECIMENTO E INSTALAÇÃO. AF_12/2014</v>
          </cell>
          <cell r="I3367" t="str">
            <v>UN</v>
          </cell>
          <cell r="J3367" t="str">
            <v>COEFICIENTE DE REPRESENTATIVIDADE</v>
          </cell>
          <cell r="K3367" t="str">
            <v>12,28</v>
          </cell>
        </row>
        <row r="3368">
          <cell r="G3368">
            <v>89395</v>
          </cell>
          <cell r="H3368" t="str">
            <v>TE, PVC, SOLDÁVEL, DN 25MM, INSTALADO EM RAMAL OU SUB-RAMAL DE ÁGUA - FORNECIMENTO E INSTALAÇÃO. AF_12/2014</v>
          </cell>
          <cell r="I3368" t="str">
            <v>UN</v>
          </cell>
          <cell r="J3368" t="str">
            <v>COEFICIENTE DE REPRESENTATIVIDADE</v>
          </cell>
          <cell r="K3368" t="str">
            <v>7,97</v>
          </cell>
        </row>
        <row r="3369">
          <cell r="G3369">
            <v>89396</v>
          </cell>
          <cell r="H3369" t="str">
            <v>TÊ COM BUCHA DE LATÃO NA BOLSA CENTRAL, PVC, SOLDÁVEL, DN 25MM X 1/2, INSTALADO EM RAMAL OU SUB-RAMAL DE ÁGUA - FORNECIMENTO E INSTALAÇÃO. AF_12/2014</v>
          </cell>
          <cell r="I3369" t="str">
            <v>UN</v>
          </cell>
          <cell r="J3369" t="str">
            <v>COEFICIENTE DE REPRESENTATIVIDADE</v>
          </cell>
          <cell r="K3369" t="str">
            <v>12,75</v>
          </cell>
        </row>
        <row r="3370">
          <cell r="G3370">
            <v>89397</v>
          </cell>
          <cell r="H3370" t="str">
            <v>TÊ DE REDUÇÃO, PVC, SOLDÁVEL, DN 25MM X 20MM, INSTALADO EM RAMAL OU SUB-RAMAL DE ÁGUA - FORNECIMENTO E INSTALAÇÃO. AF_12/2014</v>
          </cell>
          <cell r="I3370" t="str">
            <v>UN</v>
          </cell>
          <cell r="J3370" t="str">
            <v>COEFICIENTE DE REPRESENTATIVIDADE</v>
          </cell>
          <cell r="K3370" t="str">
            <v>9,25</v>
          </cell>
        </row>
        <row r="3371">
          <cell r="G3371">
            <v>89398</v>
          </cell>
          <cell r="H3371" t="str">
            <v>TE, PVC, SOLDÁVEL, DN 32MM, INSTALADO EM RAMAL OU SUB-RAMAL DE ÁGUA - FORNECIMENTO E INSTALAÇÃO. AF_12/2014</v>
          </cell>
          <cell r="I3371" t="str">
            <v>UN</v>
          </cell>
          <cell r="J3371" t="str">
            <v>COEFICIENTE DE REPRESENTATIVIDADE</v>
          </cell>
          <cell r="K3371" t="str">
            <v>11,30</v>
          </cell>
        </row>
        <row r="3372">
          <cell r="G3372">
            <v>89399</v>
          </cell>
          <cell r="H3372" t="str">
            <v>TÊ COM BUCHA DE LATÃO NA BOLSA CENTRAL, PVC, SOLDÁVEL, DN 32MM X 3/4, INSTALADO EM RAMAL OU SUB-RAMAL DE ÁGUA - FORNECIMENTO E INSTALAÇÃO. AF_12/2014</v>
          </cell>
          <cell r="I3372" t="str">
            <v>UN</v>
          </cell>
          <cell r="J3372" t="str">
            <v>COEFICIENTE DE REPRESENTATIVIDADE</v>
          </cell>
          <cell r="K3372" t="str">
            <v>19,42</v>
          </cell>
        </row>
        <row r="3373">
          <cell r="G3373">
            <v>89400</v>
          </cell>
          <cell r="H3373" t="str">
            <v>TÊ DE REDUÇÃO, PVC, SOLDÁVEL, DN 32MM X 25MM, INSTALADO EM RAMAL OU SUB-RAMAL DE ÁGUA - FORNECIMENTO E INSTALAÇÃO. AF_12/2014</v>
          </cell>
          <cell r="I3373" t="str">
            <v>UN</v>
          </cell>
          <cell r="J3373" t="str">
            <v>COEFICIENTE DE REPRESENTATIVIDADE</v>
          </cell>
          <cell r="K3373" t="str">
            <v>12,57</v>
          </cell>
        </row>
        <row r="3374">
          <cell r="G3374">
            <v>89404</v>
          </cell>
          <cell r="H3374" t="str">
            <v>JOELHO 90 GRAUS, PVC, SOLDÁVEL, DN 20MM, INSTALADO EM RAMAL DE DISTRIBUIÇÃO DE ÁGUA - FORNECIMENTO E INSTALAÇÃO. AF_12/2014</v>
          </cell>
          <cell r="I3374" t="str">
            <v>UN</v>
          </cell>
          <cell r="J3374" t="str">
            <v>COEFICIENTE DE REPRESENTATIVIDADE</v>
          </cell>
          <cell r="K3374" t="str">
            <v>3,21</v>
          </cell>
        </row>
        <row r="3375">
          <cell r="G3375">
            <v>89405</v>
          </cell>
          <cell r="H3375" t="str">
            <v>JOELHO 45 GRAUS, PVC, SOLDÁVEL, DN 20MM, INSTALADO EM RAMAL DE DISTRIBUIÇÃO DE ÁGUA - FORNECIMENTO E INSTALAÇÃO. AF_12/2014</v>
          </cell>
          <cell r="I3375" t="str">
            <v>UN</v>
          </cell>
          <cell r="J3375" t="str">
            <v>COEFICIENTE DE REPRESENTATIVIDADE</v>
          </cell>
          <cell r="K3375" t="str">
            <v>3,44</v>
          </cell>
        </row>
        <row r="3376">
          <cell r="G3376">
            <v>89406</v>
          </cell>
          <cell r="H3376" t="str">
            <v>CURVA 90 GRAUS, PVC, SOLDÁVEL, DN 20MM, INSTALADO EM RAMAL DE DISTRIBUIÇÃO DE ÁGUA - FORNECIMENTO E INSTALAÇÃO. AF_12/2014</v>
          </cell>
          <cell r="I3376" t="str">
            <v>UN</v>
          </cell>
          <cell r="J3376" t="str">
            <v>COEFICIENTE DE REPRESENTATIVIDADE</v>
          </cell>
          <cell r="K3376" t="str">
            <v>4,38</v>
          </cell>
        </row>
        <row r="3377">
          <cell r="G3377">
            <v>89407</v>
          </cell>
          <cell r="H3377" t="str">
            <v>CURVA 45 GRAUS, PVC, SOLDÁVEL, DN 20MM, INSTALADO EM RAMAL DE DISTRIBUIÇÃO DE ÁGUA - FORNECIMENTO E INSTALAÇÃO. AF_12/2014</v>
          </cell>
          <cell r="I3377" t="str">
            <v>UN</v>
          </cell>
          <cell r="J3377" t="str">
            <v>COEFICIENTE DE REPRESENTATIVIDADE</v>
          </cell>
          <cell r="K3377" t="str">
            <v>4,01</v>
          </cell>
        </row>
        <row r="3378">
          <cell r="G3378">
            <v>89408</v>
          </cell>
          <cell r="H3378" t="str">
            <v>JOELHO 90 GRAUS, PVC, SOLDÁVEL, DN 25MM, INSTALADO EM RAMAL DE DISTRIBUIÇÃO DE ÁGUA - FORNECIMENTO E INSTALAÇÃO. AF_12/2014</v>
          </cell>
          <cell r="I3378" t="str">
            <v>UN</v>
          </cell>
          <cell r="J3378" t="str">
            <v>COEFICIENTE DE REPRESENTATIVIDADE</v>
          </cell>
          <cell r="K3378" t="str">
            <v>3,85</v>
          </cell>
        </row>
        <row r="3379">
          <cell r="G3379">
            <v>89409</v>
          </cell>
          <cell r="H3379" t="str">
            <v>JOELHO 45 GRAUS, PVC, SOLDÁVEL, DN 25MM, INSTALADO EM RAMAL DE DISTRIBUIÇÃO DE ÁGUA - FORNECIMENTO E INSTALAÇÃO. AF_12/2014</v>
          </cell>
          <cell r="I3379" t="str">
            <v>UN</v>
          </cell>
          <cell r="J3379" t="str">
            <v>COEFICIENTE DE REPRESENTATIVIDADE</v>
          </cell>
          <cell r="K3379" t="str">
            <v>4,33</v>
          </cell>
        </row>
        <row r="3380">
          <cell r="G3380">
            <v>89410</v>
          </cell>
          <cell r="H3380" t="str">
            <v>CURVA 90 GRAUS, PVC, SOLDÁVEL, DN 25MM, INSTALADO EM RAMAL DE DISTRIBUIÇÃO DE ÁGUA - FORNECIMENTO E INSTALAÇÃO. AF_12/2014</v>
          </cell>
          <cell r="I3380" t="str">
            <v>UN</v>
          </cell>
          <cell r="J3380" t="str">
            <v>COEFICIENTE DE REPRESENTATIVIDADE</v>
          </cell>
          <cell r="K3380" t="str">
            <v>5,33</v>
          </cell>
        </row>
        <row r="3381">
          <cell r="G3381">
            <v>89411</v>
          </cell>
          <cell r="H3381" t="str">
            <v>CURVA 45 GRAUS, PVC, SOLDÁVEL, DN 25MM, INSTALADO EM RAMAL DE DISTRIBUIÇÃO DE ÁGUA - FORNECIMENTO E INSTALAÇÃO. AF_12/2014</v>
          </cell>
          <cell r="I3381" t="str">
            <v>UN</v>
          </cell>
          <cell r="J3381" t="str">
            <v>COEFICIENTE DE REPRESENTATIVIDADE</v>
          </cell>
          <cell r="K3381" t="str">
            <v>4,89</v>
          </cell>
        </row>
        <row r="3382">
          <cell r="G3382">
            <v>89412</v>
          </cell>
          <cell r="H3382" t="str">
            <v>JOELHO 90 GRAUS, PVC, SOLDÁVEL, DN 25MM, X 3/4 INSTALADO EM RAMAL DE DISTRIBUIÇÃO DE ÁGUA - FORNECIMENTO E INSTALAÇÃO. AF_12/2014</v>
          </cell>
          <cell r="I3382" t="str">
            <v>UN</v>
          </cell>
          <cell r="J3382" t="str">
            <v>COEFICIENTE DE REPRESENTATIVIDADE</v>
          </cell>
          <cell r="K3382" t="str">
            <v>5,50</v>
          </cell>
        </row>
        <row r="3383">
          <cell r="G3383">
            <v>89413</v>
          </cell>
          <cell r="H3383" t="str">
            <v>JOELHO 90 GRAUS, PVC, SOLDÁVEL, DN 32MM, INSTALADO EM RAMAL DE DISTRIBUIÇÃO DE ÁGUA - FORNECIMENTO E INSTALAÇÃO. AF_12/2014</v>
          </cell>
          <cell r="I3383" t="str">
            <v>UN</v>
          </cell>
          <cell r="J3383" t="str">
            <v>COEFICIENTE DE REPRESENTATIVIDADE</v>
          </cell>
          <cell r="K3383" t="str">
            <v>5,49</v>
          </cell>
        </row>
        <row r="3384">
          <cell r="G3384">
            <v>89414</v>
          </cell>
          <cell r="H3384" t="str">
            <v>JOELHO 45 GRAUS, PVC, SOLDÁVEL, DN 32MM, INSTALADO EM RAMAL DE DISTRIBUIÇÃO DE ÁGUA - FORNECIMENTO E INSTALAÇÃO. AF_12/2014</v>
          </cell>
          <cell r="I3384" t="str">
            <v>UN</v>
          </cell>
          <cell r="J3384" t="str">
            <v>COEFICIENTE DE REPRESENTATIVIDADE</v>
          </cell>
          <cell r="K3384" t="str">
            <v>6,85</v>
          </cell>
        </row>
        <row r="3385">
          <cell r="G3385">
            <v>89415</v>
          </cell>
          <cell r="H3385" t="str">
            <v>CURVA 90 GRAUS, PVC, SOLDÁVEL, DN 32MM, INSTALADO EM RAMAL DE DISTRIBUIÇÃO DE ÁGUA - FORNECIMENTO E INSTALAÇÃO. AF_12/2014</v>
          </cell>
          <cell r="I3385" t="str">
            <v>UN</v>
          </cell>
          <cell r="J3385" t="str">
            <v>COEFICIENTE DE REPRESENTATIVIDADE</v>
          </cell>
          <cell r="K3385" t="str">
            <v>8,53</v>
          </cell>
        </row>
        <row r="3386">
          <cell r="G3386">
            <v>89416</v>
          </cell>
          <cell r="H3386" t="str">
            <v>CURVA 45 GRAUS, PVC, SOLDÁVEL, DN 32MM, INSTALADO EM RAMAL DE DISTRIBUIÇÃO DE ÁGUA - FORNECIMENTO E INSTALAÇÃO. AF_12/2014</v>
          </cell>
          <cell r="I3386" t="str">
            <v>UN</v>
          </cell>
          <cell r="J3386" t="str">
            <v>COEFICIENTE DE REPRESENTATIVIDADE</v>
          </cell>
          <cell r="K3386" t="str">
            <v>6,56</v>
          </cell>
        </row>
        <row r="3387">
          <cell r="G3387">
            <v>89417</v>
          </cell>
          <cell r="H3387" t="str">
            <v>LUVA, PVC, SOLDÁVEL, DN 20MM, INSTALADO EM RAMAL DE DISTRIBUIÇÃO DE ÁGUA - FORNECIMENTO E INSTALAÇÃO. AF_12/2014</v>
          </cell>
          <cell r="I3387" t="str">
            <v>UN</v>
          </cell>
          <cell r="J3387" t="str">
            <v>COEFICIENTE DE REPRESENTATIVIDADE</v>
          </cell>
          <cell r="K3387" t="str">
            <v>2,49</v>
          </cell>
        </row>
        <row r="3388">
          <cell r="G3388">
            <v>89418</v>
          </cell>
          <cell r="H3388" t="str">
            <v>LUVA DE CORRER, PVC, SOLDÁVEL, DN 20MM, INSTALADO EM RAMAL DE DISTRIBUIÇÃO DE ÁGUA - FORNECIMENTO E INSTALAÇÃO. AF_12/2014</v>
          </cell>
          <cell r="I3388" t="str">
            <v>UN</v>
          </cell>
          <cell r="J3388" t="str">
            <v>COEFICIENTE DE REPRESENTATIVIDADE</v>
          </cell>
          <cell r="K3388" t="str">
            <v>6,97</v>
          </cell>
        </row>
        <row r="3389">
          <cell r="G3389">
            <v>89419</v>
          </cell>
          <cell r="H3389" t="str">
            <v>LUVA DE REDUÇÃO, PVC, SOLDÁVEL, DN 25MM X 20MM, INSTALADO EM RAMAL DE DISTRIBUIÇÃO DE ÁGUA - FORNECIMENTO E INSTALAÇÃO. AF_12/2014</v>
          </cell>
          <cell r="I3389" t="str">
            <v>UN</v>
          </cell>
          <cell r="J3389" t="str">
            <v>COEFICIENTE DE REPRESENTATIVIDADE</v>
          </cell>
          <cell r="K3389" t="str">
            <v>2,90</v>
          </cell>
        </row>
        <row r="3390">
          <cell r="G3390">
            <v>89420</v>
          </cell>
          <cell r="H3390" t="str">
            <v>LUVA COM BUCHA DE LATÃO, PVC, SOLDÁVEL, DN 20MM X 1/2, INSTALADO EM RAMAL DE DISTRIBUIÇÃO DE ÁGUA - FORNECIMENTO E INSTALAÇÃO. AF_12/2014</v>
          </cell>
          <cell r="I3390" t="str">
            <v>UN</v>
          </cell>
          <cell r="J3390" t="str">
            <v>COEFICIENTE DE REPRESENTATIVIDADE</v>
          </cell>
          <cell r="K3390" t="str">
            <v>5,33</v>
          </cell>
        </row>
        <row r="3391">
          <cell r="G3391">
            <v>89421</v>
          </cell>
          <cell r="H3391" t="str">
            <v>UNIÃO, PVC, SOLDÁVEL, DN 20MM, INSTALADO EM RAMAL DE DISTRIBUIÇÃO DE ÁGUA - FORNECIMENTO E INSTALAÇÃO. AF_12/2014</v>
          </cell>
          <cell r="I3391" t="str">
            <v>UN</v>
          </cell>
          <cell r="J3391" t="str">
            <v>COEFICIENTE DE REPRESENTATIVIDADE</v>
          </cell>
          <cell r="K3391" t="str">
            <v>6,79</v>
          </cell>
        </row>
        <row r="3392">
          <cell r="G3392">
            <v>89422</v>
          </cell>
          <cell r="H3392" t="str">
            <v>ADAPTADOR CURTO COM BOLSA E ROSCA PARA REGISTRO, PVC, SOLDÁVEL, DN 20MM X 1/2, INSTALADO EM RAMAL DE DISTRIBUIÇÃO DE ÁGUA - FORNECIMENTO E INSTALAÇÃO. AF_12/2014</v>
          </cell>
          <cell r="I3392" t="str">
            <v>UN</v>
          </cell>
          <cell r="J3392" t="str">
            <v>COEFICIENTE DE REPRESENTATIVIDADE</v>
          </cell>
          <cell r="K3392" t="str">
            <v>2,54</v>
          </cell>
        </row>
        <row r="3393">
          <cell r="G3393">
            <v>89423</v>
          </cell>
          <cell r="H3393" t="str">
            <v>CURVA DE TRANSPOSIÇÃO, PVC, SOLDÁVEL, DN 20MM, INSTALADO EM RAMAL DE DISTRIBUIÇÃO DE ÁGUA   FORNECIMENTO E INSTALAÇÃO. AF_12/2014</v>
          </cell>
          <cell r="I3393" t="str">
            <v>UN</v>
          </cell>
          <cell r="J3393" t="str">
            <v>COEFICIENTE DE REPRESENTATIVIDADE</v>
          </cell>
          <cell r="K3393" t="str">
            <v>5,08</v>
          </cell>
        </row>
        <row r="3394">
          <cell r="G3394">
            <v>89424</v>
          </cell>
          <cell r="H3394" t="str">
            <v>LUVA, PVC, SOLDÁVEL, DN 25MM, INSTALADO EM RAMAL DE DISTRIBUIÇÃO DE ÁGUA - FORNECIMENTO E INSTALAÇÃO. AF_12/2014</v>
          </cell>
          <cell r="I3394" t="str">
            <v>UN</v>
          </cell>
          <cell r="J3394" t="str">
            <v>COEFICIENTE DE REPRESENTATIVIDADE</v>
          </cell>
          <cell r="K3394" t="str">
            <v>2,95</v>
          </cell>
        </row>
        <row r="3395">
          <cell r="G3395">
            <v>89425</v>
          </cell>
          <cell r="H3395" t="str">
            <v>LUVA DE CORRER, PVC, SOLDÁVEL, DN 25MM, INSTALADO EM RAMAL DE DISTRIBUIÇÃO DE ÁGUA - FORNECIMENTO E INSTALAÇÃO. AF_12/2014</v>
          </cell>
          <cell r="I3395" t="str">
            <v>UN</v>
          </cell>
          <cell r="J3395" t="str">
            <v>COEFICIENTE DE REPRESENTATIVIDADE</v>
          </cell>
          <cell r="K3395" t="str">
            <v>8,92</v>
          </cell>
        </row>
        <row r="3396">
          <cell r="G3396">
            <v>89426</v>
          </cell>
          <cell r="H3396" t="str">
            <v>LUVA DE REDUÇÃO, PVC, SOLDÁVEL, DN 32MM X 25MM, INSTALADO EM RAMAL DE DISTRIBUIÇÃO DE ÁGUA - FORNECIMENTO E INSTALAÇÃO. AF_12/2014</v>
          </cell>
          <cell r="I3396" t="str">
            <v>UN</v>
          </cell>
          <cell r="J3396" t="str">
            <v>COEFICIENTE DE REPRESENTATIVIDADE</v>
          </cell>
          <cell r="K3396" t="str">
            <v>4,79</v>
          </cell>
        </row>
        <row r="3397">
          <cell r="G3397">
            <v>89427</v>
          </cell>
          <cell r="H3397" t="str">
            <v>LUVA COM BUCHA DE LATÃO, PVC, SOLDÁVEL, DN 25MM X 3/4, INSTALADO EM RAMAL DE DISTRIBUIÇÃO DE ÁGUA - FORNECIMENTO E INSTALAÇÃO. AF_12/2014</v>
          </cell>
          <cell r="I3397" t="str">
            <v>UN</v>
          </cell>
          <cell r="J3397" t="str">
            <v>COEFICIENTE DE REPRESENTATIVIDADE</v>
          </cell>
          <cell r="K3397" t="str">
            <v>6,73</v>
          </cell>
        </row>
        <row r="3398">
          <cell r="G3398">
            <v>89428</v>
          </cell>
          <cell r="H3398" t="str">
            <v>UNIÃO, PVC, SOLDÁVEL, DN 25MM, INSTALADO EM RAMAL DE DISTRIBUIÇÃO DE ÁGUA - FORNECIMENTO E INSTALAÇÃO. AF_12/2014</v>
          </cell>
          <cell r="I3398" t="str">
            <v>UN</v>
          </cell>
          <cell r="J3398" t="str">
            <v>COEFICIENTE DE REPRESENTATIVIDADE</v>
          </cell>
          <cell r="K3398" t="str">
            <v>8,09</v>
          </cell>
        </row>
        <row r="3399">
          <cell r="G3399">
            <v>89429</v>
          </cell>
          <cell r="H3399" t="str">
            <v>ADAPTADOR CURTO COM BOLSA E ROSCA PARA REGISTRO, PVC, SOLDÁVEL, DN 25MM X 3/4, INSTALADO EM RAMAL DE DISTRIBUIÇÃO DE ÁGUA - FORNECIMENTO E INSTALAÇÃO. AF_12/2014</v>
          </cell>
          <cell r="I3399" t="str">
            <v>UN</v>
          </cell>
          <cell r="J3399" t="str">
            <v>COEFICIENTE DE REPRESENTATIVIDADE</v>
          </cell>
          <cell r="K3399" t="str">
            <v>3,01</v>
          </cell>
        </row>
        <row r="3400">
          <cell r="G3400">
            <v>89430</v>
          </cell>
          <cell r="H3400" t="str">
            <v>CURVA DE TRANSPOSIÇÃO, PVC, SOLDÁVEL, DN 25MM, INSTALADO EM RAMAL DE DISTRIBUIÇÃO DE ÁGUA   FORNECIMENTO E INSTALAÇÃO. AF_12/2014</v>
          </cell>
          <cell r="I3400" t="str">
            <v>UN</v>
          </cell>
          <cell r="J3400" t="str">
            <v>COEFICIENTE DE REPRESENTATIVIDADE</v>
          </cell>
          <cell r="K3400" t="str">
            <v>6,83</v>
          </cell>
        </row>
        <row r="3401">
          <cell r="G3401">
            <v>89431</v>
          </cell>
          <cell r="H3401" t="str">
            <v>LUVA, PVC, SOLDÁVEL, DN 32MM, INSTALADO EM RAMAL DE DISTRIBUIÇÃO DE ÁGUA - FORNECIMENTO E INSTALAÇÃO. AF_12/2014</v>
          </cell>
          <cell r="I3401" t="str">
            <v>UN</v>
          </cell>
          <cell r="J3401" t="str">
            <v>COEFICIENTE DE REPRESENTATIVIDADE</v>
          </cell>
          <cell r="K3401" t="str">
            <v>4,21</v>
          </cell>
        </row>
        <row r="3402">
          <cell r="G3402">
            <v>89432</v>
          </cell>
          <cell r="H3402" t="str">
            <v>LUVA DE CORRER, PVC, SOLDÁVEL, DN 32MM, INSTALADO EM RAMAL DE DISTRIBUIÇÃO DE ÁGUA   FORNECIMENTO E INSTALAÇÃO. AF_12/2014</v>
          </cell>
          <cell r="I3402" t="str">
            <v>UN</v>
          </cell>
          <cell r="J3402" t="str">
            <v>COEFICIENTE DE REPRESENTATIVIDADE</v>
          </cell>
          <cell r="K3402" t="str">
            <v>18,44</v>
          </cell>
        </row>
        <row r="3403">
          <cell r="G3403">
            <v>89433</v>
          </cell>
          <cell r="H3403" t="str">
            <v>LUVA DE REDUÇÃO, PVC, SOLDÁVEL, DN 40MM X 32MM, INSTALADO EM RAMAL DE DISTRIBUIÇÃO DE ÁGUA - FORNECIMENTO E INSTALAÇÃO. AF_12/2014</v>
          </cell>
          <cell r="I3403" t="str">
            <v>UN</v>
          </cell>
          <cell r="J3403" t="str">
            <v>COEFICIENTE DE REPRESENTATIVIDADE</v>
          </cell>
          <cell r="K3403" t="str">
            <v>5,82</v>
          </cell>
        </row>
        <row r="3404">
          <cell r="G3404">
            <v>89434</v>
          </cell>
          <cell r="H3404" t="str">
            <v>LUVA SOLDÁVEL E COM ROSCA, PVC, SOLDÁVEL, DN 32MM X 1, INSTALADO EM RAMAL DE DISTRIBUIÇÃO DE ÁGUA - FORNECIMENTO E INSTALAÇÃO. AF_12/2014</v>
          </cell>
          <cell r="I3404" t="str">
            <v>UN</v>
          </cell>
          <cell r="J3404" t="str">
            <v>COEFICIENTE DE REPRESENTATIVIDADE</v>
          </cell>
          <cell r="K3404" t="str">
            <v>6,37</v>
          </cell>
        </row>
        <row r="3405">
          <cell r="G3405">
            <v>89435</v>
          </cell>
          <cell r="H3405" t="str">
            <v>UNIÃO, PVC, SOLDÁVEL, DN 32MM, INSTALADO EM RAMAL DE DISTRIBUIÇÃO DE ÁGUA - FORNECIMENTO E INSTALAÇÃO. AF_12/2014</v>
          </cell>
          <cell r="I3405" t="str">
            <v>UN</v>
          </cell>
          <cell r="J3405" t="str">
            <v>COEFICIENTE DE REPRESENTATIVIDADE</v>
          </cell>
          <cell r="K3405" t="str">
            <v>12,23</v>
          </cell>
        </row>
        <row r="3406">
          <cell r="G3406">
            <v>89436</v>
          </cell>
          <cell r="H3406" t="str">
            <v>ADAPTADOR CURTO COM BOLSA E ROSCA PARA REGISTRO, PVC, SOLDÁVEL, DN 32MM X 1, INSTALADO EM RAMAL DE DISTRIBUIÇÃO DE ÁGUA - FORNECIMENTO E INSTALAÇÃO. AF_12/2014</v>
          </cell>
          <cell r="I3406" t="str">
            <v>UN</v>
          </cell>
          <cell r="J3406" t="str">
            <v>COEFICIENTE DE REPRESENTATIVIDADE</v>
          </cell>
          <cell r="K3406" t="str">
            <v>4,14</v>
          </cell>
        </row>
        <row r="3407">
          <cell r="G3407">
            <v>89437</v>
          </cell>
          <cell r="H3407" t="str">
            <v>CURVA DE TRANSPOSIÇÃO, PVC, SOLDÁVEL, DN 32MM, INSTALADO EM RAMAL DE DISTRIBUIÇÃO DE ÁGUA   FORNECIMENTO E INSTALAÇÃO. AF_12/2014</v>
          </cell>
          <cell r="I3407" t="str">
            <v>UN</v>
          </cell>
          <cell r="J3407" t="str">
            <v>COEFICIENTE DE REPRESENTATIVIDADE</v>
          </cell>
          <cell r="K3407" t="str">
            <v>14,69</v>
          </cell>
        </row>
        <row r="3408">
          <cell r="G3408">
            <v>89438</v>
          </cell>
          <cell r="H3408" t="str">
            <v>TE, PVC, SOLDÁVEL, DN 20MM, INSTALADO EM RAMAL DE DISTRIBUIÇÃO DE ÁGUA - FORNECIMENTO E INSTALAÇÃO. AF_12/2014</v>
          </cell>
          <cell r="I3408" t="str">
            <v>UN</v>
          </cell>
          <cell r="J3408" t="str">
            <v>COEFICIENTE DE REPRESENTATIVIDADE</v>
          </cell>
          <cell r="K3408" t="str">
            <v>4,53</v>
          </cell>
        </row>
        <row r="3409">
          <cell r="G3409">
            <v>89439</v>
          </cell>
          <cell r="H3409" t="str">
            <v>TÊ SOLDÁVEL E COM ROSCA NA BOLSA CENTRAL, PVC, SOLDÁVEL, DN 20MM X 1/2, INSTALADO EM RAMAL DE DISTRIBUIÇÃO DE ÁGUA - FORNECIMENTO E INSTALAÇÃO. AF_12/2014</v>
          </cell>
          <cell r="I3409" t="str">
            <v>UN</v>
          </cell>
          <cell r="J3409" t="str">
            <v>COEFICIENTE DE REPRESENTATIVIDADE</v>
          </cell>
          <cell r="K3409" t="str">
            <v>5,81</v>
          </cell>
        </row>
        <row r="3410">
          <cell r="G3410">
            <v>89440</v>
          </cell>
          <cell r="H3410" t="str">
            <v>TE, PVC, SOLDÁVEL, DN 25MM, INSTALADO EM RAMAL DE DISTRIBUIÇÃO DE ÁGUA - FORNECIMENTO E INSTALAÇÃO. AF_12/2014</v>
          </cell>
          <cell r="I3410" t="str">
            <v>UN</v>
          </cell>
          <cell r="J3410" t="str">
            <v>COEFICIENTE DE REPRESENTATIVIDADE</v>
          </cell>
          <cell r="K3410" t="str">
            <v>5,44</v>
          </cell>
        </row>
        <row r="3411">
          <cell r="G3411">
            <v>89441</v>
          </cell>
          <cell r="H3411" t="str">
            <v>TÊ COM BUCHA DE LATÃO NA BOLSA CENTRAL, PVC, SOLDÁVEL, DN 25MM X 1/2, INSTALADO EM RAMAL DE DISTRIBUIÇÃO DE ÁGUA - FORNECIMENTO E INSTALAÇÃO. AF_12/2014</v>
          </cell>
          <cell r="I3411" t="str">
            <v>UN</v>
          </cell>
          <cell r="J3411" t="str">
            <v>COEFICIENTE DE REPRESENTATIVIDADE</v>
          </cell>
          <cell r="K3411" t="str">
            <v>10,22</v>
          </cell>
        </row>
        <row r="3412">
          <cell r="G3412">
            <v>89442</v>
          </cell>
          <cell r="H3412" t="str">
            <v>TÊ DE REDUÇÃO, PVC, SOLDÁVEL, DN 25MM X 20MM, INSTALADO EM RAMAL DE DISTRIBUIÇÃO DE ÁGUA - FORNECIMENTO E INSTALAÇÃO. AF_12/2014</v>
          </cell>
          <cell r="I3412" t="str">
            <v>UN</v>
          </cell>
          <cell r="J3412" t="str">
            <v>COEFICIENTE DE REPRESENTATIVIDADE</v>
          </cell>
          <cell r="K3412" t="str">
            <v>6,72</v>
          </cell>
        </row>
        <row r="3413">
          <cell r="G3413">
            <v>89443</v>
          </cell>
          <cell r="H3413" t="str">
            <v>TE, PVC, SOLDÁVEL, DN 32MM, INSTALADO EM RAMAL DE DISTRIBUIÇÃO DE ÁGUA - FORNECIMENTO E INSTALAÇÃO. AF_12/2014</v>
          </cell>
          <cell r="I3413" t="str">
            <v>UN</v>
          </cell>
          <cell r="J3413" t="str">
            <v>COEFICIENTE DE REPRESENTATIVIDADE</v>
          </cell>
          <cell r="K3413" t="str">
            <v>8,29</v>
          </cell>
        </row>
        <row r="3414">
          <cell r="G3414">
            <v>89444</v>
          </cell>
          <cell r="H3414" t="str">
            <v>TÊ COM BUCHA DE LATÃO NA BOLSA CENTRAL, PVC, SOLDÁVEL, DN 32MM X 3/4, INSTALADO EM RAMAL DE DISTRIBUIÇÃO DE ÁGUA - FORNECIMENTO E INSTALAÇÃO. AF_12/2014</v>
          </cell>
          <cell r="I3414" t="str">
            <v>UN</v>
          </cell>
          <cell r="J3414" t="str">
            <v>COEFICIENTE DE REPRESENTATIVIDADE</v>
          </cell>
          <cell r="K3414" t="str">
            <v>16,41</v>
          </cell>
        </row>
        <row r="3415">
          <cell r="G3415">
            <v>89445</v>
          </cell>
          <cell r="H3415" t="str">
            <v>TÊ DE REDUÇÃO, PVC, SOLDÁVEL, DN 32MM X 25MM, INSTALADO EM RAMAL DE DISTRIBUIÇÃO DE ÁGUA - FORNECIMENTO E INSTALAÇÃO. AF_12/2014</v>
          </cell>
          <cell r="I3415" t="str">
            <v>UN</v>
          </cell>
          <cell r="J3415" t="str">
            <v>COEFICIENTE DE REPRESENTATIVIDADE</v>
          </cell>
          <cell r="K3415" t="str">
            <v>9,56</v>
          </cell>
        </row>
        <row r="3416">
          <cell r="G3416">
            <v>89481</v>
          </cell>
          <cell r="H3416" t="str">
            <v>JOELHO 90 GRAUS, PVC, SOLDÁVEL, DN 25MM, INSTALADO EM PRUMADA DE ÁGUA - FORNECIMENTO E INSTALAÇÃO. AF_12/2014</v>
          </cell>
          <cell r="I3416" t="str">
            <v>UN</v>
          </cell>
          <cell r="J3416" t="str">
            <v>COEFICIENTE DE REPRESENTATIVIDADE</v>
          </cell>
          <cell r="K3416" t="str">
            <v>2,90</v>
          </cell>
        </row>
        <row r="3417">
          <cell r="G3417">
            <v>89485</v>
          </cell>
          <cell r="H3417" t="str">
            <v>JOELHO 45 GRAUS, PVC, SOLDÁVEL, DN 25MM, INSTALADO EM PRUMADA DE ÁGUA - FORNECIMENTO E INSTALAÇÃO. AF_12/2014</v>
          </cell>
          <cell r="I3417" t="str">
            <v>UN</v>
          </cell>
          <cell r="J3417" t="str">
            <v>COEFICIENTE DE REPRESENTATIVIDADE</v>
          </cell>
          <cell r="K3417" t="str">
            <v>3,38</v>
          </cell>
        </row>
        <row r="3418">
          <cell r="G3418">
            <v>89489</v>
          </cell>
          <cell r="H3418" t="str">
            <v>CURVA 90 GRAUS, PVC, SOLDÁVEL, DN 25MM, INSTALADO EM PRUMADA DE ÁGUA - FORNECIMENTO E INSTALAÇÃO. AF_12/2014</v>
          </cell>
          <cell r="I3418" t="str">
            <v>UN</v>
          </cell>
          <cell r="J3418" t="str">
            <v>COEFICIENTE DE REPRESENTATIVIDADE</v>
          </cell>
          <cell r="K3418" t="str">
            <v>4,38</v>
          </cell>
        </row>
        <row r="3419">
          <cell r="G3419">
            <v>89490</v>
          </cell>
          <cell r="H3419" t="str">
            <v>CURVA 45 GRAUS, PVC, SOLDÁVEL, DN 25MM, INSTALADO EM PRUMADA DE ÁGUA - FORNECIMENTO E INSTALAÇÃO. AF_12/2014</v>
          </cell>
          <cell r="I3419" t="str">
            <v>UN</v>
          </cell>
          <cell r="J3419" t="str">
            <v>COEFICIENTE DE REPRESENTATIVIDADE</v>
          </cell>
          <cell r="K3419" t="str">
            <v>3,94</v>
          </cell>
        </row>
        <row r="3420">
          <cell r="G3420">
            <v>89492</v>
          </cell>
          <cell r="H3420" t="str">
            <v>JOELHO 90 GRAUS, PVC, SOLDÁVEL, DN 32MM, INSTALADO EM PRUMADA DE ÁGUA - FORNECIMENTO E INSTALAÇÃO. AF_12/2014</v>
          </cell>
          <cell r="I3420" t="str">
            <v>UN</v>
          </cell>
          <cell r="J3420" t="str">
            <v>COEFICIENTE DE REPRESENTATIVIDADE</v>
          </cell>
          <cell r="K3420" t="str">
            <v>4,40</v>
          </cell>
        </row>
        <row r="3421">
          <cell r="G3421">
            <v>89493</v>
          </cell>
          <cell r="H3421" t="str">
            <v>JOELHO 45 GRAUS, PVC, SOLDÁVEL, DN 32MM, INSTALADO EM PRUMADA DE ÁGUA - FORNECIMENTO E INSTALAÇÃO. AF_12/2014</v>
          </cell>
          <cell r="I3421" t="str">
            <v>UN</v>
          </cell>
          <cell r="J3421" t="str">
            <v>COEFICIENTE DE REPRESENTATIVIDADE</v>
          </cell>
          <cell r="K3421" t="str">
            <v>5,76</v>
          </cell>
        </row>
        <row r="3422">
          <cell r="G3422">
            <v>89494</v>
          </cell>
          <cell r="H3422" t="str">
            <v>CURVA 90 GRAUS, PVC, SOLDÁVEL, DN 32MM, INSTALADO EM PRUMADA DE ÁGUA - FORNECIMENTO E INSTALAÇÃO. AF_12/2014</v>
          </cell>
          <cell r="I3422" t="str">
            <v>UN</v>
          </cell>
          <cell r="J3422" t="str">
            <v>COEFICIENTE DE REPRESENTATIVIDADE</v>
          </cell>
          <cell r="K3422" t="str">
            <v>7,44</v>
          </cell>
        </row>
        <row r="3423">
          <cell r="G3423">
            <v>89496</v>
          </cell>
          <cell r="H3423" t="str">
            <v>CURVA 45 GRAUS, PVC, SOLDÁVEL, DN 32MM, INSTALADO EM PRUMADA DE ÁGUA - FORNECIMENTO E INSTALAÇÃO. AF_12/2014</v>
          </cell>
          <cell r="I3423" t="str">
            <v>UN</v>
          </cell>
          <cell r="J3423" t="str">
            <v>COEFICIENTE DE REPRESENTATIVIDADE</v>
          </cell>
          <cell r="K3423" t="str">
            <v>5,47</v>
          </cell>
        </row>
        <row r="3424">
          <cell r="G3424">
            <v>89497</v>
          </cell>
          <cell r="H3424" t="str">
            <v>JOELHO 90 GRAUS, PVC, SOLDÁVEL, DN 40MM, INSTALADO EM PRUMADA DE ÁGUA - FORNECIMENTO E INSTALAÇÃO. AF_12/2014</v>
          </cell>
          <cell r="I3424" t="str">
            <v>UN</v>
          </cell>
          <cell r="J3424" t="str">
            <v>COEFICIENTE DE REPRESENTATIVIDADE</v>
          </cell>
          <cell r="K3424" t="str">
            <v>7,04</v>
          </cell>
        </row>
        <row r="3425">
          <cell r="G3425">
            <v>89498</v>
          </cell>
          <cell r="H3425" t="str">
            <v>JOELHO 45 GRAUS, PVC, SOLDÁVEL, DN 40MM, INSTALADO EM PRUMADA DE ÁGUA - FORNECIMENTO E INSTALAÇÃO. AF_12/2014</v>
          </cell>
          <cell r="I3425" t="str">
            <v>UN</v>
          </cell>
          <cell r="J3425" t="str">
            <v>COEFICIENTE DE REPRESENTATIVIDADE</v>
          </cell>
          <cell r="K3425" t="str">
            <v>7,66</v>
          </cell>
        </row>
        <row r="3426">
          <cell r="G3426">
            <v>89499</v>
          </cell>
          <cell r="H3426" t="str">
            <v>CURVA 90 GRAUS, PVC, SOLDÁVEL, DN 40MM, INSTALADO EM PRUMADA DE ÁGUA - FORNECIMENTO E INSTALAÇÃO. AF_12/2014</v>
          </cell>
          <cell r="I3426" t="str">
            <v>UN</v>
          </cell>
          <cell r="J3426" t="str">
            <v>COEFICIENTE DE REPRESENTATIVIDADE</v>
          </cell>
          <cell r="K3426" t="str">
            <v>11,61</v>
          </cell>
        </row>
        <row r="3427">
          <cell r="G3427">
            <v>89500</v>
          </cell>
          <cell r="H3427" t="str">
            <v>CURVA 45 GRAUS, PVC, SOLDÁVEL, DN 40MM, INSTALADO EM PRUMADA DE ÁGUA - FORNECIMENTO E INSTALAÇÃO. AF_12/2014</v>
          </cell>
          <cell r="I3427" t="str">
            <v>UN</v>
          </cell>
          <cell r="J3427" t="str">
            <v>COEFICIENTE DE REPRESENTATIVIDADE</v>
          </cell>
          <cell r="K3427" t="str">
            <v>7,78</v>
          </cell>
        </row>
        <row r="3428">
          <cell r="G3428">
            <v>89501</v>
          </cell>
          <cell r="H3428" t="str">
            <v>JOELHO 90 GRAUS, PVC, SOLDÁVEL, DN 50MM, INSTALADO EM PRUMADA DE ÁGUA - FORNECIMENTO E INSTALAÇÃO. AF_12/2014</v>
          </cell>
          <cell r="I3428" t="str">
            <v>UN</v>
          </cell>
          <cell r="J3428" t="str">
            <v>COEFICIENTE DE REPRESENTATIVIDADE</v>
          </cell>
          <cell r="K3428" t="str">
            <v>8,43</v>
          </cell>
        </row>
        <row r="3429">
          <cell r="G3429">
            <v>89502</v>
          </cell>
          <cell r="H3429" t="str">
            <v>JOELHO 45 GRAUS, PVC, SOLDÁVEL, DN 50MM, INSTALADO EM PRUMADA DE ÁGUA - FORNECIMENTO E INSTALAÇÃO. AF_12/2014</v>
          </cell>
          <cell r="I3429" t="str">
            <v>UN</v>
          </cell>
          <cell r="J3429" t="str">
            <v>COEFICIENTE DE REPRESENTATIVIDADE</v>
          </cell>
          <cell r="K3429" t="str">
            <v>9,55</v>
          </cell>
        </row>
        <row r="3430">
          <cell r="G3430">
            <v>89503</v>
          </cell>
          <cell r="H3430" t="str">
            <v>CURVA 90 GRAUS, PVC, SOLDÁVEL, DN 50MM, INSTALADO EM PRUMADA DE ÁGUA - FORNECIMENTO E INSTALAÇÃO. AF_12/2014</v>
          </cell>
          <cell r="I3430" t="str">
            <v>UN</v>
          </cell>
          <cell r="J3430" t="str">
            <v>COEFICIENTE DE REPRESENTATIVIDADE</v>
          </cell>
          <cell r="K3430" t="str">
            <v>14,45</v>
          </cell>
        </row>
        <row r="3431">
          <cell r="G3431">
            <v>89504</v>
          </cell>
          <cell r="H3431" t="str">
            <v>CURVA 45 GRAUS, PVC, SOLDÁVEL, DN 50MM, INSTALADO EM PRUMADA DE ÁGUA - FORNECIMENTO E INSTALAÇÃO. AF_12/2014</v>
          </cell>
          <cell r="I3431" t="str">
            <v>UN</v>
          </cell>
          <cell r="J3431" t="str">
            <v>COEFICIENTE DE REPRESENTATIVIDADE</v>
          </cell>
          <cell r="K3431" t="str">
            <v>12,67</v>
          </cell>
        </row>
        <row r="3432">
          <cell r="G3432">
            <v>89505</v>
          </cell>
          <cell r="H3432" t="str">
            <v>JOELHO 90 GRAUS, PVC, SOLDÁVEL, DN 60MM, INSTALADO EM PRUMADA DE ÁGUA - FORNECIMENTO E INSTALAÇÃO. AF_12/2014</v>
          </cell>
          <cell r="I3432" t="str">
            <v>UN</v>
          </cell>
          <cell r="J3432" t="str">
            <v>COEFICIENTE DE REPRESENTATIVIDADE</v>
          </cell>
          <cell r="K3432" t="str">
            <v>21,44</v>
          </cell>
        </row>
        <row r="3433">
          <cell r="G3433">
            <v>89506</v>
          </cell>
          <cell r="H3433" t="str">
            <v>JOELHO 45 GRAUS, PVC, SOLDÁVEL, DN 60MM, INSTALADO EM PRUMADA DE ÁGUA - FORNECIMENTO E INSTALAÇÃO. AF_12/2014</v>
          </cell>
          <cell r="I3433" t="str">
            <v>UN</v>
          </cell>
          <cell r="J3433" t="str">
            <v>COEFICIENTE DE REPRESENTATIVIDADE</v>
          </cell>
          <cell r="K3433" t="str">
            <v>24,12</v>
          </cell>
        </row>
        <row r="3434">
          <cell r="G3434">
            <v>89507</v>
          </cell>
          <cell r="H3434" t="str">
            <v>CURVA 90 GRAUS, PVC, SOLDÁVEL, DN 60MM, INSTALADO EM PRUMADA DE ÁGUA - FORNECIMENTO E INSTALAÇÃO. AF_12/2014</v>
          </cell>
          <cell r="I3434" t="str">
            <v>UN</v>
          </cell>
          <cell r="J3434" t="str">
            <v>COEFICIENTE DE REPRESENTATIVIDADE</v>
          </cell>
          <cell r="K3434" t="str">
            <v>29,69</v>
          </cell>
        </row>
        <row r="3435">
          <cell r="G3435">
            <v>89510</v>
          </cell>
          <cell r="H3435" t="str">
            <v>CURVA 45 GRAUS, PVC, SOLDÁVEL, DN 60MM, INSTALADO EM PRUMADA DE ÁGUA - FORNECIMENTO E INSTALAÇÃO. AF_12/2014</v>
          </cell>
          <cell r="I3435" t="str">
            <v>UN</v>
          </cell>
          <cell r="J3435" t="str">
            <v>COEFICIENTE DE REPRESENTATIVIDADE</v>
          </cell>
          <cell r="K3435" t="str">
            <v>19,46</v>
          </cell>
        </row>
        <row r="3436">
          <cell r="G3436">
            <v>89513</v>
          </cell>
          <cell r="H3436" t="str">
            <v>JOELHO 90 GRAUS, PVC, SOLDÁVEL, DN 75MM, INSTALADO EM PRUMADA DE ÁGUA - FORNECIMENTO E INSTALAÇÃO. AF_12/2014</v>
          </cell>
          <cell r="I3436" t="str">
            <v>UN</v>
          </cell>
          <cell r="J3436" t="str">
            <v>COEFICIENTE DE REPRESENTATIVIDADE</v>
          </cell>
          <cell r="K3436" t="str">
            <v>66,23</v>
          </cell>
        </row>
        <row r="3437">
          <cell r="G3437">
            <v>89514</v>
          </cell>
          <cell r="H3437" t="str">
            <v>JOELHO 90 GRAUS, PVC, SERIE R, ÁGUA PLUVIAL, DN 40 MM, JUNTA SOLDÁVEL, FORNECIDO E INSTALADO EM RAMAL DE ENCAMINHAMENTO. AF_12/2014</v>
          </cell>
          <cell r="I3437" t="str">
            <v>UN</v>
          </cell>
          <cell r="J3437" t="str">
            <v>COEFICIENTE DE REPRESENTATIVIDADE</v>
          </cell>
          <cell r="K3437" t="str">
            <v>5,85</v>
          </cell>
        </row>
        <row r="3438">
          <cell r="G3438">
            <v>89515</v>
          </cell>
          <cell r="H3438" t="str">
            <v>JOELHO 45 GRAUS, PVC, SOLDÁVEL, DN 75MM, INSTALADO EM PRUMADA DE ÁGUA - FORNECIMENTO E INSTALAÇÃO. AF_12/2014</v>
          </cell>
          <cell r="I3438" t="str">
            <v>UN</v>
          </cell>
          <cell r="J3438" t="str">
            <v>COEFICIENTE DE REPRESENTATIVIDADE</v>
          </cell>
          <cell r="K3438" t="str">
            <v>49,93</v>
          </cell>
        </row>
        <row r="3439">
          <cell r="G3439">
            <v>89516</v>
          </cell>
          <cell r="H3439" t="str">
            <v>JOELHO 45 GRAUS, PVC, SERIE R, ÁGUA PLUVIAL, DN 40 MM, JUNTA SOLDÁVEL, FORNECIDO E INSTALADO EM RAMAL DE ENCAMINHAMENTO. AF_12/2014</v>
          </cell>
          <cell r="I3439" t="str">
            <v>UN</v>
          </cell>
          <cell r="J3439" t="str">
            <v>COEFICIENTE DE REPRESENTATIVIDADE</v>
          </cell>
          <cell r="K3439" t="str">
            <v>5,11</v>
          </cell>
        </row>
        <row r="3440">
          <cell r="G3440">
            <v>89517</v>
          </cell>
          <cell r="H3440" t="str">
            <v>CURVA 90 GRAUS, PVC, SOLDÁVEL, DN 75MM, INSTALADO EM PRUMADA DE ÁGUA - FORNECIMENTO E INSTALAÇÃO. AF_12/2014</v>
          </cell>
          <cell r="I3440" t="str">
            <v>UN</v>
          </cell>
          <cell r="J3440" t="str">
            <v>COEFICIENTE DE REPRESENTATIVIDADE</v>
          </cell>
          <cell r="K3440" t="str">
            <v>42,01</v>
          </cell>
        </row>
        <row r="3441">
          <cell r="G3441">
            <v>89518</v>
          </cell>
          <cell r="H3441" t="str">
            <v>JOELHO 90 GRAUS, PVC, SERIE R, ÁGUA PLUVIAL, DN 50 MM, JUNTA ELÁSTICA, FORNECIDO E INSTALADO EM RAMAL DE ENCAMINHAMENTO. AF_12/2014</v>
          </cell>
          <cell r="I3441" t="str">
            <v>UN</v>
          </cell>
          <cell r="J3441" t="str">
            <v>COEFICIENTE DE REPRESENTATIVIDADE</v>
          </cell>
          <cell r="K3441" t="str">
            <v>8,25</v>
          </cell>
        </row>
        <row r="3442">
          <cell r="G3442">
            <v>89519</v>
          </cell>
          <cell r="H3442" t="str">
            <v>CURVA 45 GRAUS, PVC, SOLDÁVEL, DN 75MM, INSTALADO EM PRUMADA DE ÁGUA - FORNECIMENTO E INSTALAÇÃO. AF_12/2014</v>
          </cell>
          <cell r="I3442" t="str">
            <v>UN</v>
          </cell>
          <cell r="J3442" t="str">
            <v>COEFICIENTE DE REPRESENTATIVIDADE</v>
          </cell>
          <cell r="K3442" t="str">
            <v>28,33</v>
          </cell>
        </row>
        <row r="3443">
          <cell r="G3443">
            <v>89520</v>
          </cell>
          <cell r="H3443" t="str">
            <v>JOELHO 45 GRAUS, PVC, SERIE R, ÁGUA PLUVIAL, DN 50 MM, JUNTA ELÁSTICA, FORNECIDO E INSTALADO EM RAMAL DE ENCAMINHAMENTO. AF_12/2014</v>
          </cell>
          <cell r="I3443" t="str">
            <v>UN</v>
          </cell>
          <cell r="J3443" t="str">
            <v>COEFICIENTE DE REPRESENTATIVIDADE</v>
          </cell>
          <cell r="K3443" t="str">
            <v>7,27</v>
          </cell>
        </row>
        <row r="3444">
          <cell r="G3444">
            <v>89521</v>
          </cell>
          <cell r="H3444" t="str">
            <v>JOELHO 90 GRAUS, PVC, SOLDÁVEL, DN 85MM, INSTALADO EM PRUMADA DE ÁGUA - FORNECIMENTO E INSTALAÇÃO. AF_12/2014</v>
          </cell>
          <cell r="I3444" t="str">
            <v>UN</v>
          </cell>
          <cell r="J3444" t="str">
            <v>COEFICIENTE DE REPRESENTATIVIDADE</v>
          </cell>
          <cell r="K3444" t="str">
            <v>78,03</v>
          </cell>
        </row>
        <row r="3445">
          <cell r="G3445">
            <v>89522</v>
          </cell>
          <cell r="H3445" t="str">
            <v>JOELHO 90 GRAUS, PVC, SERIE R, ÁGUA PLUVIAL, DN 75 MM, JUNTA ELÁSTICA, FORNECIDO E INSTALADO EM RAMAL DE ENCAMINHAMENTO. AF_12/2014</v>
          </cell>
          <cell r="I3445" t="str">
            <v>UN</v>
          </cell>
          <cell r="J3445" t="str">
            <v>COEFICIENTE DE REPRESENTATIVIDADE</v>
          </cell>
          <cell r="K3445" t="str">
            <v>16,53</v>
          </cell>
        </row>
        <row r="3446">
          <cell r="G3446">
            <v>89523</v>
          </cell>
          <cell r="H3446" t="str">
            <v>JOELHO 45 GRAUS, PVC, SOLDÁVEL, DN 85MM, INSTALADO EM PRUMADA DE ÁGUA - FORNECIMENTO E INSTALAÇÃO. AF_12/2014</v>
          </cell>
          <cell r="I3446" t="str">
            <v>UN</v>
          </cell>
          <cell r="J3446" t="str">
            <v>COEFICIENTE DE REPRESENTATIVIDADE</v>
          </cell>
          <cell r="K3446" t="str">
            <v>58,85</v>
          </cell>
        </row>
        <row r="3447">
          <cell r="G3447">
            <v>89524</v>
          </cell>
          <cell r="H3447" t="str">
            <v>JOELHO 45 GRAUS, PVC, SERIE R, ÁGUA PLUVIAL, DN 75 MM, JUNTA ELÁSTICA, FORNECIDO E INSTALADO EM RAMAL DE ENCAMINHAMENTO. AF_12/2014</v>
          </cell>
          <cell r="I3447" t="str">
            <v>UN</v>
          </cell>
          <cell r="J3447" t="str">
            <v>COEFICIENTE DE REPRESENTATIVIDADE</v>
          </cell>
          <cell r="K3447" t="str">
            <v>14,65</v>
          </cell>
        </row>
        <row r="3448">
          <cell r="G3448">
            <v>89525</v>
          </cell>
          <cell r="H3448" t="str">
            <v>CURVA 90 GRAUS, PVC, SOLDÁVEL, DN 85MM, INSTALADO EM PRUMADA DE ÁGUA - FORNECIMENTO E INSTALAÇÃO. AF_12/2014</v>
          </cell>
          <cell r="I3448" t="str">
            <v>UN</v>
          </cell>
          <cell r="J3448" t="str">
            <v>COEFICIENTE DE REPRESENTATIVIDADE</v>
          </cell>
          <cell r="K3448" t="str">
            <v>57,87</v>
          </cell>
        </row>
        <row r="3449">
          <cell r="G3449">
            <v>89526</v>
          </cell>
          <cell r="H3449" t="str">
            <v>CURVA 87 GRAUS E 30 MINUTOS, PVC, SERIE R, ÁGUA PLUVIAL, DN 75 MM, JUNTA ELÁSTICA, FORNECIDO E INSTALADO EM RAMAL DE ENCAMINHAMENTO. AF_12/2014</v>
          </cell>
          <cell r="I3449" t="str">
            <v>UN</v>
          </cell>
          <cell r="J3449" t="str">
            <v>COEFICIENTE DE REPRESENTATIVIDADE</v>
          </cell>
          <cell r="K3449" t="str">
            <v>21,51</v>
          </cell>
        </row>
        <row r="3450">
          <cell r="G3450">
            <v>89527</v>
          </cell>
          <cell r="H3450" t="str">
            <v>CURVA 45 GRAUS, PVC, SOLDÁVEL, DN 85MM, INSTALADO EM PRUMADA DE ÁGUA - FORNECIMENTO E INSTALAÇÃO. AF_12/2014</v>
          </cell>
          <cell r="I3450" t="str">
            <v>UN</v>
          </cell>
          <cell r="J3450" t="str">
            <v>COEFICIENTE DE REPRESENTATIVIDADE</v>
          </cell>
          <cell r="K3450" t="str">
            <v>44,41</v>
          </cell>
        </row>
        <row r="3451">
          <cell r="G3451">
            <v>89528</v>
          </cell>
          <cell r="H3451" t="str">
            <v>LUVA, PVC, SOLDÁVEL, DN 25MM, INSTALADO EM PRUMADA DE ÁGUA - FORNECIMENTO E INSTALAÇÃO. AF_12/2014</v>
          </cell>
          <cell r="I3451" t="str">
            <v>UN</v>
          </cell>
          <cell r="J3451" t="str">
            <v>COEFICIENTE DE REPRESENTATIVIDADE</v>
          </cell>
          <cell r="K3451" t="str">
            <v>2,30</v>
          </cell>
        </row>
        <row r="3452">
          <cell r="G3452">
            <v>89529</v>
          </cell>
          <cell r="H3452" t="str">
            <v>JOELHO 90 GRAUS, PVC, SERIE R, ÁGUA PLUVIAL, DN 100 MM, JUNTA ELÁSTICA, FORNECIDO E INSTALADO EM RAMAL DE ENCAMINHAMENTO. AF_12/2014</v>
          </cell>
          <cell r="I3452" t="str">
            <v>UN</v>
          </cell>
          <cell r="J3452" t="str">
            <v>COEFICIENTE DE REPRESENTATIVIDADE</v>
          </cell>
          <cell r="K3452" t="str">
            <v>24,58</v>
          </cell>
        </row>
        <row r="3453">
          <cell r="G3453">
            <v>89530</v>
          </cell>
          <cell r="H3453" t="str">
            <v>LUVA DE CORRER, PVC, SOLDÁVEL, DN 25MM, INSTALADO EM PRUMADA DE ÁGUA - FORNECIMENTO E INSTALAÇÃO. AF_12/2014</v>
          </cell>
          <cell r="I3453" t="str">
            <v>UN</v>
          </cell>
          <cell r="J3453" t="str">
            <v>COEFICIENTE DE REPRESENTATIVIDADE</v>
          </cell>
          <cell r="K3453" t="str">
            <v>8,27</v>
          </cell>
        </row>
        <row r="3454">
          <cell r="G3454">
            <v>89531</v>
          </cell>
          <cell r="H3454" t="str">
            <v>JOELHO 45 GRAUS, PVC, SERIE R, ÁGUA PLUVIAL, DN 100 MM, JUNTA ELÁSTICA, FORNECIDO E INSTALADO EM RAMAL DE ENCAMINHAMENTO. AF_12/2014</v>
          </cell>
          <cell r="I3454" t="str">
            <v>UN</v>
          </cell>
          <cell r="J3454" t="str">
            <v>COEFICIENTE DE REPRESENTATIVIDADE</v>
          </cell>
          <cell r="K3454" t="str">
            <v>20,00</v>
          </cell>
        </row>
        <row r="3455">
          <cell r="G3455">
            <v>89532</v>
          </cell>
          <cell r="H3455" t="str">
            <v>LUVA DE REDUÇÃO, PVC, SOLDÁVEL, DN 32MM X 25MM, INSTALADO EM PRUMADA DE ÁGUA - FORNECIMENTO E INSTALAÇÃO. AF_12/2014</v>
          </cell>
          <cell r="I3455" t="str">
            <v>UN</v>
          </cell>
          <cell r="J3455" t="str">
            <v>COEFICIENTE DE REPRESENTATIVIDADE</v>
          </cell>
          <cell r="K3455" t="str">
            <v>4,14</v>
          </cell>
        </row>
        <row r="3456">
          <cell r="G3456">
            <v>89533</v>
          </cell>
          <cell r="H3456" t="str">
            <v>JOELHO 45 GRAUS PARA PÉ DE COLUNA, PVC, SERIE R, ÁGUA PLUVIAL, DN 100 MM, JUNTA ELÁSTICA, FORNECIDO E INSTALADO EM RAMAL DE ENCAMINHAMENTO. AF_12/2014</v>
          </cell>
          <cell r="I3456" t="str">
            <v>UN</v>
          </cell>
          <cell r="J3456" t="str">
            <v>COEFICIENTE DE REPRESENTATIVIDADE</v>
          </cell>
          <cell r="K3456" t="str">
            <v>20,00</v>
          </cell>
        </row>
        <row r="3457">
          <cell r="G3457">
            <v>89534</v>
          </cell>
          <cell r="H3457" t="str">
            <v>LUVA SOLDÁVEL E COM ROSCA, PVC, SOLDÁVEL, DN 25MM X 3/4, INSTALADO EM PRUMADA DE ÁGUA - FORNECIMENTO E INSTALAÇÃO. AF_12/2014</v>
          </cell>
          <cell r="I3457" t="str">
            <v>UN</v>
          </cell>
          <cell r="J3457" t="str">
            <v>COEFICIENTE DE REPRESENTATIVIDADE</v>
          </cell>
          <cell r="K3457" t="str">
            <v>2,84</v>
          </cell>
        </row>
        <row r="3458">
          <cell r="G3458">
            <v>89535</v>
          </cell>
          <cell r="H3458" t="str">
            <v>CURVA 87 GRAUS E 30 MINUTOS, PVC, SERIE R, ÁGUA PLUVIAL, DN 100 MM, JUNTA ELÁSTICA, FORNECIDO E INSTALADO EM RAMAL DE ENCAMINHAMENTO. AF_12/2014</v>
          </cell>
          <cell r="I3458" t="str">
            <v>UN</v>
          </cell>
          <cell r="J3458" t="str">
            <v>COEFICIENTE DE REPRESENTATIVIDADE</v>
          </cell>
          <cell r="K3458" t="str">
            <v>31,77</v>
          </cell>
        </row>
        <row r="3459">
          <cell r="G3459">
            <v>89536</v>
          </cell>
          <cell r="H3459" t="str">
            <v>UNIÃO, PVC, SOLDÁVEL, DN 25MM, INSTALADO EM PRUMADA DE ÁGUA - FORNECIMENTO E INSTALAÇÃO. AF_12/2014</v>
          </cell>
          <cell r="I3459" t="str">
            <v>UN</v>
          </cell>
          <cell r="J3459" t="str">
            <v>COEFICIENTE DE REPRESENTATIVIDADE</v>
          </cell>
          <cell r="K3459" t="str">
            <v>7,44</v>
          </cell>
        </row>
        <row r="3460">
          <cell r="G3460">
            <v>89538</v>
          </cell>
          <cell r="H3460" t="str">
            <v>ADAPTADOR CURTO COM BOLSA E ROSCA PARA REGISTRO, PVC, SOLDÁVEL, DN 25MM X 3/4, INSTALADO EM PRUMADA DE ÁGUA - FORNECIMENTO E INSTALAÇÃO. AF_12/2014</v>
          </cell>
          <cell r="I3460" t="str">
            <v>UN</v>
          </cell>
          <cell r="J3460" t="str">
            <v>COEFICIENTE DE REPRESENTATIVIDADE</v>
          </cell>
          <cell r="K3460" t="str">
            <v>2,36</v>
          </cell>
        </row>
        <row r="3461">
          <cell r="G3461">
            <v>89540</v>
          </cell>
          <cell r="H3461" t="str">
            <v>CURVA DE TRANSPOSIÇÃO, PVC, SOLDÁVEL, DN 25MM, INSTALADO EM PRUMADA DE ÁGUA  - FORNECIMENTO E INSTALAÇÃO. AF_12/2014</v>
          </cell>
          <cell r="I3461" t="str">
            <v>UN</v>
          </cell>
          <cell r="J3461" t="str">
            <v>COEFICIENTE DE REPRESENTATIVIDADE</v>
          </cell>
          <cell r="K3461" t="str">
            <v>6,18</v>
          </cell>
        </row>
        <row r="3462">
          <cell r="G3462">
            <v>89541</v>
          </cell>
          <cell r="H3462" t="str">
            <v>LUVA, PVC, SOLDÁVEL, DN 32MM, INSTALADO EM PRUMADA DE ÁGUA - FORNECIMENTO E INSTALAÇÃO. AF_12/2014</v>
          </cell>
          <cell r="I3462" t="str">
            <v>UN</v>
          </cell>
          <cell r="J3462" t="str">
            <v>COEFICIENTE DE REPRESENTATIVIDADE</v>
          </cell>
          <cell r="K3462" t="str">
            <v>3,49</v>
          </cell>
        </row>
        <row r="3463">
          <cell r="G3463">
            <v>89542</v>
          </cell>
          <cell r="H3463" t="str">
            <v>LUVA DE CORRER, PVC, SOLDÁVEL, DN 32MM, INSTALADO EM PRUMADA DE ÁGUA - FORNECIMENTO E INSTALAÇÃO. AF_12/2014</v>
          </cell>
          <cell r="I3463" t="str">
            <v>UN</v>
          </cell>
          <cell r="J3463" t="str">
            <v>COEFICIENTE DE REPRESENTATIVIDADE</v>
          </cell>
          <cell r="K3463" t="str">
            <v>17,72</v>
          </cell>
        </row>
        <row r="3464">
          <cell r="G3464">
            <v>89544</v>
          </cell>
          <cell r="H3464" t="str">
            <v>LUVA SIMPLES, PVC, SERIE R, ÁGUA PLUVIAL, DN 40 MM, JUNTA SOLDÁVEL, FORNECIDO E INSTALADO EM RAMAL DE ENCAMINHAMENTO. AF_12/2014</v>
          </cell>
          <cell r="I3464" t="str">
            <v>UN</v>
          </cell>
          <cell r="J3464" t="str">
            <v>COEFICIENTE DE REPRESENTATIVIDADE</v>
          </cell>
          <cell r="K3464" t="str">
            <v>5,09</v>
          </cell>
        </row>
        <row r="3465">
          <cell r="G3465">
            <v>89545</v>
          </cell>
          <cell r="H3465" t="str">
            <v>LUVA SIMPLES, PVC, SERIE R, ÁGUA PLUVIAL, DN 50 MM, JUNTA ELÁSTICA, FORNECIDO E INSTALADO EM RAMAL DE ENCAMINHAMENTO. AF_12/2014</v>
          </cell>
          <cell r="I3465" t="str">
            <v>UN</v>
          </cell>
          <cell r="J3465" t="str">
            <v>COEFICIENTE DE REPRESENTATIVIDADE</v>
          </cell>
          <cell r="K3465" t="str">
            <v>7,42</v>
          </cell>
        </row>
        <row r="3466">
          <cell r="G3466">
            <v>89546</v>
          </cell>
          <cell r="H3466" t="str">
            <v>BUCHA DE REDUÇÃO LONGA, PVC, SERIE R, ÁGUA PLUVIAL, DN 50 X 40 MM, JUNTA ELÁSTICA, FORNECIDO E INSTALADO EM RAMAL DE ENCAMINHAMENTO. AF_12/2014</v>
          </cell>
          <cell r="I3466" t="str">
            <v>UN</v>
          </cell>
          <cell r="J3466" t="str">
            <v>COEFICIENTE DE REPRESENTATIVIDADE</v>
          </cell>
          <cell r="K3466" t="str">
            <v>6,43</v>
          </cell>
        </row>
        <row r="3467">
          <cell r="G3467">
            <v>89547</v>
          </cell>
          <cell r="H3467" t="str">
            <v>LUVA SIMPLES, PVC, SERIE R, ÁGUA PLUVIAL, DN 75 MM, JUNTA ELÁSTICA, FORNECIDO E INSTALADO EM RAMAL DE ENCAMINHAMENTO. AF_12/2014</v>
          </cell>
          <cell r="I3467" t="str">
            <v>UN</v>
          </cell>
          <cell r="J3467" t="str">
            <v>COEFICIENTE DE REPRESENTATIVIDADE</v>
          </cell>
          <cell r="K3467" t="str">
            <v>11,11</v>
          </cell>
        </row>
        <row r="3468">
          <cell r="G3468">
            <v>89548</v>
          </cell>
          <cell r="H3468" t="str">
            <v>LUVA DE CORRER, PVC, SERIE R, ÁGUA PLUVIAL, DN 75 MM, JUNTA ELÁSTICA, FORNECIDO E INSTALADO EM RAMAL DE ENCAMINHAMENTO. AF_12/2014</v>
          </cell>
          <cell r="I3468" t="str">
            <v>UN</v>
          </cell>
          <cell r="J3468" t="str">
            <v>COEFICIENTE DE REPRESENTATIVIDADE</v>
          </cell>
          <cell r="K3468" t="str">
            <v>12,05</v>
          </cell>
        </row>
        <row r="3469">
          <cell r="G3469">
            <v>89549</v>
          </cell>
          <cell r="H3469" t="str">
            <v>REDUÇÃO EXCÊNTRICA, PVC, SERIE R, ÁGUA PLUVIAL, DN 75 X 50 MM, JUNTA ELÁSTICA, FORNECIDO E INSTALADO EM RAMAL DE ENCAMINHAMENTO. AF_12/2014</v>
          </cell>
          <cell r="I3469" t="str">
            <v>UN</v>
          </cell>
          <cell r="J3469" t="str">
            <v>COEFICIENTE DE REPRESENTATIVIDADE</v>
          </cell>
          <cell r="K3469" t="str">
            <v>8,60</v>
          </cell>
        </row>
        <row r="3470">
          <cell r="G3470">
            <v>89550</v>
          </cell>
          <cell r="H3470" t="str">
            <v>TÊ DE INSPEÇÃO, PVC, SERIE R, ÁGUA PLUVIAL, DN 75 MM, JUNTA ELÁSTICA, FORNECIDO E INSTALADO EM RAMAL DE ENCAMINHAMENTO. AF_12/2014</v>
          </cell>
          <cell r="I3470" t="str">
            <v>UN</v>
          </cell>
          <cell r="J3470" t="str">
            <v>COEFICIENTE DE REPRESENTATIVIDADE</v>
          </cell>
          <cell r="K3470" t="str">
            <v>21,39</v>
          </cell>
        </row>
        <row r="3471">
          <cell r="G3471">
            <v>89551</v>
          </cell>
          <cell r="H3471" t="str">
            <v>LUVA SOLDÁVEL E COM ROSCA, PVC, SOLDÁVEL, DN 32MM X 1, INSTALADO EM PRUMADA DE ÁGUA - FORNECIMENTO E INSTALAÇÃO. AF_12/2014</v>
          </cell>
          <cell r="I3471" t="str">
            <v>UN</v>
          </cell>
          <cell r="J3471" t="str">
            <v>COEFICIENTE DE REPRESENTATIVIDADE</v>
          </cell>
          <cell r="K3471" t="str">
            <v>5,65</v>
          </cell>
        </row>
        <row r="3472">
          <cell r="G3472">
            <v>89552</v>
          </cell>
          <cell r="H3472" t="str">
            <v>UNIÃO, PVC, SOLDÁVEL, DN 32MM, INSTALADO EM PRUMADA DE ÁGUA - FORNECIMENTO E INSTALAÇÃO. AF_12/2014</v>
          </cell>
          <cell r="I3472" t="str">
            <v>UN</v>
          </cell>
          <cell r="J3472" t="str">
            <v>COEFICIENTE DE REPRESENTATIVIDADE</v>
          </cell>
          <cell r="K3472" t="str">
            <v>11,51</v>
          </cell>
        </row>
        <row r="3473">
          <cell r="G3473">
            <v>89553</v>
          </cell>
          <cell r="H3473" t="str">
            <v>ADAPTADOR CURTO COM BOLSA E ROSCA PARA REGISTRO, PVC, SOLDÁVEL, DN 32MM X 1, INSTALADO EM PRUMADA DE ÁGUA - FORNECIMENTO E INSTALAÇÃO. AF_12/2014</v>
          </cell>
          <cell r="I3473" t="str">
            <v>UN</v>
          </cell>
          <cell r="J3473" t="str">
            <v>COEFICIENTE DE REPRESENTATIVIDADE</v>
          </cell>
          <cell r="K3473" t="str">
            <v>3,42</v>
          </cell>
        </row>
        <row r="3474">
          <cell r="G3474">
            <v>89554</v>
          </cell>
          <cell r="H3474" t="str">
            <v>LUVA SIMPLES, PVC, SERIE R, ÁGUA PLUVIAL, DN 100 MM, JUNTA ELÁSTICA, FORNECIDO E INSTALADO EM RAMAL DE ENCAMINHAMENTO. AF_12/2014</v>
          </cell>
          <cell r="I3474" t="str">
            <v>UN</v>
          </cell>
          <cell r="J3474" t="str">
            <v>COEFICIENTE DE REPRESENTATIVIDADE</v>
          </cell>
          <cell r="K3474" t="str">
            <v>13,73</v>
          </cell>
        </row>
        <row r="3475">
          <cell r="G3475">
            <v>89555</v>
          </cell>
          <cell r="H3475" t="str">
            <v>CURVA DE TRANSPOSIÇÃO, PVC, SOLDÁVEL, DN 32MM, INSTALADO EM PRUMADA DE ÁGUA   FORNECIMENTO E INSTALAÇÃO. AF_12/2014</v>
          </cell>
          <cell r="I3475" t="str">
            <v>UN</v>
          </cell>
          <cell r="J3475" t="str">
            <v>COEFICIENTE DE REPRESENTATIVIDADE</v>
          </cell>
          <cell r="K3475" t="str">
            <v>13,97</v>
          </cell>
        </row>
        <row r="3476">
          <cell r="G3476">
            <v>89556</v>
          </cell>
          <cell r="H3476" t="str">
            <v>LUVA DE CORRER, PVC, SERIE R, ÁGUA PLUVIAL, DN 100 MM, JUNTA ELÁSTICA, FORNECIDO E INSTALADO EM RAMAL DE ENCAMINHAMENTO. AF_12/2014</v>
          </cell>
          <cell r="I3476" t="str">
            <v>UN</v>
          </cell>
          <cell r="J3476" t="str">
            <v>COEFICIENTE DE REPRESENTATIVIDADE</v>
          </cell>
          <cell r="K3476" t="str">
            <v>20,14</v>
          </cell>
        </row>
        <row r="3477">
          <cell r="G3477">
            <v>89557</v>
          </cell>
          <cell r="H3477" t="str">
            <v>REDUÇÃO EXCÊNTRICA, PVC, SERIE R, ÁGUA PLUVIAL, DN 100 X 75 MM, JUNTA ELÁSTICA, FORNECIDO E INSTALADO EM RAMAL DE ENCAMINHAMENTO. AF_12/2014</v>
          </cell>
          <cell r="I3477" t="str">
            <v>UN</v>
          </cell>
          <cell r="J3477" t="str">
            <v>COEFICIENTE DE REPRESENTATIVIDADE</v>
          </cell>
          <cell r="K3477" t="str">
            <v>15,93</v>
          </cell>
        </row>
        <row r="3478">
          <cell r="G3478">
            <v>89558</v>
          </cell>
          <cell r="H3478" t="str">
            <v>LUVA, PVC, SOLDÁVEL, DN 40MM, INSTALADO EM PRUMADA DE ÁGUA - FORNECIMENTO E INSTALAÇÃO. AF_12/2014</v>
          </cell>
          <cell r="I3478" t="str">
            <v>UN</v>
          </cell>
          <cell r="J3478" t="str">
            <v>COEFICIENTE DE REPRESENTATIVIDADE</v>
          </cell>
          <cell r="K3478" t="str">
            <v>5,31</v>
          </cell>
        </row>
        <row r="3479">
          <cell r="G3479">
            <v>89559</v>
          </cell>
          <cell r="H3479" t="str">
            <v>TÊ DE INSPEÇÃO, PVC, SERIE R, ÁGUA PLUVIAL, DN 100 MM, JUNTA ELÁSTICA, FORNECIDO E INSTALADO EM RAMAL DE ENCAMINHAMENTO. AF_12/2014</v>
          </cell>
          <cell r="I3479" t="str">
            <v>UN</v>
          </cell>
          <cell r="J3479" t="str">
            <v>COEFICIENTE DE REPRESENTATIVIDADE</v>
          </cell>
          <cell r="K3479" t="str">
            <v>35,42</v>
          </cell>
        </row>
        <row r="3480">
          <cell r="G3480">
            <v>89561</v>
          </cell>
          <cell r="H3480" t="str">
            <v>JUNÇÃO SIMPLES, PVC, SERIE R, ÁGUA PLUVIAL, DN 40 MM, JUNTA SOLDÁVEL, FORNECIDO E INSTALADO EM RAMAL DE ENCAMINHAMENTO. AF_12/2014</v>
          </cell>
          <cell r="I3480" t="str">
            <v>UN</v>
          </cell>
          <cell r="J3480" t="str">
            <v>COEFICIENTE DE REPRESENTATIVIDADE</v>
          </cell>
          <cell r="K3480" t="str">
            <v>7,58</v>
          </cell>
        </row>
        <row r="3481">
          <cell r="G3481">
            <v>89562</v>
          </cell>
          <cell r="H3481" t="str">
            <v>LUVA DE REDUÇÃO, PVC, SOLDÁVEL, DN 40MM X 32MM, INSTALADO EM PRUMADA DE ÁGUA - FORNECIMENTO E INSTALAÇÃO. AF_12/2014</v>
          </cell>
          <cell r="I3481" t="str">
            <v>UN</v>
          </cell>
          <cell r="J3481" t="str">
            <v>COEFICIENTE DE REPRESENTATIVIDADE</v>
          </cell>
          <cell r="K3481" t="str">
            <v>5,66</v>
          </cell>
        </row>
        <row r="3482">
          <cell r="G3482">
            <v>89563</v>
          </cell>
          <cell r="H3482" t="str">
            <v>JUNÇÃO SIMPLES, PVC, SERIE R, ÁGUA PLUVIAL, DN 50 MM, JUNTA ELÁSTICA, FORNECIDO E INSTALADO EM RAMAL DE ENCAMINHAMENTO. AF_12/2014</v>
          </cell>
          <cell r="I3482" t="str">
            <v>UN</v>
          </cell>
          <cell r="J3482" t="str">
            <v>COEFICIENTE DE REPRESENTATIVIDADE</v>
          </cell>
          <cell r="K3482" t="str">
            <v>12,21</v>
          </cell>
        </row>
        <row r="3483">
          <cell r="G3483">
            <v>89564</v>
          </cell>
          <cell r="H3483" t="str">
            <v>LUVA COM ROSCA, PVC, SOLDÁVEL, DN 40MM X 1.1/4, INSTALADO EM PRUMADA DE ÁGUA - FORNECIMENTO E INSTALAÇÃO. AF_12/2014</v>
          </cell>
          <cell r="I3483" t="str">
            <v>UN</v>
          </cell>
          <cell r="J3483" t="str">
            <v>COEFICIENTE DE REPRESENTATIVIDADE</v>
          </cell>
          <cell r="K3483" t="str">
            <v>10,30</v>
          </cell>
        </row>
        <row r="3484">
          <cell r="G3484">
            <v>89565</v>
          </cell>
          <cell r="H3484" t="str">
            <v>JUNÇÃO SIMPLES, PVC, SERIE R, ÁGUA PLUVIAL, DN 75 X 75 MM, JUNTA ELÁSTICA, FORNECIDO E INSTALADO EM RAMAL DE ENCAMINHAMENTO. AF_12/2014</v>
          </cell>
          <cell r="I3484" t="str">
            <v>UN</v>
          </cell>
          <cell r="J3484" t="str">
            <v>COEFICIENTE DE REPRESENTATIVIDADE</v>
          </cell>
          <cell r="K3484" t="str">
            <v>29,78</v>
          </cell>
        </row>
        <row r="3485">
          <cell r="G3485">
            <v>89566</v>
          </cell>
          <cell r="H3485" t="str">
            <v>TÊ, PVC, SERIE R, ÁGUA PLUVIAL, DN 75 MM, JUNTA ELÁSTICA, FORNECIDO E INSTALADO EM RAMAL DE ENCAMINHAMENTO. AF_12/2014</v>
          </cell>
          <cell r="I3485" t="str">
            <v>UN</v>
          </cell>
          <cell r="J3485" t="str">
            <v>COEFICIENTE DE REPRESENTATIVIDADE</v>
          </cell>
          <cell r="K3485" t="str">
            <v>25,72</v>
          </cell>
        </row>
        <row r="3486">
          <cell r="G3486">
            <v>89567</v>
          </cell>
          <cell r="H3486" t="str">
            <v>JUNÇÃO SIMPLES, PVC, SERIE R, ÁGUA PLUVIAL, DN 100 X 100 MM, JUNTA ELÁSTICA, FORNECIDO E INSTALADO EM RAMAL DE ENCAMINHAMENTO. AF_12/2014</v>
          </cell>
          <cell r="I3486" t="str">
            <v>UN</v>
          </cell>
          <cell r="J3486" t="str">
            <v>COEFICIENTE DE REPRESENTATIVIDADE</v>
          </cell>
          <cell r="K3486" t="str">
            <v>44,16</v>
          </cell>
        </row>
        <row r="3487">
          <cell r="G3487">
            <v>89568</v>
          </cell>
          <cell r="H3487" t="str">
            <v>UNIÃO, PVC, SOLDÁVEL, DN 40MM, INSTALADO EM PRUMADA DE ÁGUA - FORNECIMENTO E INSTALAÇÃO. AF_12/2014</v>
          </cell>
          <cell r="I3487" t="str">
            <v>UN</v>
          </cell>
          <cell r="J3487" t="str">
            <v>COEFICIENTE DE REPRESENTATIVIDADE</v>
          </cell>
          <cell r="K3487" t="str">
            <v>20,84</v>
          </cell>
        </row>
        <row r="3488">
          <cell r="G3488">
            <v>89569</v>
          </cell>
          <cell r="H3488" t="str">
            <v>JUNÇÃO SIMPLES, PVC, SERIE R, ÁGUA PLUVIAL, DN 100 X 75 MM, JUNTA ELÁSTICA, FORNECIDO E INSTALADO EM RAMAL DE ENCAMINHAMENTO. AF_12/2014</v>
          </cell>
          <cell r="I3488" t="str">
            <v>UN</v>
          </cell>
          <cell r="J3488" t="str">
            <v>COEFICIENTE DE REPRESENTATIVIDADE</v>
          </cell>
          <cell r="K3488" t="str">
            <v>41,80</v>
          </cell>
        </row>
        <row r="3489">
          <cell r="G3489">
            <v>89570</v>
          </cell>
          <cell r="H3489" t="str">
            <v>ADAPTADOR CURTO COM BOLSA E ROSCA PARA REGISTRO, PVC, SOLDÁVEL, DN 40MM X 1.1/2, INSTALADO EM PRUMADA DE ÁGUA - FORNECIMENTO E INSTALAÇÃO. AF_12/2014</v>
          </cell>
          <cell r="I3489" t="str">
            <v>UN</v>
          </cell>
          <cell r="J3489" t="str">
            <v>COEFICIENTE DE REPRESENTATIVIDADE</v>
          </cell>
          <cell r="K3489" t="str">
            <v>7,28</v>
          </cell>
        </row>
        <row r="3490">
          <cell r="G3490">
            <v>89571</v>
          </cell>
          <cell r="H3490" t="str">
            <v>TÊ, PVC, SERIE R, ÁGUA PLUVIAL, DN 100 X 100 MM, JUNTA ELÁSTICA, FORNECIDO E INSTALADO EM RAMAL DE ENCAMINHAMENTO. AF_12/2014</v>
          </cell>
          <cell r="I3490" t="str">
            <v>UN</v>
          </cell>
          <cell r="J3490" t="str">
            <v>COEFICIENTE DE REPRESENTATIVIDADE</v>
          </cell>
          <cell r="K3490" t="str">
            <v>40,60</v>
          </cell>
        </row>
        <row r="3491">
          <cell r="G3491">
            <v>89572</v>
          </cell>
          <cell r="H3491" t="str">
            <v>ADAPTADOR CURTO COM BOLSA E ROSCA PARA REGISTRO, PVC, SOLDÁVEL, DN 40MM X 1.1/4, INSTALADO EM PRUMADA DE ÁGUA - FORNECIMENTO E INSTALAÇÃO. AF_12/2014</v>
          </cell>
          <cell r="I3491" t="str">
            <v>UN</v>
          </cell>
          <cell r="J3491" t="str">
            <v>COEFICIENTE DE REPRESENTATIVIDADE</v>
          </cell>
          <cell r="K3491" t="str">
            <v>5,02</v>
          </cell>
        </row>
        <row r="3492">
          <cell r="G3492">
            <v>89573</v>
          </cell>
          <cell r="H3492" t="str">
            <v>TÊ, PVC, SERIE R, ÁGUA PLUVIAL, DN 100 X 75 MM, JUNTA ELÁSTICA, FORNECIDO E INSTALADO EM RAMAL DE ENCAMINHAMENTO. AF_12/2014</v>
          </cell>
          <cell r="I3492" t="str">
            <v>UN</v>
          </cell>
          <cell r="J3492" t="str">
            <v>COEFICIENTE DE REPRESENTATIVIDADE</v>
          </cell>
          <cell r="K3492" t="str">
            <v>36,97</v>
          </cell>
        </row>
        <row r="3493">
          <cell r="G3493">
            <v>89574</v>
          </cell>
          <cell r="H3493" t="str">
            <v>JUNÇÃO DUPLA, PVC, SERIE R, ÁGUA PLUVIAL, DN 100 X 100 X 100 MM, JUNTA ELÁSTICA, FORNECIDO E INSTALADO EM RAMAL DE ENCAMINHAMENTO. AF_12/2014</v>
          </cell>
          <cell r="I3493" t="str">
            <v>UN</v>
          </cell>
          <cell r="J3493" t="str">
            <v>COEFICIENTE DE REPRESENTATIVIDADE</v>
          </cell>
          <cell r="K3493" t="str">
            <v>72,30</v>
          </cell>
        </row>
        <row r="3494">
          <cell r="G3494">
            <v>89575</v>
          </cell>
          <cell r="H3494" t="str">
            <v>LUVA, PVC, SOLDÁVEL, DN 50MM, INSTALADO EM PRUMADA DE ÁGUA - FORNECIMENTO E INSTALAÇÃO. AF_12/2014</v>
          </cell>
          <cell r="I3494" t="str">
            <v>UN</v>
          </cell>
          <cell r="J3494" t="str">
            <v>COEFICIENTE DE REPRESENTATIVIDADE</v>
          </cell>
          <cell r="K3494" t="str">
            <v>6,67</v>
          </cell>
        </row>
        <row r="3495">
          <cell r="G3495">
            <v>89577</v>
          </cell>
          <cell r="H3495" t="str">
            <v>LUVA DE CORRER, PVC, SOLDÁVEL, DN 50MM, INSTALADO EM PRUMADA DE ÁGUA - FORNECIMENTO E INSTALAÇÃO. AF_12/2014</v>
          </cell>
          <cell r="I3495" t="str">
            <v>UN</v>
          </cell>
          <cell r="J3495" t="str">
            <v>COEFICIENTE DE REPRESENTATIVIDADE</v>
          </cell>
          <cell r="K3495" t="str">
            <v>21,30</v>
          </cell>
        </row>
        <row r="3496">
          <cell r="G3496">
            <v>89579</v>
          </cell>
          <cell r="H3496" t="str">
            <v>LUVA DE REDUÇÃO, PVC, SOLDÁVEL, DN 50MM X 25MM, INSTALADO EM PRUMADA DE ÁGUA   FORNECIMENTO E INSTALAÇÃO. AF_12/2014</v>
          </cell>
          <cell r="I3496" t="str">
            <v>UN</v>
          </cell>
          <cell r="J3496" t="str">
            <v>COEFICIENTE DE REPRESENTATIVIDADE</v>
          </cell>
          <cell r="K3496" t="str">
            <v>6,83</v>
          </cell>
        </row>
        <row r="3497">
          <cell r="G3497">
            <v>89581</v>
          </cell>
          <cell r="H3497" t="str">
            <v>JOELHO 90 GRAUS, PVC, SERIE R, ÁGUA PLUVIAL, DN 75 MM, JUNTA ELÁSTICA, FORNECIDO E INSTALADO EM CONDUTORES VERTICAIS DE ÁGUAS PLUVIAIS. AF_12/2014</v>
          </cell>
          <cell r="I3497" t="str">
            <v>UN</v>
          </cell>
          <cell r="J3497" t="str">
            <v>COEFICIENTE DE REPRESENTATIVIDADE</v>
          </cell>
          <cell r="K3497" t="str">
            <v>15,29</v>
          </cell>
        </row>
        <row r="3498">
          <cell r="G3498">
            <v>89582</v>
          </cell>
          <cell r="H3498" t="str">
            <v>JOELHO 45 GRAUS, PVC, SERIE R, ÁGUA PLUVIAL, DN 75 MM, JUNTA ELÁSTICA, FORNECIDO E INSTALADO EM CONDUTORES VERTICAIS DE ÁGUAS PLUVIAIS. AF_12/2014</v>
          </cell>
          <cell r="I3498" t="str">
            <v>UN</v>
          </cell>
          <cell r="J3498" t="str">
            <v>COEFICIENTE DE REPRESENTATIVIDADE</v>
          </cell>
          <cell r="K3498" t="str">
            <v>13,41</v>
          </cell>
        </row>
        <row r="3499">
          <cell r="G3499">
            <v>89583</v>
          </cell>
          <cell r="H3499" t="str">
            <v>CURVA 87 GRAUS E 30 MINUTOS, PVC, SERIE R, ÁGUA PLUVIAL, DN 75 MM, JUNTA ELÁSTICA, FORNECIDO E INSTALADO EM CONDUTORES VERTICAIS DE ÁGUAS PLUVIAIS. AF_12/2014</v>
          </cell>
          <cell r="I3499" t="str">
            <v>UN</v>
          </cell>
          <cell r="J3499" t="str">
            <v>COEFICIENTE DE REPRESENTATIVIDADE</v>
          </cell>
          <cell r="K3499" t="str">
            <v>20,27</v>
          </cell>
        </row>
        <row r="3500">
          <cell r="G3500">
            <v>89584</v>
          </cell>
          <cell r="H3500" t="str">
            <v>JOELHO 90 GRAUS, PVC, SERIE R, ÁGUA PLUVIAL, DN 100 MM, JUNTA ELÁSTICA, FORNECIDO E INSTALADO EM CONDUTORES VERTICAIS DE ÁGUAS PLUVIAIS. AF_12/2014</v>
          </cell>
          <cell r="I3500" t="str">
            <v>UN</v>
          </cell>
          <cell r="J3500" t="str">
            <v>COEFICIENTE DE REPRESENTATIVIDADE</v>
          </cell>
          <cell r="K3500" t="str">
            <v>23,33</v>
          </cell>
        </row>
        <row r="3501">
          <cell r="G3501">
            <v>89585</v>
          </cell>
          <cell r="H3501" t="str">
            <v>JOELHO 45 GRAUS, PVC, SERIE R, ÁGUA PLUVIAL, DN 100 MM, JUNTA ELÁSTICA, FORNECIDO E INSTALADO EM CONDUTORES VERTICAIS DE ÁGUAS PLUVIAIS. AF_12/2014</v>
          </cell>
          <cell r="I3501" t="str">
            <v>UN</v>
          </cell>
          <cell r="J3501" t="str">
            <v>COEFICIENTE DE REPRESENTATIVIDADE</v>
          </cell>
          <cell r="K3501" t="str">
            <v>18,75</v>
          </cell>
        </row>
        <row r="3502">
          <cell r="G3502">
            <v>89586</v>
          </cell>
          <cell r="H3502" t="str">
            <v>JOELHO 45 GRAUS PARA PÉ DE COLUNA, PVC, SERIE R, ÁGUA PLUVIAL, DN 100 MM, JUNTA ELÁSTICA, FORNECIDO E INSTALADO EM CONDUTORES VERTICAIS DE ÁGUAS PLUVIAIS. AF_12/2014</v>
          </cell>
          <cell r="I3502" t="str">
            <v>UN</v>
          </cell>
          <cell r="J3502" t="str">
            <v>COEFICIENTE DE REPRESENTATIVIDADE</v>
          </cell>
          <cell r="K3502" t="str">
            <v>18,75</v>
          </cell>
        </row>
        <row r="3503">
          <cell r="G3503">
            <v>89587</v>
          </cell>
          <cell r="H3503" t="str">
            <v>CURVA 87 GRAUS E 30 MINUTOS, PVC, SERIE R, ÁGUA PLUVIAL, DN 100 MM, JUNTA ELÁSTICA, FORNECIDO E INSTALADO EM CONDUTORES VERTICAIS DE ÁGUAS PLUVIAIS. AF_12/2014</v>
          </cell>
          <cell r="I3503" t="str">
            <v>UN</v>
          </cell>
          <cell r="J3503" t="str">
            <v>COEFICIENTE DE REPRESENTATIVIDADE</v>
          </cell>
          <cell r="K3503" t="str">
            <v>30,52</v>
          </cell>
        </row>
        <row r="3504">
          <cell r="G3504">
            <v>89590</v>
          </cell>
          <cell r="H3504" t="str">
            <v>JOELHO 90 GRAUS, PVC, SERIE R, ÁGUA PLUVIAL, DN 150 MM, JUNTA ELÁSTICA, FORNECIDO E INSTALADO EM CONDUTORES VERTICAIS DE ÁGUAS PLUVIAIS. AF_12/2014</v>
          </cell>
          <cell r="I3504" t="str">
            <v>UN</v>
          </cell>
          <cell r="J3504" t="str">
            <v>COEFICIENTE DE REPRESENTATIVIDADE</v>
          </cell>
          <cell r="K3504" t="str">
            <v>72,91</v>
          </cell>
        </row>
        <row r="3505">
          <cell r="G3505">
            <v>89591</v>
          </cell>
          <cell r="H3505" t="str">
            <v>JOELHO 45 GRAUS, PVC, SERIE R, ÁGUA PLUVIAL, DN 150 MM, JUNTA ELÁSTICA, FORNECIDO E INSTALADO EM CONDUTORES VERTICAIS DE ÁGUAS PLUVIAIS. AF_12/2014</v>
          </cell>
          <cell r="I3505" t="str">
            <v>UN</v>
          </cell>
          <cell r="J3505" t="str">
            <v>COEFICIENTE DE REPRESENTATIVIDADE</v>
          </cell>
          <cell r="K3505" t="str">
            <v>59,75</v>
          </cell>
        </row>
        <row r="3506">
          <cell r="G3506">
            <v>89592</v>
          </cell>
          <cell r="H3506" t="str">
            <v>CURVA 87 GRAUS E 30 MINUTOS, PVC, SERIE R, ÁGUA PLUVIAL, DN 150 MM, JUNTA ELÁSTICA, FORNECIDO E INSTALADO EM CONDUTORES VERTICAIS DE ÁGUAS PLUVIAIS. AF_12/2014</v>
          </cell>
          <cell r="I3506" t="str">
            <v>UN</v>
          </cell>
          <cell r="J3506" t="str">
            <v>COEFICIENTE DE REPRESENTATIVIDADE</v>
          </cell>
          <cell r="K3506" t="str">
            <v>98,02</v>
          </cell>
        </row>
        <row r="3507">
          <cell r="G3507">
            <v>89593</v>
          </cell>
          <cell r="H3507" t="str">
            <v>LUVA COM ROSCA, PVC, SOLDÁVEL, DN 50MM X 1.1/2, INSTALADO EM PRUMADA DE ÁGUA - FORNECIMENTO E INSTALAÇÃO. AF_12/2014</v>
          </cell>
          <cell r="I3507" t="str">
            <v>UN</v>
          </cell>
          <cell r="J3507" t="str">
            <v>COEFICIENTE DE REPRESENTATIVIDADE</v>
          </cell>
          <cell r="K3507" t="str">
            <v>19,28</v>
          </cell>
        </row>
        <row r="3508">
          <cell r="G3508">
            <v>89594</v>
          </cell>
          <cell r="H3508" t="str">
            <v>UNIÃO, PVC, SOLDÁVEL, DN 50MM, INSTALADO EM PRUMADA DE ÁGUA - FORNECIMENTO E INSTALAÇÃO. AF_12/2014</v>
          </cell>
          <cell r="I3508" t="str">
            <v>UN</v>
          </cell>
          <cell r="J3508" t="str">
            <v>COEFICIENTE DE REPRESENTATIVIDADE</v>
          </cell>
          <cell r="K3508" t="str">
            <v>23,26</v>
          </cell>
        </row>
        <row r="3509">
          <cell r="G3509">
            <v>89595</v>
          </cell>
          <cell r="H3509" t="str">
            <v>ADAPTADOR CURTO COM BOLSA E ROSCA PARA REGISTRO, PVC, SOLDÁVEL, DN 50MM X 1.1/4, INSTALADO EM PRUMADA DE ÁGUA - FORNECIMENTO E INSTALAÇÃO. AF_12/2014</v>
          </cell>
          <cell r="I3509" t="str">
            <v>UN</v>
          </cell>
          <cell r="J3509" t="str">
            <v>COEFICIENTE DE REPRESENTATIVIDADE</v>
          </cell>
          <cell r="K3509" t="str">
            <v>8,89</v>
          </cell>
        </row>
        <row r="3510">
          <cell r="G3510">
            <v>89596</v>
          </cell>
          <cell r="H3510" t="str">
            <v>ADAPTADOR CURTO COM BOLSA E ROSCA PARA REGISTRO, PVC, SOLDÁVEL, DN 50MM X 1.1/2, INSTALADO EM PRUMADA DE ÁGUA - FORNECIMENTO E INSTALAÇÃO. AF_12/2014</v>
          </cell>
          <cell r="I3510" t="str">
            <v>UN</v>
          </cell>
          <cell r="J3510" t="str">
            <v>COEFICIENTE DE REPRESENTATIVIDADE</v>
          </cell>
          <cell r="K3510" t="str">
            <v>6,55</v>
          </cell>
        </row>
        <row r="3511">
          <cell r="G3511">
            <v>89597</v>
          </cell>
          <cell r="H3511" t="str">
            <v>LUVA, PVC, SOLDÁVEL, DN 60MM, INSTALADO EM PRUMADA DE ÁGUA - FORNECIMENTO E INSTALAÇÃO. AF_12/2014</v>
          </cell>
          <cell r="I3511" t="str">
            <v>UN</v>
          </cell>
          <cell r="J3511" t="str">
            <v>COEFICIENTE DE REPRESENTATIVIDADE</v>
          </cell>
          <cell r="K3511" t="str">
            <v>12,28</v>
          </cell>
        </row>
        <row r="3512">
          <cell r="G3512">
            <v>89598</v>
          </cell>
          <cell r="H3512" t="str">
            <v>LUVA DE CORRER, PVC, SOLDÁVEL, DN 60MM, INSTALADO EM PRUMADA DE ÁGUA   FORNECIMENTO E INSTALAÇÃO. AF_12/2014</v>
          </cell>
          <cell r="I3512" t="str">
            <v>UN</v>
          </cell>
          <cell r="J3512" t="str">
            <v>COEFICIENTE DE REPRESENTATIVIDADE</v>
          </cell>
          <cell r="K3512" t="str">
            <v>32,10</v>
          </cell>
        </row>
        <row r="3513">
          <cell r="G3513">
            <v>89599</v>
          </cell>
          <cell r="H3513" t="str">
            <v>LUVA SIMPLES, PVC, SERIE R, ÁGUA PLUVIAL, DN 75 MM, JUNTA ELÁSTICA, FORNECIDO E INSTALADO EM CONDUTORES VERTICAIS DE ÁGUAS PLUVIAIS. AF_12/2014</v>
          </cell>
          <cell r="I3513" t="str">
            <v>UN</v>
          </cell>
          <cell r="J3513" t="str">
            <v>COEFICIENTE DE REPRESENTATIVIDADE</v>
          </cell>
          <cell r="K3513" t="str">
            <v>10,17</v>
          </cell>
        </row>
        <row r="3514">
          <cell r="G3514">
            <v>89600</v>
          </cell>
          <cell r="H3514" t="str">
            <v>LUVA DE CORRER, PVC, SERIE R, ÁGUA PLUVIAL, DN 75 MM, JUNTA ELÁSTICA, FORNECIDO E INSTALADO EM CONDUTORES VERTICAIS DE ÁGUAS PLUVIAIS. AF_12/2014</v>
          </cell>
          <cell r="I3514" t="str">
            <v>UN</v>
          </cell>
          <cell r="J3514" t="str">
            <v>COEFICIENTE DE REPRESENTATIVIDADE</v>
          </cell>
          <cell r="K3514" t="str">
            <v>11,11</v>
          </cell>
        </row>
        <row r="3515">
          <cell r="G3515">
            <v>89605</v>
          </cell>
          <cell r="H3515" t="str">
            <v>LUVA DE REDUÇÃO, PVC, SOLDÁVEL, DN 60MM X 50MM, INSTALADO EM PRUMADA DE ÁGUA - FORNECIMENTO E INSTALAÇÃO. AF_12/2014</v>
          </cell>
          <cell r="I3515" t="str">
            <v>UN</v>
          </cell>
          <cell r="J3515" t="str">
            <v>COEFICIENTE DE REPRESENTATIVIDADE</v>
          </cell>
          <cell r="K3515" t="str">
            <v>11,98</v>
          </cell>
        </row>
        <row r="3516">
          <cell r="G3516">
            <v>89609</v>
          </cell>
          <cell r="H3516" t="str">
            <v>UNIÃO, PVC, SOLDÁVEL, DN 60MM, INSTALADO EM PRUMADA DE ÁGUA - FORNECIMENTO E INSTALAÇÃO. AF_12/2014</v>
          </cell>
          <cell r="I3516" t="str">
            <v>UN</v>
          </cell>
          <cell r="J3516" t="str">
            <v>COEFICIENTE DE REPRESENTATIVIDADE</v>
          </cell>
          <cell r="K3516" t="str">
            <v>53,80</v>
          </cell>
        </row>
        <row r="3517">
          <cell r="G3517">
            <v>89610</v>
          </cell>
          <cell r="H3517" t="str">
            <v>ADAPTADOR CURTO COM BOLSA E ROSCA PARA REGISTRO, PVC, SOLDÁVEL, DN 60MM X 2, INSTALADO EM PRUMADA DE ÁGUA - FORNECIMENTO E INSTALAÇÃO. AF_12/2014</v>
          </cell>
          <cell r="I3517" t="str">
            <v>UN</v>
          </cell>
          <cell r="J3517" t="str">
            <v>COEFICIENTE DE REPRESENTATIVIDADE</v>
          </cell>
          <cell r="K3517" t="str">
            <v>12,29</v>
          </cell>
        </row>
        <row r="3518">
          <cell r="G3518">
            <v>89611</v>
          </cell>
          <cell r="H3518" t="str">
            <v>LUVA, PVC, SOLDÁVEL, DN 75MM, INSTALADO EM PRUMADA DE ÁGUA - FORNECIMENTO E INSTALAÇÃO. AF_12/2014</v>
          </cell>
          <cell r="I3518" t="str">
            <v>UN</v>
          </cell>
          <cell r="J3518" t="str">
            <v>COEFICIENTE DE REPRESENTATIVIDADE</v>
          </cell>
          <cell r="K3518" t="str">
            <v>19,90</v>
          </cell>
        </row>
        <row r="3519">
          <cell r="G3519">
            <v>89612</v>
          </cell>
          <cell r="H3519" t="str">
            <v>UNIÃO, PVC, SOLDÁVEL, DN 75MM, INSTALADO EM PRUMADA DE ÁGUA - FORNECIMENTO E INSTALAÇÃO. AF_12/2014</v>
          </cell>
          <cell r="I3519" t="str">
            <v>UN</v>
          </cell>
          <cell r="J3519" t="str">
            <v>COEFICIENTE DE REPRESENTATIVIDADE</v>
          </cell>
          <cell r="K3519" t="str">
            <v>105,80</v>
          </cell>
        </row>
        <row r="3520">
          <cell r="G3520">
            <v>89613</v>
          </cell>
          <cell r="H3520" t="str">
            <v>ADAPTADOR CURTO COM BOLSA E ROSCA PARA REGISTRO, PVC, SOLDÁVEL, DN 75MM X 2.1/2, INSTALADO EM PRUMADA DE ÁGUA - FORNECIMENTO E INSTALAÇÃO. AF_12/2014</v>
          </cell>
          <cell r="I3520" t="str">
            <v>UN</v>
          </cell>
          <cell r="J3520" t="str">
            <v>COEFICIENTE DE REPRESENTATIVIDADE</v>
          </cell>
          <cell r="K3520" t="str">
            <v>17,76</v>
          </cell>
        </row>
        <row r="3521">
          <cell r="G3521">
            <v>89614</v>
          </cell>
          <cell r="H3521" t="str">
            <v>LUVA, PVC, SOLDÁVEL, DN 85MM, INSTALADO EM PRUMADA DE ÁGUA - FORNECIMENTO E INSTALAÇÃO. AF_12/2014</v>
          </cell>
          <cell r="I3521" t="str">
            <v>UN</v>
          </cell>
          <cell r="J3521" t="str">
            <v>COEFICIENTE DE REPRESENTATIVIDADE</v>
          </cell>
          <cell r="K3521" t="str">
            <v>37,88</v>
          </cell>
        </row>
        <row r="3522">
          <cell r="G3522">
            <v>89615</v>
          </cell>
          <cell r="H3522" t="str">
            <v>UNIÃO, PVC, SOLDÁVEL, DN 85MM, INSTALADO EM PRUMADA DE ÁGUA - FORNECIMENTO E INSTALAÇÃO. AF_12/2014</v>
          </cell>
          <cell r="I3522" t="str">
            <v>UN</v>
          </cell>
          <cell r="J3522" t="str">
            <v>COEFICIENTE DE REPRESENTATIVIDADE</v>
          </cell>
          <cell r="K3522" t="str">
            <v>160,05</v>
          </cell>
        </row>
        <row r="3523">
          <cell r="G3523">
            <v>89616</v>
          </cell>
          <cell r="H3523" t="str">
            <v>ADAPTADOR CURTO COM BOLSA E ROSCA PARA REGISTRO, PVC, SOLDÁVEL, DN 85MM X 3, INSTALADO EM PRUMADA DE ÁGUA - FORNECIMENTO E INSTALAÇÃO. AF_12/2014</v>
          </cell>
          <cell r="I3523" t="str">
            <v>UN</v>
          </cell>
          <cell r="J3523" t="str">
            <v>COEFICIENTE DE REPRESENTATIVIDADE</v>
          </cell>
          <cell r="K3523" t="str">
            <v>25,83</v>
          </cell>
        </row>
        <row r="3524">
          <cell r="G3524">
            <v>89617</v>
          </cell>
          <cell r="H3524" t="str">
            <v>TE, PVC, SOLDÁVEL, DN 25MM, INSTALADO EM PRUMADA DE ÁGUA - FORNECIMENTO E INSTALAÇÃO. AF_12/2014</v>
          </cell>
          <cell r="I3524" t="str">
            <v>UN</v>
          </cell>
          <cell r="J3524" t="str">
            <v>COEFICIENTE DE REPRESENTATIVIDADE</v>
          </cell>
          <cell r="K3524" t="str">
            <v>4,15</v>
          </cell>
        </row>
        <row r="3525">
          <cell r="G3525">
            <v>89618</v>
          </cell>
          <cell r="H3525" t="str">
            <v>TÊ COM BUCHA DE LATÃO NA BOLSA CENTRAL, PVC, SOLDÁVEL, DN 25MM X 1/2, INSTALADO EM PRUMADA DE ÁGUA - FORNECIMENTO E INSTALAÇÃO. AF_12/2014</v>
          </cell>
          <cell r="I3525" t="str">
            <v>UN</v>
          </cell>
          <cell r="J3525" t="str">
            <v>COEFICIENTE DE REPRESENTATIVIDADE</v>
          </cell>
          <cell r="K3525" t="str">
            <v>8,93</v>
          </cell>
        </row>
        <row r="3526">
          <cell r="G3526">
            <v>89619</v>
          </cell>
          <cell r="H3526" t="str">
            <v>TÊ DE REDUÇÃO, PVC, SOLDÁVEL, DN 25MM X 20MM, INSTALADO EM PRUMADA DE ÁGUA - FORNECIMENTO E INSTALAÇÃO. AF_12/2014</v>
          </cell>
          <cell r="I3526" t="str">
            <v>UN</v>
          </cell>
          <cell r="J3526" t="str">
            <v>COEFICIENTE DE REPRESENTATIVIDADE</v>
          </cell>
          <cell r="K3526" t="str">
            <v>5,43</v>
          </cell>
        </row>
        <row r="3527">
          <cell r="G3527">
            <v>89620</v>
          </cell>
          <cell r="H3527" t="str">
            <v>TE, PVC, SOLDÁVEL, DN 32MM, INSTALADO EM PRUMADA DE ÁGUA - FORNECIMENTO E INSTALAÇÃO. AF_12/2014</v>
          </cell>
          <cell r="I3527" t="str">
            <v>UN</v>
          </cell>
          <cell r="J3527" t="str">
            <v>COEFICIENTE DE REPRESENTATIVIDADE</v>
          </cell>
          <cell r="K3527" t="str">
            <v>6,85</v>
          </cell>
        </row>
        <row r="3528">
          <cell r="G3528">
            <v>89621</v>
          </cell>
          <cell r="H3528" t="str">
            <v>TÊ COM BUCHA DE LATÃO NA BOLSA CENTRAL, PVC, SOLDÁVEL, DN 32MM X 3/4, INSTALADO EM PRUMADA DE ÁGUA - FORNECIMENTO E INSTALAÇÃO. AF_12/2014</v>
          </cell>
          <cell r="I3528" t="str">
            <v>UN</v>
          </cell>
          <cell r="J3528" t="str">
            <v>COEFICIENTE DE REPRESENTATIVIDADE</v>
          </cell>
          <cell r="K3528" t="str">
            <v>14,97</v>
          </cell>
        </row>
        <row r="3529">
          <cell r="G3529">
            <v>89622</v>
          </cell>
          <cell r="H3529" t="str">
            <v>TÊ DE REDUÇÃO, PVC, SOLDÁVEL, DN 32MM X 25MM, INSTALADO EM PRUMADA DE ÁGUA - FORNECIMENTO E INSTALAÇÃO. AF_12/2014</v>
          </cell>
          <cell r="I3529" t="str">
            <v>UN</v>
          </cell>
          <cell r="J3529" t="str">
            <v>COEFICIENTE DE REPRESENTATIVIDADE</v>
          </cell>
          <cell r="K3529" t="str">
            <v>8,12</v>
          </cell>
        </row>
        <row r="3530">
          <cell r="G3530">
            <v>89623</v>
          </cell>
          <cell r="H3530" t="str">
            <v>TE, PVC, SOLDÁVEL, DN 40MM, INSTALADO EM PRUMADA DE ÁGUA - FORNECIMENTO E INSTALAÇÃO. AF_12/2014</v>
          </cell>
          <cell r="I3530" t="str">
            <v>UN</v>
          </cell>
          <cell r="J3530" t="str">
            <v>COEFICIENTE DE REPRESENTATIVIDADE</v>
          </cell>
          <cell r="K3530" t="str">
            <v>10,92</v>
          </cell>
        </row>
        <row r="3531">
          <cell r="G3531">
            <v>89624</v>
          </cell>
          <cell r="H3531" t="str">
            <v>TÊ DE REDUÇÃO, PVC, SOLDÁVEL, DN 40MM X 32MM, INSTALADO EM PRUMADA DE ÁGUA - FORNECIMENTO E INSTALAÇÃO. AF_12/2014</v>
          </cell>
          <cell r="I3531" t="str">
            <v>UN</v>
          </cell>
          <cell r="J3531" t="str">
            <v>COEFICIENTE DE REPRESENTATIVIDADE</v>
          </cell>
          <cell r="K3531" t="str">
            <v>11,56</v>
          </cell>
        </row>
        <row r="3532">
          <cell r="G3532">
            <v>89625</v>
          </cell>
          <cell r="H3532" t="str">
            <v>TE, PVC, SOLDÁVEL, DN 50MM, INSTALADO EM PRUMADA DE ÁGUA - FORNECIMENTO E INSTALAÇÃO. AF_12/2014</v>
          </cell>
          <cell r="I3532" t="str">
            <v>UN</v>
          </cell>
          <cell r="J3532" t="str">
            <v>COEFICIENTE DE REPRESENTATIVIDADE</v>
          </cell>
          <cell r="K3532" t="str">
            <v>13,12</v>
          </cell>
        </row>
        <row r="3533">
          <cell r="G3533">
            <v>89626</v>
          </cell>
          <cell r="H3533" t="str">
            <v>TÊ DE REDUÇÃO, PVC, SOLDÁVEL, DN 50MM X 40MM, INSTALADO EM PRUMADA DE ÁGUA - FORNECIMENTO E INSTALAÇÃO. AF_12/2014</v>
          </cell>
          <cell r="I3533" t="str">
            <v>UN</v>
          </cell>
          <cell r="J3533" t="str">
            <v>COEFICIENTE DE REPRESENTATIVIDADE</v>
          </cell>
          <cell r="K3533" t="str">
            <v>18,04</v>
          </cell>
        </row>
        <row r="3534">
          <cell r="G3534">
            <v>89627</v>
          </cell>
          <cell r="H3534" t="str">
            <v>TÊ DE REDUÇÃO, PVC, SOLDÁVEL, DN 50MM X 25MM, INSTALADO EM PRUMADA DE ÁGUA - FORNECIMENTO E INSTALAÇÃO. AF_12/2014</v>
          </cell>
          <cell r="I3534" t="str">
            <v>UN</v>
          </cell>
          <cell r="J3534" t="str">
            <v>COEFICIENTE DE REPRESENTATIVIDADE</v>
          </cell>
          <cell r="K3534" t="str">
            <v>12,38</v>
          </cell>
        </row>
        <row r="3535">
          <cell r="G3535">
            <v>89628</v>
          </cell>
          <cell r="H3535" t="str">
            <v>TE, PVC, SOLDÁVEL, DN 60MM, INSTALADO EM PRUMADA DE ÁGUA - FORNECIMENTO E INSTALAÇÃO. AF_12/2014</v>
          </cell>
          <cell r="I3535" t="str">
            <v>UN</v>
          </cell>
          <cell r="J3535" t="str">
            <v>COEFICIENTE DE REPRESENTATIVIDADE</v>
          </cell>
          <cell r="K3535" t="str">
            <v>27,39</v>
          </cell>
        </row>
        <row r="3536">
          <cell r="G3536">
            <v>89629</v>
          </cell>
          <cell r="H3536" t="str">
            <v>TE, PVC, SOLDÁVEL, DN 75MM, INSTALADO EM PRUMADA DE ÁGUA - FORNECIMENTO E INSTALAÇÃO. AF_12/2014</v>
          </cell>
          <cell r="I3536" t="str">
            <v>UN</v>
          </cell>
          <cell r="J3536" t="str">
            <v>COEFICIENTE DE REPRESENTATIVIDADE</v>
          </cell>
          <cell r="K3536" t="str">
            <v>49,86</v>
          </cell>
        </row>
        <row r="3537">
          <cell r="G3537">
            <v>89630</v>
          </cell>
          <cell r="H3537" t="str">
            <v>TE DE REDUÇÃO, PVC, SOLDÁVEL, DN 75MM X 50MM, INSTALADO EM PRUMADA DE ÁGUA - FORNECIMENTO E INSTALAÇÃO. AF_12/2014</v>
          </cell>
          <cell r="I3537" t="str">
            <v>UN</v>
          </cell>
          <cell r="J3537" t="str">
            <v>COEFICIENTE DE REPRESENTATIVIDADE</v>
          </cell>
          <cell r="K3537" t="str">
            <v>43,16</v>
          </cell>
        </row>
        <row r="3538">
          <cell r="G3538">
            <v>89631</v>
          </cell>
          <cell r="H3538" t="str">
            <v>TE, PVC, SOLDÁVEL, DN 85MM, INSTALADO EM PRUMADA DE ÁGUA - FORNECIMENTO E INSTALAÇÃO. AF_12/2014</v>
          </cell>
          <cell r="I3538" t="str">
            <v>UN</v>
          </cell>
          <cell r="J3538" t="str">
            <v>COEFICIENTE DE REPRESENTATIVIDADE</v>
          </cell>
          <cell r="K3538" t="str">
            <v>75,95</v>
          </cell>
        </row>
        <row r="3539">
          <cell r="G3539">
            <v>89632</v>
          </cell>
          <cell r="H3539" t="str">
            <v>TE DE REDUÇÃO, PVC, SOLDÁVEL, DN 85MM X 60MM, INSTALADO EM PRUMADA DE ÁGUA - FORNECIMENTO E INSTALAÇÃO. AF_12/2014</v>
          </cell>
          <cell r="I3539" t="str">
            <v>UN</v>
          </cell>
          <cell r="J3539" t="str">
            <v>COEFICIENTE DE REPRESENTATIVIDADE</v>
          </cell>
          <cell r="K3539" t="str">
            <v>62,23</v>
          </cell>
        </row>
        <row r="3540">
          <cell r="G3540">
            <v>89637</v>
          </cell>
          <cell r="H3540" t="str">
            <v>JOELHO 90 GRAUS, CPVC, SOLDÁVEL, DN 15MM, INSTALADO EM RAMAL OU SUB-RAMAL DE ÁGUA - FORNECIMENTO E INSTALAÇÃO. AF_12/2014</v>
          </cell>
          <cell r="I3540" t="str">
            <v>UN</v>
          </cell>
          <cell r="J3540" t="str">
            <v>COEFICIENTE DE REPRESENTATIVIDADE</v>
          </cell>
          <cell r="K3540" t="str">
            <v>5,88</v>
          </cell>
        </row>
        <row r="3541">
          <cell r="G3541">
            <v>89638</v>
          </cell>
          <cell r="H3541" t="str">
            <v>JOELHO 45 GRAUS, CPVC, SOLDÁVEL, DN 15MM, INSTALADO EM RAMAL OU SUB-RAMAL DE ÁGUA - FORNECIMENTO E INSTALAÇÃO. AF_12/2014</v>
          </cell>
          <cell r="I3541" t="str">
            <v>UN</v>
          </cell>
          <cell r="J3541" t="str">
            <v>COEFICIENTE DE REPRESENTATIVIDADE</v>
          </cell>
          <cell r="K3541" t="str">
            <v>6,49</v>
          </cell>
        </row>
        <row r="3542">
          <cell r="G3542">
            <v>89639</v>
          </cell>
          <cell r="H3542" t="str">
            <v>CURVA 90 GRAUS, CPVC, SOLDÁVEL, DN 15MM, INSTALADO EM RAMAL OU SUB-RAMAL DE ÁGUA - FORNECIMENTO E INSTALAÇÃO. AF_12/2014</v>
          </cell>
          <cell r="I3542" t="str">
            <v>UN</v>
          </cell>
          <cell r="J3542" t="str">
            <v>COEFICIENTE DE REPRESENTATIVIDADE</v>
          </cell>
          <cell r="K3542" t="str">
            <v>6,73</v>
          </cell>
        </row>
        <row r="3543">
          <cell r="G3543">
            <v>89640</v>
          </cell>
          <cell r="H3543" t="str">
            <v>JOELHO DE TRANSIÇÃO, 90 GRAUS, CPVC, SOLDÁVEL, DN 15MM X 1/2", INSTALADO EM RAMAL OU SUB-RAMAL DE ÁGUA - FORNECIMENTO E INSTALAÇÃO. AF_12/2014</v>
          </cell>
          <cell r="I3543" t="str">
            <v>UN</v>
          </cell>
          <cell r="J3543" t="str">
            <v>COEFICIENTE DE REPRESENTATIVIDADE</v>
          </cell>
          <cell r="K3543" t="str">
            <v>10,39</v>
          </cell>
        </row>
        <row r="3544">
          <cell r="G3544">
            <v>89641</v>
          </cell>
          <cell r="H3544" t="str">
            <v>JOELHO 90 GRAUS, CPVC, SOLDÁVEL, DN 22MM, INSTALADO EM RAMAL OU SUB-RAMAL DE ÁGUA - FORNECIMENTO E INSTALAÇÃO. AF_12/2014</v>
          </cell>
          <cell r="I3544" t="str">
            <v>UN</v>
          </cell>
          <cell r="J3544" t="str">
            <v>COEFICIENTE DE REPRESENTATIVIDADE</v>
          </cell>
          <cell r="K3544" t="str">
            <v>8,20</v>
          </cell>
        </row>
        <row r="3545">
          <cell r="G3545">
            <v>89642</v>
          </cell>
          <cell r="H3545" t="str">
            <v>JOELHO 45 GRAUS, CPVC, SOLDÁVEL, DN 22MM, INSTALADO EM RAMAL OU SUB-RAMAL DE ÁGUA - FORNECIMENTO E INSTALAÇÃO. AF_12/2014</v>
          </cell>
          <cell r="I3545" t="str">
            <v>UN</v>
          </cell>
          <cell r="J3545" t="str">
            <v>COEFICIENTE DE REPRESENTATIVIDADE</v>
          </cell>
          <cell r="K3545" t="str">
            <v>9,38</v>
          </cell>
        </row>
        <row r="3546">
          <cell r="G3546">
            <v>89643</v>
          </cell>
          <cell r="H3546" t="str">
            <v>CURVA 90 GRAUS, CPVC, SOLDÁVEL, DN 22MM, INSTALADO EM RAMAL OU SUB-RAMAL DE ÁGUA - FORNECIMENTO E INSTALAÇÃO. AF_12/2014</v>
          </cell>
          <cell r="I3546" t="str">
            <v>UN</v>
          </cell>
          <cell r="J3546" t="str">
            <v>COEFICIENTE DE REPRESENTATIVIDADE</v>
          </cell>
          <cell r="K3546" t="str">
            <v>9,77</v>
          </cell>
        </row>
        <row r="3547">
          <cell r="G3547">
            <v>89644</v>
          </cell>
          <cell r="H3547" t="str">
            <v>JOELHO DE TRANSIÇÃO, 90 GRAUS, CPVC, SOLDÁVEL, DN 22MM X 1/2", INSTALADO EM RAMAL OU SUB-RAMAL DE ÁGUA - FORNECIMENTO E INSTALAÇÃO. AF_12/2014</v>
          </cell>
          <cell r="I3547" t="str">
            <v>UN</v>
          </cell>
          <cell r="J3547" t="str">
            <v>COEFICIENTE DE REPRESENTATIVIDADE</v>
          </cell>
          <cell r="K3547" t="str">
            <v>15,35</v>
          </cell>
        </row>
        <row r="3548">
          <cell r="G3548">
            <v>89645</v>
          </cell>
          <cell r="H3548" t="str">
            <v>JOELHO DE TRANSIÇÃO, 90 GRAUS, CPVC, SOLDÁVEL, DN 22MM X 3/4", INSTALADO EM RAMAL OU SUB-RAMAL DE ÁGUA - FORNECIMENTO E INSTALAÇÃO. AF_12/2014</v>
          </cell>
          <cell r="I3548" t="str">
            <v>UN</v>
          </cell>
          <cell r="J3548" t="str">
            <v>COEFICIENTE DE REPRESENTATIVIDADE</v>
          </cell>
          <cell r="K3548" t="str">
            <v>16,97</v>
          </cell>
        </row>
        <row r="3549">
          <cell r="G3549">
            <v>89646</v>
          </cell>
          <cell r="H3549" t="str">
            <v>JOELHO 90 GRAUS, CPVC, SOLDÁVEL, DN 28MM, INSTALADO EM RAMAL OU SUB-RAMAL DE ÁGUA - FORNECIMENTO E INSTALAÇÃO. AF_12/2014</v>
          </cell>
          <cell r="I3549" t="str">
            <v>UN</v>
          </cell>
          <cell r="J3549" t="str">
            <v>COEFICIENTE DE REPRESENTATIVIDADE</v>
          </cell>
          <cell r="K3549" t="str">
            <v>12,59</v>
          </cell>
        </row>
        <row r="3550">
          <cell r="G3550">
            <v>89647</v>
          </cell>
          <cell r="H3550" t="str">
            <v>JOELHO 45 GRAUS, CPVC, SOLDÁVEL, DN 28MM, INSTALADO EM RAMAL OU SUB-RAMAL DE ÁGUA  FORNECIMENTO E INSTALAÇÃO. AF_12/2014</v>
          </cell>
          <cell r="I3550" t="str">
            <v>UN</v>
          </cell>
          <cell r="J3550" t="str">
            <v>COEFICIENTE DE REPRESENTATIVIDADE</v>
          </cell>
          <cell r="K3550" t="str">
            <v>12,31</v>
          </cell>
        </row>
        <row r="3551">
          <cell r="G3551">
            <v>89648</v>
          </cell>
          <cell r="H3551" t="str">
            <v>CURVA 90 GRAUS, CPVC, SOLDÁVEL, DN 28MM, INSTALADO EM RAMAL OU SUB-RAMAL DE ÁGUA  FORNECIMENTO E INSTALAÇÃO. AF_12/2014</v>
          </cell>
          <cell r="I3551" t="str">
            <v>UN</v>
          </cell>
          <cell r="J3551" t="str">
            <v>COEFICIENTE DE REPRESENTATIVIDADE</v>
          </cell>
          <cell r="K3551" t="str">
            <v>13,58</v>
          </cell>
        </row>
        <row r="3552">
          <cell r="G3552">
            <v>89649</v>
          </cell>
          <cell r="H3552" t="str">
            <v>JOELHO 90 GRAUS, CPVC, SOLDÁVEL, DN 35MM, INSTALADO EM RAMAL OU SUB-RAMAL DE ÁGUA  FORNECIMENTO E INSTALAÇÃO. AF_12/2014</v>
          </cell>
          <cell r="I3552" t="str">
            <v>UN</v>
          </cell>
          <cell r="J3552" t="str">
            <v>COEFICIENTE DE REPRESENTATIVIDADE</v>
          </cell>
          <cell r="K3552" t="str">
            <v>18,44</v>
          </cell>
        </row>
        <row r="3553">
          <cell r="G3553">
            <v>89650</v>
          </cell>
          <cell r="H3553" t="str">
            <v>JOELHO 45 GRAUS, CPVC, SOLDÁVEL, DN 35MM, INSTALADO EM RAMAL OU SUB-RAMAL DE ÁGUA  FORNECIMENTO E INSTALAÇÃO. AF_12/2014</v>
          </cell>
          <cell r="I3553" t="str">
            <v>UN</v>
          </cell>
          <cell r="J3553" t="str">
            <v>COEFICIENTE DE REPRESENTATIVIDADE</v>
          </cell>
          <cell r="K3553" t="str">
            <v>18,44</v>
          </cell>
        </row>
        <row r="3554">
          <cell r="G3554">
            <v>89651</v>
          </cell>
          <cell r="H3554" t="str">
            <v>LUVA, CPVC, SOLDÁVEL, DN 15MM, INSTALADO EM RAMAL OU SUB-RAMAL DE ÁGUA - FORNECIMENTO E INSTALAÇÃO. AF_12/2014</v>
          </cell>
          <cell r="I3554" t="str">
            <v>UN</v>
          </cell>
          <cell r="J3554" t="str">
            <v>COEFICIENTE DE REPRESENTATIVIDADE</v>
          </cell>
          <cell r="K3554" t="str">
            <v>3,98</v>
          </cell>
        </row>
        <row r="3555">
          <cell r="G3555">
            <v>89652</v>
          </cell>
          <cell r="H3555" t="str">
            <v>LUVA DE CORRER, CPVC, SOLDÁVEL, DN 15MM, INSTALADO EM RAMAL OU SUB-RAMAL DE ÁGUA  FORNECIMENTO E INSTALAÇÃO. AF_12/2014</v>
          </cell>
          <cell r="I3555" t="str">
            <v>UN</v>
          </cell>
          <cell r="J3555" t="str">
            <v>COEFICIENTE DE REPRESENTATIVIDADE</v>
          </cell>
          <cell r="K3555" t="str">
            <v>6,69</v>
          </cell>
        </row>
        <row r="3556">
          <cell r="G3556">
            <v>89653</v>
          </cell>
          <cell r="H3556" t="str">
            <v>LUVA DE TRANSIÇÃO, CPVC, SOLDÁVEL, DN15MM X 1/2", INSTALADO EM RAMAL OU SUB-RAMAL DE ÁGUA - FORNECIMENTO E INSTALAÇÃO. AF_12/2014</v>
          </cell>
          <cell r="I3556" t="str">
            <v>UN</v>
          </cell>
          <cell r="J3556" t="str">
            <v>COEFICIENTE DE REPRESENTATIVIDADE</v>
          </cell>
          <cell r="K3556" t="str">
            <v>10,85</v>
          </cell>
        </row>
        <row r="3557">
          <cell r="G3557">
            <v>89654</v>
          </cell>
          <cell r="H3557" t="str">
            <v>UNIÃO, CPVC, SOLDÁVEL, DN15MM, INSTALADO EM RAMAL OU SUB-RAMAL DE ÁGUA  FORNECIMENTO E INSTALAÇÃO. AF_12/2014</v>
          </cell>
          <cell r="I3557" t="str">
            <v>UN</v>
          </cell>
          <cell r="J3557" t="str">
            <v>COEFICIENTE DE REPRESENTATIVIDADE</v>
          </cell>
          <cell r="K3557" t="str">
            <v>10,57</v>
          </cell>
        </row>
        <row r="3558">
          <cell r="G3558">
            <v>89655</v>
          </cell>
          <cell r="H3558" t="str">
            <v>CONECTOR, CPVC, SOLDÁVEL, DN 15MM X 1/2, INSTALADO EM RAMAL OU SUB-RAMAL DE ÁGUA  FORNECIMENTO E INSTALAÇÃO. AF_12/2014</v>
          </cell>
          <cell r="I3558" t="str">
            <v>UN</v>
          </cell>
          <cell r="J3558" t="str">
            <v>COEFICIENTE DE REPRESENTATIVIDADE</v>
          </cell>
          <cell r="K3558" t="str">
            <v>15,66</v>
          </cell>
        </row>
        <row r="3559">
          <cell r="G3559">
            <v>89656</v>
          </cell>
          <cell r="H3559" t="str">
            <v>ADAPTADOR, CPVC, SOLDÁVEL, DN15MM, INSTALADO EM RAMAL OU SUB-RAMAL DE ÁGUA  FORNECIMENTO E INSTALAÇÃO. AF_12/2014</v>
          </cell>
          <cell r="I3559" t="str">
            <v>UN</v>
          </cell>
          <cell r="J3559" t="str">
            <v>COEFICIENTE DE REPRESENTATIVIDADE</v>
          </cell>
          <cell r="K3559" t="str">
            <v>7,12</v>
          </cell>
        </row>
        <row r="3560">
          <cell r="G3560">
            <v>89657</v>
          </cell>
          <cell r="H3560" t="str">
            <v>CURVA DE TRANSPOSIÇÃO, CPVC, SOLDÁVEL, DN15MM, INSTALADO EM RAMAL OU SUB-RAMAL DE ÁGUA  FORNECIMENTO E INSTALAÇÃO. AF_12/2014</v>
          </cell>
          <cell r="I3560" t="str">
            <v>UN</v>
          </cell>
          <cell r="J3560" t="str">
            <v>COEFICIENTE DE REPRESENTATIVIDADE</v>
          </cell>
          <cell r="K3560" t="str">
            <v>7,25</v>
          </cell>
        </row>
        <row r="3561">
          <cell r="G3561">
            <v>89658</v>
          </cell>
          <cell r="H3561" t="str">
            <v>LUVA, CPVC, SOLDÁVEL, DN 22MM, INSTALADO EM RAMAL OU SUB-RAMAL DE ÁGUA  FORNECIMENTO E INSTALAÇÃO. AF_12/2014</v>
          </cell>
          <cell r="I3561" t="str">
            <v>UN</v>
          </cell>
          <cell r="J3561" t="str">
            <v>COEFICIENTE DE REPRESENTATIVIDADE</v>
          </cell>
          <cell r="K3561" t="str">
            <v>5,43</v>
          </cell>
        </row>
        <row r="3562">
          <cell r="G3562">
            <v>89659</v>
          </cell>
          <cell r="H3562" t="str">
            <v>LUVA DE CORRER, CPVC, SOLDÁVEL, DN 22MM, INSTALADO EM RAMAL OU SUB-RAMAL DE ÁGUA  FORNECIMENTO E INSTALAÇÃO. AF_12/2014</v>
          </cell>
          <cell r="I3562" t="str">
            <v>UN</v>
          </cell>
          <cell r="J3562" t="str">
            <v>COEFICIENTE DE REPRESENTATIVIDADE</v>
          </cell>
          <cell r="K3562" t="str">
            <v>9,57</v>
          </cell>
        </row>
        <row r="3563">
          <cell r="G3563">
            <v>89660</v>
          </cell>
          <cell r="H3563" t="str">
            <v>LUVA DE TRANSIÇÃO, CPVC, SOLDÁVEL, DN22MM X 25MM, INSTALADO EM RAMAL OU SUB-RAMAL DE ÁGUA - FORNECIMENTO E INSTALAÇÃO. AF_12/2014</v>
          </cell>
          <cell r="I3563" t="str">
            <v>UN</v>
          </cell>
          <cell r="J3563" t="str">
            <v>COEFICIENTE DE REPRESENTATIVIDADE</v>
          </cell>
          <cell r="K3563" t="str">
            <v>5,07</v>
          </cell>
        </row>
        <row r="3564">
          <cell r="G3564">
            <v>89661</v>
          </cell>
          <cell r="H3564" t="str">
            <v>UNIÃO, CPVC, SOLDÁVEL, DN22MM, INSTALADO EM RAMAL OU SUB-RAMAL DE ÁGUA  FORNECIMENTO E INSTALAÇÃO. AF_12/2014</v>
          </cell>
          <cell r="I3564" t="str">
            <v>UN</v>
          </cell>
          <cell r="J3564" t="str">
            <v>COEFICIENTE DE REPRESENTATIVIDADE</v>
          </cell>
          <cell r="K3564" t="str">
            <v>12,72</v>
          </cell>
        </row>
        <row r="3565">
          <cell r="G3565">
            <v>89662</v>
          </cell>
          <cell r="H3565" t="str">
            <v>CONECTOR, CPVC, SOLDÁVEL, DN 22MM X 1/2, INSTALADO EM RAMAL OU SUB-RAMAL DE ÁGUA  FORNECIMENTO E INSTALAÇÃO. AF_12/2014</v>
          </cell>
          <cell r="I3565" t="str">
            <v>UN</v>
          </cell>
          <cell r="J3565" t="str">
            <v>COEFICIENTE DE REPRESENTATIVIDADE</v>
          </cell>
          <cell r="K3565" t="str">
            <v>19,47</v>
          </cell>
        </row>
        <row r="3566">
          <cell r="G3566">
            <v>89663</v>
          </cell>
          <cell r="H3566" t="str">
            <v>ADAPTADOR, CPVC, SOLDÁVEL, DN22MM, INSTALADO EM RAMAL OU SUB-RAMAL DE ÁGUA  FORNECIMENTO E INSTALAÇÃO. AF_12/2014</v>
          </cell>
          <cell r="I3566" t="str">
            <v>UN</v>
          </cell>
          <cell r="J3566" t="str">
            <v>COEFICIENTE DE REPRESENTATIVIDADE</v>
          </cell>
          <cell r="K3566" t="str">
            <v>8,17</v>
          </cell>
        </row>
        <row r="3567">
          <cell r="G3567">
            <v>89664</v>
          </cell>
          <cell r="H3567" t="str">
            <v>CURVA DE TRANSPOSIÇÃO, CPVC, SOLDÁVEL, DN22MM, INSTALADO EM RAMAL OU SUB-RAMAL DE ÁGUA  FORNECIMENTO E INSTALAÇÃO. AF_12/2014</v>
          </cell>
          <cell r="I3567" t="str">
            <v>UN</v>
          </cell>
          <cell r="J3567" t="str">
            <v>COEFICIENTE DE REPRESENTATIVIDADE</v>
          </cell>
          <cell r="K3567" t="str">
            <v>9,57</v>
          </cell>
        </row>
        <row r="3568">
          <cell r="G3568">
            <v>89665</v>
          </cell>
          <cell r="H3568" t="str">
            <v>REDUÇÃO EXCÊNTRICA, PVC, SERIE R, ÁGUA PLUVIAL, DN 75 X 50 MM, JUNTA ELÁSTICA, FORNECIDO E INSTALADO EM CONDUTORES VERTICAIS DE ÁGUAS PLUVIAIS. AF_12/2014</v>
          </cell>
          <cell r="I3568" t="str">
            <v>UN</v>
          </cell>
          <cell r="J3568" t="str">
            <v>COEFICIENTE DE REPRESENTATIVIDADE</v>
          </cell>
          <cell r="K3568" t="str">
            <v>7,66</v>
          </cell>
        </row>
        <row r="3569">
          <cell r="G3569">
            <v>89666</v>
          </cell>
          <cell r="H3569" t="str">
            <v>BUCHA DE REDUÇÃO, CPVC, SOLDÁVEL, DN22MM X 15MM, INSTALADO EM RAMAL OU SUB-RAMAL DE ÁGUA  FORNECIMENTO E INSTALAÇÃO. AF_12/2014</v>
          </cell>
          <cell r="I3569" t="str">
            <v>UN</v>
          </cell>
          <cell r="J3569" t="str">
            <v>COEFICIENTE DE REPRESENTATIVIDADE</v>
          </cell>
          <cell r="K3569" t="str">
            <v>4,46</v>
          </cell>
        </row>
        <row r="3570">
          <cell r="G3570">
            <v>89667</v>
          </cell>
          <cell r="H3570" t="str">
            <v>TÊ DE INSPEÇÃO, PVC, SERIE R, ÁGUA PLUVIAL, DN 75 MM, JUNTA ELÁSTICA, FORNECIDO E INSTALADO EM CONDUTORES VERTICAIS DE ÁGUAS PLUVIAIS. AF_12/2014</v>
          </cell>
          <cell r="I3570" t="str">
            <v>UN</v>
          </cell>
          <cell r="J3570" t="str">
            <v>COEFICIENTE DE REPRESENTATIVIDADE</v>
          </cell>
          <cell r="K3570" t="str">
            <v>20,45</v>
          </cell>
        </row>
        <row r="3571">
          <cell r="G3571">
            <v>89668</v>
          </cell>
          <cell r="H3571" t="str">
            <v>CONECTOR, CPVC, SOLDÁVEL, DN22MM X 3/4", INSTALADO EM RAMAL OU SUB-RAMAL DE ÁGUA - FORNECIMENTO E INSTALAÇÃO. AF_12/2014</v>
          </cell>
          <cell r="I3571" t="str">
            <v>UN</v>
          </cell>
          <cell r="J3571" t="str">
            <v>COEFICIENTE DE REPRESENTATIVIDADE</v>
          </cell>
          <cell r="K3571" t="str">
            <v>18,48</v>
          </cell>
        </row>
        <row r="3572">
          <cell r="G3572">
            <v>89669</v>
          </cell>
          <cell r="H3572" t="str">
            <v>LUVA SIMPLES, PVC, SERIE R, ÁGUA PLUVIAL, DN 100 MM, JUNTA ELÁSTICA, FORNECIDO E INSTALADO EM CONDUTORES VERTICAIS DE ÁGUAS PLUVIAIS. AF_12/2014</v>
          </cell>
          <cell r="I3572" t="str">
            <v>UN</v>
          </cell>
          <cell r="J3572" t="str">
            <v>COEFICIENTE DE REPRESENTATIVIDADE</v>
          </cell>
          <cell r="K3572" t="str">
            <v>12,96</v>
          </cell>
        </row>
        <row r="3573">
          <cell r="G3573">
            <v>89670</v>
          </cell>
          <cell r="H3573" t="str">
            <v>LUVA, CPVC, SOLDÁVEL, DN 28MM, INSTALADO EM RAMAL OU SUB-RAMAL DE ÁGUA  FORNECIMENTO E INSTALAÇÃO. AF_12/2014</v>
          </cell>
          <cell r="I3573" t="str">
            <v>UN</v>
          </cell>
          <cell r="J3573" t="str">
            <v>COEFICIENTE DE REPRESENTATIVIDADE</v>
          </cell>
          <cell r="K3573" t="str">
            <v>7,96</v>
          </cell>
        </row>
        <row r="3574">
          <cell r="G3574">
            <v>89671</v>
          </cell>
          <cell r="H3574" t="str">
            <v>LUVA DE CORRER, PVC, SERIE R, ÁGUA PLUVIAL, DN 100 MM, JUNTA ELÁSTICA, FORNECIDO E INSTALADO EM CONDUTORES VERTICAIS DE ÁGUAS PLUVIAIS. AF_12/2014</v>
          </cell>
          <cell r="I3574" t="str">
            <v>UN</v>
          </cell>
          <cell r="J3574" t="str">
            <v>COEFICIENTE DE REPRESENTATIVIDADE</v>
          </cell>
          <cell r="K3574" t="str">
            <v>19,37</v>
          </cell>
        </row>
        <row r="3575">
          <cell r="G3575">
            <v>89672</v>
          </cell>
          <cell r="H3575" t="str">
            <v>LUVA DE CORRER, CPVC, SOLDÁVEL, DN 28MM, INSTALADO EM RAMAL OU SUB-RAMAL DE ÁGUA  FORNECIMENTO E INSTALAÇÃO. AF_12/2014</v>
          </cell>
          <cell r="I3575" t="str">
            <v>UN</v>
          </cell>
          <cell r="J3575" t="str">
            <v>COEFICIENTE DE REPRESENTATIVIDADE</v>
          </cell>
          <cell r="K3575" t="str">
            <v>12,70</v>
          </cell>
        </row>
        <row r="3576">
          <cell r="G3576">
            <v>89673</v>
          </cell>
          <cell r="H3576" t="str">
            <v>REDUÇÃO EXCÊNTRICA, PVC, SERIE R, ÁGUA PLUVIAL, DN 100 X 75 MM, JUNTA ELÁSTICA, FORNECIDO E INSTALADO EM CONDUTORES VERTICAIS DE ÁGUAS PLUVIAIS. AF_12/2014</v>
          </cell>
          <cell r="I3576" t="str">
            <v>UN</v>
          </cell>
          <cell r="J3576" t="str">
            <v>COEFICIENTE DE REPRESENTATIVIDADE</v>
          </cell>
          <cell r="K3576" t="str">
            <v>15,16</v>
          </cell>
        </row>
        <row r="3577">
          <cell r="G3577">
            <v>89674</v>
          </cell>
          <cell r="H3577" t="str">
            <v>UNIÃO, CPVC, SOLDÁVEL, DN28MM, INSTALADO EM RAMAL OU SUB-RAMAL DE ÁGUA  FORNECIMENTO E INSTALAÇÃO. AF_12/2014</v>
          </cell>
          <cell r="I3577" t="str">
            <v>UN</v>
          </cell>
          <cell r="J3577" t="str">
            <v>COEFICIENTE DE REPRESENTATIVIDADE</v>
          </cell>
          <cell r="K3577" t="str">
            <v>18,75</v>
          </cell>
        </row>
        <row r="3578">
          <cell r="G3578">
            <v>89675</v>
          </cell>
          <cell r="H3578" t="str">
            <v>TÊ DE INSPEÇÃO, PVC, SERIE R, ÁGUA PLUVIAL, DN 100 MM, JUNTA ELÁSTICA, FORNECIDO E INSTALADO EM CONDUTORES VERTICAIS DE ÁGUAS PLUVIAIS. AF_12/2014</v>
          </cell>
          <cell r="I3578" t="str">
            <v>UN</v>
          </cell>
          <cell r="J3578" t="str">
            <v>COEFICIENTE DE REPRESENTATIVIDADE</v>
          </cell>
          <cell r="K3578" t="str">
            <v>34,65</v>
          </cell>
        </row>
        <row r="3579">
          <cell r="G3579">
            <v>89676</v>
          </cell>
          <cell r="H3579" t="str">
            <v>CONECTOR, CPVC, SOLDÁVEL, DN 28MM X 1, INSTALADO EM RAMAL OU SUB-RAMAL DE ÁGUA  FORNECIMENTO E INSTALAÇÃO. AF_12/2014</v>
          </cell>
          <cell r="I3579" t="str">
            <v>UN</v>
          </cell>
          <cell r="J3579" t="str">
            <v>COEFICIENTE DE REPRESENTATIVIDADE</v>
          </cell>
          <cell r="K3579" t="str">
            <v>28,60</v>
          </cell>
        </row>
        <row r="3580">
          <cell r="G3580">
            <v>89677</v>
          </cell>
          <cell r="H3580" t="str">
            <v>LUVA SIMPLES, PVC, SERIE R, ÁGUA PLUVIAL, DN 150 MM, JUNTA ELÁSTICA, FORNECIDO E INSTALADO EM CONDUTORES VERTICAIS DE ÁGUAS PLUVIAIS. AF_12/2014</v>
          </cell>
          <cell r="I3580" t="str">
            <v>UN</v>
          </cell>
          <cell r="J3580" t="str">
            <v>COEFICIENTE DE REPRESENTATIVIDADE</v>
          </cell>
          <cell r="K3580" t="str">
            <v>36,75</v>
          </cell>
        </row>
        <row r="3581">
          <cell r="G3581">
            <v>89678</v>
          </cell>
          <cell r="H3581" t="str">
            <v>BUCHA DE REDUÇÃO, CPVC, SOLDÁVEL, DN28MM X 22MM, INSTALADO EM RAMAL OU SUB-RAMAL DE ÁGUA  FORNECIMENTO E INSTALAÇÃO. AF_12/2014</v>
          </cell>
          <cell r="I3581" t="str">
            <v>UN</v>
          </cell>
          <cell r="J3581" t="str">
            <v>COEFICIENTE DE REPRESENTATIVIDADE</v>
          </cell>
          <cell r="K3581" t="str">
            <v>5,86</v>
          </cell>
        </row>
        <row r="3582">
          <cell r="G3582">
            <v>89679</v>
          </cell>
          <cell r="H3582" t="str">
            <v>LUVA DE CORRER, PVC, SERIE R, ÁGUA PLUVIAL, DN 150 MM, JUNTA ELÁSTICA, FORNECIDO E INSTALADO EM CONDUTORES VERTICAIS DE ÁGUAS PLUVIAIS. AF_12/2014</v>
          </cell>
          <cell r="I3582" t="str">
            <v>UN</v>
          </cell>
          <cell r="J3582" t="str">
            <v>COEFICIENTE DE REPRESENTATIVIDADE</v>
          </cell>
          <cell r="K3582" t="str">
            <v>59,63</v>
          </cell>
        </row>
        <row r="3583">
          <cell r="G3583">
            <v>89680</v>
          </cell>
          <cell r="H3583" t="str">
            <v>LUVA, CPVC, SOLDÁVEL, DN 35MM, INSTALADO EM RAMAL OU SUB-RAMAL DE ÁGUA  FORNECIMENTO E INSTALAÇÃO. AF_12/2014</v>
          </cell>
          <cell r="I3583" t="str">
            <v>UN</v>
          </cell>
          <cell r="J3583" t="str">
            <v>COEFICIENTE DE REPRESENTATIVIDADE</v>
          </cell>
          <cell r="K3583" t="str">
            <v>12,43</v>
          </cell>
        </row>
        <row r="3584">
          <cell r="G3584">
            <v>89681</v>
          </cell>
          <cell r="H3584" t="str">
            <v>REDUÇÃO EXCÊNTRICA, PVC, SERIE R, ÁGUA PLUVIAL, DN 150 X 100 MM, JUNTA ELÁSTICA, FORNECIDO E INSTALADO EM CONDUTORES VERTICAIS DE ÁGUAS PLUVIAIS. AF_12/2014</v>
          </cell>
          <cell r="I3584" t="str">
            <v>UN</v>
          </cell>
          <cell r="J3584" t="str">
            <v>COEFICIENTE DE REPRESENTATIVIDADE</v>
          </cell>
          <cell r="K3584" t="str">
            <v>40,80</v>
          </cell>
        </row>
        <row r="3585">
          <cell r="G3585">
            <v>89682</v>
          </cell>
          <cell r="H3585" t="str">
            <v>LUVA DE CORRER, CPVC, SOLDÁVEL, DN 35MM, INSTALADO EM RAMAL OU SUB-RAMAL DE ÁGUA  FORNECIMENTO E INSTALAÇÃO. AF_12/2014</v>
          </cell>
          <cell r="I3585" t="str">
            <v>UN</v>
          </cell>
          <cell r="J3585" t="str">
            <v>COEFICIENTE DE REPRESENTATIVIDADE</v>
          </cell>
          <cell r="K3585" t="str">
            <v>19,52</v>
          </cell>
        </row>
        <row r="3586">
          <cell r="G3586">
            <v>89684</v>
          </cell>
          <cell r="H3586" t="str">
            <v>UNIÃO, CPVC, SOLDÁVEL, DN35MM, INSTALADO EM RAMAL OU SUB-RAMAL DE ÁGUA  FORNECIMENTO E INSTALAÇÃO. AF_12/2014</v>
          </cell>
          <cell r="I3586" t="str">
            <v>UN</v>
          </cell>
          <cell r="J3586" t="str">
            <v>COEFICIENTE DE REPRESENTATIVIDADE</v>
          </cell>
          <cell r="K3586" t="str">
            <v>27,12</v>
          </cell>
        </row>
        <row r="3587">
          <cell r="G3587">
            <v>89685</v>
          </cell>
          <cell r="H3587" t="str">
            <v>JUNÇÃO SIMPLES, PVC, SERIE R, ÁGUA PLUVIAL, DN 75 X 75 MM, JUNTA ELÁSTICA, FORNECIDO E INSTALADO EM CONDUTORES VERTICAIS DE ÁGUAS PLUVIAIS. AF_12/2014</v>
          </cell>
          <cell r="I3587" t="str">
            <v>UN</v>
          </cell>
          <cell r="J3587" t="str">
            <v>COEFICIENTE DE REPRESENTATIVIDADE</v>
          </cell>
          <cell r="K3587" t="str">
            <v>28,07</v>
          </cell>
        </row>
        <row r="3588">
          <cell r="G3588">
            <v>89686</v>
          </cell>
          <cell r="H3588" t="str">
            <v>CONECTOR, CPVC, SOLDÁVEL, DN 35MM X 1 1/4, INSTALADO EM RAMAL OU SUB-RAMAL DE ÁGUA  FORNECIMENTO E INSTALAÇÃO. AF_12/2014</v>
          </cell>
          <cell r="I3588" t="str">
            <v>UN</v>
          </cell>
          <cell r="J3588" t="str">
            <v>COEFICIENTE DE REPRESENTATIVIDADE</v>
          </cell>
          <cell r="K3588" t="str">
            <v>102,29</v>
          </cell>
        </row>
        <row r="3589">
          <cell r="G3589">
            <v>89687</v>
          </cell>
          <cell r="H3589" t="str">
            <v>TÊ, PVC, SERIE R, ÁGUA PLUVIAL, DN 75 X 75 MM, JUNTA ELÁSTICA, FORNECIDO E INSTALADO EM CONDUTORES VERTICAIS DE ÁGUAS PLUVIAIS. AF_12/2014</v>
          </cell>
          <cell r="I3589" t="str">
            <v>UN</v>
          </cell>
          <cell r="J3589" t="str">
            <v>COEFICIENTE DE REPRESENTATIVIDADE</v>
          </cell>
          <cell r="K3589" t="str">
            <v>24,01</v>
          </cell>
        </row>
        <row r="3590">
          <cell r="G3590">
            <v>89689</v>
          </cell>
          <cell r="H3590" t="str">
            <v>BUCHA DE REDUÇÃO, CPVC, SOLDÁVEL, DN35MM X 28MM, INSTALADO EM RAMAL OU SUB-RAMAL DE ÁGUA  FORNECIMENTO E INSTALAÇÃO. AF_12/2014</v>
          </cell>
          <cell r="I3590" t="str">
            <v>UN</v>
          </cell>
          <cell r="J3590" t="str">
            <v>COEFICIENTE DE REPRESENTATIVIDADE</v>
          </cell>
          <cell r="K3590" t="str">
            <v>21,04</v>
          </cell>
        </row>
        <row r="3591">
          <cell r="G3591">
            <v>89690</v>
          </cell>
          <cell r="H3591" t="str">
            <v>JUNÇÃO SIMPLES, PVC, SERIE R, ÁGUA PLUVIAL, DN 100 X 100 MM, JUNTA ELÁSTICA, FORNECIDO E INSTALADO EM CONDUTORES VERTICAIS DE ÁGUAS PLUVIAIS. AF_12/2014</v>
          </cell>
          <cell r="I3591" t="str">
            <v>UN</v>
          </cell>
          <cell r="J3591" t="str">
            <v>COEFICIENTE DE REPRESENTATIVIDADE</v>
          </cell>
          <cell r="K3591" t="str">
            <v>42,45</v>
          </cell>
        </row>
        <row r="3592">
          <cell r="G3592">
            <v>89691</v>
          </cell>
          <cell r="H3592" t="str">
            <v>TE, CPVC, SOLDÁVEL, DN 15MM, INSTALADO EM RAMAL OU SUB-RAMAL DE ÁGUA - FORNECIMENTO E INSTALAÇÃO. AF_12/2014</v>
          </cell>
          <cell r="I3592" t="str">
            <v>UN</v>
          </cell>
          <cell r="J3592" t="str">
            <v>COEFICIENTE DE REPRESENTATIVIDADE</v>
          </cell>
          <cell r="K3592" t="str">
            <v>7,56</v>
          </cell>
        </row>
        <row r="3593">
          <cell r="G3593">
            <v>89692</v>
          </cell>
          <cell r="H3593" t="str">
            <v>JUNÇÃO SIMPLES, PVC, SERIE R, ÁGUA PLUVIAL, DN 100 X 75 MM, JUNTA ELÁSTICA, FORNECIDO E INSTALADO EM CONDUTORES VERTICAIS DE ÁGUAS PLUVIAIS. AF_12/2014</v>
          </cell>
          <cell r="I3593" t="str">
            <v>UN</v>
          </cell>
          <cell r="J3593" t="str">
            <v>COEFICIENTE DE REPRESENTATIVIDADE</v>
          </cell>
          <cell r="K3593" t="str">
            <v>40,09</v>
          </cell>
        </row>
        <row r="3594">
          <cell r="G3594">
            <v>89693</v>
          </cell>
          <cell r="H3594" t="str">
            <v>TÊ, PVC, SERIE R, ÁGUA PLUVIAL, DN 100 X 100 MM, JUNTA ELÁSTICA, FORNECIDO E INSTALADO EM CONDUTORES VERTICAIS DE ÁGUAS PLUVIAIS. AF_12/2014</v>
          </cell>
          <cell r="I3594" t="str">
            <v>UN</v>
          </cell>
          <cell r="J3594" t="str">
            <v>COEFICIENTE DE REPRESENTATIVIDADE</v>
          </cell>
          <cell r="K3594" t="str">
            <v>38,89</v>
          </cell>
        </row>
        <row r="3595">
          <cell r="G3595">
            <v>89694</v>
          </cell>
          <cell r="H3595" t="str">
            <v>TE DE TRANSIÇÃO, CPVC, SOLDÁVEL, DN 15MM X 1/2, INSTALADO EM RAMAL OU SUB-RAMAL DE ÁGUA  FORNECIMENTO E INSTALAÇÃO. AF_12/2014</v>
          </cell>
          <cell r="I3595" t="str">
            <v>UN</v>
          </cell>
          <cell r="J3595" t="str">
            <v>COEFICIENTE DE REPRESENTATIVIDADE</v>
          </cell>
          <cell r="K3595" t="str">
            <v>12,20</v>
          </cell>
        </row>
        <row r="3596">
          <cell r="G3596">
            <v>89695</v>
          </cell>
          <cell r="H3596" t="str">
            <v>TÊ MISTURADOR, CPVC, SOLDÁVEL, DN15MM, INSTALADO EM RAMAL OU SUB-RAMAL DE ÁGUA  FORNECIMENTO E INSTALAÇÃO. AF_12/2014</v>
          </cell>
          <cell r="I3596" t="str">
            <v>UN</v>
          </cell>
          <cell r="J3596" t="str">
            <v>COEFICIENTE DE REPRESENTATIVIDADE</v>
          </cell>
          <cell r="K3596" t="str">
            <v>11,33</v>
          </cell>
        </row>
        <row r="3597">
          <cell r="G3597">
            <v>89696</v>
          </cell>
          <cell r="H3597" t="str">
            <v>TÊ, PVC, SERIE R, ÁGUA PLUVIAL, DN 100 X 75 MM, JUNTA ELÁSTICA, FORNECIDO E INSTALADO EM CONDUTORES VERTICAIS DE ÁGUAS PLUVIAIS. AF_12/2014</v>
          </cell>
          <cell r="I3597" t="str">
            <v>UN</v>
          </cell>
          <cell r="J3597" t="str">
            <v>COEFICIENTE DE REPRESENTATIVIDADE</v>
          </cell>
          <cell r="K3597" t="str">
            <v>35,26</v>
          </cell>
        </row>
        <row r="3598">
          <cell r="G3598">
            <v>89697</v>
          </cell>
          <cell r="H3598" t="str">
            <v>TE, CPVC, SOLDÁVEL, DN 22MM, INSTALADO EM RAMAL OU SUB-RAMAL DE ÁGUA - FORNECIMENTO E INSTALAÇÃO. AF_12/2014</v>
          </cell>
          <cell r="I3598" t="str">
            <v>UN</v>
          </cell>
          <cell r="J3598" t="str">
            <v>COEFICIENTE DE REPRESENTATIVIDADE</v>
          </cell>
          <cell r="K3598" t="str">
            <v>9,33</v>
          </cell>
        </row>
        <row r="3599">
          <cell r="G3599">
            <v>89698</v>
          </cell>
          <cell r="H3599" t="str">
            <v>JUNÇÃO SIMPLES, PVC, SERIE R, ÁGUA PLUVIAL, DN 150 X 150 MM, JUNTA ELÁSTICA, FORNECIDO E INSTALADO EM CONDUTORES VERTICAIS DE ÁGUAS PLUVIAIS. AF_12/2014</v>
          </cell>
          <cell r="I3599" t="str">
            <v>UN</v>
          </cell>
          <cell r="J3599" t="str">
            <v>COEFICIENTE DE REPRESENTATIVIDADE</v>
          </cell>
          <cell r="K3599" t="str">
            <v>124,47</v>
          </cell>
        </row>
        <row r="3600">
          <cell r="G3600">
            <v>89699</v>
          </cell>
          <cell r="H3600" t="str">
            <v>JUNÇÃO SIMPLES, PVC, SERIE R, ÁGUA PLUVIAL, DN 150 X 100 MM, JUNTA ELÁSTICA, FORNECIDO E INSTALADO EM CONDUTORES VERTICAIS DE ÁGUAS PLUVIAIS. AF_12/2014</v>
          </cell>
          <cell r="I3600" t="str">
            <v>UN</v>
          </cell>
          <cell r="J3600" t="str">
            <v>COEFICIENTE DE REPRESENTATIVIDADE</v>
          </cell>
          <cell r="K3600" t="str">
            <v>107,26</v>
          </cell>
        </row>
        <row r="3601">
          <cell r="G3601">
            <v>89700</v>
          </cell>
          <cell r="H3601" t="str">
            <v>TE DE TRANSIÇÃO, CPVC, SOLDÁVEL, DN 22MM X 1/2, INSTALADO EM RAMAL OU SUB-RAMAL DE ÁGUA  FORNECIMENTO E INSTALAÇÃO. AF_12/2014</v>
          </cell>
          <cell r="I3601" t="str">
            <v>UN</v>
          </cell>
          <cell r="J3601" t="str">
            <v>COEFICIENTE DE REPRESENTATIVIDADE</v>
          </cell>
          <cell r="K3601" t="str">
            <v>13,30</v>
          </cell>
        </row>
        <row r="3602">
          <cell r="G3602">
            <v>89701</v>
          </cell>
          <cell r="H3602" t="str">
            <v>TÊ, PVC, SERIE R, ÁGUA PLUVIAL, DN 150 X 150 MM, JUNTA ELÁSTICA, FORNECIDO E INSTALADO EM CONDUTORES VERTICAIS DE ÁGUAS PLUVIAIS. AF_12/2014</v>
          </cell>
          <cell r="I3602" t="str">
            <v>UN</v>
          </cell>
          <cell r="J3602" t="str">
            <v>COEFICIENTE DE REPRESENTATIVIDADE</v>
          </cell>
          <cell r="K3602" t="str">
            <v>84,71</v>
          </cell>
        </row>
        <row r="3603">
          <cell r="G3603">
            <v>89702</v>
          </cell>
          <cell r="H3603" t="str">
            <v>TÊ MISTURADOR, CPVC, SOLDÁVEL, DN22MM, INSTALADO EM RAMAL OU SUB-RAMAL DE ÁGUA  FORNECIMENTO E INSTALAÇÃO. AF_12/2014</v>
          </cell>
          <cell r="I3603" t="str">
            <v>UN</v>
          </cell>
          <cell r="J3603" t="str">
            <v>COEFICIENTE DE REPRESENTATIVIDADE</v>
          </cell>
          <cell r="K3603" t="str">
            <v>13,30</v>
          </cell>
        </row>
        <row r="3604">
          <cell r="G3604">
            <v>89703</v>
          </cell>
          <cell r="H3604" t="str">
            <v>TE MISTURADOR DE TRANSIÇÃO, CPVC, SOLDÁVEL, DN 22MM X 3/4", INSTALADO EM RAMAL OU SUB-RAMAL DE ÁGUA - FORNECIMENTO E INSTALAÇÃO. AF_12/2014</v>
          </cell>
          <cell r="I3604" t="str">
            <v>UN</v>
          </cell>
          <cell r="J3604" t="str">
            <v>COEFICIENTE DE REPRESENTATIVIDADE</v>
          </cell>
          <cell r="K3604" t="str">
            <v>29,43</v>
          </cell>
        </row>
        <row r="3605">
          <cell r="G3605">
            <v>89704</v>
          </cell>
          <cell r="H3605" t="str">
            <v>TÊ, PVC, SERIE R, ÁGUA PLUVIAL, DN 150 X 100 MM, JUNTA ELÁSTICA, FORNECIDO E INSTALADO EM CONDUTORES VERTICAIS DE ÁGUAS PLUVIAIS. AF_12/2014</v>
          </cell>
          <cell r="I3605" t="str">
            <v>UN</v>
          </cell>
          <cell r="J3605" t="str">
            <v>COEFICIENTE DE REPRESENTATIVIDADE</v>
          </cell>
          <cell r="K3605" t="str">
            <v>67,23</v>
          </cell>
        </row>
        <row r="3606">
          <cell r="G3606">
            <v>89705</v>
          </cell>
          <cell r="H3606" t="str">
            <v>TÊ, CPVC, SOLDÁVEL, DN28MM, INSTALADO EM RAMAL OU SUB-RAMAL DE ÁGUA   FORNECIMENTO E INSTALAÇÃO. AF_12/2014</v>
          </cell>
          <cell r="I3606" t="str">
            <v>UN</v>
          </cell>
          <cell r="J3606" t="str">
            <v>COEFICIENTE DE REPRESENTATIVIDADE</v>
          </cell>
          <cell r="K3606" t="str">
            <v>15,03</v>
          </cell>
        </row>
        <row r="3607">
          <cell r="G3607">
            <v>89706</v>
          </cell>
          <cell r="H3607" t="str">
            <v>TÊ, CPVC, SOLDÁVEL, DN35MM, INSTALADO EM RAMAL OU SUB-RAMAL DE ÁGUA  FORNECIMENTO E INSTALAÇÃO. AF_12/2014</v>
          </cell>
          <cell r="I3607" t="str">
            <v>UN</v>
          </cell>
          <cell r="J3607" t="str">
            <v>COEFICIENTE DE REPRESENTATIVIDADE</v>
          </cell>
          <cell r="K3607" t="str">
            <v>32,41</v>
          </cell>
        </row>
        <row r="3608">
          <cell r="G3608">
            <v>89718</v>
          </cell>
          <cell r="H3608" t="str">
            <v>TUBO, CPVC, SOLDÁVEL, DN 35MM, INSTALADO EM RAMAL DE DISTRIBUIÇÃO DE ÁGUA   FORNECIMENTO E INSTALAÇÃO. AF_12/2014</v>
          </cell>
          <cell r="I3608" t="str">
            <v>M</v>
          </cell>
          <cell r="J3608" t="str">
            <v>COEFICIENTE DE REPRESENTATIVIDADE</v>
          </cell>
          <cell r="K3608" t="str">
            <v>29,13</v>
          </cell>
        </row>
        <row r="3609">
          <cell r="G3609">
            <v>89719</v>
          </cell>
          <cell r="H3609" t="str">
            <v>JOELHO 90 GRAUS, CPVC, SOLDÁVEL, DN 22MM, INSTALADO EM RAMAL DE DISTRIBUIÇÃO DE ÁGUA   FORNECIMENTO E INSTALAÇÃO. AF_12/2014</v>
          </cell>
          <cell r="I3609" t="str">
            <v>UN</v>
          </cell>
          <cell r="J3609" t="str">
            <v>COEFICIENTE DE REPRESENTATIVIDADE</v>
          </cell>
          <cell r="K3609" t="str">
            <v>6,46</v>
          </cell>
        </row>
        <row r="3610">
          <cell r="G3610">
            <v>89720</v>
          </cell>
          <cell r="H3610" t="str">
            <v>JOELHO 45 GRAUS, CPVC, SOLDÁVEL, DN 22MM, INSTALADO EM RAMAL DE DISTRIBUIÇÃO DE ÁGUA   FORNECIMENTO E INSTALAÇÃO. AF_12/2014</v>
          </cell>
          <cell r="I3610" t="str">
            <v>UN</v>
          </cell>
          <cell r="J3610" t="str">
            <v>COEFICIENTE DE REPRESENTATIVIDADE</v>
          </cell>
          <cell r="K3610" t="str">
            <v>7,64</v>
          </cell>
        </row>
        <row r="3611">
          <cell r="G3611">
            <v>89721</v>
          </cell>
          <cell r="H3611" t="str">
            <v>CURVA 90 GRAUS, CPVC, SOLDÁVEL, DN 22MM, INSTALADO EM RAMAL DE DISTRIBUIÇÃO DE ÁGUA - FORNECIMENTO E INSTALAÇÃO. AF_12/2014</v>
          </cell>
          <cell r="I3611" t="str">
            <v>UN</v>
          </cell>
          <cell r="J3611" t="str">
            <v>COEFICIENTE DE REPRESENTATIVIDADE</v>
          </cell>
          <cell r="K3611" t="str">
            <v>8,03</v>
          </cell>
        </row>
        <row r="3612">
          <cell r="G3612">
            <v>89722</v>
          </cell>
          <cell r="H3612" t="str">
            <v>JOELHO DE TRANSIÇÃO, 90 GRAUS, CPVC, SOLDÁVEL, DN 22MM X 1/2", INSTALADO EM RAMAL DE ALIMENTAÇAÕ DE ÁGUA - FORNECIMENTO E INSTALAÇÃO. AF_12/2014</v>
          </cell>
          <cell r="I3612" t="str">
            <v>UN</v>
          </cell>
          <cell r="J3612" t="str">
            <v>COEFICIENTE DE REPRESENTATIVIDADE</v>
          </cell>
          <cell r="K3612" t="str">
            <v>13,61</v>
          </cell>
        </row>
        <row r="3613">
          <cell r="G3613">
            <v>89723</v>
          </cell>
          <cell r="H3613" t="str">
            <v>JOELHO 90 GRAUS, CPVC, SOLDÁVEL, DN 28MM, INSTALADO EM RAMAL DE DISTRIBUIÇÃO DE ÁGUA   FORNECIMENTO E INSTALAÇÃO. AF_12/2014</v>
          </cell>
          <cell r="I3613" t="str">
            <v>UN</v>
          </cell>
          <cell r="J3613" t="str">
            <v>COEFICIENTE DE REPRESENTATIVIDADE</v>
          </cell>
          <cell r="K3613" t="str">
            <v>10,57</v>
          </cell>
        </row>
        <row r="3614">
          <cell r="G3614">
            <v>89724</v>
          </cell>
          <cell r="H3614" t="str">
            <v>JOELHO 90 GRAUS, PVC, SERIE NORMAL, ESGOTO PREDIAL, DN 40 MM, JUNTA SOLDÁVEL, FORNECIDO E INSTALADO EM RAMAL DE DESCARGA OU RAMAL DE ESGOTO SANITÁRIO. AF_12/2014</v>
          </cell>
          <cell r="I3614" t="str">
            <v>UN</v>
          </cell>
          <cell r="J3614" t="str">
            <v>COEFICIENTE DE REPRESENTATIVIDADE</v>
          </cell>
          <cell r="K3614" t="str">
            <v>6,13</v>
          </cell>
        </row>
        <row r="3615">
          <cell r="G3615">
            <v>89725</v>
          </cell>
          <cell r="H3615" t="str">
            <v>JOELHO 45 GRAUS, CPVC, SOLDÁVEL, DN 28MM, INSTALADO EM RAMAL DE DISTRIBUIÇÃO DE ÁGUA   FORNECIMENTO E INSTALAÇÃO. AF_12/2014</v>
          </cell>
          <cell r="I3615" t="str">
            <v>UN</v>
          </cell>
          <cell r="J3615" t="str">
            <v>COEFICIENTE DE REPRESENTATIVIDADE</v>
          </cell>
          <cell r="K3615" t="str">
            <v>10,29</v>
          </cell>
        </row>
        <row r="3616">
          <cell r="G3616">
            <v>89726</v>
          </cell>
          <cell r="H3616" t="str">
            <v>JOELHO 45 GRAUS, PVC, SERIE NORMAL, ESGOTO PREDIAL, DN 40 MM, JUNTA SOLDÁVEL, FORNECIDO E INSTALADO EM RAMAL DE DESCARGA OU RAMAL DE ESGOTO SANITÁRIO. AF_12/2014</v>
          </cell>
          <cell r="I3616" t="str">
            <v>UN</v>
          </cell>
          <cell r="J3616" t="str">
            <v>COEFICIENTE DE REPRESENTATIVIDADE</v>
          </cell>
          <cell r="K3616" t="str">
            <v>4,64</v>
          </cell>
        </row>
        <row r="3617">
          <cell r="G3617">
            <v>89727</v>
          </cell>
          <cell r="H3617" t="str">
            <v>CURVA 90 GRAUS, CPVC, SOLDÁVEL, DN 28MM, INSTALADO EM RAMAL DE DISTRIBUIÇÃO DE ÁGUA   FORNECIMENTO E INSTALAÇÃO. AF_12/2014</v>
          </cell>
          <cell r="I3617" t="str">
            <v>UN</v>
          </cell>
          <cell r="J3617" t="str">
            <v>COEFICIENTE DE REPRESENTATIVIDADE</v>
          </cell>
          <cell r="K3617" t="str">
            <v>11,56</v>
          </cell>
        </row>
        <row r="3618">
          <cell r="G3618">
            <v>89728</v>
          </cell>
          <cell r="H3618" t="str">
            <v>CURVA CURTA 90 GRAUS, PVC, SERIE NORMAL, ESGOTO PREDIAL, DN 40 MM, JUNTA SOLDÁVEL, FORNECIDO E INSTALADO EM RAMAL DE DESCARGA OU RAMAL DE ESGOTO SANITÁRIO. AF_12/2014</v>
          </cell>
          <cell r="I3618" t="str">
            <v>UN</v>
          </cell>
          <cell r="J3618" t="str">
            <v>COEFICIENTE DE REPRESENTATIVIDADE</v>
          </cell>
          <cell r="K3618" t="str">
            <v>6,50</v>
          </cell>
        </row>
        <row r="3619">
          <cell r="G3619">
            <v>89729</v>
          </cell>
          <cell r="H3619" t="str">
            <v>JOELHO 90 GRAUS, CPVC, SOLDÁVEL, DN 35MM, INSTALADO EM RAMAL DE DISTRIBUIÇÃO DE ÁGUA   FORNECIMENTO E INSTALAÇÃO. AF_12/2014</v>
          </cell>
          <cell r="I3619" t="str">
            <v>UN</v>
          </cell>
          <cell r="J3619" t="str">
            <v>COEFICIENTE DE REPRESENTATIVIDADE</v>
          </cell>
          <cell r="K3619" t="str">
            <v>16,05</v>
          </cell>
        </row>
        <row r="3620">
          <cell r="G3620">
            <v>89730</v>
          </cell>
          <cell r="H3620" t="str">
            <v>CURVA LONGA 90 GRAUS, PVC, SERIE NORMAL, ESGOTO PREDIAL, DN 40 MM, JUNTA SOLDÁVEL, FORNECIDO E INSTALADO EM RAMAL DE DESCARGA OU RAMAL DE ESGOTO SANITÁRIO. AF_12/2014</v>
          </cell>
          <cell r="I3620" t="str">
            <v>UN</v>
          </cell>
          <cell r="J3620" t="str">
            <v>COEFICIENTE DE REPRESENTATIVIDADE</v>
          </cell>
          <cell r="K3620" t="str">
            <v>6,98</v>
          </cell>
        </row>
        <row r="3621">
          <cell r="G3621">
            <v>89731</v>
          </cell>
          <cell r="H3621" t="str">
            <v>JOELHO 90 GRAUS, PVC, SERIE NORMAL, ESGOTO PREDIAL, DN 50 MM, JUNTA ELÁSTICA, FORNECIDO E INSTALADO EM RAMAL DE DESCARGA OU RAMAL DE ESGOTO SANITÁRIO. AF_12/2014</v>
          </cell>
          <cell r="I3621" t="str">
            <v>UN</v>
          </cell>
          <cell r="J3621" t="str">
            <v>COEFICIENTE DE REPRESENTATIVIDADE</v>
          </cell>
          <cell r="K3621" t="str">
            <v>6,79</v>
          </cell>
        </row>
        <row r="3622">
          <cell r="G3622">
            <v>89732</v>
          </cell>
          <cell r="H3622" t="str">
            <v>JOELHO 45 GRAUS, PVC, SERIE NORMAL, ESGOTO PREDIAL, DN 50 MM, JUNTA ELÁSTICA, FORNECIDO E INSTALADO EM RAMAL DE DESCARGA OU RAMAL DE ESGOTO SANITÁRIO. AF_12/2014</v>
          </cell>
          <cell r="I3622" t="str">
            <v>UN</v>
          </cell>
          <cell r="J3622" t="str">
            <v>COEFICIENTE DE REPRESENTATIVIDADE</v>
          </cell>
          <cell r="K3622" t="str">
            <v>7,14</v>
          </cell>
        </row>
        <row r="3623">
          <cell r="G3623">
            <v>89733</v>
          </cell>
          <cell r="H3623" t="str">
            <v>CURVA CURTA 90 GRAUS, PVC, SERIE NORMAL, ESGOTO PREDIAL, DN 50 MM, JUNTA ELÁSTICA, FORNECIDO E INSTALADO EM RAMAL DE DESCARGA OU RAMAL DE ESGOTO SANITÁRIO. AF_12/2014</v>
          </cell>
          <cell r="I3623" t="str">
            <v>UN</v>
          </cell>
          <cell r="J3623" t="str">
            <v>COEFICIENTE DE REPRESENTATIVIDADE</v>
          </cell>
          <cell r="K3623" t="str">
            <v>10,92</v>
          </cell>
        </row>
        <row r="3624">
          <cell r="G3624">
            <v>89734</v>
          </cell>
          <cell r="H3624" t="str">
            <v>JOELHO 45 GRAUS, CPVC, SOLDÁVEL, DN 35MM, INSTALADO EM RAMAL DE DISTRIBUIÇÃO DE ÁGUA   FORNECIMENTO E INSTALAÇÃO. AF_12/2014</v>
          </cell>
          <cell r="I3624" t="str">
            <v>UN</v>
          </cell>
          <cell r="J3624" t="str">
            <v>COEFICIENTE DE REPRESENTATIVIDADE</v>
          </cell>
          <cell r="K3624" t="str">
            <v>16,05</v>
          </cell>
        </row>
        <row r="3625">
          <cell r="G3625">
            <v>89735</v>
          </cell>
          <cell r="H3625" t="str">
            <v>CURVA LONGA 90 GRAUS, PVC, SERIE NORMAL, ESGOTO PREDIAL, DN 50 MM, JUNTA ELÁSTICA, FORNECIDO E INSTALADO EM RAMAL DE DESCARGA OU RAMAL DE ESGOTO SANITÁRIO. AF_12/2014</v>
          </cell>
          <cell r="I3625" t="str">
            <v>UN</v>
          </cell>
          <cell r="J3625" t="str">
            <v>COEFICIENTE DE REPRESENTATIVIDADE</v>
          </cell>
          <cell r="K3625" t="str">
            <v>11,50</v>
          </cell>
        </row>
        <row r="3626">
          <cell r="G3626">
            <v>89736</v>
          </cell>
          <cell r="H3626" t="str">
            <v>LUVA, CPVC, SOLDÁVEL, DN 22MM, INSTALADO EM RAMAL DE DISTRIBUIÇÃO DE ÁGUA   FORNECIMENTO E INSTALAÇÃO. AF_12/2014</v>
          </cell>
          <cell r="I3626" t="str">
            <v>UN</v>
          </cell>
          <cell r="J3626" t="str">
            <v>COEFICIENTE DE REPRESENTATIVIDADE</v>
          </cell>
          <cell r="K3626" t="str">
            <v>4,28</v>
          </cell>
        </row>
        <row r="3627">
          <cell r="G3627">
            <v>89737</v>
          </cell>
          <cell r="H3627" t="str">
            <v>JOELHO 90 GRAUS, PVC, SERIE NORMAL, ESGOTO PREDIAL, DN 75 MM, JUNTA ELÁSTICA, FORNECIDO E INSTALADO EM RAMAL DE DESCARGA OU RAMAL DE ESGOTO SANITÁRIO. AF_12/2014</v>
          </cell>
          <cell r="I3627" t="str">
            <v>UN</v>
          </cell>
          <cell r="J3627" t="str">
            <v>COEFICIENTE DE REPRESENTATIVIDADE</v>
          </cell>
          <cell r="K3627" t="str">
            <v>11,53</v>
          </cell>
        </row>
        <row r="3628">
          <cell r="G3628">
            <v>89738</v>
          </cell>
          <cell r="H3628" t="str">
            <v>LUVA DE CORRER, CPVC, SOLDÁVEL, DN 22MM, INSTALADO EM RAMAL DE DISTRIBUIÇÃO DE ÁGUA   FORNECIMENTO E INSTALAÇÃO. AF_12/2014</v>
          </cell>
          <cell r="I3628" t="str">
            <v>UN</v>
          </cell>
          <cell r="J3628" t="str">
            <v>COEFICIENTE DE REPRESENTATIVIDADE</v>
          </cell>
          <cell r="K3628" t="str">
            <v>8,42</v>
          </cell>
        </row>
        <row r="3629">
          <cell r="G3629">
            <v>89739</v>
          </cell>
          <cell r="H3629" t="str">
            <v>JOELHO 45 GRAUS, PVC, SERIE NORMAL, ESGOTO PREDIAL, DN 75 MM, JUNTA ELÁSTICA, FORNECIDO E INSTALADO EM RAMAL DE DESCARGA OU RAMAL DE ESGOTO SANITÁRIO. AF_12/2014</v>
          </cell>
          <cell r="I3629" t="str">
            <v>UN</v>
          </cell>
          <cell r="J3629" t="str">
            <v>COEFICIENTE DE REPRESENTATIVIDADE</v>
          </cell>
          <cell r="K3629" t="str">
            <v>12,03</v>
          </cell>
        </row>
        <row r="3630">
          <cell r="G3630">
            <v>89740</v>
          </cell>
          <cell r="H3630" t="str">
            <v>LUVA DE TRANSIÇÃO, CPVC, SOLDÁVEL, DN 22MM X 25MM, INSTALADO EM RAMAL DE DISTRIBUIÇÃO DE ÁGUA   FORNECIMENTO E INSTALAÇÃO. AF_12/2014</v>
          </cell>
          <cell r="I3630" t="str">
            <v>UN</v>
          </cell>
          <cell r="J3630" t="str">
            <v>COEFICIENTE DE REPRESENTATIVIDADE</v>
          </cell>
          <cell r="K3630" t="str">
            <v>3,92</v>
          </cell>
        </row>
        <row r="3631">
          <cell r="G3631">
            <v>89741</v>
          </cell>
          <cell r="H3631" t="str">
            <v>UNIÃO, CPVC, SOLDÁVEL, DN 22MM, INSTALADO EM RAMAL DE DISTRIBUIÇÃO DE ÁGUA   FORNECIMENTO E INSTALAÇÃO. AF_12/2014</v>
          </cell>
          <cell r="I3631" t="str">
            <v>UN</v>
          </cell>
          <cell r="J3631" t="str">
            <v>COEFICIENTE DE REPRESENTATIVIDADE</v>
          </cell>
          <cell r="K3631" t="str">
            <v>11,57</v>
          </cell>
        </row>
        <row r="3632">
          <cell r="G3632">
            <v>89742</v>
          </cell>
          <cell r="H3632" t="str">
            <v>CURVA CURTA 90 GRAUS, PVC, SERIE NORMAL, ESGOTO PREDIAL, DN 75 MM, JUNTA ELÁSTICA, FORNECIDO E INSTALADO EM RAMAL DE DESCARGA OU RAMAL DE ESGOTO SANITÁRIO. AF_12/2014</v>
          </cell>
          <cell r="I3632" t="str">
            <v>UN</v>
          </cell>
          <cell r="J3632" t="str">
            <v>COEFICIENTE DE REPRESENTATIVIDADE</v>
          </cell>
          <cell r="K3632" t="str">
            <v>18,69</v>
          </cell>
        </row>
        <row r="3633">
          <cell r="G3633">
            <v>89743</v>
          </cell>
          <cell r="H3633" t="str">
            <v>CURVA LONGA 90 GRAUS, PVC, SERIE NORMAL, ESGOTO PREDIAL, DN 75 MM, JUNTA ELÁSTICA, FORNECIDO E INSTALADO EM RAMAL DE DESCARGA OU RAMAL DE ESGOTO SANITÁRIO. AF_12/2014</v>
          </cell>
          <cell r="I3633" t="str">
            <v>UN</v>
          </cell>
          <cell r="J3633" t="str">
            <v>COEFICIENTE DE REPRESENTATIVIDADE</v>
          </cell>
          <cell r="K3633" t="str">
            <v>25,88</v>
          </cell>
        </row>
        <row r="3634">
          <cell r="G3634">
            <v>89744</v>
          </cell>
          <cell r="H3634" t="str">
            <v>JOELHO 90 GRAUS, PVC, SERIE NORMAL, ESGOTO PREDIAL, DN 100 MM, JUNTA ELÁSTICA, FORNECIDO E INSTALADO EM RAMAL DE DESCARGA OU RAMAL DE ESGOTO SANITÁRIO. AF_12/2014</v>
          </cell>
          <cell r="I3634" t="str">
            <v>UN</v>
          </cell>
          <cell r="J3634" t="str">
            <v>COEFICIENTE DE REPRESENTATIVIDADE</v>
          </cell>
          <cell r="K3634" t="str">
            <v>15,02</v>
          </cell>
        </row>
        <row r="3635">
          <cell r="G3635">
            <v>89745</v>
          </cell>
          <cell r="H3635" t="str">
            <v>CONECTOR, CPVC, SOLDÁVEL, DN 22MM X 1/2 , INSTALADO EM RAMAL DE DISTRIBUIÇÃO DE ÁGUA   FORNECIMENTO E INSTALAÇÃO. AF_12/2014</v>
          </cell>
          <cell r="I3635" t="str">
            <v>UN</v>
          </cell>
          <cell r="J3635" t="str">
            <v>COEFICIENTE DE REPRESENTATIVIDADE</v>
          </cell>
          <cell r="K3635" t="str">
            <v>18,32</v>
          </cell>
        </row>
        <row r="3636">
          <cell r="G3636">
            <v>89746</v>
          </cell>
          <cell r="H3636" t="str">
            <v>JOELHO 45 GRAUS, PVC, SERIE NORMAL, ESGOTO PREDIAL, DN 100 MM, JUNTA ELÁSTICA, FORNECIDO E INSTALADO EM RAMAL DE DESCARGA OU RAMAL DE ESGOTO SANITÁRIO. AF_12/2014</v>
          </cell>
          <cell r="I3636" t="str">
            <v>UN</v>
          </cell>
          <cell r="J3636" t="str">
            <v>COEFICIENTE DE REPRESENTATIVIDADE</v>
          </cell>
          <cell r="K3636" t="str">
            <v>14,99</v>
          </cell>
        </row>
        <row r="3637">
          <cell r="G3637">
            <v>89747</v>
          </cell>
          <cell r="H3637" t="str">
            <v>ADAPTADOR, CPVC, SOLDÁVEL, DN 22MM, INSTALADO EM RAMAL DE DISTRIBUIÇÃO DE ÁGUA   FORNECIMENTO E INSTALAÇÃO. AF_12/2014</v>
          </cell>
          <cell r="I3637" t="str">
            <v>UN</v>
          </cell>
          <cell r="J3637" t="str">
            <v>COEFICIENTE DE REPRESENTATIVIDADE</v>
          </cell>
          <cell r="K3637" t="str">
            <v>7,02</v>
          </cell>
        </row>
        <row r="3638">
          <cell r="G3638">
            <v>89748</v>
          </cell>
          <cell r="H3638" t="str">
            <v>CURVA CURTA 90 GRAUS, PVC, SERIE NORMAL, ESGOTO PREDIAL, DN 100 MM, JUNTA ELÁSTICA, FORNECIDO E INSTALADO EM RAMAL DE DESCARGA OU RAMAL DE ESGOTO SANITÁRIO. AF_12/2014</v>
          </cell>
          <cell r="I3638" t="str">
            <v>UN</v>
          </cell>
          <cell r="J3638" t="str">
            <v>COEFICIENTE DE REPRESENTATIVIDADE</v>
          </cell>
          <cell r="K3638" t="str">
            <v>22,81</v>
          </cell>
        </row>
        <row r="3639">
          <cell r="G3639">
            <v>89749</v>
          </cell>
          <cell r="H3639" t="str">
            <v>CURVA DE TRANSPOSIÇÃO, CPVC, SOLDÁVEL, DN 22MM, INSTALADO EM RAMAL DE DISTRIBUIÇÃO DE ÁGUA   FORNECIMENTO E INSTALAÇÃO. AF_12/2014</v>
          </cell>
          <cell r="I3639" t="str">
            <v>UN</v>
          </cell>
          <cell r="J3639" t="str">
            <v>COEFICIENTE DE REPRESENTATIVIDADE</v>
          </cell>
          <cell r="K3639" t="str">
            <v>8,42</v>
          </cell>
        </row>
        <row r="3640">
          <cell r="G3640">
            <v>89750</v>
          </cell>
          <cell r="H3640" t="str">
            <v>CURVA LONGA 90 GRAUS, PVC, SERIE NORMAL, ESGOTO PREDIAL, DN 100 MM, JUNTA ELÁSTICA, FORNECIDO E INSTALADO EM RAMAL DE DESCARGA OU RAMAL DE ESGOTO SANITÁRIO. AF_12/2014</v>
          </cell>
          <cell r="I3640" t="str">
            <v>UN</v>
          </cell>
          <cell r="J3640" t="str">
            <v>COEFICIENTE DE REPRESENTATIVIDADE</v>
          </cell>
          <cell r="K3640" t="str">
            <v>36,64</v>
          </cell>
        </row>
        <row r="3641">
          <cell r="G3641">
            <v>89751</v>
          </cell>
          <cell r="H3641" t="str">
            <v>BUCHA DE REDUÇÃO, CPVC, SOLDÁVEL, DN 22MM X 15MM, INSTALADO EM RAMAL DE DISTRIBUIÇÃO DE ÁGUA   FORNECIMENTO E INSTALAÇÃO. AF_12/2014</v>
          </cell>
          <cell r="I3641" t="str">
            <v>UN</v>
          </cell>
          <cell r="J3641" t="str">
            <v>COEFICIENTE DE REPRESENTATIVIDADE</v>
          </cell>
          <cell r="K3641" t="str">
            <v>3,31</v>
          </cell>
        </row>
        <row r="3642">
          <cell r="G3642">
            <v>89752</v>
          </cell>
          <cell r="H3642" t="str">
            <v>LUVA SIMPLES, PVC, SERIE NORMAL, ESGOTO PREDIAL, DN 40 MM, JUNTA SOLDÁVEL, FORNECIDO E INSTALADO EM RAMAL DE DESCARGA OU RAMAL DE ESGOTO SANITÁRIO. AF_12/2014</v>
          </cell>
          <cell r="I3642" t="str">
            <v>UN</v>
          </cell>
          <cell r="J3642" t="str">
            <v>COEFICIENTE DE REPRESENTATIVIDADE</v>
          </cell>
          <cell r="K3642" t="str">
            <v>3,85</v>
          </cell>
        </row>
        <row r="3643">
          <cell r="G3643">
            <v>89753</v>
          </cell>
          <cell r="H3643" t="str">
            <v>LUVA SIMPLES, PVC, SERIE NORMAL, ESGOTO PREDIAL, DN 50 MM, JUNTA ELÁSTICA, FORNECIDO E INSTALADO EM RAMAL DE DESCARGA OU RAMAL DE ESGOTO SANITÁRIO. AF_12/2014</v>
          </cell>
          <cell r="I3643" t="str">
            <v>UN</v>
          </cell>
          <cell r="J3643" t="str">
            <v>COEFICIENTE DE REPRESENTATIVIDADE</v>
          </cell>
          <cell r="K3643" t="str">
            <v>5,45</v>
          </cell>
        </row>
        <row r="3644">
          <cell r="G3644">
            <v>89754</v>
          </cell>
          <cell r="H3644" t="str">
            <v>LUVA DE CORRER, PVC, SERIE NORMAL, ESGOTO PREDIAL, DN 50 MM, JUNTA ELÁSTICA, FORNECIDO E INSTALADO EM RAMAL DE DESCARGA OU RAMAL DE ESGOTO SANITÁRIO. AF_12/2014</v>
          </cell>
          <cell r="I3644" t="str">
            <v>UN</v>
          </cell>
          <cell r="J3644" t="str">
            <v>COEFICIENTE DE REPRESENTATIVIDADE</v>
          </cell>
          <cell r="K3644" t="str">
            <v>9,65</v>
          </cell>
        </row>
        <row r="3645">
          <cell r="G3645">
            <v>89755</v>
          </cell>
          <cell r="H3645" t="str">
            <v>LUVA, CPVC, SOLDÁVEL, DN 28MM, INSTALADO EM RAMAL DE DISTRIBUIÇÃO DE ÁGUA   FORNECIMENTO E INSTALAÇÃO. AF_12/2014</v>
          </cell>
          <cell r="I3645" t="str">
            <v>UN</v>
          </cell>
          <cell r="J3645" t="str">
            <v>COEFICIENTE DE REPRESENTATIVIDADE</v>
          </cell>
          <cell r="K3645" t="str">
            <v>6,62</v>
          </cell>
        </row>
        <row r="3646">
          <cell r="G3646">
            <v>89756</v>
          </cell>
          <cell r="H3646" t="str">
            <v>LUVA DE CORRER, CPVC, SOLDÁVEL, DN 28MM, INSTALADO EM RAMAL DE DISTRIBUIÇÃO DE ÁGUA   FORNECIMENTO E INSTALAÇÃO. AF_12/2014</v>
          </cell>
          <cell r="I3646" t="str">
            <v>UN</v>
          </cell>
          <cell r="J3646" t="str">
            <v>COEFICIENTE DE REPRESENTATIVIDADE</v>
          </cell>
          <cell r="K3646" t="str">
            <v>11,36</v>
          </cell>
        </row>
        <row r="3647">
          <cell r="G3647">
            <v>89757</v>
          </cell>
          <cell r="H3647" t="str">
            <v>UNIÃO, CPVC, SOLDÁVEL, DN 28MM, INSTALADO EM RAMAL DE DISTRIBUIÇÃO DE ÁGUA   FORNECIMENTO E INSTALAÇÃO. AF_12/2014</v>
          </cell>
          <cell r="I3647" t="str">
            <v>UN</v>
          </cell>
          <cell r="J3647" t="str">
            <v>COEFICIENTE DE REPRESENTATIVIDADE</v>
          </cell>
          <cell r="K3647" t="str">
            <v>17,41</v>
          </cell>
        </row>
        <row r="3648">
          <cell r="G3648">
            <v>89758</v>
          </cell>
          <cell r="H3648" t="str">
            <v>CONECTOR, CPVC, SOLDÁVEL, DN 28MM X 1 , INSTALADO EM RAMAL DE DISTRIBUIÇÃO DE ÁGUA   FORNECIMENTO E INSTALAÇÃO. AF_12/2014</v>
          </cell>
          <cell r="I3648" t="str">
            <v>UN</v>
          </cell>
          <cell r="J3648" t="str">
            <v>COEFICIENTE DE REPRESENTATIVIDADE</v>
          </cell>
          <cell r="K3648" t="str">
            <v>27,26</v>
          </cell>
        </row>
        <row r="3649">
          <cell r="G3649">
            <v>89759</v>
          </cell>
          <cell r="H3649" t="str">
            <v>BUCHA DE REDUÇÃO, CPVC, SOLDÁVEL, DN 28MM X 22MM, INSTALADO EM RAMAL DE DISTRIBUIÇÃO DE ÁGUA - FORNECIMENTO E INSTALAÇÃO. AF_12/2014</v>
          </cell>
          <cell r="I3649" t="str">
            <v>UN</v>
          </cell>
          <cell r="J3649" t="str">
            <v>COEFICIENTE DE REPRESENTATIVIDADE</v>
          </cell>
          <cell r="K3649" t="str">
            <v>4,52</v>
          </cell>
        </row>
        <row r="3650">
          <cell r="G3650">
            <v>89760</v>
          </cell>
          <cell r="H3650" t="str">
            <v>LUVA, CPVC, SOLDÁVEL, DN 35MM, INSTALADO EM RAMAL DE DISTRIBUIÇÃO DE ÁGUA - FORNECIMENTO E INSTALAÇÃO. AF_12/2014</v>
          </cell>
          <cell r="I3650" t="str">
            <v>UN</v>
          </cell>
          <cell r="J3650" t="str">
            <v>COEFICIENTE DE REPRESENTATIVIDADE</v>
          </cell>
          <cell r="K3650" t="str">
            <v>10,85</v>
          </cell>
        </row>
        <row r="3651">
          <cell r="G3651">
            <v>89761</v>
          </cell>
          <cell r="H3651" t="str">
            <v>LUVA DE CORRER, CPVC, SOLDÁVEL, DN 35MM, INSTALADO EM RAMAL DE DISTRIBUIÇÃO DE ÁGUA - FORNECIMENTO E INSTALAÇÃO. AF_12/2014</v>
          </cell>
          <cell r="I3651" t="str">
            <v>UN</v>
          </cell>
          <cell r="J3651" t="str">
            <v>COEFICIENTE DE REPRESENTATIVIDADE</v>
          </cell>
          <cell r="K3651" t="str">
            <v>17,94</v>
          </cell>
        </row>
        <row r="3652">
          <cell r="G3652">
            <v>89762</v>
          </cell>
          <cell r="H3652" t="str">
            <v>UNIÃO, CPVC, SOLDÁVEL, DN35MM, INSTALADO EM RAMAL DE DISTRIBUIÇÃO DE ÁGUA - FORNECIMENTO E INSTALAÇÃO. AF_12/2014</v>
          </cell>
          <cell r="I3652" t="str">
            <v>UN</v>
          </cell>
          <cell r="J3652" t="str">
            <v>COEFICIENTE DE REPRESENTATIVIDADE</v>
          </cell>
          <cell r="K3652" t="str">
            <v>25,54</v>
          </cell>
        </row>
        <row r="3653">
          <cell r="G3653">
            <v>89763</v>
          </cell>
          <cell r="H3653" t="str">
            <v>CONECTOR, CPVC, SOLDÁVEL, DN 35MM X 1 1/4 , INSTALADO EM RAMAL DE DISTRIBUIÇÃO DE ÁGUA - FORNECIMENTO E INSTALAÇÃO. AF_12/2014</v>
          </cell>
          <cell r="I3653" t="str">
            <v>UN</v>
          </cell>
          <cell r="J3653" t="str">
            <v>COEFICIENTE DE REPRESENTATIVIDADE</v>
          </cell>
          <cell r="K3653" t="str">
            <v>100,71</v>
          </cell>
        </row>
        <row r="3654">
          <cell r="G3654">
            <v>89764</v>
          </cell>
          <cell r="H3654" t="str">
            <v>BUCHA DE REDUÇÃO, CPVC, SOLDÁVEL, DN35MM X 28MM, INSTALADO EM RAMAL DE DISTRIBUIÇÃO DE ÁGUA - FORNECIMENTO E INSTALAÇÃO. AF_12/2014</v>
          </cell>
          <cell r="I3654" t="str">
            <v>UN</v>
          </cell>
          <cell r="J3654" t="str">
            <v>COEFICIENTE DE REPRESENTATIVIDADE</v>
          </cell>
          <cell r="K3654" t="str">
            <v>19,46</v>
          </cell>
        </row>
        <row r="3655">
          <cell r="G3655">
            <v>89765</v>
          </cell>
          <cell r="H3655" t="str">
            <v>TE, CPVC, SOLDÁVEL, DN 22MM, INSTALADO EM RAMAL DE DISTRIBUIÇÃO DE ÁGUA - FORNECIMENTO E INSTALAÇÃO. AF_12/2014</v>
          </cell>
          <cell r="I3655" t="str">
            <v>UN</v>
          </cell>
          <cell r="J3655" t="str">
            <v>COEFICIENTE DE REPRESENTATIVIDADE</v>
          </cell>
          <cell r="K3655" t="str">
            <v>8,29</v>
          </cell>
        </row>
        <row r="3656">
          <cell r="G3656">
            <v>89766</v>
          </cell>
          <cell r="H3656" t="str">
            <v>TE DE TRANSIÇÃO, CPVC, SOLDÁVEL, DN 22MM X 1/2 , INSTALADO EM RAMAL DE DISTRIBUIÇÃO DE ÁGUA   FORNECIMENTO E INSTALAÇÃO. AF_12/2014</v>
          </cell>
          <cell r="I3656" t="str">
            <v>UN</v>
          </cell>
          <cell r="J3656" t="str">
            <v>COEFICIENTE DE REPRESENTATIVIDADE</v>
          </cell>
          <cell r="K3656" t="str">
            <v>12,26</v>
          </cell>
        </row>
        <row r="3657">
          <cell r="G3657">
            <v>89767</v>
          </cell>
          <cell r="H3657" t="str">
            <v>TÊ MISTURADOR, CPVC, SOLDÁVEL, DN 22MM, INSTALADO EM RAMAL DE DISTRIBUIÇÃO DE ÁGUA - FORNECIMENTO E INSTALAÇÃO. AF_12/2014</v>
          </cell>
          <cell r="I3657" t="str">
            <v>UN</v>
          </cell>
          <cell r="J3657" t="str">
            <v>COEFICIENTE DE REPRESENTATIVIDADE</v>
          </cell>
          <cell r="K3657" t="str">
            <v>12,26</v>
          </cell>
        </row>
        <row r="3658">
          <cell r="G3658">
            <v>89768</v>
          </cell>
          <cell r="H3658" t="str">
            <v>TÊ, CPVC, SOLDÁVEL, DN 28MM, INSTALADO EM RAMAL DE DISTRIBUIÇÃO DE ÁGUA - FORNECIMENTO E INSTALAÇÃO. AF_12/2014</v>
          </cell>
          <cell r="I3658" t="str">
            <v>UN</v>
          </cell>
          <cell r="J3658" t="str">
            <v>COEFICIENTE DE REPRESENTATIVIDADE</v>
          </cell>
          <cell r="K3658" t="str">
            <v>12,32</v>
          </cell>
        </row>
        <row r="3659">
          <cell r="G3659">
            <v>89769</v>
          </cell>
          <cell r="H3659" t="str">
            <v>TÊ, CPVC, SOLDÁVEL, DN35MM, INSTALADO EM RAMAL DE DISTRIBUIÇÃO DE ÁGUA - FORNECIMENTO E INSTALAÇÃO. AF_12/2014</v>
          </cell>
          <cell r="I3659" t="str">
            <v>UN</v>
          </cell>
          <cell r="J3659" t="str">
            <v>COEFICIENTE DE REPRESENTATIVIDADE</v>
          </cell>
          <cell r="K3659" t="str">
            <v>29,21</v>
          </cell>
        </row>
        <row r="3660">
          <cell r="G3660">
            <v>89772</v>
          </cell>
          <cell r="H3660" t="str">
            <v>TUBO, CPVC, SOLDÁVEL, DN 54MM, INSTALADO EM PRUMADA DE ÁGUA  FORNECIMENTO E INSTALAÇÃO. AF_12/2014</v>
          </cell>
          <cell r="I3660" t="str">
            <v>M</v>
          </cell>
          <cell r="J3660" t="str">
            <v>COEFICIENTE DE REPRESENTATIVIDADE</v>
          </cell>
          <cell r="K3660" t="str">
            <v>52,49</v>
          </cell>
        </row>
        <row r="3661">
          <cell r="G3661">
            <v>89774</v>
          </cell>
          <cell r="H3661" t="str">
            <v>LUVA SIMPLES, PVC, SERIE NORMAL, ESGOTO PREDIAL, DN 75 MM, JUNTA ELÁSTICA, FORNECIDO E INSTALADO EM RAMAL DE DESCARGA OU RAMAL DE ESGOTO SANITÁRIO. AF_12/2014</v>
          </cell>
          <cell r="I3661" t="str">
            <v>UN</v>
          </cell>
          <cell r="J3661" t="str">
            <v>COEFICIENTE DE REPRESENTATIVIDADE</v>
          </cell>
          <cell r="K3661" t="str">
            <v>9,05</v>
          </cell>
        </row>
        <row r="3662">
          <cell r="G3662">
            <v>89776</v>
          </cell>
          <cell r="H3662" t="str">
            <v>LUVA DE CORRER, PVC, SERIE NORMAL, ESGOTO PREDIAL, DN 75 MM, JUNTA ELÁSTICA, FORNECIDO E INSTALADO EM RAMAL DE DESCARGA OU RAMAL DE ESGOTO SANITÁRIO. AF_12/2014</v>
          </cell>
          <cell r="I3662" t="str">
            <v>UN</v>
          </cell>
          <cell r="J3662" t="str">
            <v>COEFICIENTE DE REPRESENTATIVIDADE</v>
          </cell>
          <cell r="K3662" t="str">
            <v>12,29</v>
          </cell>
        </row>
        <row r="3663">
          <cell r="G3663">
            <v>89777</v>
          </cell>
          <cell r="H3663" t="str">
            <v>JOELHO 90 GRAUS, CPVC, SOLDÁVEL, DN 35MM, INSTALADO EM PRUMADA DE ÁGUA  FORNECIMENTO E INSTALAÇÃO. AF_12/2014</v>
          </cell>
          <cell r="I3663" t="str">
            <v>UN</v>
          </cell>
          <cell r="J3663" t="str">
            <v>COEFICIENTE DE REPRESENTATIVIDADE</v>
          </cell>
          <cell r="K3663" t="str">
            <v>14,96</v>
          </cell>
        </row>
        <row r="3664">
          <cell r="G3664">
            <v>89778</v>
          </cell>
          <cell r="H3664" t="str">
            <v>LUVA SIMPLES, PVC, SERIE NORMAL, ESGOTO PREDIAL, DN 100 MM, JUNTA ELÁSTICA, FORNECIDO E INSTALADO EM RAMAL DE DESCARGA OU RAMAL DE ESGOTO SANITÁRIO. AF_12/2014</v>
          </cell>
          <cell r="I3664" t="str">
            <v>UN</v>
          </cell>
          <cell r="J3664" t="str">
            <v>COEFICIENTE DE REPRESENTATIVIDADE</v>
          </cell>
          <cell r="K3664" t="str">
            <v>11,41</v>
          </cell>
        </row>
        <row r="3665">
          <cell r="G3665">
            <v>89779</v>
          </cell>
          <cell r="H3665" t="str">
            <v>LUVA DE CORRER, PVC, SERIE NORMAL, ESGOTO PREDIAL, DN 100 MM, JUNTA ELÁSTICA, FORNECIDO E INSTALADO EM RAMAL DE DESCARGA OU RAMAL DE ESGOTO SANITÁRIO. AF_12/2014</v>
          </cell>
          <cell r="I3665" t="str">
            <v>UN</v>
          </cell>
          <cell r="J3665" t="str">
            <v>COEFICIENTE DE REPRESENTATIVIDADE</v>
          </cell>
          <cell r="K3665" t="str">
            <v>17,42</v>
          </cell>
        </row>
        <row r="3666">
          <cell r="G3666">
            <v>89780</v>
          </cell>
          <cell r="H3666" t="str">
            <v>JOELHO 45 GRAUS, CPVC, SOLDÁVEL, DN 35MM, INSTALADO EM PRUMADA DE ÁGUA - FORNECIMENTO E INSTALAÇÃO. AF_12/2014</v>
          </cell>
          <cell r="I3666" t="str">
            <v>UN</v>
          </cell>
          <cell r="J3666" t="str">
            <v>COEFICIENTE DE REPRESENTATIVIDADE</v>
          </cell>
          <cell r="K3666" t="str">
            <v>14,96</v>
          </cell>
        </row>
        <row r="3667">
          <cell r="G3667">
            <v>89781</v>
          </cell>
          <cell r="H3667" t="str">
            <v>JOELHO 90 GRAUS, CPVC, SOLDÁVEL, DN 42MM, INSTALADO EM PRUMADA DE ÁGUA  FORNECIMENTO E INSTALAÇÃO. AF_12/2014</v>
          </cell>
          <cell r="I3667" t="str">
            <v>UN</v>
          </cell>
          <cell r="J3667" t="str">
            <v>COEFICIENTE DE REPRESENTATIVIDADE</v>
          </cell>
          <cell r="K3667" t="str">
            <v>22,34</v>
          </cell>
        </row>
        <row r="3668">
          <cell r="G3668">
            <v>89782</v>
          </cell>
          <cell r="H3668" t="str">
            <v>TE, PVC, SERIE NORMAL, ESGOTO PREDIAL, DN 40 X 40 MM, JUNTA SOLDÁVEL, FORNECIDO E INSTALADO EM RAMAL DE DESCARGA OU RAMAL DE ESGOTO SANITÁRIO. AF_12/2014</v>
          </cell>
          <cell r="I3668" t="str">
            <v>UN</v>
          </cell>
          <cell r="J3668" t="str">
            <v>COEFICIENTE DE REPRESENTATIVIDADE</v>
          </cell>
          <cell r="K3668" t="str">
            <v>7,48</v>
          </cell>
        </row>
        <row r="3669">
          <cell r="G3669">
            <v>89783</v>
          </cell>
          <cell r="H3669" t="str">
            <v>JUNÇÃO SIMPLES, PVC, SERIE NORMAL, ESGOTO PREDIAL, DN 40 MM, JUNTA SOLDÁVEL, FORNECIDO E INSTALADO EM RAMAL DE DESCARGA OU RAMAL DE ESGOTO SANITÁRIO. AF_12/2014</v>
          </cell>
          <cell r="I3669" t="str">
            <v>UN</v>
          </cell>
          <cell r="J3669" t="str">
            <v>COEFICIENTE DE REPRESENTATIVIDADE</v>
          </cell>
          <cell r="K3669" t="str">
            <v>7,63</v>
          </cell>
        </row>
        <row r="3670">
          <cell r="G3670">
            <v>89784</v>
          </cell>
          <cell r="H3670" t="str">
            <v>TE, PVC, SERIE NORMAL, ESGOTO PREDIAL, DN 50 X 50 MM, JUNTA ELÁSTICA, FORNECIDO E INSTALADO EM RAMAL DE DESCARGA OU RAMAL DE ESGOTO SANITÁRIO. AF_12/2014</v>
          </cell>
          <cell r="I3670" t="str">
            <v>UN</v>
          </cell>
          <cell r="J3670" t="str">
            <v>COEFICIENTE DE REPRESENTATIVIDADE</v>
          </cell>
          <cell r="K3670" t="str">
            <v>11,98</v>
          </cell>
        </row>
        <row r="3671">
          <cell r="G3671">
            <v>89785</v>
          </cell>
          <cell r="H3671" t="str">
            <v>JUNÇÃO SIMPLES, PVC, SERIE NORMAL, ESGOTO PREDIAL, DN 50 X 50 MM, JUNTA ELÁSTICA, FORNECIDO E INSTALADO EM RAMAL DE DESCARGA OU RAMAL DE ESGOTO SANITÁRIO. AF_12/2014</v>
          </cell>
          <cell r="I3671" t="str">
            <v>UN</v>
          </cell>
          <cell r="J3671" t="str">
            <v>COEFICIENTE DE REPRESENTATIVIDADE</v>
          </cell>
          <cell r="K3671" t="str">
            <v>12,98</v>
          </cell>
        </row>
        <row r="3672">
          <cell r="G3672">
            <v>89786</v>
          </cell>
          <cell r="H3672" t="str">
            <v>TE, PVC, SERIE NORMAL, ESGOTO PREDIAL, DN 75 X 75 MM, JUNTA ELÁSTICA, FORNECIDO E INSTALADO EM RAMAL DE DESCARGA OU RAMAL DE ESGOTO SANITÁRIO. AF_12/2014</v>
          </cell>
          <cell r="I3672" t="str">
            <v>UN</v>
          </cell>
          <cell r="J3672" t="str">
            <v>COEFICIENTE DE REPRESENTATIVIDADE</v>
          </cell>
          <cell r="K3672" t="str">
            <v>19,65</v>
          </cell>
        </row>
        <row r="3673">
          <cell r="G3673">
            <v>89787</v>
          </cell>
          <cell r="H3673" t="str">
            <v>JOELHO 45 GRAUS, CPVC, SOLDÁVEL, DN 42MM, INSTALADO EM PRUMADA DE ÁGUA  FORNECIMENTO E INSTALAÇÃO. AF_12/2014</v>
          </cell>
          <cell r="I3673" t="str">
            <v>UN</v>
          </cell>
          <cell r="J3673" t="str">
            <v>COEFICIENTE DE REPRESENTATIVIDADE</v>
          </cell>
          <cell r="K3673" t="str">
            <v>22,34</v>
          </cell>
        </row>
        <row r="3674">
          <cell r="G3674">
            <v>89788</v>
          </cell>
          <cell r="H3674" t="str">
            <v>JOELHO 90 GRAUS, CPVC, SOLDÁVEL, DN 54MM, INSTALADO EM PRUMADA DE ÁGUA  FORNECIMENTO E INSTALAÇÃO. AF_12/2014</v>
          </cell>
          <cell r="I3674" t="str">
            <v>UN</v>
          </cell>
          <cell r="J3674" t="str">
            <v>COEFICIENTE DE REPRESENTATIVIDADE</v>
          </cell>
          <cell r="K3674" t="str">
            <v>43,87</v>
          </cell>
        </row>
        <row r="3675">
          <cell r="G3675">
            <v>89789</v>
          </cell>
          <cell r="H3675" t="str">
            <v>JOELHO 45 GRAUS, CPVC, SOLDÁVEL, DN 54MM, INSTALADO EM PRUMADA DE ÁGUA  FORNECIMENTO E INSTALAÇÃO. AF_12/2014</v>
          </cell>
          <cell r="I3675" t="str">
            <v>UN</v>
          </cell>
          <cell r="J3675" t="str">
            <v>COEFICIENTE DE REPRESENTATIVIDADE</v>
          </cell>
          <cell r="K3675" t="str">
            <v>44,57</v>
          </cell>
        </row>
        <row r="3676">
          <cell r="G3676">
            <v>89790</v>
          </cell>
          <cell r="H3676" t="str">
            <v>JOELHO 90 GRAUS, CPVC, SOLDÁVEL, DN 73MM, INSTALADO EM PRUMADA DE ÁGUA  FORNECIMENTO E INSTALAÇÃO. AF_12/2014</v>
          </cell>
          <cell r="I3676" t="str">
            <v>UN</v>
          </cell>
          <cell r="J3676" t="str">
            <v>COEFICIENTE DE REPRESENTATIVIDADE</v>
          </cell>
          <cell r="K3676" t="str">
            <v>108,90</v>
          </cell>
        </row>
        <row r="3677">
          <cell r="G3677">
            <v>89791</v>
          </cell>
          <cell r="H3677" t="str">
            <v>JOELHO 45 GRAUS, CPVC, SOLDÁVEL, DN 73MM, INSTALADO EM PRUMADA DE ÁGUA  FORNECIMENTO E INSTALAÇÃO. AF_12/2014</v>
          </cell>
          <cell r="I3677" t="str">
            <v>UN</v>
          </cell>
          <cell r="J3677" t="str">
            <v>COEFICIENTE DE REPRESENTATIVIDADE</v>
          </cell>
          <cell r="K3677" t="str">
            <v>111,47</v>
          </cell>
        </row>
        <row r="3678">
          <cell r="G3678">
            <v>89792</v>
          </cell>
          <cell r="H3678" t="str">
            <v>JOELHO 90 GRAUS, CPVC, SOLDÁVEL, DN 89MM, INSTALADO EM PRUMADA DE ÁGUA  FORNECIMENTO E INSTALAÇÃO. AF_12/2014</v>
          </cell>
          <cell r="I3678" t="str">
            <v>UN</v>
          </cell>
          <cell r="J3678" t="str">
            <v>COEFICIENTE DE REPRESENTATIVIDADE</v>
          </cell>
          <cell r="K3678" t="str">
            <v>127,72</v>
          </cell>
        </row>
        <row r="3679">
          <cell r="G3679">
            <v>89793</v>
          </cell>
          <cell r="H3679" t="str">
            <v>JOELHO 45 GRAUS, CPVC, SOLDÁVEL, DN 89MM, INSTALADO EM PRUMADA DE ÁGUA  FORNECIMENTO E INSTALAÇÃO. AF_12/2014</v>
          </cell>
          <cell r="I3679" t="str">
            <v>UN</v>
          </cell>
          <cell r="J3679" t="str">
            <v>COEFICIENTE DE REPRESENTATIVIDADE</v>
          </cell>
          <cell r="K3679" t="str">
            <v>131,18</v>
          </cell>
        </row>
        <row r="3680">
          <cell r="G3680">
            <v>89794</v>
          </cell>
          <cell r="H3680" t="str">
            <v>LUVA, CPVC, SOLDÁVEL, DN 35MM, INSTALADO EM PRUMADA DE ÁGUA  FORNECIMENTO E INSTALAÇÃO. AF_12/2014</v>
          </cell>
          <cell r="I3680" t="str">
            <v>UN</v>
          </cell>
          <cell r="J3680" t="str">
            <v>COEFICIENTE DE REPRESENTATIVIDADE</v>
          </cell>
          <cell r="K3680" t="str">
            <v>10,13</v>
          </cell>
        </row>
        <row r="3681">
          <cell r="G3681">
            <v>89795</v>
          </cell>
          <cell r="H3681" t="str">
            <v>JUNÇÃO SIMPLES, PVC, SERIE NORMAL, ESGOTO PREDIAL, DN 75 X 75 MM, JUNTA ELÁSTICA, FORNECIDO E INSTALADO EM RAMAL DE DESCARGA OU RAMAL DE ESGOTO SANITÁRIO. AF_12/2014</v>
          </cell>
          <cell r="I3681" t="str">
            <v>UN</v>
          </cell>
          <cell r="J3681" t="str">
            <v>COEFICIENTE DE REPRESENTATIVIDADE</v>
          </cell>
          <cell r="K3681" t="str">
            <v>21,02</v>
          </cell>
        </row>
        <row r="3682">
          <cell r="G3682">
            <v>89796</v>
          </cell>
          <cell r="H3682" t="str">
            <v>TE, PVC, SERIE NORMAL, ESGOTO PREDIAL, DN 100 X 100 MM, JUNTA ELÁSTICA, FORNECIDO E INSTALADO EM RAMAL DE DESCARGA OU RAMAL DE ESGOTO SANITÁRIO. AF_12/2014</v>
          </cell>
          <cell r="I3682" t="str">
            <v>UN</v>
          </cell>
          <cell r="J3682" t="str">
            <v>COEFICIENTE DE REPRESENTATIVIDADE</v>
          </cell>
          <cell r="K3682" t="str">
            <v>24,40</v>
          </cell>
        </row>
        <row r="3683">
          <cell r="G3683">
            <v>89797</v>
          </cell>
          <cell r="H3683" t="str">
            <v>JUNÇÃO SIMPLES, PVC, SERIE NORMAL, ESGOTO PREDIAL, DN 100 X 100 MM, JUNTA ELÁSTICA, FORNECIDO E INSTALADO EM RAMAL DE DESCARGA OU RAMAL DE ESGOTO SANITÁRIO. AF_12/2014</v>
          </cell>
          <cell r="I3683" t="str">
            <v>UN</v>
          </cell>
          <cell r="J3683" t="str">
            <v>COEFICIENTE DE REPRESENTATIVIDADE</v>
          </cell>
          <cell r="K3683" t="str">
            <v>27,62</v>
          </cell>
        </row>
        <row r="3684">
          <cell r="G3684">
            <v>89801</v>
          </cell>
          <cell r="H3684" t="str">
            <v>JOELHO 90 GRAUS, PVC, SERIE NORMAL, ESGOTO PREDIAL, DN 50 MM, JUNTA ELÁSTICA, FORNECIDO E INSTALADO EM PRUMADA DE ESGOTO SANITÁRIO OU VENTILAÇÃO. AF_12/2014</v>
          </cell>
          <cell r="I3684" t="str">
            <v>UN</v>
          </cell>
          <cell r="J3684" t="str">
            <v>COEFICIENTE DE REPRESENTATIVIDADE</v>
          </cell>
          <cell r="K3684" t="str">
            <v>3,99</v>
          </cell>
        </row>
        <row r="3685">
          <cell r="G3685">
            <v>89802</v>
          </cell>
          <cell r="H3685" t="str">
            <v>JOELHO 45 GRAUS, PVC, SERIE NORMAL, ESGOTO PREDIAL, DN 50 MM, JUNTA ELÁSTICA, FORNECIDO E INSTALADO EM PRUMADA DE ESGOTO SANITÁRIO OU VENTILAÇÃO. AF_12/2014</v>
          </cell>
          <cell r="I3685" t="str">
            <v>UN</v>
          </cell>
          <cell r="J3685" t="str">
            <v>COEFICIENTE DE REPRESENTATIVIDADE</v>
          </cell>
          <cell r="K3685" t="str">
            <v>4,34</v>
          </cell>
        </row>
        <row r="3686">
          <cell r="G3686">
            <v>89803</v>
          </cell>
          <cell r="H3686" t="str">
            <v>CURVA CURTA 90 GRAUS, PVC, SERIE NORMAL, ESGOTO PREDIAL, DN 50 MM, JUNTA ELÁSTICA, FORNECIDO E INSTALADO EM PRUMADA DE ESGOTO SANITÁRIO OU VENTILAÇÃO. AF_12/2014</v>
          </cell>
          <cell r="I3686" t="str">
            <v>UN</v>
          </cell>
          <cell r="J3686" t="str">
            <v>COEFICIENTE DE REPRESENTATIVIDADE</v>
          </cell>
          <cell r="K3686" t="str">
            <v>8,12</v>
          </cell>
        </row>
        <row r="3687">
          <cell r="G3687">
            <v>89804</v>
          </cell>
          <cell r="H3687" t="str">
            <v>CURVA LONGA 90 GRAUS, PVC, SERIE NORMAL, ESGOTO PREDIAL, DN 50 MM, JUNTA ELÁSTICA, FORNECIDO E INSTALADO EM PRUMADA DE ESGOTO SANITÁRIO OU VENTILAÇÃO. AF_12/2014</v>
          </cell>
          <cell r="I3687" t="str">
            <v>UN</v>
          </cell>
          <cell r="J3687" t="str">
            <v>COEFICIENTE DE REPRESENTATIVIDADE</v>
          </cell>
          <cell r="K3687" t="str">
            <v>8,70</v>
          </cell>
        </row>
        <row r="3688">
          <cell r="G3688">
            <v>89805</v>
          </cell>
          <cell r="H3688" t="str">
            <v>JOELHO 90 GRAUS, PVC, SERIE NORMAL, ESGOTO PREDIAL, DN 75 MM, JUNTA ELÁSTICA, FORNECIDO E INSTALADO EM PRUMADA DE ESGOTO SANITÁRIO OU VENTILAÇÃO. AF_12/2014</v>
          </cell>
          <cell r="I3688" t="str">
            <v>UN</v>
          </cell>
          <cell r="J3688" t="str">
            <v>COEFICIENTE DE REPRESENTATIVIDADE</v>
          </cell>
          <cell r="K3688" t="str">
            <v>8,11</v>
          </cell>
        </row>
        <row r="3689">
          <cell r="G3689">
            <v>89806</v>
          </cell>
          <cell r="H3689" t="str">
            <v>JOELHO 45 GRAUS, PVC, SERIE NORMAL, ESGOTO PREDIAL, DN 75 MM, JUNTA ELÁSTICA, FORNECIDO E INSTALADO EM PRUMADA DE ESGOTO SANITÁRIO OU VENTILAÇÃO. AF_12/2014</v>
          </cell>
          <cell r="I3689" t="str">
            <v>UN</v>
          </cell>
          <cell r="J3689" t="str">
            <v>COEFICIENTE DE REPRESENTATIVIDADE</v>
          </cell>
          <cell r="K3689" t="str">
            <v>8,61</v>
          </cell>
        </row>
        <row r="3690">
          <cell r="G3690">
            <v>89807</v>
          </cell>
          <cell r="H3690" t="str">
            <v>CURVA CURTA 90 GRAUS, PVC, SERIE NORMAL, ESGOTO PREDIAL, DN 75 MM, JUNTA ELÁSTICA, FORNECIDO E INSTALADO EM PRUMADA DE ESGOTO SANITÁRIO OU VENTILAÇÃO. AF_12/2014</v>
          </cell>
          <cell r="I3690" t="str">
            <v>UN</v>
          </cell>
          <cell r="J3690" t="str">
            <v>COEFICIENTE DE REPRESENTATIVIDADE</v>
          </cell>
          <cell r="K3690" t="str">
            <v>15,27</v>
          </cell>
        </row>
        <row r="3691">
          <cell r="G3691">
            <v>89808</v>
          </cell>
          <cell r="H3691" t="str">
            <v>CURVA LONGA 90 GRAUS, PVC, SERIE NORMAL, ESGOTO PREDIAL, DN 75 MM, JUNTA ELÁSTICA, FORNECIDO E INSTALADO EM PRUMADA DE ESGOTO SANITÁRIO OU VENTILAÇÃO. AF_12/2014</v>
          </cell>
          <cell r="I3691" t="str">
            <v>UN</v>
          </cell>
          <cell r="J3691" t="str">
            <v>COEFICIENTE DE REPRESENTATIVIDADE</v>
          </cell>
          <cell r="K3691" t="str">
            <v>22,46</v>
          </cell>
        </row>
        <row r="3692">
          <cell r="G3692">
            <v>89809</v>
          </cell>
          <cell r="H3692" t="str">
            <v>JOELHO 90 GRAUS, PVC, SERIE NORMAL, ESGOTO PREDIAL, DN 100 MM, JUNTA ELÁSTICA, FORNECIDO E INSTALADO EM PRUMADA DE ESGOTO SANITÁRIO OU VENTILAÇÃO. AF_12/2014</v>
          </cell>
          <cell r="I3692" t="str">
            <v>UN</v>
          </cell>
          <cell r="J3692" t="str">
            <v>COEFICIENTE DE REPRESENTATIVIDADE</v>
          </cell>
          <cell r="K3692" t="str">
            <v>10,99</v>
          </cell>
        </row>
        <row r="3693">
          <cell r="G3693">
            <v>89810</v>
          </cell>
          <cell r="H3693" t="str">
            <v>JOELHO 45 GRAUS, PVC, SERIE NORMAL, ESGOTO PREDIAL, DN 100 MM, JUNTA ELÁSTICA, FORNECIDO E INSTALADO EM PRUMADA DE ESGOTO SANITÁRIO OU VENTILAÇÃO. AF_12/2014</v>
          </cell>
          <cell r="I3693" t="str">
            <v>UN</v>
          </cell>
          <cell r="J3693" t="str">
            <v>COEFICIENTE DE REPRESENTATIVIDADE</v>
          </cell>
          <cell r="K3693" t="str">
            <v>10,96</v>
          </cell>
        </row>
        <row r="3694">
          <cell r="G3694">
            <v>89811</v>
          </cell>
          <cell r="H3694" t="str">
            <v>CURVA CURTA 90 GRAUS, PVC, SERIE NORMAL, ESGOTO PREDIAL, DN 100 MM, JUNTA ELÁSTICA, FORNECIDO E INSTALADO EM PRUMADA DE ESGOTO SANITÁRIO OU VENTILAÇÃO. AF_12/2014</v>
          </cell>
          <cell r="I3694" t="str">
            <v>UN</v>
          </cell>
          <cell r="J3694" t="str">
            <v>COEFICIENTE DE REPRESENTATIVIDADE</v>
          </cell>
          <cell r="K3694" t="str">
            <v>18,78</v>
          </cell>
        </row>
        <row r="3695">
          <cell r="G3695">
            <v>89812</v>
          </cell>
          <cell r="H3695" t="str">
            <v>CURVA LONGA 90 GRAUS, PVC, SERIE NORMAL, ESGOTO PREDIAL, DN 100 MM, JUNTA ELÁSTICA, FORNECIDO E INSTALADO EM PRUMADA DE ESGOTO SANITÁRIO OU VENTILAÇÃO. AF_12/2014</v>
          </cell>
          <cell r="I3695" t="str">
            <v>UN</v>
          </cell>
          <cell r="J3695" t="str">
            <v>COEFICIENTE DE REPRESENTATIVIDADE</v>
          </cell>
          <cell r="K3695" t="str">
            <v>32,61</v>
          </cell>
        </row>
        <row r="3696">
          <cell r="G3696">
            <v>89813</v>
          </cell>
          <cell r="H3696" t="str">
            <v>LUVA SIMPLES, PVC, SERIE NORMAL, ESGOTO PREDIAL, DN 50 MM, JUNTA ELÁSTICA, FORNECIDO E INSTALADO EM PRUMADA DE ESGOTO SANITÁRIO OU VENTILAÇÃO. AF_12/2014</v>
          </cell>
          <cell r="I3696" t="str">
            <v>UN</v>
          </cell>
          <cell r="J3696" t="str">
            <v>COEFICIENTE DE REPRESENTATIVIDADE</v>
          </cell>
          <cell r="K3696" t="str">
            <v>3,90</v>
          </cell>
        </row>
        <row r="3697">
          <cell r="G3697">
            <v>89814</v>
          </cell>
          <cell r="H3697" t="str">
            <v>LUVA DE CORRER, PVC, SERIE NORMAL, ESGOTO PREDIAL, DN 50 MM, JUNTA ELÁSTICA, FORNECIDO E INSTALADO EM PRUMADA DE ESGOTO SANITÁRIO OU VENTILAÇÃO. AF_12/2014</v>
          </cell>
          <cell r="I3697" t="str">
            <v>UN</v>
          </cell>
          <cell r="J3697" t="str">
            <v>COEFICIENTE DE REPRESENTATIVIDADE</v>
          </cell>
          <cell r="K3697" t="str">
            <v>8,10</v>
          </cell>
        </row>
        <row r="3698">
          <cell r="G3698">
            <v>89815</v>
          </cell>
          <cell r="H3698" t="str">
            <v>LUVA DE CORRER, CPVC, SOLDÁVEL, DN 35MM, INSTALADO EM PRUMADA DE ÁGUA  FORNECIMENTO E INSTALAÇÃO. AF_12/2014</v>
          </cell>
          <cell r="I3698" t="str">
            <v>UN</v>
          </cell>
          <cell r="J3698" t="str">
            <v>COEFICIENTE DE REPRESENTATIVIDADE</v>
          </cell>
          <cell r="K3698" t="str">
            <v>17,22</v>
          </cell>
        </row>
        <row r="3699">
          <cell r="G3699">
            <v>89816</v>
          </cell>
          <cell r="H3699" t="str">
            <v>UNIÃO, CPVC, SOLDÁVEL, DN35MM, INSTALADO EM PRUMADA DE ÁGUA  FORNECIMENTO E INSTALAÇÃO. AF_12/2014</v>
          </cell>
          <cell r="I3699" t="str">
            <v>UN</v>
          </cell>
          <cell r="J3699" t="str">
            <v>COEFICIENTE DE REPRESENTATIVIDADE</v>
          </cell>
          <cell r="K3699" t="str">
            <v>24,82</v>
          </cell>
        </row>
        <row r="3700">
          <cell r="G3700">
            <v>89817</v>
          </cell>
          <cell r="H3700" t="str">
            <v>LUVA SIMPLES, PVC, SERIE NORMAL, ESGOTO PREDIAL, DN 75 MM, JUNTA ELÁSTICA, FORNECIDO E INSTALADO EM PRUMADA DE ESGOTO SANITÁRIO OU VENTILAÇÃO. AF_12/2014</v>
          </cell>
          <cell r="I3700" t="str">
            <v>UN</v>
          </cell>
          <cell r="J3700" t="str">
            <v>COEFICIENTE DE REPRESENTATIVIDADE</v>
          </cell>
          <cell r="K3700" t="str">
            <v>6,88</v>
          </cell>
        </row>
        <row r="3701">
          <cell r="G3701">
            <v>89818</v>
          </cell>
          <cell r="H3701" t="str">
            <v>CONECTOR, CPVC, SOLDÁVEL, DN 35MM X 1 1/4, INSTALADO EM PRUMADA DE ÁGUA  FORNECIMENTO E INSTALAÇÃO. AF_12/2014</v>
          </cell>
          <cell r="I3701" t="str">
            <v>UN</v>
          </cell>
          <cell r="J3701" t="str">
            <v>COEFICIENTE DE REPRESENTATIVIDADE</v>
          </cell>
          <cell r="K3701" t="str">
            <v>99,99</v>
          </cell>
        </row>
        <row r="3702">
          <cell r="G3702">
            <v>89819</v>
          </cell>
          <cell r="H3702" t="str">
            <v>LUVA DE CORRER, PVC, SERIE NORMAL, ESGOTO PREDIAL, DN 75 MM, JUNTA ELÁSTICA, FORNECIDO E INSTALADO EM PRUMADA DE ESGOTO SANITÁRIO OU VENTILAÇÃO. AF_12/2014</v>
          </cell>
          <cell r="I3702" t="str">
            <v>UN</v>
          </cell>
          <cell r="J3702" t="str">
            <v>COEFICIENTE DE REPRESENTATIVIDADE</v>
          </cell>
          <cell r="K3702" t="str">
            <v>10,12</v>
          </cell>
        </row>
        <row r="3703">
          <cell r="G3703">
            <v>89820</v>
          </cell>
          <cell r="H3703" t="str">
            <v>BUCHA DE REDUÇÃO, CPVC, SOLDÁVEL, DN35MM X 28MM, INSTALADO EM PRUMADA DE ÁGUA  FORNECIMENTO E INSTALAÇÃO. AF_12/2014</v>
          </cell>
          <cell r="I3703" t="str">
            <v>UN</v>
          </cell>
          <cell r="J3703" t="str">
            <v>COEFICIENTE DE REPRESENTATIVIDADE</v>
          </cell>
          <cell r="K3703" t="str">
            <v>18,74</v>
          </cell>
        </row>
        <row r="3704">
          <cell r="G3704">
            <v>89821</v>
          </cell>
          <cell r="H3704" t="str">
            <v>LUVA SIMPLES, PVC, SERIE NORMAL, ESGOTO PREDIAL, DN 100 MM, JUNTA ELÁSTICA, FORNECIDO E INSTALADO EM PRUMADA DE ESGOTO SANITÁRIO OU VENTILAÇÃO. AF_12/2014</v>
          </cell>
          <cell r="I3704" t="str">
            <v>UN</v>
          </cell>
          <cell r="J3704" t="str">
            <v>COEFICIENTE DE REPRESENTATIVIDADE</v>
          </cell>
          <cell r="K3704" t="str">
            <v>8,61</v>
          </cell>
        </row>
        <row r="3705">
          <cell r="G3705">
            <v>89822</v>
          </cell>
          <cell r="H3705" t="str">
            <v>LUVA, CPVC, SOLDÁVEL, DN 42MM, INSTALADO EM PRUMADA DE ÁGUA  FORNECIMENTO E INSTALAÇÃO. AF_12/2014</v>
          </cell>
          <cell r="I3705" t="str">
            <v>UN</v>
          </cell>
          <cell r="J3705" t="str">
            <v>COEFICIENTE DE REPRESENTATIVIDADE</v>
          </cell>
          <cell r="K3705" t="str">
            <v>13,34</v>
          </cell>
        </row>
        <row r="3706">
          <cell r="G3706">
            <v>89823</v>
          </cell>
          <cell r="H3706" t="str">
            <v>LUVA DE CORRER, PVC, SERIE NORMAL, ESGOTO PREDIAL, DN 100 MM, JUNTA ELÁSTICA, FORNECIDO E INSTALADO EM PRUMADA DE ESGOTO SANITÁRIO OU VENTILAÇÃO. AF_12/2014</v>
          </cell>
          <cell r="I3706" t="str">
            <v>UN</v>
          </cell>
          <cell r="J3706" t="str">
            <v>COEFICIENTE DE REPRESENTATIVIDADE</v>
          </cell>
          <cell r="K3706" t="str">
            <v>14,62</v>
          </cell>
        </row>
        <row r="3707">
          <cell r="G3707">
            <v>89824</v>
          </cell>
          <cell r="H3707" t="str">
            <v>LUVA DE CORRER, CPVC, SOLDÁVEL, DN 42MM, INSTALADO EM PRUMADA DE ÁGUA  FORNECIMENTO E INSTALAÇÃO. AF_12/2014</v>
          </cell>
          <cell r="I3707" t="str">
            <v>UN</v>
          </cell>
          <cell r="J3707" t="str">
            <v>COEFICIENTE DE REPRESENTATIVIDADE</v>
          </cell>
          <cell r="K3707" t="str">
            <v>23,44</v>
          </cell>
        </row>
        <row r="3708">
          <cell r="G3708">
            <v>89825</v>
          </cell>
          <cell r="H3708" t="str">
            <v>TE, PVC, SERIE NORMAL, ESGOTO PREDIAL, DN 50 X 50 MM, JUNTA ELÁSTICA, FORNECIDO E INSTALADO EM PRUMADA DE ESGOTO SANITÁRIO OU VENTILAÇÃO. AF_12/2014</v>
          </cell>
          <cell r="I3708" t="str">
            <v>UN</v>
          </cell>
          <cell r="J3708" t="str">
            <v>COEFICIENTE DE REPRESENTATIVIDADE</v>
          </cell>
          <cell r="K3708" t="str">
            <v>8,56</v>
          </cell>
        </row>
        <row r="3709">
          <cell r="G3709">
            <v>89826</v>
          </cell>
          <cell r="H3709" t="str">
            <v>LUVA DE TRANSIÇÃO, CPVC, SOLDÁVEL, DN42MM X 1.1/2, INSTALADO EM PRUMADA DE ÁGUA  FORNECIMENTO E INSTALAÇÃO. AF_12/2014</v>
          </cell>
          <cell r="I3709" t="str">
            <v>UN</v>
          </cell>
          <cell r="J3709" t="str">
            <v>COEFICIENTE DE REPRESENTATIVIDADE</v>
          </cell>
          <cell r="K3709" t="str">
            <v>102,06</v>
          </cell>
        </row>
        <row r="3710">
          <cell r="G3710">
            <v>89827</v>
          </cell>
          <cell r="H3710" t="str">
            <v>JUNÇÃO SIMPLES, PVC, SERIE NORMAL, ESGOTO PREDIAL, DN 50 X 50 MM, JUNTA ELÁSTICA, FORNECIDO E INSTALADO EM PRUMADA DE ESGOTO SANITÁRIO OU VENTILAÇÃO. AF_12/2014</v>
          </cell>
          <cell r="I3710" t="str">
            <v>UN</v>
          </cell>
          <cell r="J3710" t="str">
            <v>COEFICIENTE DE REPRESENTATIVIDADE</v>
          </cell>
          <cell r="K3710" t="str">
            <v>9,56</v>
          </cell>
        </row>
        <row r="3711">
          <cell r="G3711">
            <v>89828</v>
          </cell>
          <cell r="H3711" t="str">
            <v>UNIÃO, CPVC, SOLDÁVEL, DN42MM, INSTALADO EM PRUMADA DE ÁGUA  FORNECIMENTO E INSTALAÇÃO. AF_12/2014</v>
          </cell>
          <cell r="I3711" t="str">
            <v>UN</v>
          </cell>
          <cell r="J3711" t="str">
            <v>COEFICIENTE DE REPRESENTATIVIDADE</v>
          </cell>
          <cell r="K3711" t="str">
            <v>35,90</v>
          </cell>
        </row>
        <row r="3712">
          <cell r="G3712">
            <v>89829</v>
          </cell>
          <cell r="H3712" t="str">
            <v>TE, PVC, SERIE NORMAL, ESGOTO PREDIAL, DN 75 X 75 MM, JUNTA ELÁSTICA, FORNECIDO E INSTALADO EM PRUMADA DE ESGOTO SANITÁRIO OU VENTILAÇÃO. AF_12/2014</v>
          </cell>
          <cell r="I3712" t="str">
            <v>UN</v>
          </cell>
          <cell r="J3712" t="str">
            <v>COEFICIENTE DE REPRESENTATIVIDADE</v>
          </cell>
          <cell r="K3712" t="str">
            <v>15,30</v>
          </cell>
        </row>
        <row r="3713">
          <cell r="G3713">
            <v>89830</v>
          </cell>
          <cell r="H3713" t="str">
            <v>JUNÇÃO SIMPLES, PVC, SERIE NORMAL, ESGOTO PREDIAL, DN 75 X 75 MM, JUNTA ELÁSTICA, FORNECIDO E INSTALADO EM PRUMADA DE ESGOTO SANITÁRIO OU VENTILAÇÃO. AF_12/2014</v>
          </cell>
          <cell r="I3713" t="str">
            <v>UN</v>
          </cell>
          <cell r="J3713" t="str">
            <v>COEFICIENTE DE REPRESENTATIVIDADE</v>
          </cell>
          <cell r="K3713" t="str">
            <v>16,67</v>
          </cell>
        </row>
        <row r="3714">
          <cell r="G3714">
            <v>89831</v>
          </cell>
          <cell r="H3714" t="str">
            <v>CONECTOR, CPVC, SOLDÁVEL, DN 42MM X 1.1/2, INSTALADO EM PRUMADA DE ÁGUA  FORNECIMENTO E INSTALAÇÃO. AF_12/2014</v>
          </cell>
          <cell r="I3714" t="str">
            <v>UN</v>
          </cell>
          <cell r="J3714" t="str">
            <v>COEFICIENTE DE REPRESENTATIVIDADE</v>
          </cell>
          <cell r="K3714" t="str">
            <v>122,10</v>
          </cell>
        </row>
        <row r="3715">
          <cell r="G3715">
            <v>89832</v>
          </cell>
          <cell r="H3715" t="str">
            <v>BUCHA DE REDUÇÃO, CPVC, SOLDÁVEL, DN 42MM X 22MM, INSTALADO EM RAMAL DE DISTRIBUIÇÃO DE ÁGUA - FORNECIMENTO E INSTALAÇÃO. AF_12/2014</v>
          </cell>
          <cell r="I3715" t="str">
            <v>UN</v>
          </cell>
          <cell r="J3715" t="str">
            <v>COEFICIENTE DE REPRESENTATIVIDADE</v>
          </cell>
          <cell r="K3715" t="str">
            <v>24,58</v>
          </cell>
        </row>
        <row r="3716">
          <cell r="G3716">
            <v>89833</v>
          </cell>
          <cell r="H3716" t="str">
            <v>TE, PVC, SERIE NORMAL, ESGOTO PREDIAL, DN 100 X 100 MM, JUNTA ELÁSTICA, FORNECIDO E INSTALADO EM PRUMADA DE ESGOTO SANITÁRIO OU VENTILAÇÃO. AF_12/2014</v>
          </cell>
          <cell r="I3716" t="str">
            <v>UN</v>
          </cell>
          <cell r="J3716" t="str">
            <v>COEFICIENTE DE REPRESENTATIVIDADE</v>
          </cell>
          <cell r="K3716" t="str">
            <v>19,10</v>
          </cell>
        </row>
        <row r="3717">
          <cell r="G3717">
            <v>89834</v>
          </cell>
          <cell r="H3717" t="str">
            <v>JUNÇÃO SIMPLES, PVC, SERIE NORMAL, ESGOTO PREDIAL, DN 100 X 100 MM, JUNTA ELÁSTICA, FORNECIDO E INSTALADO EM PRUMADA DE ESGOTO SANITÁRIO OU VENTILAÇÃO. AF_12/2014</v>
          </cell>
          <cell r="I3717" t="str">
            <v>UN</v>
          </cell>
          <cell r="J3717" t="str">
            <v>COEFICIENTE DE REPRESENTATIVIDADE</v>
          </cell>
          <cell r="K3717" t="str">
            <v>22,32</v>
          </cell>
        </row>
        <row r="3718">
          <cell r="G3718">
            <v>89835</v>
          </cell>
          <cell r="H3718" t="str">
            <v>LUVA, CPVC, SOLDÁVEL, DN 54MM, INSTALADO EM PRUMADA DE ÁGUA  FORNECIMENTO E INSTALAÇÃO. AF_12/2014</v>
          </cell>
          <cell r="I3718" t="str">
            <v>UN</v>
          </cell>
          <cell r="J3718" t="str">
            <v>COEFICIENTE DE REPRESENTATIVIDADE</v>
          </cell>
          <cell r="K3718" t="str">
            <v>24,13</v>
          </cell>
        </row>
        <row r="3719">
          <cell r="G3719">
            <v>89836</v>
          </cell>
          <cell r="H3719" t="str">
            <v>LUVA DE TRANSIÇÃO, CPVC, SOLDÁVEL, DN 54MM X 2, INSTALADO EM PRUMADA DE ÁGUA  FORNECIMENTO E INSTALAÇÃO. AF_12/2014</v>
          </cell>
          <cell r="I3719" t="str">
            <v>UN</v>
          </cell>
          <cell r="J3719" t="str">
            <v>COEFICIENTE DE REPRESENTATIVIDADE</v>
          </cell>
          <cell r="K3719" t="str">
            <v>165,04</v>
          </cell>
        </row>
        <row r="3720">
          <cell r="G3720">
            <v>89837</v>
          </cell>
          <cell r="H3720" t="str">
            <v>UNIÃO, CPVC, SOLDÁVEL, DN 54MM, INSTALADO EM PRUMADA DE ÁGUA  FORNECIMENTO E INSTALAÇÃO. AF_12/2014</v>
          </cell>
          <cell r="I3720" t="str">
            <v>UN</v>
          </cell>
          <cell r="J3720" t="str">
            <v>COEFICIENTE DE REPRESENTATIVIDADE</v>
          </cell>
          <cell r="K3720" t="str">
            <v>81,95</v>
          </cell>
        </row>
        <row r="3721">
          <cell r="G3721">
            <v>89838</v>
          </cell>
          <cell r="H3721" t="str">
            <v>LUVA, CPVC, SOLDÁVEL, DN 73MM, INSTALADO EM PRUMADA DE ÁGUA  FORNECIMENTO E INSTALAÇÃO. AF_12/2014</v>
          </cell>
          <cell r="I3721" t="str">
            <v>UN</v>
          </cell>
          <cell r="J3721" t="str">
            <v>COEFICIENTE DE REPRESENTATIVIDADE</v>
          </cell>
          <cell r="K3721" t="str">
            <v>89,49</v>
          </cell>
        </row>
        <row r="3722">
          <cell r="G3722">
            <v>89839</v>
          </cell>
          <cell r="H3722" t="str">
            <v>UNIÃO, CPVC, SOLDÁVEL, DN 73MM, INSTALADO EM PRUMADA DE ÁGUA  FORNECIMENTO E INSTALAÇÃO. AF_12/2014</v>
          </cell>
          <cell r="I3722" t="str">
            <v>UN</v>
          </cell>
          <cell r="J3722" t="str">
            <v>COEFICIENTE DE REPRESENTATIVIDADE</v>
          </cell>
          <cell r="K3722" t="str">
            <v>118,66</v>
          </cell>
        </row>
        <row r="3723">
          <cell r="G3723">
            <v>89840</v>
          </cell>
          <cell r="H3723" t="str">
            <v>LUVA, CPVC, SOLDÁVEL, DN 89MM, INSTALADO EM PRUMADA DE ÁGUA  FORNECIMENTO E INSTALAÇÃO. AF_12/2014</v>
          </cell>
          <cell r="I3723" t="str">
            <v>UN</v>
          </cell>
          <cell r="J3723" t="str">
            <v>COEFICIENTE DE REPRESENTATIVIDADE</v>
          </cell>
          <cell r="K3723" t="str">
            <v>102,63</v>
          </cell>
        </row>
        <row r="3724">
          <cell r="G3724">
            <v>89841</v>
          </cell>
          <cell r="H3724" t="str">
            <v>UNIÃO, CPVC, SOLDÁVEL, DN 89MM, INSTALADO EM PRUMADA DE ÁGUA  FORNECIMENTO E INSTALAÇÃO. AF_12/2014</v>
          </cell>
          <cell r="I3724" t="str">
            <v>UN</v>
          </cell>
          <cell r="J3724" t="str">
            <v>COEFICIENTE DE REPRESENTATIVIDADE</v>
          </cell>
          <cell r="K3724" t="str">
            <v>174,06</v>
          </cell>
        </row>
        <row r="3725">
          <cell r="G3725">
            <v>89842</v>
          </cell>
          <cell r="H3725" t="str">
            <v>TÊ, CPVC, SOLDÁVEL, DN 35MM, INSTALADO EM PRUMADA DE ÁGUA  FORNECIMENTO E INSTALAÇÃO. AF_12/2014</v>
          </cell>
          <cell r="I3725" t="str">
            <v>UN</v>
          </cell>
          <cell r="J3725" t="str">
            <v>COEFICIENTE DE REPRESENTATIVIDADE</v>
          </cell>
          <cell r="K3725" t="str">
            <v>27,78</v>
          </cell>
        </row>
        <row r="3726">
          <cell r="G3726">
            <v>89844</v>
          </cell>
          <cell r="H3726" t="str">
            <v>TE, CPVC, SOLDÁVEL, DN  42MM, INSTALADO EM PRUMADA DE ÁGUA  FORNECIMENTO E INSTALAÇÃO. AF_12/2014</v>
          </cell>
          <cell r="I3726" t="str">
            <v>UN</v>
          </cell>
          <cell r="J3726" t="str">
            <v>COEFICIENTE DE REPRESENTATIVIDADE</v>
          </cell>
          <cell r="K3726" t="str">
            <v>35,42</v>
          </cell>
        </row>
        <row r="3727">
          <cell r="G3727">
            <v>89845</v>
          </cell>
          <cell r="H3727" t="str">
            <v>TÊ, CPVC, SOLDÁVEL, DN 54 MM, INSTALADO EM PRUMADA DE ÁGUA  FORNECIMENTO E INSTALAÇÃO. AF_12/2014</v>
          </cell>
          <cell r="I3727" t="str">
            <v>UN</v>
          </cell>
          <cell r="J3727" t="str">
            <v>COEFICIENTE DE REPRESENTATIVIDADE</v>
          </cell>
          <cell r="K3727" t="str">
            <v>55,16</v>
          </cell>
        </row>
        <row r="3728">
          <cell r="G3728">
            <v>89846</v>
          </cell>
          <cell r="H3728" t="str">
            <v>TÊ, CPVC, SOLDÁVEL, DN 73MM, INSTALADO EM PRUMADA DE ÁGUA  FORNECIMENTO E INSTALAÇÃO. AF_12/2014</v>
          </cell>
          <cell r="I3728" t="str">
            <v>UN</v>
          </cell>
          <cell r="J3728" t="str">
            <v>COEFICIENTE DE REPRESENTATIVIDADE</v>
          </cell>
          <cell r="K3728" t="str">
            <v>124,67</v>
          </cell>
        </row>
        <row r="3729">
          <cell r="G3729">
            <v>89847</v>
          </cell>
          <cell r="H3729" t="str">
            <v>TÊ, CPVC, SOLDÁVEL, DN 89MM, INSTALADO EM PRUMADA DE ÁGUA  FORNECIMENTO E INSTALAÇÃO. AF_12/2014</v>
          </cell>
          <cell r="I3729" t="str">
            <v>UN</v>
          </cell>
          <cell r="J3729" t="str">
            <v>COEFICIENTE DE REPRESENTATIVIDADE</v>
          </cell>
          <cell r="K3729" t="str">
            <v>152,79</v>
          </cell>
        </row>
        <row r="3730">
          <cell r="G3730">
            <v>89850</v>
          </cell>
          <cell r="H3730" t="str">
            <v>JOELHO 90 GRAUS, PVC, SERIE NORMAL, ESGOTO PREDIAL, DN 100 MM, JUNTA ELÁSTICA, FORNECIDO E INSTALADO EM SUBCOLETOR AÉREO DE ESGOTO SANITÁRIO. AF_12/2014</v>
          </cell>
          <cell r="I3730" t="str">
            <v>UN</v>
          </cell>
          <cell r="J3730" t="str">
            <v>COEFICIENTE DE REPRESENTATIVIDADE</v>
          </cell>
          <cell r="K3730" t="str">
            <v>14,72</v>
          </cell>
        </row>
        <row r="3731">
          <cell r="G3731">
            <v>89851</v>
          </cell>
          <cell r="H3731" t="str">
            <v>JOELHO 45 GRAUS, PVC, SERIE NORMAL, ESGOTO PREDIAL, DN 100 MM, JUNTA ELÁSTICA, FORNECIDO E INSTALADO EM SUBCOLETOR AÉREO DE ESGOTO SANITÁRIO. AF_12/2014</v>
          </cell>
          <cell r="I3731" t="str">
            <v>UN</v>
          </cell>
          <cell r="J3731" t="str">
            <v>COEFICIENTE DE REPRESENTATIVIDADE</v>
          </cell>
          <cell r="K3731" t="str">
            <v>14,69</v>
          </cell>
        </row>
        <row r="3732">
          <cell r="G3732">
            <v>89852</v>
          </cell>
          <cell r="H3732" t="str">
            <v>CURVA CURTA 90 GRAUS, PVC, SERIE NORMAL, ESGOTO PREDIAL, DN 100 MM, JUNTA ELÁSTICA, FORNECIDO E INSTALADO EM SUBCOLETOR AÉREO DE ESGOTO SANITÁRIO. AF_12/2014</v>
          </cell>
          <cell r="I3732" t="str">
            <v>UN</v>
          </cell>
          <cell r="J3732" t="str">
            <v>COEFICIENTE DE REPRESENTATIVIDADE</v>
          </cell>
          <cell r="K3732" t="str">
            <v>22,51</v>
          </cell>
        </row>
        <row r="3733">
          <cell r="G3733">
            <v>89853</v>
          </cell>
          <cell r="H3733" t="str">
            <v>CURVA LONGA 90 GRAUS, PVC, SERIE NORMAL, ESGOTO PREDIAL, DN 100 MM, JUNTA ELÁSTICA, FORNECIDO E INSTALADO EM SUBCOLETOR AÉREO DE ESGOTO SANITÁRIO. AF_12/2014</v>
          </cell>
          <cell r="I3733" t="str">
            <v>UN</v>
          </cell>
          <cell r="J3733" t="str">
            <v>COEFICIENTE DE REPRESENTATIVIDADE</v>
          </cell>
          <cell r="K3733" t="str">
            <v>36,34</v>
          </cell>
        </row>
        <row r="3734">
          <cell r="G3734">
            <v>89854</v>
          </cell>
          <cell r="H3734" t="str">
            <v>JOELHO 90 GRAUS, PVC, SERIE NORMAL, ESGOTO PREDIAL, DN 150 MM, JUNTA ELÁSTICA, FORNECIDO E INSTALADO EM SUBCOLETOR AÉREO DE ESGOTO SANITÁRIO. AF_12/2014</v>
          </cell>
          <cell r="I3734" t="str">
            <v>UN</v>
          </cell>
          <cell r="J3734" t="str">
            <v>COEFICIENTE DE REPRESENTATIVIDADE</v>
          </cell>
          <cell r="K3734" t="str">
            <v>47,01</v>
          </cell>
        </row>
        <row r="3735">
          <cell r="G3735">
            <v>89855</v>
          </cell>
          <cell r="H3735" t="str">
            <v>JOELHO 45 GRAUS, PVC, SERIE NORMAL, ESGOTO PREDIAL, DN 150 MM, JUNTA ELÁSTICA, FORNECIDO E INSTALADO EM SUBCOLETOR AÉREO DE ESGOTO SANITÁRIO. AF_12/2014</v>
          </cell>
          <cell r="I3735" t="str">
            <v>UN</v>
          </cell>
          <cell r="J3735" t="str">
            <v>COEFICIENTE DE REPRESENTATIVIDADE</v>
          </cell>
          <cell r="K3735" t="str">
            <v>49,79</v>
          </cell>
        </row>
        <row r="3736">
          <cell r="G3736">
            <v>89856</v>
          </cell>
          <cell r="H3736" t="str">
            <v>LUVA SIMPLES, PVC, SERIE NORMAL, ESGOTO PREDIAL, DN 100 MM, JUNTA ELÁSTICA, FORNECIDO E INSTALADO EM SUBCOLETOR AÉREO DE ESGOTO SANITÁRIO. AF_12/2014</v>
          </cell>
          <cell r="I3736" t="str">
            <v>UN</v>
          </cell>
          <cell r="J3736" t="str">
            <v>COEFICIENTE DE REPRESENTATIVIDADE</v>
          </cell>
          <cell r="K3736" t="str">
            <v>11,09</v>
          </cell>
        </row>
        <row r="3737">
          <cell r="G3737">
            <v>89857</v>
          </cell>
          <cell r="H3737" t="str">
            <v>LUVA DE CORRER, PVC, SERIE NORMAL, ESGOTO PREDIAL, DN 100 MM, JUNTA ELÁSTICA, FORNECIDO E INSTALADO EM SUBCOLETOR AÉREO DE ESGOTO SANITÁRIO. AF_12/2014</v>
          </cell>
          <cell r="I3737" t="str">
            <v>UN</v>
          </cell>
          <cell r="J3737" t="str">
            <v>COEFICIENTE DE REPRESENTATIVIDADE</v>
          </cell>
          <cell r="K3737" t="str">
            <v>17,10</v>
          </cell>
        </row>
        <row r="3738">
          <cell r="G3738">
            <v>89859</v>
          </cell>
          <cell r="H3738" t="str">
            <v>LUVA DE CORRER, PVC, SERIE NORMAL, ESGOTO PREDIAL, DN 150 MM, JUNTA ELÁSTICA, FORNECIDO E INSTALADO EM SUBCOLETOR AÉREO DE ESGOTO SANITÁRIO. AF_12/2014</v>
          </cell>
          <cell r="I3738" t="str">
            <v>UN</v>
          </cell>
          <cell r="J3738" t="str">
            <v>COEFICIENTE DE REPRESENTATIVIDADE</v>
          </cell>
          <cell r="K3738" t="str">
            <v>40,62</v>
          </cell>
        </row>
        <row r="3739">
          <cell r="G3739">
            <v>89860</v>
          </cell>
          <cell r="H3739" t="str">
            <v>TE, PVC, SERIE NORMAL, ESGOTO PREDIAL, DN 100 X 100 MM, JUNTA ELÁSTICA, FORNECIDO E INSTALADO EM SUBCOLETOR AÉREO DE ESGOTO SANITÁRIO. AF_12/2014</v>
          </cell>
          <cell r="I3739" t="str">
            <v>UN</v>
          </cell>
          <cell r="J3739" t="str">
            <v>COEFICIENTE DE REPRESENTATIVIDADE</v>
          </cell>
          <cell r="K3739" t="str">
            <v>24,08</v>
          </cell>
        </row>
        <row r="3740">
          <cell r="G3740">
            <v>89861</v>
          </cell>
          <cell r="H3740" t="str">
            <v>JUNÇÃO SIMPLES, PVC, SERIE NORMAL, ESGOTO PREDIAL, DN 100 X 100 MM, JUNTA ELÁSTICA, FORNECIDO E INSTALADO EM SUBCOLETOR AÉREO DE ESGOTO SANITÁRIO. AF_12/2014</v>
          </cell>
          <cell r="I3740" t="str">
            <v>UN</v>
          </cell>
          <cell r="J3740" t="str">
            <v>COEFICIENTE DE REPRESENTATIVIDADE</v>
          </cell>
          <cell r="K3740" t="str">
            <v>27,30</v>
          </cell>
        </row>
        <row r="3741">
          <cell r="G3741">
            <v>89862</v>
          </cell>
          <cell r="H3741" t="str">
            <v>TE, PVC, SERIE NORMAL, ESGOTO PREDIAL, DN 150 X 150 MM, JUNTA ELÁSTICA, FORNECIDO E INSTALADO EM SUBCOLETOR AÉREO DE ESGOTO SANITÁRIO. AF_12/2014</v>
          </cell>
          <cell r="I3741" t="str">
            <v>UN</v>
          </cell>
          <cell r="J3741" t="str">
            <v>COEFICIENTE DE REPRESENTATIVIDADE</v>
          </cell>
          <cell r="K3741" t="str">
            <v>51,02</v>
          </cell>
        </row>
        <row r="3742">
          <cell r="G3742">
            <v>89863</v>
          </cell>
          <cell r="H3742" t="str">
            <v>JUNÇÃO SIMPLES, PVC, SERIE NORMAL, ESGOTO PREDIAL, DN 150 X 150 MM, JUNTA ELÁSTICA, FORNECIDO E INSTALADO EM SUBCOLETOR AÉREO DE ESGOTO SANITÁRIO. AF_12/2014</v>
          </cell>
          <cell r="I3742" t="str">
            <v>UN</v>
          </cell>
          <cell r="J3742" t="str">
            <v>COEFICIENTE DE REPRESENTATIVIDADE</v>
          </cell>
          <cell r="K3742" t="str">
            <v>104,84</v>
          </cell>
        </row>
        <row r="3743">
          <cell r="G3743">
            <v>89866</v>
          </cell>
          <cell r="H3743" t="str">
            <v>JOELHO 90 GRAUS, PVC, SOLDÁVEL, DN 25MM, INSTALADO EM DRENO DE AR-CONDICIONADO - FORNECIMENTO E INSTALAÇÃO. AF_12/2014</v>
          </cell>
          <cell r="I3743" t="str">
            <v>UN</v>
          </cell>
          <cell r="J3743" t="str">
            <v>COEFICIENTE DE REPRESENTATIVIDADE</v>
          </cell>
          <cell r="K3743" t="str">
            <v>3,22</v>
          </cell>
        </row>
        <row r="3744">
          <cell r="G3744">
            <v>89867</v>
          </cell>
          <cell r="H3744" t="str">
            <v>JOELHO 45 GRAUS, PVC, SOLDÁVEL, DN 25MM, INSTALADO EM DRENO DE AR-CONDICIONADO - FORNECIMENTO E INSTALAÇÃO. AF_12/2014</v>
          </cell>
          <cell r="I3744" t="str">
            <v>UN</v>
          </cell>
          <cell r="J3744" t="str">
            <v>COEFICIENTE DE REPRESENTATIVIDADE</v>
          </cell>
          <cell r="K3744" t="str">
            <v>3,70</v>
          </cell>
        </row>
        <row r="3745">
          <cell r="G3745">
            <v>89868</v>
          </cell>
          <cell r="H3745" t="str">
            <v>LUVA, PVC, SOLDÁVEL, DN 25MM, INSTALADO EM DRENO DE AR-CONDICIONADO - FORNECIMENTO E INSTALAÇÃO. AF_12/2014</v>
          </cell>
          <cell r="I3745" t="str">
            <v>UN</v>
          </cell>
          <cell r="J3745" t="str">
            <v>COEFICIENTE DE REPRESENTATIVIDADE</v>
          </cell>
          <cell r="K3745" t="str">
            <v>2,31</v>
          </cell>
        </row>
        <row r="3746">
          <cell r="G3746">
            <v>89869</v>
          </cell>
          <cell r="H3746" t="str">
            <v>TE, PVC, SOLDÁVEL, DN 25MM, INSTALADO EM DRENO DE AR-CONDICIONADO - FORNECIMENTO E INSTALAÇÃO. AF_12/2014</v>
          </cell>
          <cell r="I3746" t="str">
            <v>UN</v>
          </cell>
          <cell r="J3746" t="str">
            <v>COEFICIENTE DE REPRESENTATIVIDADE</v>
          </cell>
          <cell r="K3746" t="str">
            <v>5,01</v>
          </cell>
        </row>
        <row r="3747">
          <cell r="G3747">
            <v>89979</v>
          </cell>
          <cell r="H3747" t="str">
            <v>LUVA COM BUCHA DE LATÃO, PVC, SOLDÁVEL, DN 32MM X 1 , INSTALADO EM RAMAL OU SUB-RAMAL DE ÁGUA   FORNECIMENTO E INSTALAÇÃO. AF_12/2014</v>
          </cell>
          <cell r="I3747" t="str">
            <v>UN</v>
          </cell>
          <cell r="J3747" t="str">
            <v>COEFICIENTE DE REPRESENTATIVIDADE</v>
          </cell>
          <cell r="K3747" t="str">
            <v>16,14</v>
          </cell>
        </row>
        <row r="3748">
          <cell r="G3748">
            <v>89980</v>
          </cell>
          <cell r="H3748" t="str">
            <v>LUVA COM BUCHA DE LATÃO, PVC, SOLDÁVEL, DN 25MM X 3/4, INSTALADO EM PRUMADA DE ÁGUA - FORNECIMENTO E INSTALAÇÃO. AF_12/2014</v>
          </cell>
          <cell r="I3748" t="str">
            <v>UN</v>
          </cell>
          <cell r="J3748" t="str">
            <v>COEFICIENTE DE REPRESENTATIVIDADE</v>
          </cell>
          <cell r="K3748" t="str">
            <v>6,08</v>
          </cell>
        </row>
        <row r="3749">
          <cell r="G3749">
            <v>89981</v>
          </cell>
          <cell r="H3749" t="str">
            <v>LUVA SOLDÁVEL E COM BUCHA DE LATÃO, PVC, SOLDÁVEL, DN 32MM X 1 , INSTALADO EM PRUMADA DE ÁGUA   FORNECIMENTO E INSTALAÇÃO. AF_12/2014</v>
          </cell>
          <cell r="I3749" t="str">
            <v>UN</v>
          </cell>
          <cell r="J3749" t="str">
            <v>COEFICIENTE DE REPRESENTATIVIDADE</v>
          </cell>
          <cell r="K3749" t="str">
            <v>13,89</v>
          </cell>
        </row>
        <row r="3750">
          <cell r="G3750">
            <v>90373</v>
          </cell>
          <cell r="H3750" t="str">
            <v>JOELHO 90 GRAUS COM BUCHA DE LATÃO, PVC, SOLDÁVEL, DN 25MM, X 1/2 INSTALADO EM RAMAL OU SUB-RAMAL DE ÁGUA - FORNECIMENTO E INSTALAÇÃO. AF_12/2014</v>
          </cell>
          <cell r="I3750" t="str">
            <v>UN</v>
          </cell>
          <cell r="J3750" t="str">
            <v>COEFICIENTE DE REPRESENTATIVIDADE</v>
          </cell>
          <cell r="K3750" t="str">
            <v>9,17</v>
          </cell>
        </row>
        <row r="3751">
          <cell r="G3751">
            <v>90374</v>
          </cell>
          <cell r="H3751" t="str">
            <v>TÊ COM BUCHA DE LATÃO NA BOLSA CENTRAL, PVC, SOLDÁVEL, DN 25MM X 3/4, INSTALADO EM RAMAL OU SUB-RAMAL DE ÁGUA - FORNECIMENTO E INSTALAÇÃO. AF_03/2015</v>
          </cell>
          <cell r="I3751" t="str">
            <v>UN</v>
          </cell>
          <cell r="J3751" t="str">
            <v>COEFICIENTE DE REPRESENTATIVIDADE</v>
          </cell>
          <cell r="K3751" t="str">
            <v>14,15</v>
          </cell>
        </row>
        <row r="3752">
          <cell r="G3752">
            <v>90375</v>
          </cell>
          <cell r="H3752" t="str">
            <v>BUCHA DE REDUÇÃO, PVC, SOLDÁVEL, DN 40MM X 32MM, INSTALADO EM RAMAL OU SUB-RAMAL DE ÁGUA - FORNECIMENTO E INSTALAÇÃO. AF_03/2015</v>
          </cell>
          <cell r="I3752" t="str">
            <v>UN</v>
          </cell>
          <cell r="J3752" t="str">
            <v>COEFICIENTE DE REPRESENTATIVIDADE</v>
          </cell>
          <cell r="K3752" t="str">
            <v>5,76</v>
          </cell>
        </row>
        <row r="3753">
          <cell r="G3753">
            <v>92287</v>
          </cell>
          <cell r="H3753" t="str">
            <v>COTOVELO EM COBRE, DN 22 MM, 90 GRAUS, SEM ANEL DE SOLDA, INSTALADO EM PRUMADA   FORNECIMENTO E INSTALAÇÃO. AF_12/2015</v>
          </cell>
          <cell r="I3753" t="str">
            <v>UN</v>
          </cell>
          <cell r="J3753" t="str">
            <v>ATRIBUÍDO SÃO PAULO</v>
          </cell>
          <cell r="K3753" t="str">
            <v>10,64</v>
          </cell>
        </row>
        <row r="3754">
          <cell r="G3754">
            <v>92288</v>
          </cell>
          <cell r="H3754" t="str">
            <v>COTOVELO EM COBRE, DN 28 MM, 90 GRAUS, SEM ANEL DE SOLDA, INSTALADO EM PRUMADA  FORNECIMENTO E INSTALAÇÃO. AF_12/2015</v>
          </cell>
          <cell r="I3754" t="str">
            <v>UN</v>
          </cell>
          <cell r="J3754" t="str">
            <v>ATRIBUÍDO SÃO PAULO</v>
          </cell>
          <cell r="K3754" t="str">
            <v>16,31</v>
          </cell>
        </row>
        <row r="3755">
          <cell r="G3755">
            <v>92289</v>
          </cell>
          <cell r="H3755" t="str">
            <v>COTOVELO EM COBRE, DN 35 MM, 90 GRAUS, SEM ANEL DE SOLDA, INSTALADO EM PRUMADA  FORNECIMENTO E INSTALAÇÃO. AF_12/2015</v>
          </cell>
          <cell r="I3755" t="str">
            <v>UN</v>
          </cell>
          <cell r="J3755" t="str">
            <v>ATRIBUÍDO SÃO PAULO</v>
          </cell>
          <cell r="K3755" t="str">
            <v>28,34</v>
          </cell>
        </row>
        <row r="3756">
          <cell r="G3756">
            <v>92290</v>
          </cell>
          <cell r="H3756" t="str">
            <v>COTOVELO EM COBRE, DN 42 MM, 90 GRAUS, SEM ANEL DE SOLDA, INSTALADO EM PRUMADA  FORNECIMENTO E INSTALAÇÃO. AF_12/2015</v>
          </cell>
          <cell r="I3756" t="str">
            <v>UN</v>
          </cell>
          <cell r="J3756" t="str">
            <v>ATRIBUÍDO SÃO PAULO</v>
          </cell>
          <cell r="K3756" t="str">
            <v>42,89</v>
          </cell>
        </row>
        <row r="3757">
          <cell r="G3757">
            <v>92291</v>
          </cell>
          <cell r="H3757" t="str">
            <v>COTOVELO EM COBRE, DN 54 MM, 90 GRAUS, SEM ANEL DE SOLDA, INSTALADO EM PRUMADA  FORNECIMENTO E INSTALAÇÃO. AF_12/2015</v>
          </cell>
          <cell r="I3757" t="str">
            <v>UN</v>
          </cell>
          <cell r="J3757" t="str">
            <v>ATRIBUÍDO SÃO PAULO</v>
          </cell>
          <cell r="K3757" t="str">
            <v>65,51</v>
          </cell>
        </row>
        <row r="3758">
          <cell r="G3758">
            <v>92292</v>
          </cell>
          <cell r="H3758" t="str">
            <v>COTOVELO EM COBRE, DN 66 MM, 90 GRAUS, SEM ANEL DE SOLDA, INSTALADO EM PRUMADA  FORNECIMENTO E INSTALAÇÃO. AF_12/2015</v>
          </cell>
          <cell r="I3758" t="str">
            <v>UN</v>
          </cell>
          <cell r="J3758" t="str">
            <v>ATRIBUÍDO SÃO PAULO</v>
          </cell>
          <cell r="K3758" t="str">
            <v>203,19</v>
          </cell>
        </row>
        <row r="3759">
          <cell r="G3759">
            <v>92293</v>
          </cell>
          <cell r="H3759" t="str">
            <v>LUVA EM COBRE, DN 22 MM, SEM ANEL DE SOLDA, INSTALADO EM PRUMADA  FORNECIMENTO E INSTALAÇÃO. AF_12/2015</v>
          </cell>
          <cell r="I3759" t="str">
            <v>UN</v>
          </cell>
          <cell r="J3759" t="str">
            <v>ATRIBUÍDO SÃO PAULO</v>
          </cell>
          <cell r="K3759" t="str">
            <v>6,16</v>
          </cell>
        </row>
        <row r="3760">
          <cell r="G3760">
            <v>92294</v>
          </cell>
          <cell r="H3760" t="str">
            <v>LUVA EM COBRE, DN 28 MM, SEM ANEL DE SOLDA, INSTALADO EM PRUMADA  FORNECIMENTO E INSTALAÇÃO. AF_12/2015</v>
          </cell>
          <cell r="I3760" t="str">
            <v>UN</v>
          </cell>
          <cell r="J3760" t="str">
            <v>ATRIBUÍDO SÃO PAULO</v>
          </cell>
          <cell r="K3760" t="str">
            <v>10,04</v>
          </cell>
        </row>
        <row r="3761">
          <cell r="G3761">
            <v>92295</v>
          </cell>
          <cell r="H3761" t="str">
            <v>LUVA EM COBRE, DN 35 MM, SEM ANEL DE SOLDA, INSTALADO EM PRUMADA  FORNECIMENTO E INSTALAÇÃO. AF_12/2015</v>
          </cell>
          <cell r="I3761" t="str">
            <v>UN</v>
          </cell>
          <cell r="J3761" t="str">
            <v>ATRIBUÍDO SÃO PAULO</v>
          </cell>
          <cell r="K3761" t="str">
            <v>18,46</v>
          </cell>
        </row>
        <row r="3762">
          <cell r="G3762">
            <v>92296</v>
          </cell>
          <cell r="H3762" t="str">
            <v>LUVA EM COBRE, DN 42 MM, SEM ANEL DE SOLDA, INSTALADO EM PRUMADA  FORNECIMENTO E INSTALAÇÃO. AF_12/2015</v>
          </cell>
          <cell r="I3762" t="str">
            <v>UN</v>
          </cell>
          <cell r="J3762" t="str">
            <v>ATRIBUÍDO SÃO PAULO</v>
          </cell>
          <cell r="K3762" t="str">
            <v>24,55</v>
          </cell>
        </row>
        <row r="3763">
          <cell r="G3763">
            <v>92297</v>
          </cell>
          <cell r="H3763" t="str">
            <v>LUVA EM COBRE, DN 54 MM, SEM ANEL DE SOLDA, INSTALADO EM PRUMADA  FORNECIMENTO E INSTALAÇÃO. AF_12/2015</v>
          </cell>
          <cell r="I3763" t="str">
            <v>UN</v>
          </cell>
          <cell r="J3763" t="str">
            <v>ATRIBUÍDO SÃO PAULO</v>
          </cell>
          <cell r="K3763" t="str">
            <v>37,80</v>
          </cell>
        </row>
        <row r="3764">
          <cell r="G3764">
            <v>92298</v>
          </cell>
          <cell r="H3764" t="str">
            <v>LUVA EM COBRE, DN 66 MM, SEM ANEL DE SOLDA, INSTALADO EM PRUMADA  FORNECIMENTO E INSTALAÇÃO. AF_12/2015</v>
          </cell>
          <cell r="I3764" t="str">
            <v>UN</v>
          </cell>
          <cell r="J3764" t="str">
            <v>ATRIBUÍDO SÃO PAULO</v>
          </cell>
          <cell r="K3764" t="str">
            <v>105,32</v>
          </cell>
        </row>
        <row r="3765">
          <cell r="G3765">
            <v>92299</v>
          </cell>
          <cell r="H3765" t="str">
            <v>TE EM COBRE, DN 22 MM, SEM ANEL DE SOLDA, INSTALADO EM PRUMADA  FORNECIMENTO E INSTALAÇÃO. AF_12/2015</v>
          </cell>
          <cell r="I3765" t="str">
            <v>UN</v>
          </cell>
          <cell r="J3765" t="str">
            <v>ATRIBUÍDO SÃO PAULO</v>
          </cell>
          <cell r="K3765" t="str">
            <v>14,06</v>
          </cell>
        </row>
        <row r="3766">
          <cell r="G3766">
            <v>92300</v>
          </cell>
          <cell r="H3766" t="str">
            <v>TE EM COBRE, DN 28 MM, SEM ANEL DE SOLDA, INSTALADO EM PRUMADA  FORNECIMENTO E INSTALAÇÃO. AF_12/2015</v>
          </cell>
          <cell r="I3766" t="str">
            <v>UN</v>
          </cell>
          <cell r="J3766" t="str">
            <v>ATRIBUÍDO SÃO PAULO</v>
          </cell>
          <cell r="K3766" t="str">
            <v>20,80</v>
          </cell>
        </row>
        <row r="3767">
          <cell r="G3767">
            <v>92301</v>
          </cell>
          <cell r="H3767" t="str">
            <v>TE EM COBRE, DN 35 MM, SEM ANEL DE SOLDA, INSTALADO EM PRUMADA  FORNECIMENTO E INSTALAÇÃO. AF_12/2015</v>
          </cell>
          <cell r="I3767" t="str">
            <v>UN</v>
          </cell>
          <cell r="J3767" t="str">
            <v>ATRIBUÍDO SÃO PAULO</v>
          </cell>
          <cell r="K3767" t="str">
            <v>40,31</v>
          </cell>
        </row>
        <row r="3768">
          <cell r="G3768">
            <v>92302</v>
          </cell>
          <cell r="H3768" t="str">
            <v>TE EM COBRE, DN 42 MM, SEM ANEL DE SOLDA, INSTALADO EM PRUMADA  FORNECIMENTO E INSTALAÇÃO. AF_12/2015</v>
          </cell>
          <cell r="I3768" t="str">
            <v>UN</v>
          </cell>
          <cell r="J3768" t="str">
            <v>ATRIBUÍDO SÃO PAULO</v>
          </cell>
          <cell r="K3768" t="str">
            <v>53,24</v>
          </cell>
        </row>
        <row r="3769">
          <cell r="G3769">
            <v>92303</v>
          </cell>
          <cell r="H3769" t="str">
            <v>TE EM COBRE, DN 54 MM, SEM ANEL DE SOLDA, INSTALADO EM PRUMADA  FORNECIMENTO E INSTALAÇÃO. AF_12/2015</v>
          </cell>
          <cell r="I3769" t="str">
            <v>UN</v>
          </cell>
          <cell r="J3769" t="str">
            <v>ATRIBUÍDO SÃO PAULO</v>
          </cell>
          <cell r="K3769" t="str">
            <v>97,01</v>
          </cell>
        </row>
        <row r="3770">
          <cell r="G3770">
            <v>92304</v>
          </cell>
          <cell r="H3770" t="str">
            <v>TE EM COBRE, DN 66 MM, SEM ANEL DE SOLDA, INSTALADO EM PRUMADA  FORNECIMENTO E INSTALAÇÃO. AF_12/2015</v>
          </cell>
          <cell r="I3770" t="str">
            <v>UN</v>
          </cell>
          <cell r="J3770" t="str">
            <v>ATRIBUÍDO SÃO PAULO</v>
          </cell>
          <cell r="K3770" t="str">
            <v>250,85</v>
          </cell>
        </row>
        <row r="3771">
          <cell r="G3771">
            <v>92311</v>
          </cell>
          <cell r="H3771" t="str">
            <v>COTOVELO EM COBRE, DN 15 MM, 90 GRAUS, SEM ANEL DE SOLDA, INSTALADO EM RAMAL DE DISTRIBUIÇÃO  FORNECIMENTO E INSTALAÇÃO. AF_12/2015</v>
          </cell>
          <cell r="I3771" t="str">
            <v>UN</v>
          </cell>
          <cell r="J3771" t="str">
            <v>ATRIBUÍDO SÃO PAULO</v>
          </cell>
          <cell r="K3771" t="str">
            <v>7,83</v>
          </cell>
        </row>
        <row r="3772">
          <cell r="G3772">
            <v>92312</v>
          </cell>
          <cell r="H3772" t="str">
            <v>COTOVELO EM COBRE, DN 22 MM, 90 GRAUS, SEM ANEL DE SOLDA, INSTALADO EM RAMAL DE DISTRIBUIÇÃO  FORNECIMENTO E INSTALAÇÃO. AF_12/2015</v>
          </cell>
          <cell r="I3772" t="str">
            <v>UN</v>
          </cell>
          <cell r="J3772" t="str">
            <v>ATRIBUÍDO SÃO PAULO</v>
          </cell>
          <cell r="K3772" t="str">
            <v>12,60</v>
          </cell>
        </row>
        <row r="3773">
          <cell r="G3773">
            <v>92313</v>
          </cell>
          <cell r="H3773" t="str">
            <v>COTOVELO EM COBRE, DN 28 MM, 90 GRAUS, SEM ANEL DE SOLDA, INSTALADO EM RAMAL DE DISTRIBUIÇÃO  FORNECIMENTO E INSTALAÇÃO. AF_12/2015</v>
          </cell>
          <cell r="I3773" t="str">
            <v>UN</v>
          </cell>
          <cell r="J3773" t="str">
            <v>ATRIBUÍDO SÃO PAULO</v>
          </cell>
          <cell r="K3773" t="str">
            <v>18,24</v>
          </cell>
        </row>
        <row r="3774">
          <cell r="G3774">
            <v>92314</v>
          </cell>
          <cell r="H3774" t="str">
            <v>LUVA EM COBRE, DN 15 MM, SEM ANEL DE SOLDA, INSTALADO EM RAMAL DE DISTRIBUIÇÃO  FORNECIMENTO E INSTALAÇÃO. AF_12/2015</v>
          </cell>
          <cell r="I3774" t="str">
            <v>UN</v>
          </cell>
          <cell r="J3774" t="str">
            <v>ATRIBUÍDO SÃO PAULO</v>
          </cell>
          <cell r="K3774" t="str">
            <v>5,09</v>
          </cell>
        </row>
        <row r="3775">
          <cell r="G3775">
            <v>92315</v>
          </cell>
          <cell r="H3775" t="str">
            <v>LUVA EM COBRE, DN 22 MM, SEM ANEL DE SOLDA, INSTALADO EM RAMAL DE DISTRIBUIÇÃO  FORNECIMENTO E INSTALAÇÃO. AF_12/2015</v>
          </cell>
          <cell r="I3775" t="str">
            <v>UN</v>
          </cell>
          <cell r="J3775" t="str">
            <v>ATRIBUÍDO SÃO PAULO</v>
          </cell>
          <cell r="K3775" t="str">
            <v>7,49</v>
          </cell>
        </row>
        <row r="3776">
          <cell r="G3776">
            <v>92316</v>
          </cell>
          <cell r="H3776" t="str">
            <v>LUVA EM COBRE, DN 28 MM, SEM ANEL DE SOLDA, INSTALADO EM RAMAL DE DISTRIBUIÇÃO  FORNECIMENTO E INSTALAÇÃO. AF_12/2015</v>
          </cell>
          <cell r="I3776" t="str">
            <v>UN</v>
          </cell>
          <cell r="J3776" t="str">
            <v>ATRIBUÍDO SÃO PAULO</v>
          </cell>
          <cell r="K3776" t="str">
            <v>11,35</v>
          </cell>
        </row>
        <row r="3777">
          <cell r="G3777">
            <v>92317</v>
          </cell>
          <cell r="H3777" t="str">
            <v>TE EM COBRE, DN 15 MM, SEM ANEL DE SOLDA, INSTALADO EM RAMAL DE DISTRIBUIÇÃO  FORNECIMENTO E INSTALAÇÃO. AF_12/2015</v>
          </cell>
          <cell r="I3777" t="str">
            <v>UN</v>
          </cell>
          <cell r="J3777" t="str">
            <v>ATRIBUÍDO SÃO PAULO</v>
          </cell>
          <cell r="K3777" t="str">
            <v>10,63</v>
          </cell>
        </row>
        <row r="3778">
          <cell r="G3778">
            <v>92318</v>
          </cell>
          <cell r="H3778" t="str">
            <v>TE EM COBRE, DN 22 MM, SEM ANEL DE SOLDA, INSTALADO EM RAMAL DE DISTRIBUIÇÃO  FORNECIMENTO E INSTALAÇÃO. AF_12/2015</v>
          </cell>
          <cell r="I3778" t="str">
            <v>UN</v>
          </cell>
          <cell r="J3778" t="str">
            <v>ATRIBUÍDO SÃO PAULO</v>
          </cell>
          <cell r="K3778" t="str">
            <v>16,66</v>
          </cell>
        </row>
        <row r="3779">
          <cell r="G3779">
            <v>92319</v>
          </cell>
          <cell r="H3779" t="str">
            <v>TE EM COBRE, DN 28 MM, SEM ANEL DE SOLDA, INSTALADO EM RAMAL DE DISTRIBUIÇÃO  FORNECIMENTO E INSTALAÇÃO. AF_12/2015</v>
          </cell>
          <cell r="I3779" t="str">
            <v>UN</v>
          </cell>
          <cell r="J3779" t="str">
            <v>ATRIBUÍDO SÃO PAULO</v>
          </cell>
          <cell r="K3779" t="str">
            <v>23,40</v>
          </cell>
        </row>
        <row r="3780">
          <cell r="G3780">
            <v>92326</v>
          </cell>
          <cell r="H3780" t="str">
            <v>COTOVELO EM COBRE, DN 15 MM, 90 GRAUS, SEM ANEL DE SOLDA, INSTALADO EM RAMAL E SUB-RAMAL  FORNECIMENTO E INSTALAÇÃO. AF_12/2015</v>
          </cell>
          <cell r="I3780" t="str">
            <v>UN</v>
          </cell>
          <cell r="J3780" t="str">
            <v>ATRIBUÍDO SÃO PAULO</v>
          </cell>
          <cell r="K3780" t="str">
            <v>8,98</v>
          </cell>
        </row>
        <row r="3781">
          <cell r="G3781">
            <v>92327</v>
          </cell>
          <cell r="H3781" t="str">
            <v>COTOVELO EM COBRE, DN 22 MM, 90 GRAUS, SEM ANEL DE SOLDA, INSTALADO EM RAMAL E SUB-RAMAL  FORNECIMENTO E INSTALAÇÃO. AF_12/2015</v>
          </cell>
          <cell r="I3781" t="str">
            <v>UN</v>
          </cell>
          <cell r="J3781" t="str">
            <v>ATRIBUÍDO SÃO PAULO</v>
          </cell>
          <cell r="K3781" t="str">
            <v>14,39</v>
          </cell>
        </row>
        <row r="3782">
          <cell r="G3782">
            <v>92328</v>
          </cell>
          <cell r="H3782" t="str">
            <v>COTOVELO EM COBRE, DN 28 MM, 90 GRAUS, SEM ANEL DE SOLDA, INSTALADO EM RAMAL E SUB-RAMAL  FORNECIMENTO E INSTALAÇÃO. AF_12/2015</v>
          </cell>
          <cell r="I3782" t="str">
            <v>UN</v>
          </cell>
          <cell r="J3782" t="str">
            <v>ATRIBUÍDO SÃO PAULO</v>
          </cell>
          <cell r="K3782" t="str">
            <v>21,44</v>
          </cell>
        </row>
        <row r="3783">
          <cell r="G3783">
            <v>92329</v>
          </cell>
          <cell r="H3783" t="str">
            <v>LUVA EM COBRE, DN 15 MM, SEM ANEL DE SOLDA, INSTALADO EM RAMAL E SUB-RAMAL  FORNECIMENTO E INSTALAÇÃO. AF_12/2015</v>
          </cell>
          <cell r="I3783" t="str">
            <v>UN</v>
          </cell>
          <cell r="J3783" t="str">
            <v>ATRIBUÍDO SÃO PAULO</v>
          </cell>
          <cell r="K3783" t="str">
            <v>5,21</v>
          </cell>
        </row>
        <row r="3784">
          <cell r="G3784">
            <v>92330</v>
          </cell>
          <cell r="H3784" t="str">
            <v>LUVA EM COBRE, DN 22 MM, SEM ANEL DE SOLDA, INSTALADO EM RAMAL E SUB-RAMAL  FORNECIMENTO E INSTALAÇÃO. AF_12/2015</v>
          </cell>
          <cell r="I3784" t="str">
            <v>UN</v>
          </cell>
          <cell r="J3784" t="str">
            <v>ATRIBUÍDO SÃO PAULO</v>
          </cell>
          <cell r="K3784" t="str">
            <v>8,67</v>
          </cell>
        </row>
        <row r="3785">
          <cell r="G3785">
            <v>92331</v>
          </cell>
          <cell r="H3785" t="str">
            <v>LUVA EM COBRE, DN 28 MM, SEM ANEL DE SOLDA, INSTALADO EM RAMAL E SUB-RAMAL  FORNECIMENTO E INSTALAÇÃO. AF_12/2015</v>
          </cell>
          <cell r="I3785" t="str">
            <v>UN</v>
          </cell>
          <cell r="J3785" t="str">
            <v>ATRIBUÍDO SÃO PAULO</v>
          </cell>
          <cell r="K3785" t="str">
            <v>13,48</v>
          </cell>
        </row>
        <row r="3786">
          <cell r="G3786">
            <v>92332</v>
          </cell>
          <cell r="H3786" t="str">
            <v>TE EM COBRE, DN 15 MM, SEM ANEL DE SOLDA, INSTALADO EM RAMAL E SUB-RAMAL  FORNECIMENTO E INSTALAÇÃO. AF_12/2015</v>
          </cell>
          <cell r="I3786" t="str">
            <v>UN</v>
          </cell>
          <cell r="J3786" t="str">
            <v>ATRIBUÍDO SÃO PAULO</v>
          </cell>
          <cell r="K3786" t="str">
            <v>10,81</v>
          </cell>
        </row>
        <row r="3787">
          <cell r="G3787">
            <v>92333</v>
          </cell>
          <cell r="H3787" t="str">
            <v>TE EM COBRE, DN 22 MM, SEM ANEL DE SOLDA, INSTALADO EM RAMAL E SUB-RAMAL  FORNECIMENTO E INSTALAÇÃO. AF_12/2015</v>
          </cell>
          <cell r="I3787" t="str">
            <v>UN</v>
          </cell>
          <cell r="J3787" t="str">
            <v>ATRIBUÍDO SÃO PAULO</v>
          </cell>
          <cell r="K3787" t="str">
            <v>19,05</v>
          </cell>
        </row>
        <row r="3788">
          <cell r="G3788">
            <v>92334</v>
          </cell>
          <cell r="H3788" t="str">
            <v>TE EM COBRE, DN 28 MM, SEM ANEL DE SOLDA, INSTALADO EM RAMAL E SUB-RAMAL  FORNECIMENTO E INSTALAÇÃO. AF_12/2015</v>
          </cell>
          <cell r="I3788" t="str">
            <v>UN</v>
          </cell>
          <cell r="J3788" t="str">
            <v>ATRIBUÍDO SÃO PAULO</v>
          </cell>
          <cell r="K3788" t="str">
            <v>27,65</v>
          </cell>
        </row>
        <row r="3789">
          <cell r="G3789">
            <v>92344</v>
          </cell>
          <cell r="H3789" t="str">
            <v>NIPLE, EM FERRO GALVANIZADO, DN 50 (2"), CONEXÃO ROSQUEADA, INSTALADO EM PRUMADAS - FORNECIMENTO E INSTALAÇÃO. AF_12/2015</v>
          </cell>
          <cell r="I3789" t="str">
            <v>UN</v>
          </cell>
          <cell r="J3789" t="str">
            <v>COEFICIENTE DE REPRESENTATIVIDADE</v>
          </cell>
          <cell r="K3789" t="str">
            <v>43,17</v>
          </cell>
        </row>
        <row r="3790">
          <cell r="G3790">
            <v>92345</v>
          </cell>
          <cell r="H3790" t="str">
            <v>LUVA, EM FERRO GALVANIZADO, DN 50 (2"), CONEXÃO ROSQUEADA, INSTALADO EM PRUMADAS - FORNECIMENTO E INSTALAÇÃO. AF_12/2015</v>
          </cell>
          <cell r="I3790" t="str">
            <v>UN</v>
          </cell>
          <cell r="J3790" t="str">
            <v>COEFICIENTE DE REPRESENTATIVIDADE</v>
          </cell>
          <cell r="K3790" t="str">
            <v>43,16</v>
          </cell>
        </row>
        <row r="3791">
          <cell r="G3791">
            <v>92346</v>
          </cell>
          <cell r="H3791" t="str">
            <v>NIPLE, EM FERRO GALVANIZADO, DN 65 (2 1/2"), CONEXÃO ROSQUEADA, INSTALADO EM PRUMADAS - FORNECIMENTO E INSTALAÇÃO. AF_12/2015</v>
          </cell>
          <cell r="I3791" t="str">
            <v>UN</v>
          </cell>
          <cell r="J3791" t="str">
            <v>COEFICIENTE DE REPRESENTATIVIDADE</v>
          </cell>
          <cell r="K3791" t="str">
            <v>57,08</v>
          </cell>
        </row>
        <row r="3792">
          <cell r="G3792">
            <v>92347</v>
          </cell>
          <cell r="H3792" t="str">
            <v>LUVA, EM FERRO GALVANIZADO, DN 65 (2 1/2"), CONEXÃO ROSQUEADA, INSTALADO EM PRUMADAS - FORNECIMENTO E INSTALAÇÃO. AF_12/2015</v>
          </cell>
          <cell r="I3792" t="str">
            <v>UN</v>
          </cell>
          <cell r="J3792" t="str">
            <v>COEFICIENTE DE REPRESENTATIVIDADE</v>
          </cell>
          <cell r="K3792" t="str">
            <v>63,72</v>
          </cell>
        </row>
        <row r="3793">
          <cell r="G3793">
            <v>92348</v>
          </cell>
          <cell r="H3793" t="str">
            <v>NIPLE, EM FERRO GALVANIZADO, DN 80 (3"), CONEXÃO ROSQUEADA, INSTALADO EM PRUMADAS - FORNECIMENTO E INSTALAÇÃO. AF_12/2015</v>
          </cell>
          <cell r="I3793" t="str">
            <v>UN</v>
          </cell>
          <cell r="J3793" t="str">
            <v>COEFICIENTE DE REPRESENTATIVIDADE</v>
          </cell>
          <cell r="K3793" t="str">
            <v>80,67</v>
          </cell>
        </row>
        <row r="3794">
          <cell r="G3794">
            <v>92349</v>
          </cell>
          <cell r="H3794" t="str">
            <v>LUVA, EM FERRO GALVANIZADO, DN 80 (3"), CONEXÃO ROSQUEADA, INSTALADO EM PRUMADAS - FORNECIMENTO E INSTALAÇÃO. AF_12/2015</v>
          </cell>
          <cell r="I3794" t="str">
            <v>UN</v>
          </cell>
          <cell r="J3794" t="str">
            <v>COEFICIENTE DE REPRESENTATIVIDADE</v>
          </cell>
          <cell r="K3794" t="str">
            <v>86,58</v>
          </cell>
        </row>
        <row r="3795">
          <cell r="G3795">
            <v>92350</v>
          </cell>
          <cell r="H3795" t="str">
            <v>JOELHO 45 GRAUS, EM FERRO GALVANIZADO, DN 50 (2"), CONEXÃO ROSQUEADA, INSTALADO EM PRUMADAS - FORNECIMENTO E INSTALAÇÃO. AF_12/2015</v>
          </cell>
          <cell r="I3795" t="str">
            <v>UN</v>
          </cell>
          <cell r="J3795" t="str">
            <v>COEFICIENTE DE REPRESENTATIVIDADE</v>
          </cell>
          <cell r="K3795" t="str">
            <v>64,18</v>
          </cell>
        </row>
        <row r="3796">
          <cell r="G3796">
            <v>92351</v>
          </cell>
          <cell r="H3796" t="str">
            <v>JOELHO 90 GRAUS, EM FERRO GALVANIZADO, DN 50 (2"), CONEXÃO ROSQUEADA, INSTALADO EM PRUMADAS - FORNECIMENTO E INSTALAÇÃO. AF_12/2015</v>
          </cell>
          <cell r="I3796" t="str">
            <v>UN</v>
          </cell>
          <cell r="J3796" t="str">
            <v>COEFICIENTE DE REPRESENTATIVIDADE</v>
          </cell>
          <cell r="K3796" t="str">
            <v>62,70</v>
          </cell>
        </row>
        <row r="3797">
          <cell r="G3797">
            <v>92352</v>
          </cell>
          <cell r="H3797" t="str">
            <v>JOELHO 45 GRAUS, EM FERRO GALVANIZADO, DN 65 (2 1/2"), CONEXÃO ROSQUEADA, INSTALADO EM PRUMADAS - FORNECIMENTO E INSTALAÇÃO. AF_12/2015</v>
          </cell>
          <cell r="I3797" t="str">
            <v>UN</v>
          </cell>
          <cell r="J3797" t="str">
            <v>COEFICIENTE DE REPRESENTATIVIDADE</v>
          </cell>
          <cell r="K3797" t="str">
            <v>98,35</v>
          </cell>
        </row>
        <row r="3798">
          <cell r="G3798">
            <v>92353</v>
          </cell>
          <cell r="H3798" t="str">
            <v>JOELHO 90 GRAUS, EM FERRO GALVANIZADO, DN 65 (2 1/2"), CONEXÃO ROSQUEADA, INSTALADO EM PRUMADAS - FORNECIMENTO E INSTALAÇÃO. AF_12/2015</v>
          </cell>
          <cell r="I3798" t="str">
            <v>UN</v>
          </cell>
          <cell r="J3798" t="str">
            <v>COEFICIENTE DE REPRESENTATIVIDADE</v>
          </cell>
          <cell r="K3798" t="str">
            <v>91,85</v>
          </cell>
        </row>
        <row r="3799">
          <cell r="G3799">
            <v>92354</v>
          </cell>
          <cell r="H3799" t="str">
            <v>JOELHO 45 GRAUS, EM FERRO GALVANIZADO, DN 80 (3"), CONEXÃO ROSQUEADA, INSTALADO EM PRUMADAS - FORNECIMENTO E INSTALAÇÃO. AF_12/2015</v>
          </cell>
          <cell r="I3799" t="str">
            <v>UN</v>
          </cell>
          <cell r="J3799" t="str">
            <v>COEFICIENTE DE REPRESENTATIVIDADE</v>
          </cell>
          <cell r="K3799" t="str">
            <v>131,16</v>
          </cell>
        </row>
        <row r="3800">
          <cell r="G3800">
            <v>92355</v>
          </cell>
          <cell r="H3800" t="str">
            <v>JOELHO 90 GRAUS, EM FERRO GALVANIZADO, DN 80 (3"), CONEXÃO ROSQUEADA, INSTALADO EM PRUMADAS - FORNECIMENTO E INSTALAÇÃO. AF_12/2015</v>
          </cell>
          <cell r="I3800" t="str">
            <v>UN</v>
          </cell>
          <cell r="J3800" t="str">
            <v>COEFICIENTE DE REPRESENTATIVIDADE</v>
          </cell>
          <cell r="K3800" t="str">
            <v>118,65</v>
          </cell>
        </row>
        <row r="3801">
          <cell r="G3801">
            <v>92356</v>
          </cell>
          <cell r="H3801" t="str">
            <v>TÊ, EM FERRO GALVANIZADO, DN 50 (2"), CONEXÃO ROSQUEADA, INSTALADO EM PRUMADAS - FORNECIMENTO E INSTALAÇÃO. AF_12/2015</v>
          </cell>
          <cell r="I3801" t="str">
            <v>UN</v>
          </cell>
          <cell r="J3801" t="str">
            <v>COEFICIENTE DE REPRESENTATIVIDADE</v>
          </cell>
          <cell r="K3801" t="str">
            <v>83,59</v>
          </cell>
        </row>
        <row r="3802">
          <cell r="G3802">
            <v>92357</v>
          </cell>
          <cell r="H3802" t="str">
            <v>TÊ, EM FERRO GALVANIZADO, DN 65 (2 1/2"), CONEXÃO ROSQUEADA, INSTALADO EM PRUMADAS - FORNECIMENTO E INSTALAÇÃO. AF_12/2015</v>
          </cell>
          <cell r="I3802" t="str">
            <v>UN</v>
          </cell>
          <cell r="J3802" t="str">
            <v>COEFICIENTE DE REPRESENTATIVIDADE</v>
          </cell>
          <cell r="K3802" t="str">
            <v>125,76</v>
          </cell>
        </row>
        <row r="3803">
          <cell r="G3803">
            <v>92358</v>
          </cell>
          <cell r="H3803" t="str">
            <v>TÊ, EM FERRO GALVANIZADO, DN 80 (3"), CONEXÃO ROSQUEADA, INSTALADO EM PRUMADAS - FORNECIMENTO E INSTALAÇÃO. AF_12/2015</v>
          </cell>
          <cell r="I3803" t="str">
            <v>UN</v>
          </cell>
          <cell r="J3803" t="str">
            <v>COEFICIENTE DE REPRESENTATIVIDADE</v>
          </cell>
          <cell r="K3803" t="str">
            <v>157,01</v>
          </cell>
        </row>
        <row r="3804">
          <cell r="G3804">
            <v>92369</v>
          </cell>
          <cell r="H3804" t="str">
            <v>NIPLE, EM FERRO GALVANIZADO, DN 25 (1"), CONEXÃO ROSQUEADA, INSTALADO EM REDE DE ALIMENTAÇÃO PARA HIDRANTE - FORNECIMENTO E INSTALAÇÃO. AF_12/2015</v>
          </cell>
          <cell r="I3804" t="str">
            <v>UN</v>
          </cell>
          <cell r="J3804" t="str">
            <v>COEFICIENTE DE REPRESENTATIVIDADE</v>
          </cell>
          <cell r="K3804" t="str">
            <v>22,91</v>
          </cell>
        </row>
        <row r="3805">
          <cell r="G3805">
            <v>92370</v>
          </cell>
          <cell r="H3805" t="str">
            <v>LUVA, EM FERRO GALVANIZADO, DN 25 (1"), CONEXÃO ROSQUEADA, INSTALADO EM REDE DE ALIMENTAÇÃO PARA HIDRANTE - FORNECIMENTO E INSTALAÇÃO. AF_12/2015</v>
          </cell>
          <cell r="I3805" t="str">
            <v>UN</v>
          </cell>
          <cell r="J3805" t="str">
            <v>COEFICIENTE DE REPRESENTATIVIDADE</v>
          </cell>
          <cell r="K3805" t="str">
            <v>24,10</v>
          </cell>
        </row>
        <row r="3806">
          <cell r="G3806">
            <v>92371</v>
          </cell>
          <cell r="H3806" t="str">
            <v>NIPLE, EM FERRO GALVANIZADO, DN 32 (1 1/4"), CONEXÃO ROSQUEADA, INSTALADO EM REDE DE ALIMENTAÇÃO PARA HIDRANTE - FORNECIMENTO E INSTALAÇÃO. AF_12/2015</v>
          </cell>
          <cell r="I3806" t="str">
            <v>UN</v>
          </cell>
          <cell r="J3806" t="str">
            <v>COEFICIENTE DE REPRESENTATIVIDADE</v>
          </cell>
          <cell r="K3806" t="str">
            <v>27,83</v>
          </cell>
        </row>
        <row r="3807">
          <cell r="G3807">
            <v>92372</v>
          </cell>
          <cell r="H3807" t="str">
            <v>LUVA, EM FERRO GALVANIZADO, DN 32 (1 1/4"), CONEXÃO ROSQUEADA, INSTALADO EM REDE DE ALIMENTAÇÃO PARA HIDRANTE - FORNECIMENTO E INSTALAÇÃO. AF_12/2015</v>
          </cell>
          <cell r="I3807" t="str">
            <v>UN</v>
          </cell>
          <cell r="J3807" t="str">
            <v>COEFICIENTE DE REPRESENTATIVIDADE</v>
          </cell>
          <cell r="K3807" t="str">
            <v>28,94</v>
          </cell>
        </row>
        <row r="3808">
          <cell r="G3808">
            <v>92373</v>
          </cell>
          <cell r="H3808" t="str">
            <v>NIPLE, EM FERRO GALVANIZADO, DN 40 (1 1/2"), CONEXÃO ROSQUEADA, INSTALADO EM REDE DE ALIMENTAÇÃO PARA HIDRANTE - FORNECIMENTO E INSTALAÇÃO. AF_12/2015</v>
          </cell>
          <cell r="I3808" t="str">
            <v>UN</v>
          </cell>
          <cell r="J3808" t="str">
            <v>COEFICIENTE DE REPRESENTATIVIDADE</v>
          </cell>
          <cell r="K3808" t="str">
            <v>33,02</v>
          </cell>
        </row>
        <row r="3809">
          <cell r="G3809">
            <v>92374</v>
          </cell>
          <cell r="H3809" t="str">
            <v>LUVA, EM FERRO GALVANIZADO, DN 40 (1 1/2"), CONEXÃO ROSQUEADA, INSTALADO EM REDE DE ALIMENTAÇÃO PARA HIDRANTE - FORNECIMENTO E INSTALAÇÃO. AF_12/2015</v>
          </cell>
          <cell r="I3809" t="str">
            <v>UN</v>
          </cell>
          <cell r="J3809" t="str">
            <v>COEFICIENTE DE REPRESENTATIVIDADE</v>
          </cell>
          <cell r="K3809" t="str">
            <v>33,24</v>
          </cell>
        </row>
        <row r="3810">
          <cell r="G3810">
            <v>92375</v>
          </cell>
          <cell r="H3810" t="str">
            <v>NIPLE, EM FERRO GALVANIZADO, DN 50 (2"), CONEXÃO ROSQUEADA, INSTALADO EM REDE DE ALIMENTAÇÃO PARA HIDRANTE - FORNECIMENTO E INSTALAÇÃO. AF_12/2015</v>
          </cell>
          <cell r="I3810" t="str">
            <v>UN</v>
          </cell>
          <cell r="J3810" t="str">
            <v>COEFICIENTE DE REPRESENTATIVIDADE</v>
          </cell>
          <cell r="K3810" t="str">
            <v>43,13</v>
          </cell>
        </row>
        <row r="3811">
          <cell r="G3811">
            <v>92376</v>
          </cell>
          <cell r="H3811" t="str">
            <v>LUVA, EM FERRO GALVANIZADO, DN 50 (2"), CONEXÃO ROSQUEADA, INSTALADO EM REDE DE ALIMENTAÇÃO PARA HIDRANTE - FORNECIMENTO E INSTALAÇÃO. AF_12/2015</v>
          </cell>
          <cell r="I3811" t="str">
            <v>UN</v>
          </cell>
          <cell r="J3811" t="str">
            <v>COEFICIENTE DE REPRESENTATIVIDADE</v>
          </cell>
          <cell r="K3811" t="str">
            <v>43,12</v>
          </cell>
        </row>
        <row r="3812">
          <cell r="G3812">
            <v>92377</v>
          </cell>
          <cell r="H3812" t="str">
            <v>NIPLE, EM FERRO GALVANIZADO, DN 65 (2 1/2"), CONEXÃO ROSQUEADA, INSTALADO EM REDE DE ALIMENTAÇÃO PARA HIDRANTE - FORNECIMENTO E INSTALAÇÃO. AF_12/2015</v>
          </cell>
          <cell r="I3812" t="str">
            <v>UN</v>
          </cell>
          <cell r="J3812" t="str">
            <v>COEFICIENTE DE REPRESENTATIVIDADE</v>
          </cell>
          <cell r="K3812" t="str">
            <v>58,14</v>
          </cell>
        </row>
        <row r="3813">
          <cell r="G3813">
            <v>92378</v>
          </cell>
          <cell r="H3813" t="str">
            <v>LUVA, EM FERRO GALVANIZADO, DN 65 (2 1/2"), CONEXÃO ROSQUEADA, INSTALADO EM REDE DE ALIMENTAÇÃO PARA HIDRANTE - FORNECIMENTO E INSTALAÇÃO. AF_12/2015</v>
          </cell>
          <cell r="I3813" t="str">
            <v>UN</v>
          </cell>
          <cell r="J3813" t="str">
            <v>COEFICIENTE DE REPRESENTATIVIDADE</v>
          </cell>
          <cell r="K3813" t="str">
            <v>64,78</v>
          </cell>
        </row>
        <row r="3814">
          <cell r="G3814">
            <v>92379</v>
          </cell>
          <cell r="H3814" t="str">
            <v>NIPLE, EM FERRO GALVANIZADO, DN 80 (3"), CONEXÃO ROSQUEADA, INSTALADO EM REDE DE ALIMENTAÇÃO PARA HIDRANTE - FORNECIMENTO E INSTALAÇÃO. AF_12/2015</v>
          </cell>
          <cell r="I3814" t="str">
            <v>UN</v>
          </cell>
          <cell r="J3814" t="str">
            <v>COEFICIENTE DE REPRESENTATIVIDADE</v>
          </cell>
          <cell r="K3814" t="str">
            <v>82,86</v>
          </cell>
        </row>
        <row r="3815">
          <cell r="G3815">
            <v>92380</v>
          </cell>
          <cell r="H3815" t="str">
            <v>LUVA, EM FERRO GALVANIZADO, DN 80 (3"), CONEXÃO ROSQUEADA, INSTALADO EM REDE DE ALIMENTAÇÃO PARA HIDRANTE - FORNECIMENTO E INSTALAÇÃO. AF_12/2015</v>
          </cell>
          <cell r="I3815" t="str">
            <v>UN</v>
          </cell>
          <cell r="J3815" t="str">
            <v>COEFICIENTE DE REPRESENTATIVIDADE</v>
          </cell>
          <cell r="K3815" t="str">
            <v>88,77</v>
          </cell>
        </row>
        <row r="3816">
          <cell r="G3816">
            <v>92381</v>
          </cell>
          <cell r="H3816" t="str">
            <v>JOELHO 45 GRAUS, EM FERRO GALVANIZADO, DN 25 (1"), CONEXÃO ROSQUEADA, INSTALADO EM REDE DE ALIMENTAÇÃO PARA HIDRANTE - FORNECIMENTO E INSTALAÇÃO. AF_12/2015</v>
          </cell>
          <cell r="I3816" t="str">
            <v>UN</v>
          </cell>
          <cell r="J3816" t="str">
            <v>COEFICIENTE DE REPRESENTATIVIDADE</v>
          </cell>
          <cell r="K3816" t="str">
            <v>34,71</v>
          </cell>
        </row>
        <row r="3817">
          <cell r="G3817">
            <v>92382</v>
          </cell>
          <cell r="H3817" t="str">
            <v>JOELHO 90 GRAUS, EM FERRO GALVANIZADO, DN 25 (1"), CONEXÃO ROSQUEADA, INSTALADO EM REDE DE ALIMENTAÇÃO PARA HIDRANTE - FORNECIMENTO E INSTALAÇÃO. AF_12/2015</v>
          </cell>
          <cell r="I3817" t="str">
            <v>UN</v>
          </cell>
          <cell r="J3817" t="str">
            <v>COEFICIENTE DE REPRESENTATIVIDADE</v>
          </cell>
          <cell r="K3817" t="str">
            <v>33,12</v>
          </cell>
        </row>
        <row r="3818">
          <cell r="G3818">
            <v>92383</v>
          </cell>
          <cell r="H3818" t="str">
            <v>JOELHO 45 GRAUS, EM FERRO GALVANIZADO, DN 32 (1 1/4"), CONEXÃO ROSQUEADA, INSTALADO EM REDE DE ALIMENTAÇÃO PARA HIDRANTE - FORNECIMENTO E INSTALAÇÃO. AF_12/2015</v>
          </cell>
          <cell r="I3818" t="str">
            <v>UN</v>
          </cell>
          <cell r="J3818" t="str">
            <v>COEFICIENTE DE REPRESENTATIVIDADE</v>
          </cell>
          <cell r="K3818" t="str">
            <v>44,04</v>
          </cell>
        </row>
        <row r="3819">
          <cell r="G3819">
            <v>92384</v>
          </cell>
          <cell r="H3819" t="str">
            <v>JOELHO 90 GRAUS, EM FERRO GALVANIZADO, DN 32 (1 1/4"), CONEXÃO ROSQUEADA, INSTALADO EM REDE DE ALIMENTAÇÃO PARA HIDRANTE - FORNECIMENTO E INSTALAÇÃO. AF_12/2015</v>
          </cell>
          <cell r="I3819" t="str">
            <v>UN</v>
          </cell>
          <cell r="J3819" t="str">
            <v>COEFICIENTE DE REPRESENTATIVIDADE</v>
          </cell>
          <cell r="K3819" t="str">
            <v>40,89</v>
          </cell>
        </row>
        <row r="3820">
          <cell r="G3820">
            <v>92385</v>
          </cell>
          <cell r="H3820" t="str">
            <v>JOELHO 45 GRAUS, EM FERRO GALVANIZADO, DN 40 (1 1/2"), CONEXÃO ROSQUEADA, INSTALADO EM REDE DE ALIMENTAÇÃO PARA HIDRANTE - FORNECIMENTO E INSTALAÇÃO. AF_12/2015</v>
          </cell>
          <cell r="I3820" t="str">
            <v>UN</v>
          </cell>
          <cell r="J3820" t="str">
            <v>COEFICIENTE DE REPRESENTATIVIDADE</v>
          </cell>
          <cell r="K3820" t="str">
            <v>50,59</v>
          </cell>
        </row>
        <row r="3821">
          <cell r="G3821">
            <v>92386</v>
          </cell>
          <cell r="H3821" t="str">
            <v>JOELHO 90 GRAUS, EM FERRO GALVANIZADO, DN 40 (1 1/2"), CONEXÃO ROSQUEADA, INSTALADO EM REDE DE ALIMENTAÇÃO PARA HIDRANTE - FORNECIMENTO E INSTALAÇÃO. AF_12/2015</v>
          </cell>
          <cell r="I3821" t="str">
            <v>UN</v>
          </cell>
          <cell r="J3821" t="str">
            <v>COEFICIENTE DE REPRESENTATIVIDADE</v>
          </cell>
          <cell r="K3821" t="str">
            <v>48,42</v>
          </cell>
        </row>
        <row r="3822">
          <cell r="G3822">
            <v>92387</v>
          </cell>
          <cell r="H3822" t="str">
            <v>JOELHO 45 GRAUS, EM FERRO GALVANIZADO, DN 50 (2"), CONEXÃO ROSQUEADA, INSTALADO EM REDE DE ALIMENTAÇÃO PARA HIDRANTE - FORNECIMENTO E INSTALAÇÃO. AF_12/2015</v>
          </cell>
          <cell r="I3822" t="str">
            <v>UN</v>
          </cell>
          <cell r="J3822" t="str">
            <v>COEFICIENTE DE REPRESENTATIVIDADE</v>
          </cell>
          <cell r="K3822" t="str">
            <v>64,12</v>
          </cell>
        </row>
        <row r="3823">
          <cell r="G3823">
            <v>92388</v>
          </cell>
          <cell r="H3823" t="str">
            <v>JOELHO 90 GRAUS, EM FERRO GALVANIZADO, DN 50 (2"), CONEXÃO ROSQUEADA, INSTALADO EM REDE DE ALIMENTAÇÃO PARA HIDRANTE - FORNECIMENTO E INSTALAÇÃO. AF_12/2015</v>
          </cell>
          <cell r="I3823" t="str">
            <v>UN</v>
          </cell>
          <cell r="J3823" t="str">
            <v>COEFICIENTE DE REPRESENTATIVIDADE</v>
          </cell>
          <cell r="K3823" t="str">
            <v>62,64</v>
          </cell>
        </row>
        <row r="3824">
          <cell r="G3824">
            <v>92389</v>
          </cell>
          <cell r="H3824" t="str">
            <v>JOELHO 45 GRAUS, EM FERRO GALVANIZADO, DN 65 (2 1/2"), CONEXÃO ROSQUEADA, INSTALADO EM REDE DE ALIMENTAÇÃO PARA HIDRANTE - FORNECIMENTO E INSTALAÇÃO. AF_12/2015</v>
          </cell>
          <cell r="I3824" t="str">
            <v>UN</v>
          </cell>
          <cell r="J3824" t="str">
            <v>COEFICIENTE DE REPRESENTATIVIDADE</v>
          </cell>
          <cell r="K3824" t="str">
            <v>99,97</v>
          </cell>
        </row>
        <row r="3825">
          <cell r="G3825">
            <v>92390</v>
          </cell>
          <cell r="H3825" t="str">
            <v>JOELHO 90 GRAUS, EM FERRO GALVANIZADO, DN 65 (2 1/2"), CONEXÃO ROSQUEADA, INSTALADO EM REDE DE ALIMENTAÇÃO PARA HIDRANTE - FORNECIMENTO E INSTALAÇÃO. AF_12/2015</v>
          </cell>
          <cell r="I3825" t="str">
            <v>UN</v>
          </cell>
          <cell r="J3825" t="str">
            <v>COEFICIENTE DE REPRESENTATIVIDADE</v>
          </cell>
          <cell r="K3825" t="str">
            <v>93,47</v>
          </cell>
        </row>
        <row r="3826">
          <cell r="G3826">
            <v>92635</v>
          </cell>
          <cell r="H3826" t="str">
            <v>JOELHO 45 GRAUS, EM FERRO GALVANIZADO, CONEXÃO ROSQUEADA, DN 80 (3"), INSTALADO EM REDE DE ALIMENTAÇÃO PARA HIDRANTE - FORNECIMENTO E INSTALAÇÃO. AF_12/2015</v>
          </cell>
          <cell r="I3826" t="str">
            <v>UN</v>
          </cell>
          <cell r="J3826" t="str">
            <v>COEFICIENTE DE REPRESENTATIVIDADE</v>
          </cell>
          <cell r="K3826" t="str">
            <v>134,43</v>
          </cell>
        </row>
        <row r="3827">
          <cell r="G3827">
            <v>92636</v>
          </cell>
          <cell r="H3827" t="str">
            <v>JOELHO 90 GRAUS, EM FERRO GALVANIZADO, CONEXÃO ROSQUEADA, DN 80 (3"), INSTALADO EM REDE DE ALIMENTAÇÃO PARA HIDRANTE - FORNECIMENTO E INSTALAÇÃO. AF_12/2015</v>
          </cell>
          <cell r="I3827" t="str">
            <v>UN</v>
          </cell>
          <cell r="J3827" t="str">
            <v>COEFICIENTE DE REPRESENTATIVIDADE</v>
          </cell>
          <cell r="K3827" t="str">
            <v>121,92</v>
          </cell>
        </row>
        <row r="3828">
          <cell r="G3828">
            <v>92637</v>
          </cell>
          <cell r="H3828" t="str">
            <v>TÊ, EM FERRO GALVANIZADO, CONEXÃO ROSQUEADA, DN 25 (1"), INSTALADO EM REDE DE ALIMENTAÇÃO PARA HIDRANTE - FORNECIMENTO E INSTALAÇÃO. AF_12/2015</v>
          </cell>
          <cell r="I3828" t="str">
            <v>UN</v>
          </cell>
          <cell r="J3828" t="str">
            <v>COEFICIENTE DE REPRESENTATIVIDADE</v>
          </cell>
          <cell r="K3828" t="str">
            <v>44,77</v>
          </cell>
        </row>
        <row r="3829">
          <cell r="G3829">
            <v>92638</v>
          </cell>
          <cell r="H3829" t="str">
            <v>TÊ, EM FERRO GALVANIZADO, CONEXÃO ROSQUEADA, DN 32 (1 1/4"), INSTALADO EM REDE DE ALIMENTAÇÃO PARA HIDRANTE - FORNECIMENTO E INSTALAÇÃO. AF_12/2015</v>
          </cell>
          <cell r="I3829" t="str">
            <v>UN</v>
          </cell>
          <cell r="J3829" t="str">
            <v>COEFICIENTE DE REPRESENTATIVIDADE</v>
          </cell>
          <cell r="K3829" t="str">
            <v>54,92</v>
          </cell>
        </row>
        <row r="3830">
          <cell r="G3830">
            <v>92639</v>
          </cell>
          <cell r="H3830" t="str">
            <v>TÊ, EM FERRO GALVANIZADO, CONEXÃO ROSQUEADA, DN 40 (1 1/2"), INSTALADO EM REDE DE ALIMENTAÇÃO PARA HIDRANTE - FORNECIMENTO E INSTALAÇÃO. AF_12/2015</v>
          </cell>
          <cell r="I3830" t="str">
            <v>UN</v>
          </cell>
          <cell r="J3830" t="str">
            <v>COEFICIENTE DE REPRESENTATIVIDADE</v>
          </cell>
          <cell r="K3830" t="str">
            <v>63,74</v>
          </cell>
        </row>
        <row r="3831">
          <cell r="G3831">
            <v>92640</v>
          </cell>
          <cell r="H3831" t="str">
            <v>TÊ, EM FERRO GALVANIZADO, CONEXÃO ROSQUEADA, DN 50 (2"), INSTALADO EM REDE DE ALIMENTAÇÃO PARA HIDRANTE - FORNECIMENTO E INSTALAÇÃO. AF_12/2015</v>
          </cell>
          <cell r="I3831" t="str">
            <v>UN</v>
          </cell>
          <cell r="J3831" t="str">
            <v>COEFICIENTE DE REPRESENTATIVIDADE</v>
          </cell>
          <cell r="K3831" t="str">
            <v>83,50</v>
          </cell>
        </row>
        <row r="3832">
          <cell r="G3832">
            <v>92642</v>
          </cell>
          <cell r="H3832" t="str">
            <v>TÊ, EM FERRO GALVANIZADO, CONEXÃO ROSQUEADA, DN 65 (2 1/2"), INSTALADO EM REDE DE ALIMENTAÇÃO PARA HIDRANTE - FORNECIMENTO E INSTALAÇÃO. AF_12/2015</v>
          </cell>
          <cell r="I3832" t="str">
            <v>UN</v>
          </cell>
          <cell r="J3832" t="str">
            <v>COEFICIENTE DE REPRESENTATIVIDADE</v>
          </cell>
          <cell r="K3832" t="str">
            <v>127,87</v>
          </cell>
        </row>
        <row r="3833">
          <cell r="G3833">
            <v>92644</v>
          </cell>
          <cell r="H3833" t="str">
            <v>TÊ, EM FERRO GALVANIZADO, CONEXÃO ROSQUEADA, DN 80 (3"), INSTALADO EM REDE DE ALIMENTAÇÃO PARA HIDRANTE - FORNECIMENTO E INSTALAÇÃO. AF_12/2015</v>
          </cell>
          <cell r="I3833" t="str">
            <v>UN</v>
          </cell>
          <cell r="J3833" t="str">
            <v>COEFICIENTE DE REPRESENTATIVIDADE</v>
          </cell>
          <cell r="K3833" t="str">
            <v>161,38</v>
          </cell>
        </row>
        <row r="3834">
          <cell r="G3834">
            <v>92657</v>
          </cell>
          <cell r="H3834" t="str">
            <v>NIPLE, EM FERRO GALVANIZADO, CONEXÃO ROSQUEADA, DN 25 (1"), INSTALADO EM REDE DE ALIMENTAÇÃO PARA SPRINKLER - FORNECIMENTO E INSTALAÇÃO. AF_12/2015</v>
          </cell>
          <cell r="I3834" t="str">
            <v>UN</v>
          </cell>
          <cell r="J3834" t="str">
            <v>COEFICIENTE DE REPRESENTATIVIDADE</v>
          </cell>
          <cell r="K3834" t="str">
            <v>17,03</v>
          </cell>
        </row>
        <row r="3835">
          <cell r="G3835">
            <v>92658</v>
          </cell>
          <cell r="H3835" t="str">
            <v>LUVA, EM FERRO GALVANIZADO, CONEXÃO ROSQUEADA, DN 25 (1"), INSTALADO EM REDE DE ALIMENTAÇÃO PARA SPRINKLER - FORNECIMENTO E INSTALAÇÃO. AF_12/2015</v>
          </cell>
          <cell r="I3835" t="str">
            <v>UN</v>
          </cell>
          <cell r="J3835" t="str">
            <v>COEFICIENTE DE REPRESENTATIVIDADE</v>
          </cell>
          <cell r="K3835" t="str">
            <v>18,22</v>
          </cell>
        </row>
        <row r="3836">
          <cell r="G3836">
            <v>92659</v>
          </cell>
          <cell r="H3836" t="str">
            <v>NIPLE, EM FERRO GALVANIZADO, CONEXÃO ROSQUEADA, DN 32 (1 1/4"), INSTALADO EM REDE DE ALIMENTAÇÃO PARA SPRINKLER - FORNECIMENTO E INSTALAÇÃO. AF_12/2015</v>
          </cell>
          <cell r="I3836" t="str">
            <v>UN</v>
          </cell>
          <cell r="J3836" t="str">
            <v>COEFICIENTE DE REPRESENTATIVIDADE</v>
          </cell>
          <cell r="K3836" t="str">
            <v>21,15</v>
          </cell>
        </row>
        <row r="3837">
          <cell r="G3837">
            <v>92660</v>
          </cell>
          <cell r="H3837" t="str">
            <v>LUVA, EM FERRO GALVANIZADO, CONEXÃO ROSQUEADA, DN 32 (1 1/4"), INSTALADO EM REDE DE ALIMENTAÇÃO PARA SPRINKLER - FORNECIMENTO E INSTALAÇÃO. AF_12/2015</v>
          </cell>
          <cell r="I3837" t="str">
            <v>UN</v>
          </cell>
          <cell r="J3837" t="str">
            <v>COEFICIENTE DE REPRESENTATIVIDADE</v>
          </cell>
          <cell r="K3837" t="str">
            <v>22,26</v>
          </cell>
        </row>
        <row r="3838">
          <cell r="G3838">
            <v>92661</v>
          </cell>
          <cell r="H3838" t="str">
            <v>NIPLE, EM FERRO GALVANIZADO, CONEXÃO ROSQUEADA, DN 40 (1 1/2"), INSTALADO EM REDE DE ALIMENTAÇÃO PARA SPRINKLER - FORNECIMENTO E INSTALAÇÃO. AF_12/2015</v>
          </cell>
          <cell r="I3838" t="str">
            <v>UN</v>
          </cell>
          <cell r="J3838" t="str">
            <v>COEFICIENTE DE REPRESENTATIVIDADE</v>
          </cell>
          <cell r="K3838" t="str">
            <v>25,40</v>
          </cell>
        </row>
        <row r="3839">
          <cell r="G3839">
            <v>92662</v>
          </cell>
          <cell r="H3839" t="str">
            <v>LUVA, EM FERRO GALVANIZADO, CONEXÃO ROSQUEADA, DN 40 (1 1/2"), INSTALADO EM REDE DE ALIMENTAÇÃO PARA SPRINKLER - FORNECIMENTO E INSTALAÇÃO. AF_12/2015</v>
          </cell>
          <cell r="I3839" t="str">
            <v>UN</v>
          </cell>
          <cell r="J3839" t="str">
            <v>COEFICIENTE DE REPRESENTATIVIDADE</v>
          </cell>
          <cell r="K3839" t="str">
            <v>25,62</v>
          </cell>
        </row>
        <row r="3840">
          <cell r="G3840">
            <v>92663</v>
          </cell>
          <cell r="H3840" t="str">
            <v>NIPLE, EM FERRO GALVANIZADO, CONEXÃO ROSQUEADA, DN 50 (2"), INSTALADO EM REDE DE ALIMENTAÇÃO PARA SPRINKLER - FORNECIMENTO E INSTALAÇÃO. AF_12/2015</v>
          </cell>
          <cell r="I3840" t="str">
            <v>UN</v>
          </cell>
          <cell r="J3840" t="str">
            <v>COEFICIENTE DE REPRESENTATIVIDADE</v>
          </cell>
          <cell r="K3840" t="str">
            <v>34,37</v>
          </cell>
        </row>
        <row r="3841">
          <cell r="G3841">
            <v>92664</v>
          </cell>
          <cell r="H3841" t="str">
            <v>LUVA, EM FERRO GALVANIZADO, CONEXÃO ROSQUEADA, DN 50 (2"), INSTALADO EM REDE DE ALIMENTAÇÃO PARA SPRINKLER - FORNECIMENTO E INSTALAÇÃO. AF_12/2015</v>
          </cell>
          <cell r="I3841" t="str">
            <v>UN</v>
          </cell>
          <cell r="J3841" t="str">
            <v>COEFICIENTE DE REPRESENTATIVIDADE</v>
          </cell>
          <cell r="K3841" t="str">
            <v>34,36</v>
          </cell>
        </row>
        <row r="3842">
          <cell r="G3842">
            <v>92665</v>
          </cell>
          <cell r="H3842" t="str">
            <v>NIPLE, EM FERRO GALVANIZADO, CONEXÃO ROSQUEADA, DN 65 (2 1/2"), INSTALADO EM REDE DE ALIMENTAÇÃO PARA SPRINKLER - FORNECIMENTO E INSTALAÇÃO. AF_12/2015</v>
          </cell>
          <cell r="I3842" t="str">
            <v>UN</v>
          </cell>
          <cell r="J3842" t="str">
            <v>COEFICIENTE DE REPRESENTATIVIDADE</v>
          </cell>
          <cell r="K3842" t="str">
            <v>47,63</v>
          </cell>
        </row>
        <row r="3843">
          <cell r="G3843">
            <v>92666</v>
          </cell>
          <cell r="H3843" t="str">
            <v>LUVA, EM FERRO GALVANIZADO, CONEXÃO ROSQUEADA, DN 65 (2 1/2"), INSTALADO EM REDE DE ALIMENTAÇÃO PARA SPRINKLER - FORNECIMENTO E INSTALAÇÃO. AF_12/2015</v>
          </cell>
          <cell r="I3843" t="str">
            <v>UN</v>
          </cell>
          <cell r="J3843" t="str">
            <v>COEFICIENTE DE REPRESENTATIVIDADE</v>
          </cell>
          <cell r="K3843" t="str">
            <v>54,27</v>
          </cell>
        </row>
        <row r="3844">
          <cell r="G3844">
            <v>92667</v>
          </cell>
          <cell r="H3844" t="str">
            <v>NIPLE, EM FERRO GALVANIZADO, CONEXÃO ROSQUEADA, DN 80 (3"), INSTALADO EM REDE DE ALIMENTAÇÃO PARA SPRINKLER - FORNECIMENTO E INSTALAÇÃO. AF_12/2015</v>
          </cell>
          <cell r="I3844" t="str">
            <v>UN</v>
          </cell>
          <cell r="J3844" t="str">
            <v>COEFICIENTE DE REPRESENTATIVIDADE</v>
          </cell>
          <cell r="K3844" t="str">
            <v>70,63</v>
          </cell>
        </row>
        <row r="3845">
          <cell r="G3845">
            <v>92668</v>
          </cell>
          <cell r="H3845" t="str">
            <v>LUVA, EM FERRO GALVANIZADO, CONEXÃO ROSQUEADA, DN 80 (3"), INSTALADO EM REDE DE ALIMENTAÇÃO PARA SPRINKLER - FORNECIMENTO E INSTALAÇÃO. AF_12/2015</v>
          </cell>
          <cell r="I3845" t="str">
            <v>UN</v>
          </cell>
          <cell r="J3845" t="str">
            <v>COEFICIENTE DE REPRESENTATIVIDADE</v>
          </cell>
          <cell r="K3845" t="str">
            <v>76,54</v>
          </cell>
        </row>
        <row r="3846">
          <cell r="G3846">
            <v>92669</v>
          </cell>
          <cell r="H3846" t="str">
            <v>JOELHO 45 GRAUS, EM FERRO GALVANIZADO, CONEXÃO ROSQUEADA, DN 25 (1"), INSTALADO EM REDE DE ALIMENTAÇÃO PARA SPRINKLER - FORNECIMENTO E INSTALAÇÃO. AF_12/2015</v>
          </cell>
          <cell r="I3846" t="str">
            <v>UN</v>
          </cell>
          <cell r="J3846" t="str">
            <v>COEFICIENTE DE REPRESENTATIVIDADE</v>
          </cell>
          <cell r="K3846" t="str">
            <v>25,87</v>
          </cell>
        </row>
        <row r="3847">
          <cell r="G3847">
            <v>92670</v>
          </cell>
          <cell r="H3847" t="str">
            <v>JOELHO 90 GRAUS, EM FERRO GALVANIZADO, CONEXÃO ROSQUEADA, DN 25 (1"), INSTALADO EM REDE DE ALIMENTAÇÃO PARA SPRINKLER - FORNECIMENTO E INSTALAÇÃO. AF_12/2015</v>
          </cell>
          <cell r="I3847" t="str">
            <v>UN</v>
          </cell>
          <cell r="J3847" t="str">
            <v>COEFICIENTE DE REPRESENTATIVIDADE</v>
          </cell>
          <cell r="K3847" t="str">
            <v>24,28</v>
          </cell>
        </row>
        <row r="3848">
          <cell r="G3848">
            <v>92671</v>
          </cell>
          <cell r="H3848" t="str">
            <v>JOELHO 45 GRAUS, EM FERRO GALVANIZADO, CONEXÃO ROSQUEADA, DN 32 (1 1/4"), INSTALADO EM REDE DE ALIMENTAÇÃO PARA SPRINKLER - FORNECIMENTO E INSTALAÇÃO. AF_12/2015</v>
          </cell>
          <cell r="I3848" t="str">
            <v>UN</v>
          </cell>
          <cell r="J3848" t="str">
            <v>COEFICIENTE DE REPRESENTATIVIDADE</v>
          </cell>
          <cell r="K3848" t="str">
            <v>34,02</v>
          </cell>
        </row>
        <row r="3849">
          <cell r="G3849">
            <v>92672</v>
          </cell>
          <cell r="H3849" t="str">
            <v>JOELHO 90 GRAUS, EM FERRO GALVANIZADO, CONEXÃO ROSQUEADA, DN 32 (1 1/4"), INSTALADO EM REDE DE ALIMENTAÇÃO PARA SPRINKLER - FORNECIMENTO E INSTALAÇÃO. AF_12/2015</v>
          </cell>
          <cell r="I3849" t="str">
            <v>UN</v>
          </cell>
          <cell r="J3849" t="str">
            <v>COEFICIENTE DE REPRESENTATIVIDADE</v>
          </cell>
          <cell r="K3849" t="str">
            <v>30,87</v>
          </cell>
        </row>
        <row r="3850">
          <cell r="G3850">
            <v>92673</v>
          </cell>
          <cell r="H3850" t="str">
            <v>JOELHO 45 GRAUS, EM FERRO GALVANIZADO, CONEXÃO ROSQUEADA, DN 40 (1 1/2"), INSTALADO EM REDE DE ALIMENTAÇÃO PARA SPRINKLER - FORNECIMENTO E INSTALAÇÃO. AF_12/2015</v>
          </cell>
          <cell r="I3850" t="str">
            <v>UN</v>
          </cell>
          <cell r="J3850" t="str">
            <v>COEFICIENTE DE REPRESENTATIVIDADE</v>
          </cell>
          <cell r="K3850" t="str">
            <v>39,18</v>
          </cell>
        </row>
        <row r="3851">
          <cell r="G3851">
            <v>92674</v>
          </cell>
          <cell r="H3851" t="str">
            <v>JOELHO 90 GRAUS, EM FERRO GALVANIZADO, CONEXÃO ROSQUEADA, DN 40 (1 1/2"), INSTALADO EM REDE DE ALIMENTAÇÃO PARA SPRINKLER - FORNECIMENTO E INSTALAÇÃO. AF_12/2015</v>
          </cell>
          <cell r="I3851" t="str">
            <v>UN</v>
          </cell>
          <cell r="J3851" t="str">
            <v>COEFICIENTE DE REPRESENTATIVIDADE</v>
          </cell>
          <cell r="K3851" t="str">
            <v>37,01</v>
          </cell>
        </row>
        <row r="3852">
          <cell r="G3852">
            <v>92675</v>
          </cell>
          <cell r="H3852" t="str">
            <v>JOELHO 45 GRAUS, EM FERRO GALVANIZADO, CONEXÃO ROSQUEADA, DN 50 (2"), INSTALADO EM REDE DE ALIMENTAÇÃO PARA SPRINKLER - FORNECIMENTO E INSTALAÇÃO. AF_12/2015</v>
          </cell>
          <cell r="I3852" t="str">
            <v>UN</v>
          </cell>
          <cell r="J3852" t="str">
            <v>COEFICIENTE DE REPRESENTATIVIDADE</v>
          </cell>
          <cell r="K3852" t="str">
            <v>51,00</v>
          </cell>
        </row>
        <row r="3853">
          <cell r="G3853">
            <v>92676</v>
          </cell>
          <cell r="H3853" t="str">
            <v>JOELHO 90 GRAUS, EM FERRO GALVANIZADO, CONEXÃO ROSQUEADA, DN 50 (2"), INSTALADO EM REDE DE ALIMENTAÇÃO PARA SPRINKLER - FORNECIMENTO E INSTALAÇÃO. AF_12/2015</v>
          </cell>
          <cell r="I3853" t="str">
            <v>UN</v>
          </cell>
          <cell r="J3853" t="str">
            <v>COEFICIENTE DE REPRESENTATIVIDADE</v>
          </cell>
          <cell r="K3853" t="str">
            <v>49,52</v>
          </cell>
        </row>
        <row r="3854">
          <cell r="G3854">
            <v>92677</v>
          </cell>
          <cell r="H3854" t="str">
            <v>JOELHO 45 GRAUS, EM FERRO GALVANIZADO, CONEXÃO ROSQUEADA, DN 65 (2 1/2"), INSTALADO EM REDE DE ALIMENTAÇÃO PARA SPRINKLER - FORNECIMENTO E INSTALAÇÃO. AF_12/2015</v>
          </cell>
          <cell r="I3854" t="str">
            <v>UN</v>
          </cell>
          <cell r="J3854" t="str">
            <v>COEFICIENTE DE REPRESENTATIVIDADE</v>
          </cell>
          <cell r="K3854" t="str">
            <v>84,24</v>
          </cell>
        </row>
        <row r="3855">
          <cell r="G3855">
            <v>92678</v>
          </cell>
          <cell r="H3855" t="str">
            <v>JOELHO 90 GRAUS, EM FERRO GALVANIZADO, CONEXÃO ROSQUEADA, DN 65 (2 1/2"), INSTALADO EM REDE DE ALIMENTAÇÃO PARA SPRINKLER - FORNECIMENTO E INSTALAÇÃO. AF_12/2015</v>
          </cell>
          <cell r="I3855" t="str">
            <v>UN</v>
          </cell>
          <cell r="J3855" t="str">
            <v>COEFICIENTE DE REPRESENTATIVIDADE</v>
          </cell>
          <cell r="K3855" t="str">
            <v>77,74</v>
          </cell>
        </row>
        <row r="3856">
          <cell r="G3856">
            <v>92679</v>
          </cell>
          <cell r="H3856" t="str">
            <v>JOELHO 45 GRAUS, EM FERRO GALVANIZADO, CONEXÃO ROSQUEADA, DN 80 (3"), INSTALADO EM REDE DE ALIMENTAÇÃO PARA SPRINKLER - FORNECIMENTO E INSTALAÇÃO. AF_12/2015</v>
          </cell>
          <cell r="I3856" t="str">
            <v>UN</v>
          </cell>
          <cell r="J3856" t="str">
            <v>COEFICIENTE DE REPRESENTATIVIDADE</v>
          </cell>
          <cell r="K3856" t="str">
            <v>116,10</v>
          </cell>
        </row>
        <row r="3857">
          <cell r="G3857">
            <v>92680</v>
          </cell>
          <cell r="H3857" t="str">
            <v>JOELHO 90 GRAUS, EM FERRO GALVANIZADO, CONEXÃO ROSQUEADA, DN 80 (3"), INSTALADO EM REDE DE ALIMENTAÇÃO PARA SPRINKLER - FORNECIMENTO E INSTALAÇÃO. AF_12/2015</v>
          </cell>
          <cell r="I3857" t="str">
            <v>UN</v>
          </cell>
          <cell r="J3857" t="str">
            <v>COEFICIENTE DE REPRESENTATIVIDADE</v>
          </cell>
          <cell r="K3857" t="str">
            <v>103,59</v>
          </cell>
        </row>
        <row r="3858">
          <cell r="G3858">
            <v>92681</v>
          </cell>
          <cell r="H3858" t="str">
            <v>TÊ, EM FERRO GALVANIZADO, CONEXÃO ROSQUEADA, DN 25 (1"), INSTALADO EM REDE DE ALIMENTAÇÃO PARA SPRINKLER - FORNECIMENTO E INSTALAÇÃO. AF_12/2015</v>
          </cell>
          <cell r="I3858" t="str">
            <v>UN</v>
          </cell>
          <cell r="J3858" t="str">
            <v>COEFICIENTE DE REPRESENTATIVIDADE</v>
          </cell>
          <cell r="K3858" t="str">
            <v>32,98</v>
          </cell>
        </row>
        <row r="3859">
          <cell r="G3859">
            <v>92682</v>
          </cell>
          <cell r="H3859" t="str">
            <v>TÊ, EM FERRO GALVANIZADO, CONEXÃO ROSQUEADA, DN 32 (1 1/4"), INSTALADO EM REDE DE ALIMENTAÇÃO PARA SPRINKLER - FORNECIMENTO E INSTALAÇÃO. AF_12/2015</v>
          </cell>
          <cell r="I3859" t="str">
            <v>UN</v>
          </cell>
          <cell r="J3859" t="str">
            <v>COEFICIENTE DE REPRESENTATIVIDADE</v>
          </cell>
          <cell r="K3859" t="str">
            <v>41,52</v>
          </cell>
        </row>
        <row r="3860">
          <cell r="G3860">
            <v>92683</v>
          </cell>
          <cell r="H3860" t="str">
            <v>TÊ, EM FERRO GALVANIZADO, CONEXÃO ROSQUEADA, DN 40 (1 1/2"), INSTALADO EM REDE DE ALIMENTAÇÃO PARA SPRINKLER - FORNECIMENTO E INSTALAÇÃO. AF_12/2015</v>
          </cell>
          <cell r="I3860" t="str">
            <v>UN</v>
          </cell>
          <cell r="J3860" t="str">
            <v>COEFICIENTE DE REPRESENTATIVIDADE</v>
          </cell>
          <cell r="K3860" t="str">
            <v>48,53</v>
          </cell>
        </row>
        <row r="3861">
          <cell r="G3861">
            <v>92684</v>
          </cell>
          <cell r="H3861" t="str">
            <v>TÊ, EM FERRO GALVANIZADO, CONEXÃO ROSQUEADA, DN 50 (2"), INSTALADO EM REDE DE ALIMENTAÇÃO PARA SPRINKLER - FORNECIMENTO E INSTALAÇÃO. AF_12/2015</v>
          </cell>
          <cell r="I3861" t="str">
            <v>UN</v>
          </cell>
          <cell r="J3861" t="str">
            <v>COEFICIENTE DE REPRESENTATIVIDADE</v>
          </cell>
          <cell r="K3861" t="str">
            <v>65,99</v>
          </cell>
        </row>
        <row r="3862">
          <cell r="G3862">
            <v>92685</v>
          </cell>
          <cell r="H3862" t="str">
            <v>TÊ, EM FERRO GALVANIZADO, CONEXÃO ROSQUEADA, DN 65 (2 1/2"), INSTALADO EM REDE DE ALIMENTAÇÃO PARA SPRINKLER - FORNECIMENTO E INSTALAÇÃO. AF_12/2015</v>
          </cell>
          <cell r="I3862" t="str">
            <v>UN</v>
          </cell>
          <cell r="J3862" t="str">
            <v>COEFICIENTE DE REPRESENTATIVIDADE</v>
          </cell>
          <cell r="K3862" t="str">
            <v>106,91</v>
          </cell>
        </row>
        <row r="3863">
          <cell r="G3863">
            <v>92686</v>
          </cell>
          <cell r="H3863" t="str">
            <v>TÊ, EM FERRO GALVANIZADO, CONEXÃO ROSQUEADA, DN 80 (3"), INSTALADO EM REDE DE ALIMENTAÇÃO PARA SPRINKLER - FORNECIMENTO E INSTALAÇÃO. AF_12/2015</v>
          </cell>
          <cell r="I3863" t="str">
            <v>UN</v>
          </cell>
          <cell r="J3863" t="str">
            <v>COEFICIENTE DE REPRESENTATIVIDADE</v>
          </cell>
          <cell r="K3863" t="str">
            <v>136,93</v>
          </cell>
        </row>
        <row r="3864">
          <cell r="G3864">
            <v>92692</v>
          </cell>
          <cell r="H3864" t="str">
            <v>NIPLE, EM FERRO GALVANIZADO, CONEXÃO ROSQUEADA, DN 15 (1/2"), INSTALADO EM RAMAIS E SUB-RAMAIS DE GÁS - FORNECIMENTO E INSTALAÇÃO. AF_12/2015</v>
          </cell>
          <cell r="I3864" t="str">
            <v>UN</v>
          </cell>
          <cell r="J3864" t="str">
            <v>COEFICIENTE DE REPRESENTATIVIDADE</v>
          </cell>
          <cell r="K3864" t="str">
            <v>9,14</v>
          </cell>
        </row>
        <row r="3865">
          <cell r="G3865">
            <v>92693</v>
          </cell>
          <cell r="H3865" t="str">
            <v>LUVA, EM FERRO GALVANIZADO, CONEXÃO ROSQUEADA, DN 15 (1/2"), INSTALADO EM RAMAIS E SUB-RAMAIS DE GÁS - FORNECIMENTO E INSTALAÇÃO. AF_12/2015</v>
          </cell>
          <cell r="I3865" t="str">
            <v>UN</v>
          </cell>
          <cell r="J3865" t="str">
            <v>COEFICIENTE DE REPRESENTATIVIDADE</v>
          </cell>
          <cell r="K3865" t="str">
            <v>9,41</v>
          </cell>
        </row>
        <row r="3866">
          <cell r="G3866">
            <v>92694</v>
          </cell>
          <cell r="H3866" t="str">
            <v>NIPLE, EM FERRO GALVANIZADO, CONEXÃO ROSQUEADA, DN 20 (3/4"), INSTALADO EM RAMAIS E SUB-RAMAIS DE GÁS - FORNECIMENTO E INSTALAÇÃO. AF_12/2015</v>
          </cell>
          <cell r="I3866" t="str">
            <v>UN</v>
          </cell>
          <cell r="J3866" t="str">
            <v>COEFICIENTE DE REPRESENTATIVIDADE</v>
          </cell>
          <cell r="K3866" t="str">
            <v>14,47</v>
          </cell>
        </row>
        <row r="3867">
          <cell r="G3867">
            <v>92695</v>
          </cell>
          <cell r="H3867" t="str">
            <v>LUVA, EM FERRO GALVANIZADO, CONEXÃO ROSQUEADA, DN 20 (3/4"), INSTALADO EM RAMAIS E SUB-RAMAIS DE GÁS - FORNECIMENTO E INSTALAÇÃO. AF_12/2015</v>
          </cell>
          <cell r="I3867" t="str">
            <v>UN</v>
          </cell>
          <cell r="J3867" t="str">
            <v>COEFICIENTE DE REPRESENTATIVIDADE</v>
          </cell>
          <cell r="K3867" t="str">
            <v>14,74</v>
          </cell>
        </row>
        <row r="3868">
          <cell r="G3868">
            <v>92696</v>
          </cell>
          <cell r="H3868" t="str">
            <v>NIPLE, EM FERRO GALVANIZADO, CONEXÃO ROSQUEADA, DN 25 (1"), INSTALADO EM RAMAIS E SUB-RAMAIS DE GÁS - FORNECIMENTO E INSTALAÇÃO. AF_12/2015</v>
          </cell>
          <cell r="I3868" t="str">
            <v>UN</v>
          </cell>
          <cell r="J3868" t="str">
            <v>COEFICIENTE DE REPRESENTATIVIDADE</v>
          </cell>
          <cell r="K3868" t="str">
            <v>22,66</v>
          </cell>
        </row>
        <row r="3869">
          <cell r="G3869">
            <v>92697</v>
          </cell>
          <cell r="H3869" t="str">
            <v>LUVA, EM FERRO GALVANIZADO, CONEXÃO ROSQUEADA, DN 25 (1"), INSTALADO EM RAMAIS E SUB-RAMAIS DE GÁS - FORNECIMENTO E INSTALAÇÃO. AF_12/2015</v>
          </cell>
          <cell r="I3869" t="str">
            <v>UN</v>
          </cell>
          <cell r="J3869" t="str">
            <v>COEFICIENTE DE REPRESENTATIVIDADE</v>
          </cell>
          <cell r="K3869" t="str">
            <v>23,85</v>
          </cell>
        </row>
        <row r="3870">
          <cell r="G3870">
            <v>92698</v>
          </cell>
          <cell r="H3870" t="str">
            <v>JOELHO 45 GRAUS, EM FERRO GALVANIZADO, CONEXÃO ROSQUEADA, DN 15 (1/2"), INSTALADO EM RAMAIS E SUB-RAMAIS DE GÁS - FORNECIMENTO E INSTALAÇÃO. AF_12/2015</v>
          </cell>
          <cell r="I3870" t="str">
            <v>UN</v>
          </cell>
          <cell r="J3870" t="str">
            <v>COEFICIENTE DE REPRESENTATIVIDADE</v>
          </cell>
          <cell r="K3870" t="str">
            <v>13,51</v>
          </cell>
        </row>
        <row r="3871">
          <cell r="G3871">
            <v>92699</v>
          </cell>
          <cell r="H3871" t="str">
            <v>JOELHO 90 GRAUS, EM FERRO GALVANIZADO, CONEXÃO ROSQUEADA, DN 15 (1/2"), INSTALADO EM RAMAIS E SUB-RAMAIS DE GÁS - FORNECIMENTO E INSTALAÇÃO. AF_12/2015</v>
          </cell>
          <cell r="I3871" t="str">
            <v>UN</v>
          </cell>
          <cell r="J3871" t="str">
            <v>COEFICIENTE DE REPRESENTATIVIDADE</v>
          </cell>
          <cell r="K3871" t="str">
            <v>12,64</v>
          </cell>
        </row>
        <row r="3872">
          <cell r="G3872">
            <v>92700</v>
          </cell>
          <cell r="H3872" t="str">
            <v>JOELHO 45 GRAUS, EM FERRO GALVANIZADO, CONEXÃO ROSQUEADA, DN 20 (3/4"), INSTALADO EM RAMAIS E SUB-RAMAIS DE GÁS - FORNECIMENTO E INSTALAÇÃO. AF_12/2015</v>
          </cell>
          <cell r="I3872" t="str">
            <v>UN</v>
          </cell>
          <cell r="J3872" t="str">
            <v>COEFICIENTE DE REPRESENTATIVIDADE</v>
          </cell>
          <cell r="K3872" t="str">
            <v>22,01</v>
          </cell>
        </row>
        <row r="3873">
          <cell r="G3873">
            <v>92701</v>
          </cell>
          <cell r="H3873" t="str">
            <v>JOELHO 90 GRAUS, EM FERRO GALVANIZADO, CONEXÃO ROSQUEADA, DN 20 (3/4"), INSTALADO EM RAMAIS E SUB-RAMAIS DE GÁS - FORNECIMENTO E INSTALAÇÃO. AF_12/2015</v>
          </cell>
          <cell r="I3873" t="str">
            <v>UN</v>
          </cell>
          <cell r="J3873" t="str">
            <v>COEFICIENTE DE REPRESENTATIVIDADE</v>
          </cell>
          <cell r="K3873" t="str">
            <v>20,73</v>
          </cell>
        </row>
        <row r="3874">
          <cell r="G3874">
            <v>92702</v>
          </cell>
          <cell r="H3874" t="str">
            <v>JOELHO 45 GRAUS, EM FERRO GALVANIZADO, CONEXÃO ROSQUEADA, DN 25 (1"), INSTALADO EM RAMAIS E SUB-RAMAIS DE GÁS - FORNECIMENTO E INSTALAÇÃO. AF_12/2015</v>
          </cell>
          <cell r="I3874" t="str">
            <v>UN</v>
          </cell>
          <cell r="J3874" t="str">
            <v>COEFICIENTE DE REPRESENTATIVIDADE</v>
          </cell>
          <cell r="K3874" t="str">
            <v>34,37</v>
          </cell>
        </row>
        <row r="3875">
          <cell r="G3875">
            <v>92703</v>
          </cell>
          <cell r="H3875" t="str">
            <v>JOELHO 90 GRAUS, EM FERRO GALVANIZADO, CONEXÃO ROSQUEADA, DN 25 (1"), INSTALADO EM RAMAIS E SUB-RAMAIS DE GÁS - FORNECIMENTO E INSTALAÇÃO. AF_12/2015</v>
          </cell>
          <cell r="I3875" t="str">
            <v>UN</v>
          </cell>
          <cell r="J3875" t="str">
            <v>COEFICIENTE DE REPRESENTATIVIDADE</v>
          </cell>
          <cell r="K3875" t="str">
            <v>32,78</v>
          </cell>
        </row>
        <row r="3876">
          <cell r="G3876">
            <v>92704</v>
          </cell>
          <cell r="H3876" t="str">
            <v>TÊ, EM FERRO GALVANIZADO, CONEXÃO ROSQUEADA, DN 15 (1/2"), INSTALADO EM RAMAIS E SUB-RAMAIS DE GÁS - FORNECIMENTO E INSTALAÇÃO. AF_12/2015</v>
          </cell>
          <cell r="I3876" t="str">
            <v>UN</v>
          </cell>
          <cell r="J3876" t="str">
            <v>COEFICIENTE DE REPRESENTATIVIDADE</v>
          </cell>
          <cell r="K3876" t="str">
            <v>17,05</v>
          </cell>
        </row>
        <row r="3877">
          <cell r="G3877">
            <v>92705</v>
          </cell>
          <cell r="H3877" t="str">
            <v>TÊ, EM FERRO GALVANIZADO, CONEXÃO ROSQUEADA, DN 20 (3/4"), INSTALADO EM RAMAIS E SUB-RAMAIS DE GÁS - FORNECIMENTO E INSTALAÇÃO. AF_12/2015</v>
          </cell>
          <cell r="I3877" t="str">
            <v>UN</v>
          </cell>
          <cell r="J3877" t="str">
            <v>COEFICIENTE DE REPRESENTATIVIDADE</v>
          </cell>
          <cell r="K3877" t="str">
            <v>27,37</v>
          </cell>
        </row>
        <row r="3878">
          <cell r="G3878">
            <v>92706</v>
          </cell>
          <cell r="H3878" t="str">
            <v>TÊ, EM FERRO GALVANIZADO, CONEXÃO ROSQUEADA, DN 25 (1"), INSTALADO EM RAMAIS E SUB-RAMAIS DE GÁS - FORNECIMENTO E INSTALAÇÃO. AF_12/2015</v>
          </cell>
          <cell r="I3878" t="str">
            <v>UN</v>
          </cell>
          <cell r="J3878" t="str">
            <v>COEFICIENTE DE REPRESENTATIVIDADE</v>
          </cell>
          <cell r="K3878" t="str">
            <v>44,30</v>
          </cell>
        </row>
        <row r="3879">
          <cell r="G3879">
            <v>92889</v>
          </cell>
          <cell r="H3879" t="str">
            <v>UNIÃO, EM FERRO GALVANIZADO, DN 50 (2"), CONEXÃO ROSQUEADA, INSTALADO EM PRUMADAS - FORNECIMENTO E INSTALAÇÃO. AF_12/2015</v>
          </cell>
          <cell r="I3879" t="str">
            <v>UN</v>
          </cell>
          <cell r="J3879" t="str">
            <v>COEFICIENTE DE REPRESENTATIVIDADE</v>
          </cell>
          <cell r="K3879" t="str">
            <v>86,24</v>
          </cell>
        </row>
        <row r="3880">
          <cell r="G3880">
            <v>92890</v>
          </cell>
          <cell r="H3880" t="str">
            <v>UNIÃO, EM FERRO GALVANIZADO, DN 65 (2 1/2"), CONEXÃO ROSQUEADA, INSTALADO EM PRUMADAS - FORNECIMENTO E INSTALAÇÃO. AF_12/2015</v>
          </cell>
          <cell r="I3880" t="str">
            <v>UN</v>
          </cell>
          <cell r="J3880" t="str">
            <v>COEFICIENTE DE REPRESENTATIVIDADE</v>
          </cell>
          <cell r="K3880" t="str">
            <v>131,15</v>
          </cell>
        </row>
        <row r="3881">
          <cell r="G3881">
            <v>92891</v>
          </cell>
          <cell r="H3881" t="str">
            <v>UNIÃO, EM FERRO GALVANIZADO, DN 80 (3"), CONEXÃO ROSQUEADA, INSTALADO EM PRUMADAS - FORNECIMENTO E INSTALAÇÃO. AF_12/2015</v>
          </cell>
          <cell r="I3881" t="str">
            <v>UN</v>
          </cell>
          <cell r="J3881" t="str">
            <v>COEFICIENTE DE REPRESENTATIVIDADE</v>
          </cell>
          <cell r="K3881" t="str">
            <v>192,72</v>
          </cell>
        </row>
        <row r="3882">
          <cell r="G3882">
            <v>92892</v>
          </cell>
          <cell r="H3882" t="str">
            <v>UNIÃO, EM FERRO GALVANIZADO, DN 25 (1"), CONEXÃO ROSQUEADA, INSTALADO EM REDE DE ALIMENTAÇÃO PARA HIDRANTE - FORNECIMENTO E INSTALAÇÃO. AF_12/2015</v>
          </cell>
          <cell r="I3882" t="str">
            <v>UN</v>
          </cell>
          <cell r="J3882" t="str">
            <v>COEFICIENTE DE REPRESENTATIVIDADE</v>
          </cell>
          <cell r="K3882" t="str">
            <v>36,92</v>
          </cell>
        </row>
        <row r="3883">
          <cell r="G3883">
            <v>92893</v>
          </cell>
          <cell r="H3883" t="str">
            <v>UNIÃO, EM FERRO GALVANIZADO, DN 32 (1 1/4"), CONEXÃO ROSQUEADA, INSTALADO EM REDE DE ALIMENTAÇÃO PARA HIDRANTE - FORNECIMENTO E INSTALAÇÃO. AF_12/2015</v>
          </cell>
          <cell r="I3883" t="str">
            <v>UN</v>
          </cell>
          <cell r="J3883" t="str">
            <v>COEFICIENTE DE REPRESENTATIVIDADE</v>
          </cell>
          <cell r="K3883" t="str">
            <v>52,78</v>
          </cell>
        </row>
        <row r="3884">
          <cell r="G3884">
            <v>92894</v>
          </cell>
          <cell r="H3884" t="str">
            <v>UNIÃO, EM FERRO GALVANIZADO, DN 40 (1 1/2"), CONEXÃO ROSQUEADA, INSTALADO EM REDE DE ALIMENTAÇÃO PARA HIDRANTE - FORNECIMENTO E INSTALAÇÃO. AF_12/2015</v>
          </cell>
          <cell r="I3884" t="str">
            <v>UN</v>
          </cell>
          <cell r="J3884" t="str">
            <v>COEFICIENTE DE REPRESENTATIVIDADE</v>
          </cell>
          <cell r="K3884" t="str">
            <v>63,15</v>
          </cell>
        </row>
        <row r="3885">
          <cell r="G3885">
            <v>92895</v>
          </cell>
          <cell r="H3885" t="str">
            <v>UNIÃO, EM FERRO GALVANIZADO, DN 50 (2"), CONEXÃO ROSQUEADA, INSTALADO EM REDE DE ALIMENTAÇÃO PARA HIDRANTE - FORNECIMENTO E INSTALAÇÃO. AF_12/2015</v>
          </cell>
          <cell r="I3885" t="str">
            <v>UN</v>
          </cell>
          <cell r="J3885" t="str">
            <v>COEFICIENTE DE REPRESENTATIVIDADE</v>
          </cell>
          <cell r="K3885" t="str">
            <v>86,20</v>
          </cell>
        </row>
        <row r="3886">
          <cell r="G3886">
            <v>92896</v>
          </cell>
          <cell r="H3886" t="str">
            <v>UNIÃO, EM FERRO GALVANIZADO, DN 65 (2 1/2"), CONEXÃO ROSQUEADA, INSTALADO EM REDE DE ALIMENTAÇÃO PARA HIDRANTE - FORNECIMENTO E INSTALAÇÃO. AF_12/2015</v>
          </cell>
          <cell r="I3886" t="str">
            <v>UN</v>
          </cell>
          <cell r="J3886" t="str">
            <v>COEFICIENTE DE REPRESENTATIVIDADE</v>
          </cell>
          <cell r="K3886" t="str">
            <v>132,21</v>
          </cell>
        </row>
        <row r="3887">
          <cell r="G3887">
            <v>92897</v>
          </cell>
          <cell r="H3887" t="str">
            <v>UNIÃO, EM FERRO GALVANIZADO, DN 80 (3"), CONEXÃO ROSQUEADA, INSTALADO EM REDE DE ALIMENTAÇÃO PARA HIDRANTE - FORNECIMENTO E INSTALAÇÃO. AF_12/2015</v>
          </cell>
          <cell r="I3887" t="str">
            <v>UN</v>
          </cell>
          <cell r="J3887" t="str">
            <v>COEFICIENTE DE REPRESENTATIVIDADE</v>
          </cell>
          <cell r="K3887" t="str">
            <v>194,91</v>
          </cell>
        </row>
        <row r="3888">
          <cell r="G3888">
            <v>92898</v>
          </cell>
          <cell r="H3888" t="str">
            <v>UNIÃO, EM FERRO GALVANIZADO, CONEXÃO ROSQUEADA, DN 25 (1"), INSTALADO EM REDE DE ALIMENTAÇÃO PARA SPRINKLER - FORNECIMENTO E INSTALAÇÃO. AF_12/2015</v>
          </cell>
          <cell r="I3888" t="str">
            <v>UN</v>
          </cell>
          <cell r="J3888" t="str">
            <v>COEFICIENTE DE REPRESENTATIVIDADE</v>
          </cell>
          <cell r="K3888" t="str">
            <v>31,04</v>
          </cell>
        </row>
        <row r="3889">
          <cell r="G3889">
            <v>92899</v>
          </cell>
          <cell r="H3889" t="str">
            <v>UNIÃO, EM FERRO GALVANIZADO, CONEXÃO ROSQUEADA, DN 32 (1 1/4"), INSTALADO EM REDE DE ALIMENTAÇÃO PARA SPRINKLER - FORNECIMENTO E INSTALAÇÃO. AF_12/2015</v>
          </cell>
          <cell r="I3889" t="str">
            <v>UN</v>
          </cell>
          <cell r="J3889" t="str">
            <v>COEFICIENTE DE REPRESENTATIVIDADE</v>
          </cell>
          <cell r="K3889" t="str">
            <v>46,10</v>
          </cell>
        </row>
        <row r="3890">
          <cell r="G3890">
            <v>92900</v>
          </cell>
          <cell r="H3890" t="str">
            <v>UNIÃO, EM FERRO GALVANIZADO, CONEXÃO ROSQUEADA, DN 40 (1 1/2"), INSTALADO EM REDE DE ALIMENTAÇÃO PARA SPRINKLER - FORNECIMENTO E INSTALAÇÃO. AF_12/2015</v>
          </cell>
          <cell r="I3890" t="str">
            <v>UN</v>
          </cell>
          <cell r="J3890" t="str">
            <v>COEFICIENTE DE REPRESENTATIVIDADE</v>
          </cell>
          <cell r="K3890" t="str">
            <v>55,53</v>
          </cell>
        </row>
        <row r="3891">
          <cell r="G3891">
            <v>92901</v>
          </cell>
          <cell r="H3891" t="str">
            <v>UNIÃO, EM FERRO GALVANIZADO, CONEXÃO ROSQUEADA, DN 50 (2"), INSTALADO EM REDE DE ALIMENTAÇÃO PARA SPRINKLER - FORNECIMENTO E INSTALAÇÃO. AF_12/2015</v>
          </cell>
          <cell r="I3891" t="str">
            <v>UN</v>
          </cell>
          <cell r="J3891" t="str">
            <v>COEFICIENTE DE REPRESENTATIVIDADE</v>
          </cell>
          <cell r="K3891" t="str">
            <v>77,44</v>
          </cell>
        </row>
        <row r="3892">
          <cell r="G3892">
            <v>92902</v>
          </cell>
          <cell r="H3892" t="str">
            <v>UNIÃO, EM FERRO GALVANIZADO, CONEXÃO ROSQUEADA, DN 65 (2 1/2"), INSTALADO EM REDE DE ALIMENTAÇÃO PARA SPRINKLER - FORNECIMENTO E INSTALAÇÃO. AF_12/2015</v>
          </cell>
          <cell r="I3892" t="str">
            <v>UN</v>
          </cell>
          <cell r="J3892" t="str">
            <v>COEFICIENTE DE REPRESENTATIVIDADE</v>
          </cell>
          <cell r="K3892" t="str">
            <v>121,70</v>
          </cell>
        </row>
        <row r="3893">
          <cell r="G3893">
            <v>92903</v>
          </cell>
          <cell r="H3893" t="str">
            <v>UNIÃO, EM FERRO GALVANIZADO, CONEXÃO ROSQUEADA, DN 80 (3"), INSTALADO EM REDE DE ALIMENTAÇÃO PARA SPRINKLER - FORNECIMENTO E INSTALAÇÃO. AF_12/2015</v>
          </cell>
          <cell r="I3893" t="str">
            <v>UN</v>
          </cell>
          <cell r="J3893" t="str">
            <v>COEFICIENTE DE REPRESENTATIVIDADE</v>
          </cell>
          <cell r="K3893" t="str">
            <v>182,68</v>
          </cell>
        </row>
        <row r="3894">
          <cell r="G3894">
            <v>92904</v>
          </cell>
          <cell r="H3894" t="str">
            <v>UNIÃO, EM FERRO GALVANIZADO, CONEXÃO ROSQUEADA, DN 15 (1/2"), INSTALADO EM RAMAIS E SUB-RAMAIS DE GÁS - FORNECIMENTO E INSTALAÇÃO. AF_12/2015</v>
          </cell>
          <cell r="I3894" t="str">
            <v>UN</v>
          </cell>
          <cell r="J3894" t="str">
            <v>COEFICIENTE DE REPRESENTATIVIDADE</v>
          </cell>
          <cell r="K3894" t="str">
            <v>21,18</v>
          </cell>
        </row>
        <row r="3895">
          <cell r="G3895">
            <v>92905</v>
          </cell>
          <cell r="H3895" t="str">
            <v>UNIÃO, EM FERRO GALVANIZADO, CONEXÃO ROSQUEADA, DN 20 (3/4"), INSTALADO EM RAMAIS E SUB-RAMAIS DE GÁS - FORNECIMENTO E INSTALAÇÃO. AF_12/2015</v>
          </cell>
          <cell r="I3895" t="str">
            <v>UN</v>
          </cell>
          <cell r="J3895" t="str">
            <v>COEFICIENTE DE REPRESENTATIVIDADE</v>
          </cell>
          <cell r="K3895" t="str">
            <v>30,18</v>
          </cell>
        </row>
        <row r="3896">
          <cell r="G3896">
            <v>92906</v>
          </cell>
          <cell r="H3896" t="str">
            <v>UNIÃO, EM FERRO GALVANIZADO, CONEXÃO ROSQUEADA, DN 25 (1"), INSTALADO EM RAMAIS E SUB-RAMAIS DE GÁS - FORNECIMENTO E INSTALAÇÃO. AF_12/2015</v>
          </cell>
          <cell r="I3896" t="str">
            <v>UN</v>
          </cell>
          <cell r="J3896" t="str">
            <v>COEFICIENTE DE REPRESENTATIVIDADE</v>
          </cell>
          <cell r="K3896" t="str">
            <v>36,67</v>
          </cell>
        </row>
        <row r="3897">
          <cell r="G3897">
            <v>92907</v>
          </cell>
          <cell r="H3897" t="str">
            <v>LUVA DE REDUÇÃO, EM FERRO GALVANIZADO, 2" X 1 1/2", CONEXÃO ROSQUEADA, INSTALADO EM PRUMADAS - FORNECIMENTO E INSTALAÇÃO. AF_12/2015</v>
          </cell>
          <cell r="I3897" t="str">
            <v>UN</v>
          </cell>
          <cell r="J3897" t="str">
            <v>COEFICIENTE DE REPRESENTATIVIDADE</v>
          </cell>
          <cell r="K3897" t="str">
            <v>45,66</v>
          </cell>
        </row>
        <row r="3898">
          <cell r="G3898">
            <v>92908</v>
          </cell>
          <cell r="H3898" t="str">
            <v>LUVA DE REDUÇÃO, EM FERRO GALVANIZADO, 2" X 1 1/4", CONEXÃO ROSQUEADA, INSTALADO EM PRUMADAS - FORNECIMENTO E INSTALAÇÃO. AF_12/2015</v>
          </cell>
          <cell r="I3898" t="str">
            <v>UN</v>
          </cell>
          <cell r="J3898" t="str">
            <v>COEFICIENTE DE REPRESENTATIVIDADE</v>
          </cell>
          <cell r="K3898" t="str">
            <v>45,66</v>
          </cell>
        </row>
        <row r="3899">
          <cell r="G3899">
            <v>92909</v>
          </cell>
          <cell r="H3899" t="str">
            <v>LUVA DE REDUÇÃO, EM FERRO GALVANIZADO, 2" X 1", CONEXÃO ROSQUEADA, INSTALADO EM PRUMADAS - FORNECIMENTO E INSTALAÇÃO. AF_12/2015</v>
          </cell>
          <cell r="I3899" t="str">
            <v>UN</v>
          </cell>
          <cell r="J3899" t="str">
            <v>COEFICIENTE DE REPRESENTATIVIDADE</v>
          </cell>
          <cell r="K3899" t="str">
            <v>45,66</v>
          </cell>
        </row>
        <row r="3900">
          <cell r="G3900">
            <v>92910</v>
          </cell>
          <cell r="H3900" t="str">
            <v>LUVA DE REDUÇÃO, EM FERRO GALVANIZADO, 2 1/2" X 1 1/2", CONEXÃO ROSQUEADA, INSTALADO EM PRUMADAS - FORNECIMENTO E INSTALAÇÃO. AF_12/2015</v>
          </cell>
          <cell r="I3900" t="str">
            <v>UN</v>
          </cell>
          <cell r="J3900" t="str">
            <v>COEFICIENTE DE REPRESENTATIVIDADE</v>
          </cell>
          <cell r="K3900" t="str">
            <v>66,52</v>
          </cell>
        </row>
        <row r="3901">
          <cell r="G3901">
            <v>92911</v>
          </cell>
          <cell r="H3901" t="str">
            <v>LUVA DE REDUÇÃO, EM FERRO GALVANIZADO, 2 1/2" X 2", CONEXÃO ROSQUEADA, INSTALADO EM PRUMADAS - FORNECIMENTO E INSTALAÇÃO. AF_12/2015</v>
          </cell>
          <cell r="I3901" t="str">
            <v>UN</v>
          </cell>
          <cell r="J3901" t="str">
            <v>COEFICIENTE DE REPRESENTATIVIDADE</v>
          </cell>
          <cell r="K3901" t="str">
            <v>66,52</v>
          </cell>
        </row>
        <row r="3902">
          <cell r="G3902">
            <v>92912</v>
          </cell>
          <cell r="H3902" t="str">
            <v>LUVA DE REDUÇÃO, EM FERRO GALVANIZADO, 3" X 1 1/2", CONEXÃO ROSQUEADA, INSTALADO EM PRUMADAS - FORNECIMENTO E INSTALAÇÃO. AF_12/2015</v>
          </cell>
          <cell r="I3902" t="str">
            <v>UN</v>
          </cell>
          <cell r="J3902" t="str">
            <v>COEFICIENTE DE REPRESENTATIVIDADE</v>
          </cell>
          <cell r="K3902" t="str">
            <v>89,65</v>
          </cell>
        </row>
        <row r="3903">
          <cell r="G3903">
            <v>92913</v>
          </cell>
          <cell r="H3903" t="str">
            <v>LUVA DE REDUÇÃO, EM FERRO GALVANIZADO, 3" X 2 1/2", CONEXÃO ROSQUEADA, INSTALADO EM PRUMADAS - FORNECIMENTO E INSTALAÇÃO. AF_12/2015</v>
          </cell>
          <cell r="I3903" t="str">
            <v>UN</v>
          </cell>
          <cell r="J3903" t="str">
            <v>COEFICIENTE DE REPRESENTATIVIDADE</v>
          </cell>
          <cell r="K3903" t="str">
            <v>91,47</v>
          </cell>
        </row>
        <row r="3904">
          <cell r="G3904">
            <v>92914</v>
          </cell>
          <cell r="H3904" t="str">
            <v>LUVA DE REDUÇÃO, EM FERRO GALVANIZADO, 3" X 2", CONEXÃO ROSQUEADA, INSTALADO EM PRUMADAS - FORNECIMENTO E INSTALAÇÃO. AF_12/2015</v>
          </cell>
          <cell r="I3904" t="str">
            <v>UN</v>
          </cell>
          <cell r="J3904" t="str">
            <v>COEFICIENTE DE REPRESENTATIVIDADE</v>
          </cell>
          <cell r="K3904" t="str">
            <v>91,47</v>
          </cell>
        </row>
        <row r="3905">
          <cell r="G3905">
            <v>92918</v>
          </cell>
          <cell r="H3905" t="str">
            <v>LUVA DE REDUÇÃO, EM FERRO GALVANIZADO, 1" X 1/2", CONEXÃO ROSQUEADA, INSTALADO EM REDE DE ALIMENTAÇÃO PARA HIDRANTE - FORNECIMENTO E INSTALAÇÃO. AF_12/2015</v>
          </cell>
          <cell r="I3905" t="str">
            <v>UN</v>
          </cell>
          <cell r="J3905" t="str">
            <v>COEFICIENTE DE REPRESENTATIVIDADE</v>
          </cell>
          <cell r="K3905" t="str">
            <v>24,00</v>
          </cell>
        </row>
        <row r="3906">
          <cell r="G3906">
            <v>92920</v>
          </cell>
          <cell r="H3906" t="str">
            <v>LUVA DE REDUÇÃO, EM FERRO GALVANIZADO, 1" X 3/4", CONEXÃO ROSQUEADA, INSTALADO EM REDE DE ALIMENTAÇÃO PARA HIDRANTE - FORNECIMENTO E INSTALAÇÃO. AF_12/2015</v>
          </cell>
          <cell r="I3906" t="str">
            <v>UN</v>
          </cell>
          <cell r="J3906" t="str">
            <v>COEFICIENTE DE REPRESENTATIVIDADE</v>
          </cell>
          <cell r="K3906" t="str">
            <v>24,17</v>
          </cell>
        </row>
        <row r="3907">
          <cell r="G3907">
            <v>92925</v>
          </cell>
          <cell r="H3907" t="str">
            <v>LUVA DE REDUÇÃO, EM FERRO GALVANIZADO, 1 1/4" X 1", CONEXÃO ROSQUEADA, INSTALADO EM REDE DE ALIMENTAÇÃO PARA HIDRANTE - FORNECIMENTO E INSTALAÇÃO. AF_12/2015</v>
          </cell>
          <cell r="I3907" t="str">
            <v>UN</v>
          </cell>
          <cell r="J3907" t="str">
            <v>COEFICIENTE DE REPRESENTATIVIDADE</v>
          </cell>
          <cell r="K3907" t="str">
            <v>29,83</v>
          </cell>
        </row>
        <row r="3908">
          <cell r="G3908">
            <v>92926</v>
          </cell>
          <cell r="H3908" t="str">
            <v>LUVA DE REDUÇÃO, EM FERRO GALVANIZADO, 1 1/4" X 1/2", CONEXÃO ROSQUEADA, INSTALADO EM REDE DE ALIMENTAÇÃO PARA HIDRANTE - FORNECIMENTO E INSTALAÇÃO. AF_12/2015</v>
          </cell>
          <cell r="I3908" t="str">
            <v>UN</v>
          </cell>
          <cell r="J3908" t="str">
            <v>COEFICIENTE DE REPRESENTATIVIDADE</v>
          </cell>
          <cell r="K3908" t="str">
            <v>29,82</v>
          </cell>
        </row>
        <row r="3909">
          <cell r="G3909">
            <v>92927</v>
          </cell>
          <cell r="H3909" t="str">
            <v>LUVA DE REDUÇÃO, EM FERRO GALVANIZADO, 1 1/4" X 3/4", CONEXÃO ROSQUEADA, INSTALADO EM REDE DE ALIMENTAÇÃO PARA HIDRANTE - FORNECIMENTO E INSTALAÇÃO. AF_12/2015</v>
          </cell>
          <cell r="I3909" t="str">
            <v>UN</v>
          </cell>
          <cell r="J3909" t="str">
            <v>COEFICIENTE DE REPRESENTATIVIDADE</v>
          </cell>
          <cell r="K3909" t="str">
            <v>29,82</v>
          </cell>
        </row>
        <row r="3910">
          <cell r="G3910">
            <v>92928</v>
          </cell>
          <cell r="H3910" t="str">
            <v>LUVA DE REDUÇÃO, EM FERRO GALVANIZADO, 1 1/2" X 1 1/4", CONEXÃO ROSQUEADA, INSTALADO EM REDE DE ALIMENTAÇÃO PARA HIDRANTE - FORNECIMENTO E INSTALAÇÃO. AF_12/2015</v>
          </cell>
          <cell r="I3910" t="str">
            <v>UN</v>
          </cell>
          <cell r="J3910" t="str">
            <v>COEFICIENTE DE REPRESENTATIVIDADE</v>
          </cell>
          <cell r="K3910" t="str">
            <v>34,16</v>
          </cell>
        </row>
        <row r="3911">
          <cell r="G3911">
            <v>92929</v>
          </cell>
          <cell r="H3911" t="str">
            <v>LUVA DE REDUÇÃO, EM FERRO GALVANIZADO, 1 1/2" X 1", CONEXÃO ROSQUEADA, INSTALADO EM REDE DE ALIMENTAÇÃO PARA HIDRANTE - FORNECIMENTO E INSTALAÇÃO. AF_12/2015</v>
          </cell>
          <cell r="I3911" t="str">
            <v>UN</v>
          </cell>
          <cell r="J3911" t="str">
            <v>COEFICIENTE DE REPRESENTATIVIDADE</v>
          </cell>
          <cell r="K3911" t="str">
            <v>34,16</v>
          </cell>
        </row>
        <row r="3912">
          <cell r="G3912">
            <v>92930</v>
          </cell>
          <cell r="H3912" t="str">
            <v>LUVA DE REDUÇÃO, EM FERRO GALVANIZADO, 1 1/2" X 3/4", CONEXÃO ROSQUEADA, INSTALADO EM REDE DE ALIMENTAÇÃO PARA HIDRANTE - FORNECIMENTO E INSTALAÇÃO. AF_12/2015</v>
          </cell>
          <cell r="I3912" t="str">
            <v>UN</v>
          </cell>
          <cell r="J3912" t="str">
            <v>COEFICIENTE DE REPRESENTATIVIDADE</v>
          </cell>
          <cell r="K3912" t="str">
            <v>34,16</v>
          </cell>
        </row>
        <row r="3913">
          <cell r="G3913">
            <v>92931</v>
          </cell>
          <cell r="H3913" t="str">
            <v>LUVA DE REDUÇÃO, EM FERRO GALVANIZADO, 2" X 1 1/2", CONEXÃO ROSQUEADA, INSTALADO EM REDE DE ALIMENTAÇÃO PARA HIDRANTE - FORNECIMENTO E INSTALAÇÃO. AF_12/2015</v>
          </cell>
          <cell r="I3913" t="str">
            <v>UN</v>
          </cell>
          <cell r="J3913" t="str">
            <v>COEFICIENTE DE REPRESENTATIVIDADE</v>
          </cell>
          <cell r="K3913" t="str">
            <v>45,62</v>
          </cell>
        </row>
        <row r="3914">
          <cell r="G3914">
            <v>92932</v>
          </cell>
          <cell r="H3914" t="str">
            <v>LUVA DE REDUÇÃO, EM FERRO GALVANIZADO, 2" X 1 1/4", CONEXÃO ROSQUEADA, INSTALADO EM REDE DE ALIMENTAÇÃO PARA HIDRANTE - FORNECIMENTO E INSTALAÇÃO. AF_12/2015</v>
          </cell>
          <cell r="I3914" t="str">
            <v>UN</v>
          </cell>
          <cell r="J3914" t="str">
            <v>COEFICIENTE DE REPRESENTATIVIDADE</v>
          </cell>
          <cell r="K3914" t="str">
            <v>45,62</v>
          </cell>
        </row>
        <row r="3915">
          <cell r="G3915">
            <v>92933</v>
          </cell>
          <cell r="H3915" t="str">
            <v>LUVA DE REDUÇÃO, EM FERRO GALVANIZADO, 2" X 1", CONEXÃO ROSQUEADA, INSTALADO EM REDE DE ALIMENTAÇÃO PARA HIDRANTE - FORNECIMENTO E INSTALAÇÃO. AF_12/2015</v>
          </cell>
          <cell r="I3915" t="str">
            <v>UN</v>
          </cell>
          <cell r="J3915" t="str">
            <v>COEFICIENTE DE REPRESENTATIVIDADE</v>
          </cell>
          <cell r="K3915" t="str">
            <v>45,62</v>
          </cell>
        </row>
        <row r="3916">
          <cell r="G3916">
            <v>92934</v>
          </cell>
          <cell r="H3916" t="str">
            <v>LUVA DE REDUÇÃO, EM FERRO GALVANIZADO, 2 1/2" X 1 1/2", CONEXÃO ROSQUEADA, INSTALADO EM REDE DE ALIMENTAÇÃO PARA HIDRANTE - FORNECIMENTO E INSTALAÇÃO. AF_12/2015</v>
          </cell>
          <cell r="I3916" t="str">
            <v>UN</v>
          </cell>
          <cell r="J3916" t="str">
            <v>COEFICIENTE DE REPRESENTATIVIDADE</v>
          </cell>
          <cell r="K3916" t="str">
            <v>67,58</v>
          </cell>
        </row>
        <row r="3917">
          <cell r="G3917">
            <v>92935</v>
          </cell>
          <cell r="H3917" t="str">
            <v>LUVA DE REDUÇÃO, EM FERRO GALVANIZADO, 2 1/2" X 2", CONEXÃO ROSQUEADA, INSTALADO EM REDE DE ALIMENTAÇÃO PARA HIDRANTE - FORNECIMENTO E INSTALAÇÃO. AF_12/2015</v>
          </cell>
          <cell r="I3917" t="str">
            <v>UN</v>
          </cell>
          <cell r="J3917" t="str">
            <v>COEFICIENTE DE REPRESENTATIVIDADE</v>
          </cell>
          <cell r="K3917" t="str">
            <v>67,58</v>
          </cell>
        </row>
        <row r="3918">
          <cell r="G3918">
            <v>92936</v>
          </cell>
          <cell r="H3918" t="str">
            <v>LUVA DE REDUÇÃO, EM FERRO GALVANIZADO, 3" X 2 1/2", CONEXÃO ROSQUEADA, INSTALADO EM REDE DE ALIMENTAÇÃO PARA HIDRANTE - FORNECIMENTO E INSTALAÇÃO. AF_12/2015</v>
          </cell>
          <cell r="I3918" t="str">
            <v>UN</v>
          </cell>
          <cell r="J3918" t="str">
            <v>COEFICIENTE DE REPRESENTATIVIDADE</v>
          </cell>
          <cell r="K3918" t="str">
            <v>93,66</v>
          </cell>
        </row>
        <row r="3919">
          <cell r="G3919">
            <v>92937</v>
          </cell>
          <cell r="H3919" t="str">
            <v>LUVA DE REDUÇÃO, EM FERRO GALVANIZADO, 3" X 2", CONEXÃO ROSQUEADA, INSTALADO EM REDE DE ALIMENTAÇÃO PARA HIDRANTE - FORNECIMENTO E INSTALAÇÃO. AF_12/2015</v>
          </cell>
          <cell r="I3919" t="str">
            <v>UN</v>
          </cell>
          <cell r="J3919" t="str">
            <v>COEFICIENTE DE REPRESENTATIVIDADE</v>
          </cell>
          <cell r="K3919" t="str">
            <v>93,66</v>
          </cell>
        </row>
        <row r="3920">
          <cell r="G3920">
            <v>92938</v>
          </cell>
          <cell r="H3920" t="str">
            <v>LUVA DE REDUÇÃO, EM FERRO GALVANIZADO, 1" X 1/2", CONEXÃO ROSQUEADA, INSTALADO EM REDE DE ALIMENTAÇÃO PARA SPRINKLER - FORNECIMENTO E INSTALAÇÃO. AF_12/2015</v>
          </cell>
          <cell r="I3920" t="str">
            <v>UN</v>
          </cell>
          <cell r="J3920" t="str">
            <v>COEFICIENTE DE REPRESENTATIVIDADE</v>
          </cell>
          <cell r="K3920" t="str">
            <v>18,12</v>
          </cell>
        </row>
        <row r="3921">
          <cell r="G3921">
            <v>92939</v>
          </cell>
          <cell r="H3921" t="str">
            <v>LUVA DE REDUÇÃO, EM FERRO GALVANIZADO, 1" X 3/4", CONEXÃO ROSQUEADA, INSTALADO EM REDE DE ALIMENTAÇÃO PARA SPRINKLER - FORNECIMENTO E INSTALAÇÃO. AF_12/2015</v>
          </cell>
          <cell r="I3921" t="str">
            <v>UN</v>
          </cell>
          <cell r="J3921" t="str">
            <v>COEFICIENTE DE REPRESENTATIVIDADE</v>
          </cell>
          <cell r="K3921" t="str">
            <v>18,29</v>
          </cell>
        </row>
        <row r="3922">
          <cell r="G3922">
            <v>92940</v>
          </cell>
          <cell r="H3922" t="str">
            <v>LUVA DE REDUÇÃO, EM FERRO GALVANIZADO, 1 1/4" X 1", CONEXÃO ROSQUEADA, INSTALADO EM REDE DE ALIMENTAÇÃO PARA SPRINKLER - FORNECIMENTO E INSTALAÇÃO. AF_12/2015</v>
          </cell>
          <cell r="I3922" t="str">
            <v>UN</v>
          </cell>
          <cell r="J3922" t="str">
            <v>COEFICIENTE DE REPRESENTATIVIDADE</v>
          </cell>
          <cell r="K3922" t="str">
            <v>23,15</v>
          </cell>
        </row>
        <row r="3923">
          <cell r="G3923">
            <v>92941</v>
          </cell>
          <cell r="H3923" t="str">
            <v>LUVA DE REDUÇÃO, EM FERRO GALVANIZADO, 1 1/4" X 1/2", CONEXÃO ROSQUEADA, INSTALADO EM REDE DE ALIMENTAÇÃO PARA SPRINKLER - FORNECIMENTO E INSTALAÇÃO. AF_12/2015</v>
          </cell>
          <cell r="I3923" t="str">
            <v>UN</v>
          </cell>
          <cell r="J3923" t="str">
            <v>COEFICIENTE DE REPRESENTATIVIDADE</v>
          </cell>
          <cell r="K3923" t="str">
            <v>23,14</v>
          </cell>
        </row>
        <row r="3924">
          <cell r="G3924">
            <v>92942</v>
          </cell>
          <cell r="H3924" t="str">
            <v>LUVA DE REDUÇÃO, EM FERRO GALVANIZADO, 1 1/4" X 3/4", CONEXÃO ROSQUEADA, INSTALADO EM REDE DE ALIMENTAÇÃO PARA SPRINKLER - FORNECIMENTO E INSTALAÇÃO. AF_12/2015</v>
          </cell>
          <cell r="I3924" t="str">
            <v>UN</v>
          </cell>
          <cell r="J3924" t="str">
            <v>COEFICIENTE DE REPRESENTATIVIDADE</v>
          </cell>
          <cell r="K3924" t="str">
            <v>23,14</v>
          </cell>
        </row>
        <row r="3925">
          <cell r="G3925">
            <v>92943</v>
          </cell>
          <cell r="H3925" t="str">
            <v>LUVA DE REDUÇÃO, EM FERRO GALVANIZADO, 1 1/2" X 1 1/4", CONEXÃO ROSQUEADA, INSTALADO EM REDE DE ALIMENTAÇÃO PARA SPRINKLER - FORNECIMENTO E INSTALAÇÃO. AF_12/2015</v>
          </cell>
          <cell r="I3925" t="str">
            <v>UN</v>
          </cell>
          <cell r="J3925" t="str">
            <v>COEFICIENTE DE REPRESENTATIVIDADE</v>
          </cell>
          <cell r="K3925" t="str">
            <v>26,54</v>
          </cell>
        </row>
        <row r="3926">
          <cell r="G3926">
            <v>92944</v>
          </cell>
          <cell r="H3926" t="str">
            <v>LUVA DE REDUÇÃO, EM FERRO GALVANIZADO, 1 1/2" X 1", CONEXÃO ROSQUEADA, INSTALADO EM REDE DE ALIMENTAÇÃO PARA SPRINKLER - FORNECIMENTO E INSTALAÇÃO. AF_12/2015</v>
          </cell>
          <cell r="I3926" t="str">
            <v>UN</v>
          </cell>
          <cell r="J3926" t="str">
            <v>COEFICIENTE DE REPRESENTATIVIDADE</v>
          </cell>
          <cell r="K3926" t="str">
            <v>26,54</v>
          </cell>
        </row>
        <row r="3927">
          <cell r="G3927">
            <v>92945</v>
          </cell>
          <cell r="H3927" t="str">
            <v>LUVA DE REDUÇÃO, EM FERRO GALVANIZADO, 1 1/2" X 3/4", CONEXÃO ROSQUEADA, INSTALADO EM REDE DE ALIMENTAÇÃO PARA SPRINKLER - FORNECIMENTO E INSTALAÇÃO. AF_12/2015</v>
          </cell>
          <cell r="I3927" t="str">
            <v>UN</v>
          </cell>
          <cell r="J3927" t="str">
            <v>COEFICIENTE DE REPRESENTATIVIDADE</v>
          </cell>
          <cell r="K3927" t="str">
            <v>26,54</v>
          </cell>
        </row>
        <row r="3928">
          <cell r="G3928">
            <v>92946</v>
          </cell>
          <cell r="H3928" t="str">
            <v>LUVA DE REDUÇÃO, EM FERRO GALVANIZADO, 2" X 1 1/2", CONEXÃO ROSQUEADA, INSTALADO EM REDE DE ALIMENTAÇÃO PARA SPRINKLER - FORNECIMENTO E INSTALAÇÃO. AF_12/2015</v>
          </cell>
          <cell r="I3928" t="str">
            <v>UN</v>
          </cell>
          <cell r="J3928" t="str">
            <v>COEFICIENTE DE REPRESENTATIVIDADE</v>
          </cell>
          <cell r="K3928" t="str">
            <v>36,86</v>
          </cell>
        </row>
        <row r="3929">
          <cell r="G3929">
            <v>92947</v>
          </cell>
          <cell r="H3929" t="str">
            <v>LUVA DE REDUÇÃO, EM FERRO GALVANIZADO, 2" X 1 1/4", CONEXÃO ROSQUEADA, INSTALADO EM REDE DE ALIMENTAÇÃO PARA SPRINKLER - FORNECIMENTO E INSTALAÇÃO. AF_12/2015</v>
          </cell>
          <cell r="I3929" t="str">
            <v>UN</v>
          </cell>
          <cell r="J3929" t="str">
            <v>COEFICIENTE DE REPRESENTATIVIDADE</v>
          </cell>
          <cell r="K3929" t="str">
            <v>36,86</v>
          </cell>
        </row>
        <row r="3930">
          <cell r="G3930">
            <v>92948</v>
          </cell>
          <cell r="H3930" t="str">
            <v>LUVA DE REDUÇÃO, EM FERRO GALVANIZADO, 2" X 1", CONEXÃO ROSQUEADA, INSTALADO EM REDE DE ALIMENTAÇÃO PARA SPRINKLER - FORNECIMENTO E INSTALAÇÃO. AF_12/2015</v>
          </cell>
          <cell r="I3930" t="str">
            <v>UN</v>
          </cell>
          <cell r="J3930" t="str">
            <v>COEFICIENTE DE REPRESENTATIVIDADE</v>
          </cell>
          <cell r="K3930" t="str">
            <v>36,86</v>
          </cell>
        </row>
        <row r="3931">
          <cell r="G3931">
            <v>92949</v>
          </cell>
          <cell r="H3931" t="str">
            <v>LUVA DE REDUÇÃO, EM FERRO GALVANIZADO, 2 1/2" X 1 1/2", CONEXÃO ROSQUEADA, INSTALADO EM REDE DE ALIMENTAÇÃO PARA SPRINKLER - FORNECIMENTO E INSTALAÇÃO. AF_12/2015</v>
          </cell>
          <cell r="I3931" t="str">
            <v>UN</v>
          </cell>
          <cell r="J3931" t="str">
            <v>COEFICIENTE DE REPRESENTATIVIDADE</v>
          </cell>
          <cell r="K3931" t="str">
            <v>57,07</v>
          </cell>
        </row>
        <row r="3932">
          <cell r="G3932">
            <v>92950</v>
          </cell>
          <cell r="H3932" t="str">
            <v>LUVA DE REDUÇÃO, EM FERRO GALVANIZADO, 2 1/2" X 2", CONEXÃO ROSQUEADA, INSTALADO EM REDE DE ALIMENTAÇÃO PARA SPRINKLER - FORNECIMENTO E INSTALAÇÃO. AF_12/2015</v>
          </cell>
          <cell r="I3932" t="str">
            <v>UN</v>
          </cell>
          <cell r="J3932" t="str">
            <v>COEFICIENTE DE REPRESENTATIVIDADE</v>
          </cell>
          <cell r="K3932" t="str">
            <v>57,07</v>
          </cell>
        </row>
        <row r="3933">
          <cell r="G3933">
            <v>92951</v>
          </cell>
          <cell r="H3933" t="str">
            <v>LUVA DE REDUÇÃO, EM FERRO GALVANIZADO, 3" X 2 1/2", CONEXÃO ROSQUEADA, INSTALADO EM REDE DE ALIMENTAÇÃO PARA SPRINKLER - FORNECIMENTO E INSTALAÇÃO. AF_12/2015</v>
          </cell>
          <cell r="I3933" t="str">
            <v>UN</v>
          </cell>
          <cell r="J3933" t="str">
            <v>COEFICIENTE DE REPRESENTATIVIDADE</v>
          </cell>
          <cell r="K3933" t="str">
            <v>81,43</v>
          </cell>
        </row>
        <row r="3934">
          <cell r="G3934">
            <v>92952</v>
          </cell>
          <cell r="H3934" t="str">
            <v>LUVA DE REDUÇÃO, EM FERRO GALVANIZADO, 3" X 2", CONEXÃO ROSQUEADA, INSTALADO EM REDE DE ALIMENTAÇÃO PARA SPRINKLER - FORNECIMENTO E INSTALAÇÃO. AF_12/2015</v>
          </cell>
          <cell r="I3934" t="str">
            <v>UN</v>
          </cell>
          <cell r="J3934" t="str">
            <v>COEFICIENTE DE REPRESENTATIVIDADE</v>
          </cell>
          <cell r="K3934" t="str">
            <v>81,43</v>
          </cell>
        </row>
        <row r="3935">
          <cell r="G3935">
            <v>92953</v>
          </cell>
          <cell r="H3935" t="str">
            <v>LUVA DE REDUÇÃO, EM FERRO GALVANIZADO, 3/4" X 1/2", CONEXÃO ROSQUEADA, INSTALADO EM RAMAIS E SUB-RAMAIS DE GÁS - FORNECIMENTO E INSTALAÇÃO. AF_12/2015</v>
          </cell>
          <cell r="I3935" t="str">
            <v>UN</v>
          </cell>
          <cell r="J3935" t="str">
            <v>COEFICIENTE DE REPRESENTATIVIDADE</v>
          </cell>
          <cell r="K3935" t="str">
            <v>15,60</v>
          </cell>
        </row>
        <row r="3936">
          <cell r="G3936">
            <v>93050</v>
          </cell>
          <cell r="H3936" t="str">
            <v>LUVA PASSANTE EM COBRE, DN 22 MM, SEM ANEL DE SOLDA, INSTALADO EM PRUMADA  FORNECIMENTO E INSTALAÇÃO. AF_01/2016</v>
          </cell>
          <cell r="I3936" t="str">
            <v>UN</v>
          </cell>
          <cell r="J3936" t="str">
            <v>ATRIBUÍDO SÃO PAULO</v>
          </cell>
          <cell r="K3936" t="str">
            <v>6,91</v>
          </cell>
        </row>
        <row r="3937">
          <cell r="G3937">
            <v>93051</v>
          </cell>
          <cell r="H3937" t="str">
            <v>BUCHA DE REDUÇÃO EM COBRE, DN 22 MM X 15 MM, SEM ANEL DE SOLDA, BOLSA X BOLSA, INSTALADO EM PRUMADA  FORNECIMENTO E INSTALAÇÃO. AF_01/2016</v>
          </cell>
          <cell r="I3937" t="str">
            <v>UN</v>
          </cell>
          <cell r="J3937" t="str">
            <v>ATRIBUÍDO SÃO PAULO</v>
          </cell>
          <cell r="K3937" t="str">
            <v>6,40</v>
          </cell>
        </row>
        <row r="3938">
          <cell r="G3938">
            <v>93052</v>
          </cell>
          <cell r="H3938" t="str">
            <v>JUNTA DE EXPANSÃO EM COBRE, DN 22 MM, PONTA X PONTA, INSTALADO EM PRUMADA  FORNECIMENTO E INSTALAÇÃO. AF_01/2016</v>
          </cell>
          <cell r="I3938" t="str">
            <v>UN</v>
          </cell>
          <cell r="J3938" t="str">
            <v>ATRIBUÍDO SÃO PAULO</v>
          </cell>
          <cell r="K3938" t="str">
            <v>297,01</v>
          </cell>
        </row>
        <row r="3939">
          <cell r="G3939">
            <v>93054</v>
          </cell>
          <cell r="H3939" t="str">
            <v>CONECTOR EM BRONZE/LATÃO, DN 22 MM X 3/4", SEM ANEL DE SOLDA, BOLSA X ROSCA F, INSTALADO EM PRUMADA  FORNECIMENTO E INSTALAÇÃO. AF_01/2016</v>
          </cell>
          <cell r="I3939" t="str">
            <v>UN</v>
          </cell>
          <cell r="J3939" t="str">
            <v>ATRIBUÍDO SÃO PAULO</v>
          </cell>
          <cell r="K3939" t="str">
            <v>12,96</v>
          </cell>
        </row>
        <row r="3940">
          <cell r="G3940">
            <v>93055</v>
          </cell>
          <cell r="H3940" t="str">
            <v>CURVA DE TRANSPOSIÇÃO EM BRONZE/LATÃO, DN 22 MM, SEM ANEL DE SOLDA, BOLSA X BOLSA, INSTALADO EM PRUMADA  FORNECIMENTO E INSTALAÇÃO. AF_01/2016</v>
          </cell>
          <cell r="I3940" t="str">
            <v>UN</v>
          </cell>
          <cell r="J3940" t="str">
            <v>ATRIBUÍDO SÃO PAULO</v>
          </cell>
          <cell r="K3940" t="str">
            <v>26,12</v>
          </cell>
        </row>
        <row r="3941">
          <cell r="G3941">
            <v>93056</v>
          </cell>
          <cell r="H3941" t="str">
            <v>LUVA PASSANTE EM COBRE, DN 28 MM, SEM ANEL DE SOLDA, INSTALADO EM PRUMADA  FORNECIMENTO E INSTALAÇÃO. AF_01/2016</v>
          </cell>
          <cell r="I3941" t="str">
            <v>UN</v>
          </cell>
          <cell r="J3941" t="str">
            <v>ATRIBUÍDO SÃO PAULO</v>
          </cell>
          <cell r="K3941" t="str">
            <v>10,04</v>
          </cell>
        </row>
        <row r="3942">
          <cell r="G3942">
            <v>93057</v>
          </cell>
          <cell r="H3942" t="str">
            <v>BUCHA DE REDUÇÃO EM COBRE, DN 28 MM X 22 MM, SEM ANEL DE SOLDA, PONTA X BOLSA, INSTALADO EM PRUMADA  FORNECIMENTO E INSTALAÇÃO. AF_01/2016</v>
          </cell>
          <cell r="I3942" t="str">
            <v>UN</v>
          </cell>
          <cell r="J3942" t="str">
            <v>ATRIBUÍDO SÃO PAULO</v>
          </cell>
          <cell r="K3942" t="str">
            <v>8,81</v>
          </cell>
        </row>
        <row r="3943">
          <cell r="G3943">
            <v>93058</v>
          </cell>
          <cell r="H3943" t="str">
            <v>JUNTA DE EXPANSÃO EM COBRE, DN 28 MM, PONTA X PONTA, INSTALADO EM PRUMADA  FORNECIMENTO E INSTALAÇÃO. AF_01/2016</v>
          </cell>
          <cell r="I3943" t="str">
            <v>UN</v>
          </cell>
          <cell r="J3943" t="str">
            <v>ATRIBUÍDO SÃO PAULO</v>
          </cell>
          <cell r="K3943" t="str">
            <v>326,65</v>
          </cell>
        </row>
        <row r="3944">
          <cell r="G3944">
            <v>93059</v>
          </cell>
          <cell r="H3944" t="str">
            <v>CONECTOR EM BRONZE/LATÃO, DN 28 MM X 1/2", SEM ANEL DE SOLDA, BOLSA X ROSCA F, INSTALADO EM PRUMADA  FORNECIMENTO E INSTALAÇÃO. AF_01/2016</v>
          </cell>
          <cell r="I3944" t="str">
            <v>UN</v>
          </cell>
          <cell r="J3944" t="str">
            <v>ATRIBUÍDO SÃO PAULO</v>
          </cell>
          <cell r="K3944" t="str">
            <v>17,75</v>
          </cell>
        </row>
        <row r="3945">
          <cell r="G3945">
            <v>93060</v>
          </cell>
          <cell r="H3945" t="str">
            <v>CURVA DE TRANSPOSIÇÃO EM BRONZE/LATÃO, DN 28 MM, SEM ANEL DE SOLDA, BOLSA X BOLSA, INSTALADO EM PRUMADA  FORNECIMENTO E INSTALAÇÃO. AF_01/2016</v>
          </cell>
          <cell r="I3945" t="str">
            <v>UN</v>
          </cell>
          <cell r="J3945" t="str">
            <v>ATRIBUÍDO SÃO PAULO</v>
          </cell>
          <cell r="K3945" t="str">
            <v>45,37</v>
          </cell>
        </row>
        <row r="3946">
          <cell r="G3946">
            <v>93061</v>
          </cell>
          <cell r="H3946" t="str">
            <v>LUVA PASSANTE EM COBRE, DN 35 MM, SEM ANEL DE SOLDA, INSTALADO EM PRUMADA  FORNECIMENTO E INSTALAÇÃO. AF_01/2016</v>
          </cell>
          <cell r="I3946" t="str">
            <v>UN</v>
          </cell>
          <cell r="J3946" t="str">
            <v>ATRIBUÍDO SÃO PAULO</v>
          </cell>
          <cell r="K3946" t="str">
            <v>18,54</v>
          </cell>
        </row>
        <row r="3947">
          <cell r="G3947">
            <v>93062</v>
          </cell>
          <cell r="H3947" t="str">
            <v>BUCHA DE REDUÇÃO EM COBRE, DN 35 MM X 28 MM, SEM ANEL DE SOLDA, PONTA X BOLSA, INSTALADO EM PRUMADA  FORNECIMENTO E INSTALAÇÃO. AF_01/2016</v>
          </cell>
          <cell r="I3947" t="str">
            <v>UN</v>
          </cell>
          <cell r="J3947" t="str">
            <v>ATRIBUÍDO SÃO PAULO</v>
          </cell>
          <cell r="K3947" t="str">
            <v>16,15</v>
          </cell>
        </row>
        <row r="3948">
          <cell r="G3948">
            <v>93063</v>
          </cell>
          <cell r="H3948" t="str">
            <v>JUNTA DE EXPANSÃO EM BRONZE/LATÃO, DN 35 MM, PONTA X PONTA, INSTALADO EM PRUMADA  FORNECIMENTO E INSTALAÇÃO. AF_01/2016</v>
          </cell>
          <cell r="I3948" t="str">
            <v>UN</v>
          </cell>
          <cell r="J3948" t="str">
            <v>ATRIBUÍDO SÃO PAULO</v>
          </cell>
          <cell r="K3948" t="str">
            <v>374,13</v>
          </cell>
        </row>
        <row r="3949">
          <cell r="G3949">
            <v>93064</v>
          </cell>
          <cell r="H3949" t="str">
            <v>LUVA PASSANTE EM COBRE, DN 42 MM, SEM ANEL DE SOLDA, INSTALADO EM PRUMADA  FORNECIMENTO E INSTALAÇÃO. AF_01/2016</v>
          </cell>
          <cell r="I3949" t="str">
            <v>UN</v>
          </cell>
          <cell r="J3949" t="str">
            <v>ATRIBUÍDO SÃO PAULO</v>
          </cell>
          <cell r="K3949" t="str">
            <v>28,47</v>
          </cell>
        </row>
        <row r="3950">
          <cell r="G3950">
            <v>93065</v>
          </cell>
          <cell r="H3950" t="str">
            <v>BUCHA DE REDUÇÃO EM COBRE, DN 42 MM X 35 MM, SEM ANEL DE SOLDA, PONTA X BOLSA, INSTALADO EM PRUMADA  FORNECIMENTO E INSTALAÇÃO. AF_01/2016</v>
          </cell>
          <cell r="I3950" t="str">
            <v>UN</v>
          </cell>
          <cell r="J3950" t="str">
            <v>ATRIBUÍDO SÃO PAULO</v>
          </cell>
          <cell r="K3950" t="str">
            <v>26,70</v>
          </cell>
        </row>
        <row r="3951">
          <cell r="G3951">
            <v>93066</v>
          </cell>
          <cell r="H3951" t="str">
            <v>JUNTA DE EXPANSÃO EM BRONZE/LATÃO, DN 42 MM, PONTA X PONTA, INSTALADO EM PRUMADA  FORNECIMENTO E INSTALAÇÃO. AF_01/2016</v>
          </cell>
          <cell r="I3951" t="str">
            <v>UN</v>
          </cell>
          <cell r="J3951" t="str">
            <v>ATRIBUÍDO SÃO PAULO</v>
          </cell>
          <cell r="K3951" t="str">
            <v>469,63</v>
          </cell>
        </row>
        <row r="3952">
          <cell r="G3952">
            <v>93067</v>
          </cell>
          <cell r="H3952" t="str">
            <v>LUVA PASSANTE EM COBRE, DN 54 MM, SEM ANEL DE SOLDA, INSTALADO EM PRUMADA  FORNECIMENTO E INSTALAÇÃO. AF_01/2016</v>
          </cell>
          <cell r="I3952" t="str">
            <v>UN</v>
          </cell>
          <cell r="J3952" t="str">
            <v>ATRIBUÍDO SÃO PAULO</v>
          </cell>
          <cell r="K3952" t="str">
            <v>42,07</v>
          </cell>
        </row>
        <row r="3953">
          <cell r="G3953">
            <v>93068</v>
          </cell>
          <cell r="H3953" t="str">
            <v>BUCHA DE REDUÇÃO EM COBRE, DN 54 MM X 42 MM, SEM ANEL DE SOLDA, PONTA X BOLSA, INSTALADO EM PRUMADA  FORNECIMENTO E INSTALAÇÃO. AF_01/2016</v>
          </cell>
          <cell r="I3953" t="str">
            <v>UN</v>
          </cell>
          <cell r="J3953" t="str">
            <v>ATRIBUÍDO SÃO PAULO</v>
          </cell>
          <cell r="K3953" t="str">
            <v>36,89</v>
          </cell>
        </row>
        <row r="3954">
          <cell r="G3954">
            <v>93069</v>
          </cell>
          <cell r="H3954" t="str">
            <v>JUNTA DE EXPANSÃO EM BRONZE/LATÃO, DN 54 MM, PONTA X PONTA, INSTALADO EM PRUMADA  FORNECIMENTO E INSTALAÇÃO. AF_01/2016</v>
          </cell>
          <cell r="I3954" t="str">
            <v>UN</v>
          </cell>
          <cell r="J3954" t="str">
            <v>ATRIBUÍDO SÃO PAULO</v>
          </cell>
          <cell r="K3954" t="str">
            <v>650,75</v>
          </cell>
        </row>
        <row r="3955">
          <cell r="G3955">
            <v>93070</v>
          </cell>
          <cell r="H3955" t="str">
            <v>LUVA PASSANTE EM COBRE, DN 66 MM, SEM ANEL DE SOLDA, INSTALADO EM PRUMADA  FORNECIMENTO E INSTALAÇÃO. AF_01/2016</v>
          </cell>
          <cell r="I3955" t="str">
            <v>UN</v>
          </cell>
          <cell r="J3955" t="str">
            <v>ATRIBUÍDO SÃO PAULO</v>
          </cell>
          <cell r="K3955" t="str">
            <v>105,32</v>
          </cell>
        </row>
        <row r="3956">
          <cell r="G3956">
            <v>93071</v>
          </cell>
          <cell r="H3956" t="str">
            <v>BUCHA DE REDUÇÃO EM COBRE, DN 66 MM X 54 MM, SEM ANEL DE SOLDA, PONTA X BOLSA, INSTALADO EM PRUMADA  FORNECIMENTO E INSTALAÇÃO. AF_01/2016</v>
          </cell>
          <cell r="I3956" t="str">
            <v>UN</v>
          </cell>
          <cell r="J3956" t="str">
            <v>ATRIBUÍDO SÃO PAULO</v>
          </cell>
          <cell r="K3956" t="str">
            <v>97,86</v>
          </cell>
        </row>
        <row r="3957">
          <cell r="G3957">
            <v>93072</v>
          </cell>
          <cell r="H3957" t="str">
            <v>JUNTA DE EXPANSÃO EM BRONZE/LATÃO, DN 66 MM, PONTA X PONTA, INSTALADO EM PRUMADA  FORNECIMENTO E INSTALAÇÃO. AF_01/2016</v>
          </cell>
          <cell r="I3957" t="str">
            <v>UN</v>
          </cell>
          <cell r="J3957" t="str">
            <v>ATRIBUÍDO SÃO PAULO</v>
          </cell>
          <cell r="K3957" t="str">
            <v>858,53</v>
          </cell>
        </row>
        <row r="3958">
          <cell r="G3958">
            <v>93073</v>
          </cell>
          <cell r="H3958" t="str">
            <v>TE DUPLA CURVA EM BRONZE/LATÃO, DN 3/4" X 22 MM X 3/4", SEM ANEL DE SOLDA, ROSCA F X BOLSA X ROSCA F, INSTALADO EM PRUMADA  FORNECIMENTO E INSTALAÇÃO. AF_01/2016</v>
          </cell>
          <cell r="I3958" t="str">
            <v>UN</v>
          </cell>
          <cell r="J3958" t="str">
            <v>ATRIBUÍDO SÃO PAULO</v>
          </cell>
          <cell r="K3958" t="str">
            <v>47,84</v>
          </cell>
        </row>
        <row r="3959">
          <cell r="G3959">
            <v>93074</v>
          </cell>
          <cell r="H3959" t="str">
            <v>CURVA EM COBRE, DN 15 MM, 45 GRAUS, SEM ANEL DE SOLDA, BOLSA X BOLSA, INSTALADO EM RAMAL DE DISTRIBUIÇÃO  FORNECIMENTO E INSTALAÇÃO. AF_01/2016</v>
          </cell>
          <cell r="I3959" t="str">
            <v>UN</v>
          </cell>
          <cell r="J3959" t="str">
            <v>ATRIBUÍDO SÃO PAULO</v>
          </cell>
          <cell r="K3959" t="str">
            <v>7,81</v>
          </cell>
        </row>
        <row r="3960">
          <cell r="G3960">
            <v>93075</v>
          </cell>
          <cell r="H3960" t="str">
            <v>COTOVELO EM BRONZE/LATÃO, DN 15 MM X 1/2", 90 GRAUS, SEM ANEL DE SOLDA, BOLSA X ROSCA F, INSTALADO EM RAMAL DE DISTRIBUIÇÃO  FORNECIMENTO E INSTALAÇÃO. AF_01/2016</v>
          </cell>
          <cell r="I3960" t="str">
            <v>UN</v>
          </cell>
          <cell r="J3960" t="str">
            <v>ATRIBUÍDO SÃO PAULO</v>
          </cell>
          <cell r="K3960" t="str">
            <v>12,74</v>
          </cell>
        </row>
        <row r="3961">
          <cell r="G3961">
            <v>93076</v>
          </cell>
          <cell r="H3961" t="str">
            <v>CURVA EM COBRE, DN 22 MM, 45 GRAUS, SEM ANEL DE SOLDA, BOLSA X BOLSA, INSTALADO EM RAMAL DE DISTRIBUIÇÃO  FORNECIMENTO E INSTALAÇÃO. AF_01/2016</v>
          </cell>
          <cell r="I3961" t="str">
            <v>UN</v>
          </cell>
          <cell r="J3961" t="str">
            <v>ATRIBUÍDO SÃO PAULO</v>
          </cell>
          <cell r="K3961" t="str">
            <v>12,44</v>
          </cell>
        </row>
        <row r="3962">
          <cell r="G3962">
            <v>93077</v>
          </cell>
          <cell r="H3962" t="str">
            <v>COTOVELO EM BRONZE/LATÃO, DN 22 MM X 1/2", 90 GRAUS, SEM ANEL DE SOLDA, BOLSA X ROSCA F, INSTALADO EM RAMAL DE DISTRIBUIÇÃO  FORNECIMENTO E INSTALAÇÃO. AF_01/2016</v>
          </cell>
          <cell r="I3962" t="str">
            <v>UN</v>
          </cell>
          <cell r="J3962" t="str">
            <v>ATRIBUÍDO SÃO PAULO</v>
          </cell>
          <cell r="K3962" t="str">
            <v>17,97</v>
          </cell>
        </row>
        <row r="3963">
          <cell r="G3963">
            <v>93078</v>
          </cell>
          <cell r="H3963" t="str">
            <v>COTOVELO EM BRONZE/LATÃO, DN 22 MM X 3/4", 90 GRAUS, SEM ANEL DE SOLDA, BOLSA X ROSCA F, INSTALADO EM RAMAL DE DISTRIBUIÇÃO  FORNECIMENTO E INSTALAÇÃO. AF_01/2016</v>
          </cell>
          <cell r="I3963" t="str">
            <v>UN</v>
          </cell>
          <cell r="J3963" t="str">
            <v>ATRIBUÍDO SÃO PAULO</v>
          </cell>
          <cell r="K3963" t="str">
            <v>19,42</v>
          </cell>
        </row>
        <row r="3964">
          <cell r="G3964">
            <v>93079</v>
          </cell>
          <cell r="H3964" t="str">
            <v>CURVA EM COBRE, DN 28 MM, 45 GRAUS, SEM ANEL DE SOLDA, BOLSA X BOLSA, INSTALADO EM RAMAL DE DISTRIBUIÇÃO  FORNECIMENTO E INSTALAÇÃO. AF_01/2016</v>
          </cell>
          <cell r="I3964" t="str">
            <v>UN</v>
          </cell>
          <cell r="J3964" t="str">
            <v>ATRIBUÍDO SÃO PAULO</v>
          </cell>
          <cell r="K3964" t="str">
            <v>17,23</v>
          </cell>
        </row>
        <row r="3965">
          <cell r="G3965">
            <v>93080</v>
          </cell>
          <cell r="H3965" t="str">
            <v>LUVA PASSANTE EM COBRE, DN 15 MM, SEM ANEL DE SOLDA, INSTALADO EM RAMAL DE DISTRIBUIÇÃO  FORNECIMENTO E INSTALAÇÃO. AF_01/2016</v>
          </cell>
          <cell r="I3965" t="str">
            <v>UN</v>
          </cell>
          <cell r="J3965" t="str">
            <v>ATRIBUÍDO SÃO PAULO</v>
          </cell>
          <cell r="K3965" t="str">
            <v>5,11</v>
          </cell>
        </row>
        <row r="3966">
          <cell r="G3966">
            <v>93081</v>
          </cell>
          <cell r="H3966" t="str">
            <v>CONECTOR EM BRONZE/LATÃO, DN 15 MM X 1/2", SEM ANEL DE SOLDA, BOLSA X ROSCA F, INSTALADO EM RAMAL DE DISTRIBUIÇÃO  FORNECIMENTO E INSTALAÇÃO. AF_01/2016</v>
          </cell>
          <cell r="I3966" t="str">
            <v>UN</v>
          </cell>
          <cell r="J3966" t="str">
            <v>ATRIBUÍDO SÃO PAULO</v>
          </cell>
          <cell r="K3966" t="str">
            <v>11,36</v>
          </cell>
        </row>
        <row r="3967">
          <cell r="G3967">
            <v>93082</v>
          </cell>
          <cell r="H3967" t="str">
            <v>CURVA DE TRANSPOSIÇÃO EM BRONZE/LATÃO, DN 15 MM, SEM ANEL DE SOLDA, BOLSA X BOLSA, INSTALADO EM RAMAL DE DISTRIBUIÇÃO  FORNECIMENTO E INSTALAÇÃO. AF_01/2016</v>
          </cell>
          <cell r="I3967" t="str">
            <v>UN</v>
          </cell>
          <cell r="J3967" t="str">
            <v>ATRIBUÍDO SÃO PAULO</v>
          </cell>
          <cell r="K3967" t="str">
            <v>13,85</v>
          </cell>
        </row>
        <row r="3968">
          <cell r="G3968">
            <v>93083</v>
          </cell>
          <cell r="H3968" t="str">
            <v>JUNTA DE EXPANSÃO EM COBRE, DN 15 MM, PONTA X PONTA, INSTALADO EM RAMAL DE DISTRIBUIÇÃO  FORNECIMENTO E INSTALAÇÃO. AF_01/2016</v>
          </cell>
          <cell r="I3968" t="str">
            <v>UN</v>
          </cell>
          <cell r="J3968" t="str">
            <v>ATRIBUÍDO SÃO PAULO</v>
          </cell>
          <cell r="K3968" t="str">
            <v>256,91</v>
          </cell>
        </row>
        <row r="3969">
          <cell r="G3969">
            <v>93084</v>
          </cell>
          <cell r="H3969" t="str">
            <v>LUVA PASSANTE EM COBRE, DN 22 MM, SEM ANEL DE SOLDA, INSTALADO EM RAMAL DE DISTRIBUIÇÃO  FORNECIMENTO E INSTALAÇÃO. AF_01/2016</v>
          </cell>
          <cell r="I3969" t="str">
            <v>UN</v>
          </cell>
          <cell r="J3969" t="str">
            <v>ATRIBUÍDO SÃO PAULO</v>
          </cell>
          <cell r="K3969" t="str">
            <v>8,24</v>
          </cell>
        </row>
        <row r="3970">
          <cell r="G3970">
            <v>93085</v>
          </cell>
          <cell r="H3970" t="str">
            <v>BUCHA DE REDUÇÃO EM COBRE, DN 22 MM X 15 MM, SEM ANEL DE SOLDA, PONTA X BOLSA, INSTALADO EM RAMAL DE DISTRIBUIÇÃO  FORNECIMENTO E INSTALAÇÃO. AF_01/2016</v>
          </cell>
          <cell r="I3970" t="str">
            <v>UN</v>
          </cell>
          <cell r="J3970" t="str">
            <v>ATRIBUÍDO SÃO PAULO</v>
          </cell>
          <cell r="K3970" t="str">
            <v>7,73</v>
          </cell>
        </row>
        <row r="3971">
          <cell r="G3971">
            <v>93086</v>
          </cell>
          <cell r="H3971" t="str">
            <v>JUNTA DE EXPANSÃO EM COBRE, DN 22 MM, PONTA X PONTA, INSTALADO EM RAMAL DE DISTRIBUIÇÃO  FORNECIMENTO E INSTALAÇÃO. AF_01/2016</v>
          </cell>
          <cell r="I3971" t="str">
            <v>UN</v>
          </cell>
          <cell r="J3971" t="str">
            <v>ATRIBUÍDO SÃO PAULO</v>
          </cell>
          <cell r="K3971" t="str">
            <v>298,34</v>
          </cell>
        </row>
        <row r="3972">
          <cell r="G3972">
            <v>93087</v>
          </cell>
          <cell r="H3972" t="str">
            <v>CONECTOR EM BRONZE/LATÃO, DN 22 MM X 1/2", SEM ANEL DE SOLDA, BOLSA X ROSCA F, INSTALADO EM RAMAL DE DISTRIBUIÇÃO  FORNECIMENTO E INSTALAÇÃO. AF_01/2016</v>
          </cell>
          <cell r="I3972" t="str">
            <v>UN</v>
          </cell>
          <cell r="J3972" t="str">
            <v>ATRIBUÍDO SÃO PAULO</v>
          </cell>
          <cell r="K3972" t="str">
            <v>12,36</v>
          </cell>
        </row>
        <row r="3973">
          <cell r="G3973">
            <v>93088</v>
          </cell>
          <cell r="H3973" t="str">
            <v>CONECTOR EM BRONZE/LATÃO, DN 22 MM X 3/4", SEM ANEL DE SOLDA, BOLSA X ROSCA F, INSTALADO EM RAMAL DE DISTRIBUIÇÃO  FORNECIMENTO E INSTALAÇÃO. AF_01/2016</v>
          </cell>
          <cell r="I3973" t="str">
            <v>UN</v>
          </cell>
          <cell r="J3973" t="str">
            <v>ATRIBUÍDO SÃO PAULO</v>
          </cell>
          <cell r="K3973" t="str">
            <v>14,38</v>
          </cell>
        </row>
        <row r="3974">
          <cell r="G3974">
            <v>93089</v>
          </cell>
          <cell r="H3974" t="str">
            <v>CURVA DE TRANSPOSIÇÃO EM BRONZE/LATÃO, DN 22 MM, SEM ANEL DE SOLDA, BOLSA X BOLSA, INSTALADO EM RAMAL DE DISTRIBUIÇÃO  FORNECIMENTO E INSTALAÇÃO. AF_01/2016</v>
          </cell>
          <cell r="I3974" t="str">
            <v>UN</v>
          </cell>
          <cell r="J3974" t="str">
            <v>ATRIBUÍDO SÃO PAULO</v>
          </cell>
          <cell r="K3974" t="str">
            <v>27,45</v>
          </cell>
        </row>
        <row r="3975">
          <cell r="G3975">
            <v>93090</v>
          </cell>
          <cell r="H3975" t="str">
            <v>LUVA PASSANTE EM COBRE, DN 28 MM, SEM ANEL DE SOLDA, INSTALADO EM RAMAL DE DISTRIBUIÇÃO  FORNECIMENTO E INSTALAÇÃO. AF_01/2016</v>
          </cell>
          <cell r="I3975" t="str">
            <v>UN</v>
          </cell>
          <cell r="J3975" t="str">
            <v>ATRIBUÍDO SÃO PAULO</v>
          </cell>
          <cell r="K3975" t="str">
            <v>11,35</v>
          </cell>
        </row>
        <row r="3976">
          <cell r="G3976">
            <v>93091</v>
          </cell>
          <cell r="H3976" t="str">
            <v>BUCHA DE REDUÇÃO EM COBRE, DN 28 MM X 22 MM, SEM ANEL DE SOLDA, INSTALADO EM RAMAL DE DISTRIBUIÇÃO  FORNECIMENTO E INSTALAÇÃO. AF_01/2016</v>
          </cell>
          <cell r="I3976" t="str">
            <v>UN</v>
          </cell>
          <cell r="J3976" t="str">
            <v>ATRIBUÍDO SÃO PAULO</v>
          </cell>
          <cell r="K3976" t="str">
            <v>10,12</v>
          </cell>
        </row>
        <row r="3977">
          <cell r="G3977">
            <v>93092</v>
          </cell>
          <cell r="H3977" t="str">
            <v>JUNTA DE EXPANSÃO EM COBRE, DN 28 MM, PONTA X PONTA, INSTALADO EM RAMAL DE DISTRIBUIÇÃO  FORNECIMENTO E INSTALAÇÃO. AF_01/2016</v>
          </cell>
          <cell r="I3977" t="str">
            <v>UN</v>
          </cell>
          <cell r="J3977" t="str">
            <v>ATRIBUÍDO SÃO PAULO</v>
          </cell>
          <cell r="K3977" t="str">
            <v>327,96</v>
          </cell>
        </row>
        <row r="3978">
          <cell r="G3978">
            <v>93093</v>
          </cell>
          <cell r="H3978" t="str">
            <v>CONECTOR EM BRONZE/LATÃO, DN 28 MM X 1/2", SEM ANEL DE SOLDA, BOLSA X ROSCA F, INSTALADO EM RAMAL DE DISTRIBUIÇÃO  FORNECIMENTO E INSTALAÇÃO. AF_01/2016</v>
          </cell>
          <cell r="I3978" t="str">
            <v>UN</v>
          </cell>
          <cell r="J3978" t="str">
            <v>ATRIBUÍDO SÃO PAULO</v>
          </cell>
          <cell r="K3978" t="str">
            <v>19,06</v>
          </cell>
        </row>
        <row r="3979">
          <cell r="G3979">
            <v>93094</v>
          </cell>
          <cell r="H3979" t="str">
            <v>CURVA DE TRANSPOSIÇÃO EM BRONZE/LATÃO, DN 28 MM, SEM ANEL DE SOLDA, BOLSA X BOLSA, INSTALADO EM RAMAL DE DISTRIBUIÇÃO  FORNECIMENTO E INSTALAÇÃO. AF_01/2016</v>
          </cell>
          <cell r="I3979" t="str">
            <v>UN</v>
          </cell>
          <cell r="J3979" t="str">
            <v>ATRIBUÍDO SÃO PAULO</v>
          </cell>
          <cell r="K3979" t="str">
            <v>46,68</v>
          </cell>
        </row>
        <row r="3980">
          <cell r="G3980">
            <v>93095</v>
          </cell>
          <cell r="H3980" t="str">
            <v>TE DUPLA CURVA EM BRONZE/LATÃO, DN 1/2" X 15 MM X 1/2", SEM ANEL DE SOLDA, ROSCA F X BOLSA X ROSCA F, INSTALADO EM RAMAL DE DISTRIBUIÇÃO  FORNECIMENTO E INSTALAÇÃO. AF_01/2016</v>
          </cell>
          <cell r="I3980" t="str">
            <v>UN</v>
          </cell>
          <cell r="J3980" t="str">
            <v>ATRIBUÍDO SÃO PAULO</v>
          </cell>
          <cell r="K3980" t="str">
            <v>35,50</v>
          </cell>
        </row>
        <row r="3981">
          <cell r="G3981">
            <v>93096</v>
          </cell>
          <cell r="H3981" t="str">
            <v>TE DUPLA CURVA EM BRONZE/LATÃO, DN 3/4" X 22 MM X 3/4", SEM ANEL DE SOLDA, ROSCA F X BOLSA X ROSCA F, INSTALADO EM RAMAL DE DISTRIBUIÇÃO  FORNECIMENTO E INSTALAÇÃO. AF_01/2016</v>
          </cell>
          <cell r="I3981" t="str">
            <v>UN</v>
          </cell>
          <cell r="J3981" t="str">
            <v>ATRIBUÍDO SÃO PAULO</v>
          </cell>
          <cell r="K3981" t="str">
            <v>50,44</v>
          </cell>
        </row>
        <row r="3982">
          <cell r="G3982">
            <v>93097</v>
          </cell>
          <cell r="H3982" t="str">
            <v>CURVA EM COBRE, DN 15 MM, 45 GRAUS, SEM ANEL DE SOLDA, BOLSA X BOLSA, INSTALADO EM RAMAL E SUB-RAMAL  FORNECIMENTO E INSTALAÇÃO. AF_01/2016</v>
          </cell>
          <cell r="I3982" t="str">
            <v>UN</v>
          </cell>
          <cell r="J3982" t="str">
            <v>ATRIBUÍDO SÃO PAULO</v>
          </cell>
          <cell r="K3982" t="str">
            <v>7,96</v>
          </cell>
        </row>
        <row r="3983">
          <cell r="G3983">
            <v>93098</v>
          </cell>
          <cell r="H3983" t="str">
            <v>COTOVELO EM BRONZE/LATÃO, DN 15 MM X 1/2", 90 GRAUS, SEM ANEL DE SOLDA, BOLSA X ROSCA F, INSTALADO EM RAMAL E SUB-RAMAL  FORNECIMENTO E INSTALAÇÃO. AF_01/2016</v>
          </cell>
          <cell r="I3983" t="str">
            <v>UN</v>
          </cell>
          <cell r="J3983" t="str">
            <v>ATRIBUÍDO SÃO PAULO</v>
          </cell>
          <cell r="K3983" t="str">
            <v>12,89</v>
          </cell>
        </row>
        <row r="3984">
          <cell r="G3984">
            <v>93099</v>
          </cell>
          <cell r="H3984" t="str">
            <v>CURVA EM COBRE, DN 22 MM, 45 GRAUS, SEM ANEL DE SOLDA, BOLSA X BOLSA, INSTALADO EM RAMAL E SUB-RAMAL  FORNECIMENTO E INSTALAÇÃO. AF_01/2016</v>
          </cell>
          <cell r="I3984" t="str">
            <v>UN</v>
          </cell>
          <cell r="J3984" t="str">
            <v>ATRIBUÍDO SÃO PAULO</v>
          </cell>
          <cell r="K3984" t="str">
            <v>14,23</v>
          </cell>
        </row>
        <row r="3985">
          <cell r="G3985">
            <v>93100</v>
          </cell>
          <cell r="H3985" t="str">
            <v>COTOVELO EM BRONZE/LATÃO, DN 22 MM X 1/2", 90 GRAUS, SEM ANEL DE SOLDA, BOLSA X ROSCA F, INSTALADO EM RAMAL E SUB-RAMAL  FORNECIMENTO E INSTALAÇÃO. AF_01/2016</v>
          </cell>
          <cell r="I3985" t="str">
            <v>UN</v>
          </cell>
          <cell r="J3985" t="str">
            <v>ATRIBUÍDO SÃO PAULO</v>
          </cell>
          <cell r="K3985" t="str">
            <v>19,76</v>
          </cell>
        </row>
        <row r="3986">
          <cell r="G3986">
            <v>93101</v>
          </cell>
          <cell r="H3986" t="str">
            <v>COTOVELO EM BRONZE/LATÃO, DN 22 MM X 3/4", 90 GRAUS, SEM ANEL DE SOLDA, BOLSA X ROSCA F, INSTALADO EM RAMAL E SUB-RAMAL  FORNECIMENTO E INSTALAÇÃO. AF_01/2016</v>
          </cell>
          <cell r="I3986" t="str">
            <v>UN</v>
          </cell>
          <cell r="J3986" t="str">
            <v>ATRIBUÍDO SÃO PAULO</v>
          </cell>
          <cell r="K3986" t="str">
            <v>21,21</v>
          </cell>
        </row>
        <row r="3987">
          <cell r="G3987">
            <v>93102</v>
          </cell>
          <cell r="H3987" t="str">
            <v>CURVA EM COBRE, DN 28 MM, 45 GRAUS, SEM ANEL DE SOLDA, BOLSA X BOLSA, INSTALADO EM RAMAL E SUB-RAMAL  FORNECIMENTO E INSTALAÇÃO. AF_01/2016</v>
          </cell>
          <cell r="I3987" t="str">
            <v>UN</v>
          </cell>
          <cell r="J3987" t="str">
            <v>ATRIBUÍDO SÃO PAULO</v>
          </cell>
          <cell r="K3987" t="str">
            <v>18,87</v>
          </cell>
        </row>
        <row r="3988">
          <cell r="G3988">
            <v>93103</v>
          </cell>
          <cell r="H3988" t="str">
            <v>LUVA PASSANTE EM COBRE, DN 15 MM, SEM ANEL DE SOLDA, INSTALADO EM RAMAL E SUB-RAMAL  FORNECIMENTO E INSTALAÇÃO. AF_01/2016</v>
          </cell>
          <cell r="I3988" t="str">
            <v>UN</v>
          </cell>
          <cell r="J3988" t="str">
            <v>ATRIBUÍDO SÃO PAULO</v>
          </cell>
          <cell r="K3988" t="str">
            <v>5,23</v>
          </cell>
        </row>
        <row r="3989">
          <cell r="G3989">
            <v>93104</v>
          </cell>
          <cell r="H3989" t="str">
            <v>CONECTOR EM BRONZE/LATÃO, DN 15 MM X 1/2", SEM ANEL DE SOLDA, BOLSA X ROSCA F, INSTALADO EM RAMAL E SUB-RAMAL  FORNECIMENTO E INSTALAÇÃO. AF_01/2016</v>
          </cell>
          <cell r="I3989" t="str">
            <v>UN</v>
          </cell>
          <cell r="J3989" t="str">
            <v>ATRIBUÍDO SÃO PAULO</v>
          </cell>
          <cell r="K3989" t="str">
            <v>11,48</v>
          </cell>
        </row>
        <row r="3990">
          <cell r="G3990">
            <v>93105</v>
          </cell>
          <cell r="H3990" t="str">
            <v>CURVA DE TRANSPOSIÇÃO EM BRONZE/LATÃO, DN 15 MM, SEM ANEL DE SOLDA, BOLSA X BOLSA, INSTALADO EM RAMAL E SUB-RAMAL  FORNECIMENTO E INSTALAÇÃO. AF_01/2016</v>
          </cell>
          <cell r="I3990" t="str">
            <v>UN</v>
          </cell>
          <cell r="J3990" t="str">
            <v>ATRIBUÍDO SÃO PAULO</v>
          </cell>
          <cell r="K3990" t="str">
            <v>13,97</v>
          </cell>
        </row>
        <row r="3991">
          <cell r="G3991">
            <v>93106</v>
          </cell>
          <cell r="H3991" t="str">
            <v>JUNTA DE EXPANSÃO EM COBRE, DN 15 MM, PONTA X PONTA, INSTALADO EM RAMAL E SUB-RAMAL  FORNECIMENTO E INSTALAÇÃO. AF_01/2016</v>
          </cell>
          <cell r="I3991" t="str">
            <v>UN</v>
          </cell>
          <cell r="J3991" t="str">
            <v>ATRIBUÍDO SÃO PAULO</v>
          </cell>
          <cell r="K3991" t="str">
            <v>257,03</v>
          </cell>
        </row>
        <row r="3992">
          <cell r="G3992">
            <v>93107</v>
          </cell>
          <cell r="H3992" t="str">
            <v>LUVA PASSANTE EM COBRE, DN 22 MM, SEM ANEL DE SOLDA, INSTALADO EM RAMAL E SUB-RAMAL  FORNECIMENTO E INSTALAÇÃO. AF_01/2016</v>
          </cell>
          <cell r="I3992" t="str">
            <v>UN</v>
          </cell>
          <cell r="J3992" t="str">
            <v>ATRIBUÍDO SÃO PAULO</v>
          </cell>
          <cell r="K3992" t="str">
            <v>9,42</v>
          </cell>
        </row>
        <row r="3993">
          <cell r="G3993">
            <v>93108</v>
          </cell>
          <cell r="H3993" t="str">
            <v>BUCHA DE REDUÇÃO EM COBRE, DN 22 MM X 15 MM, SEM ANEL DE SOLDA, PONTA X BOLSA, INSTALADO EM RAMAL E SUB-RAMAL  FORNECIMENTO E INSTALAÇÃO. AF_01/2016</v>
          </cell>
          <cell r="I3993" t="str">
            <v>UN</v>
          </cell>
          <cell r="J3993" t="str">
            <v>ATRIBUÍDO SÃO PAULO</v>
          </cell>
          <cell r="K3993" t="str">
            <v>8,91</v>
          </cell>
        </row>
        <row r="3994">
          <cell r="G3994">
            <v>93109</v>
          </cell>
          <cell r="H3994" t="str">
            <v>JUNTA DE EXPANSÃO EM COBRE, DN 22 MM, PONTA X PONTA, INSTALADO EM RAMAL E SUB-RAMAL  FORNECIMENTO E INSTALAÇÃO. AF_01/2016</v>
          </cell>
          <cell r="I3994" t="str">
            <v>UN</v>
          </cell>
          <cell r="J3994" t="str">
            <v>ATRIBUÍDO SÃO PAULO</v>
          </cell>
          <cell r="K3994" t="str">
            <v>299,52</v>
          </cell>
        </row>
        <row r="3995">
          <cell r="G3995">
            <v>93110</v>
          </cell>
          <cell r="H3995" t="str">
            <v>CONECTOR EM BRONZE/LATÃO, DN 22 MM X 1/2", SEM ANEL DE SOLDA, BOLSA X ROSCA F, INSTALADO EM RAMAL E SUB-RAMAL  FORNECIMENTO E INSTALAÇÃO. AF_01/2016</v>
          </cell>
          <cell r="I3995" t="str">
            <v>UN</v>
          </cell>
          <cell r="J3995" t="str">
            <v>ATRIBUÍDO SÃO PAULO</v>
          </cell>
          <cell r="K3995" t="str">
            <v>13,54</v>
          </cell>
        </row>
        <row r="3996">
          <cell r="G3996">
            <v>93111</v>
          </cell>
          <cell r="H3996" t="str">
            <v>CONECTOR EM BRONZE/LATÃO, DN 22 MM X 3/4", SEM ANEL DE SOLDA, BOLSA X ROSCA F, INSTALADO EM RAMAL E SUB-RAMAL  FORNECIMENTO E INSTALAÇÃO. AF_01/2016</v>
          </cell>
          <cell r="I3996" t="str">
            <v>UN</v>
          </cell>
          <cell r="J3996" t="str">
            <v>ATRIBUÍDO SÃO PAULO</v>
          </cell>
          <cell r="K3996" t="str">
            <v>15,47</v>
          </cell>
        </row>
        <row r="3997">
          <cell r="G3997">
            <v>93112</v>
          </cell>
          <cell r="H3997" t="str">
            <v>CURVA DE TRANSPOSIÇÃO EM BRONZE/LATÃO, DN 22 MM, SEM ANEL DE SOLDA, BOLSA X BOLSA, INSTALADO EM RAMAL E SUB-RAMAL  FORNECIMENTO E INSTALAÇÃO. AF_01/2016</v>
          </cell>
          <cell r="I3997" t="str">
            <v>UN</v>
          </cell>
          <cell r="J3997" t="str">
            <v>ATRIBUÍDO SÃO PAULO</v>
          </cell>
          <cell r="K3997" t="str">
            <v>28,63</v>
          </cell>
        </row>
        <row r="3998">
          <cell r="G3998">
            <v>93113</v>
          </cell>
          <cell r="H3998" t="str">
            <v>LUVA PASSANTE EM COBRE, DN 28 MM, SEM ANEL DE SOLDA, INSTALADO EM RAMAL E SUB-RAMAL  FORNECIMENTO E INSTALAÇÃO. AF_01/2016</v>
          </cell>
          <cell r="I3998" t="str">
            <v>UN</v>
          </cell>
          <cell r="J3998" t="str">
            <v>ATRIBUÍDO SÃO PAULO</v>
          </cell>
          <cell r="K3998" t="str">
            <v>13,48</v>
          </cell>
        </row>
        <row r="3999">
          <cell r="G3999">
            <v>93114</v>
          </cell>
          <cell r="H3999" t="str">
            <v>CONECTOR EM BRONZE/LATÃO, DN 28 MM X 1/2", SEM ANEL DE SOLDA, BOLSA X ROSCA F, INSTALADO EM RAMAL E SUB-RAMAL  FORNECIMENTO E INSTALAÇÃO. AF_01/2016</v>
          </cell>
          <cell r="I3999" t="str">
            <v>UN</v>
          </cell>
          <cell r="J3999" t="str">
            <v>ATRIBUÍDO SÃO PAULO</v>
          </cell>
          <cell r="K3999" t="str">
            <v>21,19</v>
          </cell>
        </row>
        <row r="4000">
          <cell r="G4000">
            <v>93115</v>
          </cell>
          <cell r="H4000" t="str">
            <v>CURVA DE TRANSPOSIÇÃO EM BRONZE/LATÃO, DN 28 MM, SEM ANEL DE SOLDA, BOLSA X BOLSA, INSTALADO EM RAMAL E SUB-RAMAL  FORNECIMENTO E INSTALAÇÃO. AF_01/2016</v>
          </cell>
          <cell r="I4000" t="str">
            <v>UN</v>
          </cell>
          <cell r="J4000" t="str">
            <v>ATRIBUÍDO SÃO PAULO</v>
          </cell>
          <cell r="K4000" t="str">
            <v>48,81</v>
          </cell>
        </row>
        <row r="4001">
          <cell r="G4001">
            <v>93116</v>
          </cell>
          <cell r="H4001" t="str">
            <v>JUNTA DE EXPANSÃO EM COBRE, DN 28 MM, PONTA X PONTA, INSTALADO EM RAMAL E SUB-RAMAL  FORNECIMENTO E INSTALAÇÃO. AF_01/2016</v>
          </cell>
          <cell r="I4001" t="str">
            <v>UN</v>
          </cell>
          <cell r="J4001" t="str">
            <v>ATRIBUÍDO SÃO PAULO</v>
          </cell>
          <cell r="K4001" t="str">
            <v>330,09</v>
          </cell>
        </row>
        <row r="4002">
          <cell r="G4002">
            <v>93117</v>
          </cell>
          <cell r="H4002" t="str">
            <v>TE DUPLA CURVA EM BRONZE/LATÃO, DN 1/2" X 15 MM X 1/2", SEM ANEL DE SOLDA, ROSCA F X BOLSA X ROSCA F, INSTALADO EM RAMAL E SUB-RAMAL  FORNECIMENTO E INSTALAÇÃO. AF_01/2016</v>
          </cell>
          <cell r="I4002" t="str">
            <v>UN</v>
          </cell>
          <cell r="J4002" t="str">
            <v>ATRIBUÍDO SÃO PAULO</v>
          </cell>
          <cell r="K4002" t="str">
            <v>35,68</v>
          </cell>
        </row>
        <row r="4003">
          <cell r="G4003">
            <v>93118</v>
          </cell>
          <cell r="H4003" t="str">
            <v>TE DUPLA CURVA EM BRONZE/LATÃO, DN 3/4" X 22 MM X 3/4", SEM ANEL DE SOLDA, ROSCA F X BOLSA X ROSCA F, INSTALADO EM RAMAL E SUB-RAMAL  FORNECIMENTO E INSTALAÇÃO. AF_01/2016</v>
          </cell>
          <cell r="I4003" t="str">
            <v>UN</v>
          </cell>
          <cell r="J4003" t="str">
            <v>ATRIBUÍDO SÃO PAULO</v>
          </cell>
          <cell r="K4003" t="str">
            <v>52,83</v>
          </cell>
        </row>
        <row r="4004">
          <cell r="G4004">
            <v>93119</v>
          </cell>
          <cell r="H4004" t="str">
            <v>CURVA EM COBRE, DN 22 MM, 45 GRAUS, SEM ANEL DE SOLDA, BOLSA X BOLSA, INSTALADO EM PRUMADA  FORNECIMENTO E INSTALAÇÃO. AF_01/2016</v>
          </cell>
          <cell r="I4004" t="str">
            <v>UN</v>
          </cell>
          <cell r="J4004" t="str">
            <v>ATRIBUÍDO SÃO PAULO</v>
          </cell>
          <cell r="K4004" t="str">
            <v>10,48</v>
          </cell>
        </row>
        <row r="4005">
          <cell r="G4005">
            <v>93120</v>
          </cell>
          <cell r="H4005" t="str">
            <v>COTOVELO EM BRONZE/LATÃO, DN 22 MM X 1/2", 90 GRAUS, SEM ANEL DE SOLDA, BOLSA X ROSCA F, INSTALADO EM PRUMADA  FORNECIMENTO E INSTALAÇÃO. AF_01/2016</v>
          </cell>
          <cell r="I4005" t="str">
            <v>UN</v>
          </cell>
          <cell r="J4005" t="str">
            <v>ATRIBUÍDO SÃO PAULO</v>
          </cell>
          <cell r="K4005" t="str">
            <v>16,01</v>
          </cell>
        </row>
        <row r="4006">
          <cell r="G4006">
            <v>93121</v>
          </cell>
          <cell r="H4006" t="str">
            <v>COTOVELO EM BRONZE/LATÃO, DN 22 MM X 3/4", 90 GRAUS, SEM ANEL DE SOLDA, BOLSA X ROSCA F, INSTALADO EM PRUMADA  FORNECIMENTO E INSTALAÇÃO. AF_01/2016</v>
          </cell>
          <cell r="I4006" t="str">
            <v>UN</v>
          </cell>
          <cell r="J4006" t="str">
            <v>ATRIBUÍDO SÃO PAULO</v>
          </cell>
          <cell r="K4006" t="str">
            <v>17,46</v>
          </cell>
        </row>
        <row r="4007">
          <cell r="G4007">
            <v>93122</v>
          </cell>
          <cell r="H4007" t="str">
            <v>CURVA EM COBRE, DN 28 MM, 45 GRAUS, SEM ANEL DE SOLDA, BOLSA X BOLSA, INSTALADO EM PRUMADA  FORNECIMENTO E INSTALAÇÃO. AF_01/2016</v>
          </cell>
          <cell r="I4007" t="str">
            <v>UN</v>
          </cell>
          <cell r="J4007" t="str">
            <v>ATRIBUÍDO SÃO PAULO</v>
          </cell>
          <cell r="K4007" t="str">
            <v>15,30</v>
          </cell>
        </row>
        <row r="4008">
          <cell r="G4008">
            <v>93123</v>
          </cell>
          <cell r="H4008" t="str">
            <v>CURVA EM COBRE, DN 35 MM, 45 GRAUS, SEM ANEL DE SOLDA, BOLSA X BOLSA, INSTALADO EM PRUMADA  FORNECIMENTO E INSTALAÇÃO. AF_01/2016</v>
          </cell>
          <cell r="I4008" t="str">
            <v>UN</v>
          </cell>
          <cell r="J4008" t="str">
            <v>ATRIBUÍDO SÃO PAULO</v>
          </cell>
          <cell r="K4008" t="str">
            <v>33,29</v>
          </cell>
        </row>
        <row r="4009">
          <cell r="G4009">
            <v>93124</v>
          </cell>
          <cell r="H4009" t="str">
            <v>CURVA EM COBRE, DN 42 MM, 45 GRAUS, SEM ANEL DE SOLDA, BOLSA X BOLSA, INSTALADO EM PRUMADA  FORNECIMENTO E INSTALAÇÃO. AF_01/2016</v>
          </cell>
          <cell r="I4009" t="str">
            <v>UN</v>
          </cell>
          <cell r="J4009" t="str">
            <v>ATRIBUÍDO SÃO PAULO</v>
          </cell>
          <cell r="K4009" t="str">
            <v>52,20</v>
          </cell>
        </row>
        <row r="4010">
          <cell r="G4010">
            <v>93125</v>
          </cell>
          <cell r="H4010" t="str">
            <v>CURVA EM COBRE, DN 54 MM, 45 GRAUS, SEM ANEL DE SOLDA, BOLSA X BOLSA, INSTALADO EM PRUMADA  FORNECIMENTO E INSTALAÇÃO. AF_01/2016</v>
          </cell>
          <cell r="I4010" t="str">
            <v>UN</v>
          </cell>
          <cell r="J4010" t="str">
            <v>ATRIBUÍDO SÃO PAULO</v>
          </cell>
          <cell r="K4010" t="str">
            <v>75,81</v>
          </cell>
        </row>
        <row r="4011">
          <cell r="G4011">
            <v>93126</v>
          </cell>
          <cell r="H4011" t="str">
            <v>CURVA EM COBRE, DN 66 MM, 45 GRAUS, SEM ANEL DE SOLDA, BOLSA X BOLSA, INSTALADO EM PRUMADA  FORNECIMENTO E INSTALAÇÃO. AF_01/2016</v>
          </cell>
          <cell r="I4011" t="str">
            <v>UN</v>
          </cell>
          <cell r="J4011" t="str">
            <v>ATRIBUÍDO SÃO PAULO</v>
          </cell>
          <cell r="K4011" t="str">
            <v>167,36</v>
          </cell>
        </row>
        <row r="4012">
          <cell r="G4012">
            <v>93133</v>
          </cell>
          <cell r="H4012" t="str">
            <v>BUCHA DE REDUÇÃO EM COBRE, DN 28 MM X 22 MM, SEM ANEL DE SOLDA, INSTALADO EM RAMAL E SUB-RAMAL  FORNECIMENTO E INSTALAÇÃO. AF_01/2016</v>
          </cell>
          <cell r="I4012" t="str">
            <v>UN</v>
          </cell>
          <cell r="J4012" t="str">
            <v>ATRIBUÍDO SÃO PAULO</v>
          </cell>
          <cell r="K4012" t="str">
            <v>12,25</v>
          </cell>
        </row>
        <row r="4013">
          <cell r="G4013">
            <v>94465</v>
          </cell>
          <cell r="H4013" t="str">
            <v>LUVA, EM FERRO GALVANIZADO, CONEXÃO ROSQUEADA, DN 50 (2), INSTALADO EM RESERVAÇÃO DE ÁGUA DE EDIFICAÇÃO QUE POSSUA RESERVATÓRIO DE FIBRA/FIBROCIMENTO  FORNECIMENTO E INSTALAÇÃO. AF_06/2016</v>
          </cell>
          <cell r="I4013" t="str">
            <v>UN</v>
          </cell>
          <cell r="J4013" t="str">
            <v>COEFICIENTE DE REPRESENTATIVIDADE</v>
          </cell>
          <cell r="K4013" t="str">
            <v>33,86</v>
          </cell>
        </row>
        <row r="4014">
          <cell r="G4014">
            <v>94466</v>
          </cell>
          <cell r="H4014" t="str">
            <v>NIPLE, EM FERRO GALVANIZADO, CONEXÃO ROSQUEADA, DN 50 (2), INSTALADO EM RESERVAÇÃO DE ÁGUA DE EDIFICAÇÃO QUE POSSUA RESERVATÓRIO DE FIBRA/FIBROCIMENTO  FORNECIMENTO E INSTALAÇÃO. AF_06/2016</v>
          </cell>
          <cell r="I4014" t="str">
            <v>UN</v>
          </cell>
          <cell r="J4014" t="str">
            <v>COEFICIENTE DE REPRESENTATIVIDADE</v>
          </cell>
          <cell r="K4014" t="str">
            <v>33,87</v>
          </cell>
        </row>
        <row r="4015">
          <cell r="G4015">
            <v>94467</v>
          </cell>
          <cell r="H4015" t="str">
            <v>LUVA, EM FERRO GALVANIZADO, CONEXÃO ROSQUEADA, DN 65 (2 1/2), INSTALADO EM RESERVAÇÃO DE ÁGUA DE EDIFICAÇÃO QUE POSSUA RESERVATÓRIO DE FIBRA/FIBROCIMENTO  FORNECIMENTO E INSTALAÇÃO. AF_06/2016</v>
          </cell>
          <cell r="I4015" t="str">
            <v>UN</v>
          </cell>
          <cell r="J4015" t="str">
            <v>COEFICIENTE DE REPRESENTATIVIDADE</v>
          </cell>
          <cell r="K4015" t="str">
            <v>52,55</v>
          </cell>
        </row>
        <row r="4016">
          <cell r="G4016">
            <v>94468</v>
          </cell>
          <cell r="H4016" t="str">
            <v>NIPLE, EM FERRO GALVANIZADO, CONEXÃO ROSQUEADA, DN 65 (2 1/2), INSTALADO EM RESERVAÇÃO DE ÁGUA DE EDIFICAÇÃO QUE POSSUA RESERVATÓRIO DE FIBRA/FIBROCIMENTO  FORNECIMENTO E INSTALAÇÃO. AF_06/2016</v>
          </cell>
          <cell r="I4016" t="str">
            <v>UN</v>
          </cell>
          <cell r="J4016" t="str">
            <v>COEFICIENTE DE REPRESENTATIVIDADE</v>
          </cell>
          <cell r="K4016" t="str">
            <v>45,91</v>
          </cell>
        </row>
        <row r="4017">
          <cell r="G4017">
            <v>94469</v>
          </cell>
          <cell r="H4017" t="str">
            <v>LUVA, EM FERRO GALVANIZADO, CONEXÃO ROSQUEADA, DN 80 (3), INSTALADO EM RESERVAÇÃO DE ÁGUA DE EDIFICAÇÃO QUE POSSUA RESERVATÓRIO DE FIBRA/FIBROCIMENTO  FORNECIMENTO E INSTALAÇÃO. AF_06/2016</v>
          </cell>
          <cell r="I4017" t="str">
            <v>UN</v>
          </cell>
          <cell r="J4017" t="str">
            <v>COEFICIENTE DE REPRESENTATIVIDADE</v>
          </cell>
          <cell r="K4017" t="str">
            <v>76,42</v>
          </cell>
        </row>
        <row r="4018">
          <cell r="G4018">
            <v>94470</v>
          </cell>
          <cell r="H4018" t="str">
            <v>NIPLE, EM FERRO GALVANIZADO, CONEXÃO ROSQUEADA, DN 80 (3), INSTALADO EM RESERVAÇÃO DE ÁGUA DE EDIFICAÇÃO QUE POSSUA RESERVATÓRIO DE FIBRA/FIBROCIMENTO  FORNECIMENTO E INSTALAÇÃO. AF_06/2016</v>
          </cell>
          <cell r="I4018" t="str">
            <v>UN</v>
          </cell>
          <cell r="J4018" t="str">
            <v>COEFICIENTE DE REPRESENTATIVIDADE</v>
          </cell>
          <cell r="K4018" t="str">
            <v>70,51</v>
          </cell>
        </row>
        <row r="4019">
          <cell r="G4019">
            <v>94471</v>
          </cell>
          <cell r="H4019" t="str">
            <v>COTOVELO 90 GRAUS, EM FERRO GALVANIZADO, CONEXÃO ROSQUEADA, DN 50 (2), INSTALADO EM RESERVAÇÃO DE ÁGUA DE EDIFICAÇÃO QUE POSSUA RESERVATÓRIO DE FIBRA/FIBROCIMENTO  FORNECIMENTO E INSTALAÇÃO. AF_06/2016</v>
          </cell>
          <cell r="I4019" t="str">
            <v>UN</v>
          </cell>
          <cell r="J4019" t="str">
            <v>COEFICIENTE DE REPRESENTATIVIDADE</v>
          </cell>
          <cell r="K4019" t="str">
            <v>48,81</v>
          </cell>
        </row>
        <row r="4020">
          <cell r="G4020">
            <v>94472</v>
          </cell>
          <cell r="H4020" t="str">
            <v>COTOVELO 45 GRAUS, EM FERRO GALVANIZADO, CONEXÃO ROSQUEADA, DN 50 (2), INSTALADO EM RESERVAÇÃO DE ÁGUA DE EDIFICAÇÃO QUE POSSUA RESERVATÓRIO DE FIBRA/FIBROCIMENTO  FORNECIMENTO E INSTALAÇÃO. AF_06/2016</v>
          </cell>
          <cell r="I4020" t="str">
            <v>UN</v>
          </cell>
          <cell r="J4020" t="str">
            <v>COEFICIENTE DE REPRESENTATIVIDADE</v>
          </cell>
          <cell r="K4020" t="str">
            <v>50,29</v>
          </cell>
        </row>
        <row r="4021">
          <cell r="G4021">
            <v>94473</v>
          </cell>
          <cell r="H4021" t="str">
            <v>COTOVELO 90 GRAUS, EM FERRO GALVANIZADO, CONEXÃO ROSQUEADA, DN 65 (2 1/2), INSTALADO EM RESERVAÇÃO DE ÁGUA DE EDIFICAÇÃO QUE POSSUA RESERVATÓRIO DE FIBRA/FIBROCIMENTO  FORNECIMENTO E INSTALAÇÃO. AF_06/2016</v>
          </cell>
          <cell r="I4021" t="str">
            <v>UN</v>
          </cell>
          <cell r="J4021" t="str">
            <v>COEFICIENTE DE REPRESENTATIVIDADE</v>
          </cell>
          <cell r="K4021" t="str">
            <v>75,22</v>
          </cell>
        </row>
        <row r="4022">
          <cell r="G4022">
            <v>94474</v>
          </cell>
          <cell r="H4022" t="str">
            <v>COTOVELO 45 GRAUS, EM FERRO GALVANIZADO, CONEXÃO ROSQUEADA, DN 65 (2 1/2), INSTALADO EM RESERVAÇÃO DE ÁGUA DE EDIFICAÇÃO QUE POSSUA RESERVATÓRIO DE FIBRA/FIBROCIMENTO  FORNECIMENTO E INSTALAÇÃO. AF_06/2016</v>
          </cell>
          <cell r="I4022" t="str">
            <v>UN</v>
          </cell>
          <cell r="J4022" t="str">
            <v>COEFICIENTE DE REPRESENTATIVIDADE</v>
          </cell>
          <cell r="K4022" t="str">
            <v>81,72</v>
          </cell>
        </row>
        <row r="4023">
          <cell r="G4023">
            <v>94475</v>
          </cell>
          <cell r="H4023" t="str">
            <v>COTOVELO 90 GRAUS, EM FERRO GALVANIZADO, CONEXÃO ROSQUEADA, DN 80 (3), INSTALADO EM RESERVAÇÃO DE ÁGUA DE EDIFICAÇÃO QUE POSSUA RESERVATÓRIO DE FIBRA/FIBROCIMENTO  FORNECIMENTO E INSTALAÇÃO. AF_06/2016</v>
          </cell>
          <cell r="I4023" t="str">
            <v>UN</v>
          </cell>
          <cell r="J4023" t="str">
            <v>COEFICIENTE DE REPRESENTATIVIDADE</v>
          </cell>
          <cell r="K4023" t="str">
            <v>103,45</v>
          </cell>
        </row>
        <row r="4024">
          <cell r="G4024">
            <v>94476</v>
          </cell>
          <cell r="H4024" t="str">
            <v>COTOVELO 45 GRAUS, EM FERRO GALVANIZADO, CONEXÃO ROSQUEADA, DN 80 (3), INSTALADO EM RESERVAÇÃO DE ÁGUA DE EDIFICAÇÃO QUE POSSUA RESERVATÓRIO DE FIBRA/FIBROCIMENTO  FORNECIMENTO E INSTALAÇÃO. AF_06/2016</v>
          </cell>
          <cell r="I4024" t="str">
            <v>UN</v>
          </cell>
          <cell r="J4024" t="str">
            <v>COEFICIENTE DE REPRESENTATIVIDADE</v>
          </cell>
          <cell r="K4024" t="str">
            <v>115,96</v>
          </cell>
        </row>
        <row r="4025">
          <cell r="G4025">
            <v>94477</v>
          </cell>
          <cell r="H4025" t="str">
            <v>TÊ, EM FERRO GALVANIZADO, CONEXÃO ROSQUEADA, DN 50 (2), INSTALADO EM RESERVAÇÃO DE ÁGUA DE EDIFICAÇÃO QUE POSSUA RESERVATÓRIO DE FIBRA/FIBROCIMENTO  FORNECIMENTO E INSTALAÇÃO. AF_06/2016</v>
          </cell>
          <cell r="I4025" t="str">
            <v>UN</v>
          </cell>
          <cell r="J4025" t="str">
            <v>COEFICIENTE DE REPRESENTATIVIDADE</v>
          </cell>
          <cell r="K4025" t="str">
            <v>64,97</v>
          </cell>
        </row>
        <row r="4026">
          <cell r="G4026">
            <v>94478</v>
          </cell>
          <cell r="H4026" t="str">
            <v>TÊ, EM FERRO GALVANIZADO, CONEXÃO ROSQUEADA, DN 65 (2 1/2), INSTALADO EM RESERVAÇÃO DE ÁGUA DE EDIFICAÇÃO QUE POSSUA RESERVATÓRIO DE FIBRA/FIBROCIMENTO  FORNECIMENTO E INSTALAÇÃO. AF_06/2016</v>
          </cell>
          <cell r="I4026" t="str">
            <v>UN</v>
          </cell>
          <cell r="J4026" t="str">
            <v>COEFICIENTE DE REPRESENTATIVIDADE</v>
          </cell>
          <cell r="K4026" t="str">
            <v>103,46</v>
          </cell>
        </row>
        <row r="4027">
          <cell r="G4027">
            <v>94479</v>
          </cell>
          <cell r="H4027" t="str">
            <v>TÊ, EM FERRO GALVANIZADO, CONEXÃO ROSQUEADA, DN 80 (3), INSTALADO EM RESERVAÇÃO DE ÁGUA DE EDIFICAÇÃO QUE POSSUA RESERVATÓRIO DE FIBRA/FIBROCIMENTO  FORNECIMENTO E INSTALAÇÃO. AF_06/2016</v>
          </cell>
          <cell r="I4027" t="str">
            <v>UN</v>
          </cell>
          <cell r="J4027" t="str">
            <v>COEFICIENTE DE REPRESENTATIVIDADE</v>
          </cell>
          <cell r="K4027" t="str">
            <v>136,63</v>
          </cell>
        </row>
        <row r="4028">
          <cell r="G4028">
            <v>94606</v>
          </cell>
          <cell r="H4028" t="str">
            <v>LUVA EM COBRE, DN 54 MM, SEM ANEL DE SOLDA, INSTALADO EM RESERVAÇÃO DE ÁGUA DE EDIFICAÇÃO QUE POSSUA RESERVATÓRIO DE FIBRA/FIBROCIMENTO  FORNECIMENTO E INSTALAÇÃO. AF_06/2016</v>
          </cell>
          <cell r="I4028" t="str">
            <v>UN</v>
          </cell>
          <cell r="J4028" t="str">
            <v>ATRIBUÍDO SÃO PAULO</v>
          </cell>
          <cell r="K4028" t="str">
            <v>47,05</v>
          </cell>
        </row>
        <row r="4029">
          <cell r="G4029">
            <v>94608</v>
          </cell>
          <cell r="H4029" t="str">
            <v>LUVA EM COBRE, DN 66 MM, SEM ANEL DE SOLDA, INSTALADO EM RESERVAÇÃO DE ÁGUA DE EDIFICAÇÃO QUE POSSUA RESERVATÓRIO DE FIBRA/FIBROCIMENTO  FORNECIMENTO E INSTALAÇÃO. AF_06/2016</v>
          </cell>
          <cell r="I4029" t="str">
            <v>UN</v>
          </cell>
          <cell r="J4029" t="str">
            <v>ATRIBUÍDO SÃO PAULO</v>
          </cell>
          <cell r="K4029" t="str">
            <v>112,70</v>
          </cell>
        </row>
        <row r="4030">
          <cell r="G4030">
            <v>94610</v>
          </cell>
          <cell r="H4030" t="str">
            <v>LUVA EM COBRE, DN 79 MM, SEM ANEL DE SOLDA, INSTALADO EM RESERVAÇÃO DE ÁGUA DE EDIFICAÇÃO QUE POSSUA RESERVATÓRIO DE FIBRA/FIBROCIMENTO  FORNECIMENTO E INSTALAÇÃO. AF_06/2016</v>
          </cell>
          <cell r="I4030" t="str">
            <v>UN</v>
          </cell>
          <cell r="J4030" t="str">
            <v>ATRIBUÍDO SÃO PAULO</v>
          </cell>
          <cell r="K4030" t="str">
            <v>166,62</v>
          </cell>
        </row>
        <row r="4031">
          <cell r="G4031">
            <v>94612</v>
          </cell>
          <cell r="H4031" t="str">
            <v>LUVA DE COBRE, DN 104 MM, SEM ANEL DE SOLDA, INSTALADO EM RESERVAÇÃO DE ÁGUA DE EDIFICAÇÃO QUE POSSUA RESERVATÓRIO DE FIBRA/FIBROCIMENTO  FORNECIMENTO E INSTALAÇÃO. AF_06/2016</v>
          </cell>
          <cell r="I4031" t="str">
            <v>UN</v>
          </cell>
          <cell r="J4031" t="str">
            <v>ATRIBUÍDO SÃO PAULO</v>
          </cell>
          <cell r="K4031" t="str">
            <v>232,90</v>
          </cell>
        </row>
        <row r="4032">
          <cell r="G4032">
            <v>94614</v>
          </cell>
          <cell r="H4032" t="str">
            <v>COTOVELO EM COBRE, DN 54 MM, 90 GRAUS, SEM ANEL DE SOLDA, INSTALADO EM RESERVAÇÃO DE ÁGUA DE EDIFICAÇÃO QUE POSSUA RESERVATÓRIO DE FIBRA/FIBROCIMENTO  FORNECIMENTO E INSTALAÇÃO. AF_06/2016</v>
          </cell>
          <cell r="I4032" t="str">
            <v>UN</v>
          </cell>
          <cell r="J4032" t="str">
            <v>ATRIBUÍDO SÃO PAULO</v>
          </cell>
          <cell r="K4032" t="str">
            <v>79,20</v>
          </cell>
        </row>
        <row r="4033">
          <cell r="G4033">
            <v>94615</v>
          </cell>
          <cell r="H4033" t="str">
            <v>CURVA EM COBRE, DN 54 MM, 45 GRAUS, SEM ANEL DE SOLDA, BOLSA X BOLSA, INSTALADO EM RESERVAÇÃO DE ÁGUA DE EDIFICAÇÃO QUE POSSUA RESERVATÓRIO DE FIBRA/FIBROCIMENTO  FORNECIMENTO E INSTALAÇÃO. AF_06/2016</v>
          </cell>
          <cell r="I4033" t="str">
            <v>UN</v>
          </cell>
          <cell r="J4033" t="str">
            <v>ATRIBUÍDO SÃO PAULO</v>
          </cell>
          <cell r="K4033" t="str">
            <v>89,50</v>
          </cell>
        </row>
        <row r="4034">
          <cell r="G4034">
            <v>94616</v>
          </cell>
          <cell r="H4034" t="str">
            <v>COTOVELO EM COBRE, DN 66 MM, 90 GRAUS, SEM ANEL DE SOLDA, INSTALADO EM RESERVAÇÃO DE ÁGUA DE EDIFICAÇÃO QUE POSSUA RESERVATÓRIO DE FIBRA/FIBROCIMENTO  FORNECIMENTO E INSTALAÇÃO. AF_06/2016</v>
          </cell>
          <cell r="I4034" t="str">
            <v>UN</v>
          </cell>
          <cell r="J4034" t="str">
            <v>ATRIBUÍDO SÃO PAULO</v>
          </cell>
          <cell r="K4034" t="str">
            <v>214,64</v>
          </cell>
        </row>
        <row r="4035">
          <cell r="G4035">
            <v>94617</v>
          </cell>
          <cell r="H4035" t="str">
            <v>CURVA EM COBRE, DN 66 MM, 45 GRAUS, SEM ANEL DE SOLDA, BOLSA X BOLSA, INSTALADO EM RESERVAÇÃO DE ÁGUA DE EDIFICAÇÃO QUE POSSUA RESERVATÓRIO DE FIBRA/FIBROCIMENTO  FORNECIMENTO E INSTALAÇÃO. AF_06/2016</v>
          </cell>
          <cell r="I4035" t="str">
            <v>UN</v>
          </cell>
          <cell r="J4035" t="str">
            <v>ATRIBUÍDO SÃO PAULO</v>
          </cell>
          <cell r="K4035" t="str">
            <v>178,81</v>
          </cell>
        </row>
        <row r="4036">
          <cell r="G4036">
            <v>94618</v>
          </cell>
          <cell r="H4036" t="str">
            <v>COTOVELO EM COBRE, DN 79 MM, 90 GRAUS, SEM ANEL DE SOLDA, INSTALADO EM RESERVAÇÃO DE ÁGUA DE EDIFICAÇÃO QUE POSSUA RESERVATÓRIO DE FIBRA/FIBROCIMENTO  FORNECIMENTO E INSTALAÇÃO. AF_06/2016</v>
          </cell>
          <cell r="I4036" t="str">
            <v>UN</v>
          </cell>
          <cell r="J4036" t="str">
            <v>ATRIBUÍDO SÃO PAULO</v>
          </cell>
          <cell r="K4036" t="str">
            <v>211,13</v>
          </cell>
        </row>
        <row r="4037">
          <cell r="G4037">
            <v>94620</v>
          </cell>
          <cell r="H4037" t="str">
            <v>COTOVELO EM COBRE, DN 104 MM, 90 GRAUS, SEM ANEL DE SOLDA, INSTALADO EM RESERVAÇÃO DE ÁGUA DE EDIFICAÇÃO QUE POSSUA RESERVATÓRIO DE FIBRA/FIBROCIMENTO  FORNECIMENTO E INSTALAÇÃO. AF_06/2016</v>
          </cell>
          <cell r="I4037" t="str">
            <v>UN</v>
          </cell>
          <cell r="J4037" t="str">
            <v>ATRIBUÍDO SÃO PAULO</v>
          </cell>
          <cell r="K4037" t="str">
            <v>479,16</v>
          </cell>
        </row>
        <row r="4038">
          <cell r="G4038">
            <v>94622</v>
          </cell>
          <cell r="H4038" t="str">
            <v>TE EM COBRE, DN 54 MM, SEM ANEL DE SOLDA, INSTALADO EM RESERVAÇÃO DE ÁGUA DE EDIFICAÇÃO QUE POSSUA RESERVATÓRIO DE FIBRA/FIBROCIMENTO  FORNECIMENTO E INSTALAÇÃO. AF_06/2016</v>
          </cell>
          <cell r="I4038" t="str">
            <v>UN</v>
          </cell>
          <cell r="J4038" t="str">
            <v>ATRIBUÍDO SÃO PAULO</v>
          </cell>
          <cell r="K4038" t="str">
            <v>115,49</v>
          </cell>
        </row>
        <row r="4039">
          <cell r="G4039">
            <v>94623</v>
          </cell>
          <cell r="H4039" t="str">
            <v>TE EM COBRE, DN 66 MM, SEM ANEL DE SOLDA, INSTALADO EM RESERVAÇÃO DE ÁGUA DE EDIFICAÇÃO QUE POSSUA RESERVATÓRIO DE FIBRA/FIBROCIMENTO  FORNECIMENTO E INSTALAÇÃO. AF_06/2016</v>
          </cell>
          <cell r="I4039" t="str">
            <v>UN</v>
          </cell>
          <cell r="J4039" t="str">
            <v>ATRIBUÍDO SÃO PAULO</v>
          </cell>
          <cell r="K4039" t="str">
            <v>266,15</v>
          </cell>
        </row>
        <row r="4040">
          <cell r="G4040">
            <v>94624</v>
          </cell>
          <cell r="H4040" t="str">
            <v>TE EM COBRE, DN 79 MM, SEM ANEL DE SOLDA, INSTALADO EM RESERVAÇÃO DE ÁGUA DE EDIFICAÇÃO QUE POSSUA RESERVATÓRIO DE FIBRA/FIBROCIMENTO  FORNECIMENTO E INSTALAÇÃO. AF_06/2016</v>
          </cell>
          <cell r="I4040" t="str">
            <v>UN</v>
          </cell>
          <cell r="J4040" t="str">
            <v>ATRIBUÍDO SÃO PAULO</v>
          </cell>
          <cell r="K4040" t="str">
            <v>403,27</v>
          </cell>
        </row>
        <row r="4041">
          <cell r="G4041">
            <v>94625</v>
          </cell>
          <cell r="H4041" t="str">
            <v>TE EM COBRE, DN 104 MM, SEM ANEL DE SOLDA, INSTALADO EM RESERVAÇÃO DE ÁGUA DE EDIFICAÇÃO QUE POSSUA RESERVATÓRIO DE FIBRA/FIBROCIMENTO  FORNECIMENTO E INSTALAÇÃO. AF_06/2016</v>
          </cell>
          <cell r="I4041" t="str">
            <v>UN</v>
          </cell>
          <cell r="J4041" t="str">
            <v>ATRIBUÍDO SÃO PAULO</v>
          </cell>
          <cell r="K4041" t="str">
            <v>834,38</v>
          </cell>
        </row>
        <row r="4042">
          <cell r="G4042">
            <v>94656</v>
          </cell>
          <cell r="H4042" t="str">
            <v>ADAPTADOR CURTO COM BOLSA E ROSCA PARA REGISTRO, PVC, SOLDÁVEL, DN  25 MM X 3/4 , INSTALADO EM RESERVAÇÃO DE ÁGUA DE EDIFICAÇÃO QUE POSSUA RESERVATÓRIO DE FIBRA/FIBROCIMENTO   FORNECIMENTO E INSTALAÇÃO. AF_06/2016</v>
          </cell>
          <cell r="I4042" t="str">
            <v>UN</v>
          </cell>
          <cell r="J4042" t="str">
            <v>COEFICIENTE DE REPRESENTATIVIDADE</v>
          </cell>
          <cell r="K4042" t="str">
            <v>3,90</v>
          </cell>
        </row>
        <row r="4043">
          <cell r="G4043">
            <v>94657</v>
          </cell>
          <cell r="H4043" t="str">
            <v>LUVA PVC, SOLDÁVEL, DN  25 MM, INSTALADA EM RESERVAÇÃO DE ÁGUA DE EDIFICAÇÃO QUE POSSUA RESERVATÓRIO DE FIBRA/FIBROCIMENTO   FORNECIMENTO E INSTALAÇÃO. AF_06/2016</v>
          </cell>
          <cell r="I4043" t="str">
            <v>UN</v>
          </cell>
          <cell r="J4043" t="str">
            <v>COEFICIENTE DE REPRESENTATIVIDADE</v>
          </cell>
          <cell r="K4043" t="str">
            <v>3,84</v>
          </cell>
        </row>
        <row r="4044">
          <cell r="G4044">
            <v>94658</v>
          </cell>
          <cell r="H4044" t="str">
            <v>ADAPTADOR CURTO COM BOLSA E ROSCA PARA REGISTRO, PVC, SOLDÁVEL, DN 32 MM X 1 , INSTALADO EM RESERVAÇÃO DE ÁGUA DE EDIFICAÇÃO QUE POSSUA RESERVATÓRIO DE FIBRA/FIBROCIMENTO   FORNECIMENTO E INSTALAÇÃO. AF_06/2016</v>
          </cell>
          <cell r="I4044" t="str">
            <v>UN</v>
          </cell>
          <cell r="J4044" t="str">
            <v>COEFICIENTE DE REPRESENTATIVIDADE</v>
          </cell>
          <cell r="K4044" t="str">
            <v>4,50</v>
          </cell>
        </row>
        <row r="4045">
          <cell r="G4045">
            <v>94659</v>
          </cell>
          <cell r="H4045" t="str">
            <v>LUVA PVC, SOLDÁVEL, DN 32 MM, INSTALADA EM RESERVAÇÃO DE ÁGUA DE EDIFICAÇÃO QUE POSSUA RESERVATÓRIO DE FIBRA/FIBROCIMENTO   FORNECIMENTO E INSTALAÇÃO. AF_06/2016</v>
          </cell>
          <cell r="I4045" t="str">
            <v>UN</v>
          </cell>
          <cell r="J4045" t="str">
            <v>COEFICIENTE DE REPRESENTATIVIDADE</v>
          </cell>
          <cell r="K4045" t="str">
            <v>4,57</v>
          </cell>
        </row>
        <row r="4046">
          <cell r="G4046">
            <v>94660</v>
          </cell>
          <cell r="H4046" t="str">
            <v>ADAPTADOR CURTO COM BOLSA E ROSCA PARA REGISTRO, PVC, SOLDÁVEL, DN 40 MM X 1 1/4 , INSTALADO EM RESERVAÇÃO DE ÁGUA DE EDIFICAÇÃO QUE POSSUA RESERVATÓRIO DE FIBRA/FIBROCIMENTO   FORNECIMENTO E INSTALAÇÃO. AF_06/2016</v>
          </cell>
          <cell r="I4046" t="str">
            <v>UN</v>
          </cell>
          <cell r="J4046" t="str">
            <v>COEFICIENTE DE REPRESENTATIVIDADE</v>
          </cell>
          <cell r="K4046" t="str">
            <v>7,28</v>
          </cell>
        </row>
        <row r="4047">
          <cell r="G4047">
            <v>94661</v>
          </cell>
          <cell r="H4047" t="str">
            <v>LUVA, PVC, SOLDÁVEL, DN 40 MM, INSTALADO EM RESERVAÇÃO DE ÁGUA DE EDIFICAÇÃO QUE POSSUA RESERVATÓRIO DE FIBRA/FIBROCIMENTO   FORNECIMENTO E INSTALAÇÃO. AF_06/2016</v>
          </cell>
          <cell r="I4047" t="str">
            <v>UN</v>
          </cell>
          <cell r="J4047" t="str">
            <v>COEFICIENTE DE REPRESENTATIVIDADE</v>
          </cell>
          <cell r="K4047" t="str">
            <v>7,57</v>
          </cell>
        </row>
        <row r="4048">
          <cell r="G4048">
            <v>94662</v>
          </cell>
          <cell r="H4048" t="str">
            <v>ADAPTADOR CURTO COM BOLSA E ROSCA PARA REGISTRO, PVC, SOLDÁVEL, DN 50 MM X 1 1/2 , INSTALADO EM RESERVAÇÃO DE ÁGUA DE EDIFICAÇÃO QUE POSSUA RESERVATÓRIO DE FIBRA/FIBROCIMENTO   FORNECIMENTO E INSTALAÇÃO. AF_06/2016</v>
          </cell>
          <cell r="I4048" t="str">
            <v>UN</v>
          </cell>
          <cell r="J4048" t="str">
            <v>COEFICIENTE DE REPRESENTATIVIDADE</v>
          </cell>
          <cell r="K4048" t="str">
            <v>7,88</v>
          </cell>
        </row>
        <row r="4049">
          <cell r="G4049">
            <v>94663</v>
          </cell>
          <cell r="H4049" t="str">
            <v>LUVA, PVC, SOLDÁVEL, DN 50 MM, INSTALADO EM RESERVAÇÃO DE ÁGUA DE EDIFICAÇÃO QUE POSSUA RESERVATÓRIO DE FIBRA/FIBROCIMENTO   FORNECIMENTO E INSTALAÇÃO. AF_06/2016</v>
          </cell>
          <cell r="I4049" t="str">
            <v>UN</v>
          </cell>
          <cell r="J4049" t="str">
            <v>COEFICIENTE DE REPRESENTATIVIDADE</v>
          </cell>
          <cell r="K4049" t="str">
            <v>8,00</v>
          </cell>
        </row>
        <row r="4050">
          <cell r="G4050">
            <v>94664</v>
          </cell>
          <cell r="H4050" t="str">
            <v>ADAPTADOR CURTO COM BOLSA E ROSCA PARA REGISTRO, PVC, SOLDÁVEL, DN 60 MM X 2 , INSTALADO EM RESERVAÇÃO DE ÁGUA DE EDIFICAÇÃO QUE POSSUA RESERVATÓRIO DE FIBRA/FIBROCIMENTO   FORNECIMENTO E INSTALAÇÃO. AF_06/2016</v>
          </cell>
          <cell r="I4050" t="str">
            <v>UN</v>
          </cell>
          <cell r="J4050" t="str">
            <v>COEFICIENTE DE REPRESENTATIVIDADE</v>
          </cell>
          <cell r="K4050" t="str">
            <v>16,75</v>
          </cell>
        </row>
        <row r="4051">
          <cell r="G4051">
            <v>94665</v>
          </cell>
          <cell r="H4051" t="str">
            <v>LUVA, PVC, SOLDÁVEL, DN 60 MM, INSTALADO EM RESERVAÇÃO DE ÁGUA DE EDIFICAÇÃO QUE POSSUA RESERVATÓRIO DE FIBRA/FIBROCIMENTO   FORNECIMENTO E INSTALAÇÃO. AF_06/2016</v>
          </cell>
          <cell r="I4051" t="str">
            <v>UN</v>
          </cell>
          <cell r="J4051" t="str">
            <v>COEFICIENTE DE REPRESENTATIVIDADE</v>
          </cell>
          <cell r="K4051" t="str">
            <v>16,74</v>
          </cell>
        </row>
        <row r="4052">
          <cell r="G4052">
            <v>94666</v>
          </cell>
          <cell r="H4052" t="str">
            <v>ADAPTADOR CURTO COM BOLSA E ROSCA PARA REGISTRO, PVC, SOLDÁVEL, DN 75 MM X 2 1/2 , INSTALADO EM RESERVAÇÃO DE ÁGUA DE EDIFICAÇÃO QUE POSSUA RESERVATÓRIO DE FIBRA/FIBROCIMENTO   FORNECIMENTO E INSTALAÇÃO. AF_06/2016</v>
          </cell>
          <cell r="I4052" t="str">
            <v>UN</v>
          </cell>
          <cell r="J4052" t="str">
            <v>COEFICIENTE DE REPRESENTATIVIDADE</v>
          </cell>
          <cell r="K4052" t="str">
            <v>20,20</v>
          </cell>
        </row>
        <row r="4053">
          <cell r="G4053">
            <v>94667</v>
          </cell>
          <cell r="H4053" t="str">
            <v>LUVA, PVC, SOLDÁVEL, DN 75 MM, INSTALADO EM RESERVAÇÃO DE ÁGUA DE EDIFICAÇÃO QUE POSSUA RESERVATÓRIO DE FIBRA/FIBROCIMENTO   FORNECIMENTO E INSTALAÇÃO. AF_06/2016</v>
          </cell>
          <cell r="I4053" t="str">
            <v>UN</v>
          </cell>
          <cell r="J4053" t="str">
            <v>COEFICIENTE DE REPRESENTATIVIDADE</v>
          </cell>
          <cell r="K4053" t="str">
            <v>22,34</v>
          </cell>
        </row>
        <row r="4054">
          <cell r="G4054">
            <v>94668</v>
          </cell>
          <cell r="H4054" t="str">
            <v>ADAPTADOR CURTO COM BOLSA E ROSCA PARA REGISTRO, PVC, SOLDÁVEL, DN 85 MM X 3 , INSTALADO EM RESERVAÇÃO DE ÁGUA DE EDIFICAÇÃO QUE POSSUA RESERVATÓRIO DE FIBRA/FIBROCIMENTO   FORNECIMENTO E INSTALAÇÃO. AF_06/2016</v>
          </cell>
          <cell r="I4054" t="str">
            <v>UN</v>
          </cell>
          <cell r="J4054" t="str">
            <v>COEFICIENTE DE REPRESENTATIVIDADE</v>
          </cell>
          <cell r="K4054" t="str">
            <v>34,60</v>
          </cell>
        </row>
        <row r="4055">
          <cell r="G4055">
            <v>94669</v>
          </cell>
          <cell r="H4055" t="str">
            <v>LUVA, PVC, SOLDÁVEL, DN 85 MM, INSTALADO EM RESERVAÇÃO DE ÁGUA DE EDIFICAÇÃO QUE POSSUA RESERVATÓRIO DE FIBRA/FIBROCIMENTO   FORNECIMENTO E INSTALAÇÃO. AF_06/2016</v>
          </cell>
          <cell r="I4055" t="str">
            <v>UN</v>
          </cell>
          <cell r="J4055" t="str">
            <v>COEFICIENTE DE REPRESENTATIVIDADE</v>
          </cell>
          <cell r="K4055" t="str">
            <v>46,65</v>
          </cell>
        </row>
        <row r="4056">
          <cell r="G4056">
            <v>94670</v>
          </cell>
          <cell r="H4056" t="str">
            <v>ADAPTADOR CURTO COM BOLSA E ROSCA PARA REGISTRO, PVC, SOLDÁVEL, DN 110 MM X 4 , INSTALADO EM RESERVAÇÃO DE ÁGUA DE EDIFICAÇÃO QUE POSSUA RESERVATÓRIO DE FIBRA/FIBROCIMENTO   FORNECIMENTO E INSTALAÇÃO. AF_06/2016</v>
          </cell>
          <cell r="I4056" t="str">
            <v>UN</v>
          </cell>
          <cell r="J4056" t="str">
            <v>COEFICIENTE DE REPRESENTATIVIDADE</v>
          </cell>
          <cell r="K4056" t="str">
            <v>45,33</v>
          </cell>
        </row>
        <row r="4057">
          <cell r="G4057">
            <v>94671</v>
          </cell>
          <cell r="H4057" t="str">
            <v>LUVA, PVC, SOLDÁVEL, DN 110 MM, INSTALADO EM RESERVAÇÃO DE ÁGUA DE EDIFICAÇÃO QUE POSSUA RESERVATÓRIO DE FIBRA/FIBROCIMENTO   FORNECIMENTO E INSTALAÇÃO. AF_06/2016</v>
          </cell>
          <cell r="I4057" t="str">
            <v>UN</v>
          </cell>
          <cell r="J4057" t="str">
            <v>COEFICIENTE DE REPRESENTATIVIDADE</v>
          </cell>
          <cell r="K4057" t="str">
            <v>65,43</v>
          </cell>
        </row>
        <row r="4058">
          <cell r="G4058">
            <v>94672</v>
          </cell>
          <cell r="H4058" t="str">
            <v>JOELHO 90 GRAUS COM BUCHA DE LATÃO, PVC, SOLDÁVEL, DN  25 MM, X 3/4 INSTALADO EM RESERVAÇÃO DE ÁGUA DE EDIFICAÇÃO QUE POSSUA RESERVATÓRIO DE FIBRA/FIBROCIMENTO   FORNECIMENTO E INSTALAÇÃO. AF_06/2016</v>
          </cell>
          <cell r="I4058" t="str">
            <v>UN</v>
          </cell>
          <cell r="J4058" t="str">
            <v>COEFICIENTE DE REPRESENTATIVIDADE</v>
          </cell>
          <cell r="K4058" t="str">
            <v>6,71</v>
          </cell>
        </row>
        <row r="4059">
          <cell r="G4059">
            <v>94673</v>
          </cell>
          <cell r="H4059" t="str">
            <v>CURVA 90 GRAUS, PVC, SOLDÁVEL, DN  25 MM, INSTALADO EM RESERVAÇÃO DE ÁGUA DE EDIFICAÇÃO QUE POSSUA RESERVATÓRIO DE FIBRA/FIBROCIMENTO   FORNECIMENTO E INSTALAÇÃO. AF_06/2016</v>
          </cell>
          <cell r="I4059" t="str">
            <v>UN</v>
          </cell>
          <cell r="J4059" t="str">
            <v>COEFICIENTE DE REPRESENTATIVIDADE</v>
          </cell>
          <cell r="K4059" t="str">
            <v>6,54</v>
          </cell>
        </row>
        <row r="4060">
          <cell r="G4060">
            <v>94674</v>
          </cell>
          <cell r="H4060" t="str">
            <v>JOELHO 90 GRAUS, PVC, SOLDÁVEL, DN 32 MM INSTALADO EM RESERVAÇÃO DE ÁGUA DE EDIFICAÇÃO QUE POSSUA RESERVATÓRIO DE FIBRA/FIBROCIMENTO   FORNECIMENTO E INSTALAÇÃO. AF_06/2016</v>
          </cell>
          <cell r="I4060" t="str">
            <v>UN</v>
          </cell>
          <cell r="J4060" t="str">
            <v>COEFICIENTE DE REPRESENTATIVIDADE</v>
          </cell>
          <cell r="K4060" t="str">
            <v>5,98</v>
          </cell>
        </row>
        <row r="4061">
          <cell r="G4061">
            <v>94675</v>
          </cell>
          <cell r="H4061" t="str">
            <v>CURVA 90 GRAUS, PVC, SOLDÁVEL, DN 32 MM, INSTALADO EM RESERVAÇÃO DE ÁGUA DE EDIFICAÇÃO QUE POSSUA RESERVATÓRIO DE FIBRA/FIBROCIMENTO   FORNECIMENTO E INSTALAÇÃO. AF_06/2016</v>
          </cell>
          <cell r="I4061" t="str">
            <v>UN</v>
          </cell>
          <cell r="J4061" t="str">
            <v>COEFICIENTE DE REPRESENTATIVIDADE</v>
          </cell>
          <cell r="K4061" t="str">
            <v>9,02</v>
          </cell>
        </row>
        <row r="4062">
          <cell r="G4062">
            <v>94676</v>
          </cell>
          <cell r="H4062" t="str">
            <v>JOELHO 90 GRAUS, PVC, SOLDÁVEL, DN 40 MM INSTALADO EM RESERVAÇÃO DE ÁGUA DE EDIFICAÇÃO QUE POSSUA RESERVATÓRIO DE FIBRA/FIBROCIMENTO   FORNECIMENTO E INSTALAÇÃO. AF_06/2016</v>
          </cell>
          <cell r="I4062" t="str">
            <v>UN</v>
          </cell>
          <cell r="J4062" t="str">
            <v>COEFICIENTE DE REPRESENTATIVIDADE</v>
          </cell>
          <cell r="K4062" t="str">
            <v>10,15</v>
          </cell>
        </row>
        <row r="4063">
          <cell r="G4063">
            <v>94677</v>
          </cell>
          <cell r="H4063" t="str">
            <v>CURVA 90 GRAUS, PVC, SOLDÁVEL, DN 40 MM, INSTALADO EM RESERVAÇÃO DE ÁGUA DE EDIFICAÇÃO QUE POSSUA RESERVATÓRIO DE FIBRA/FIBROCIMENTO   FORNECIMENTO E INSTALAÇÃO. AF_06/2016</v>
          </cell>
          <cell r="I4063" t="str">
            <v>UN</v>
          </cell>
          <cell r="J4063" t="str">
            <v>COEFICIENTE DE REPRESENTATIVIDADE</v>
          </cell>
          <cell r="K4063" t="str">
            <v>14,72</v>
          </cell>
        </row>
        <row r="4064">
          <cell r="G4064">
            <v>94678</v>
          </cell>
          <cell r="H4064" t="str">
            <v>JOELHO 90 GRAUS, PVC, SOLDÁVEL, DN 50 MM INSTALADO EM RESERVAÇÃO DE ÁGUA DE EDIFICAÇÃO QUE POSSUA RESERVATÓRIO DE FIBRA/FIBROCIMENTO   FORNECIMENTO E INSTALAÇÃO. AF_06/2016</v>
          </cell>
          <cell r="I4064" t="str">
            <v>UN</v>
          </cell>
          <cell r="J4064" t="str">
            <v>COEFICIENTE DE REPRESENTATIVIDADE</v>
          </cell>
          <cell r="K4064" t="str">
            <v>10,42</v>
          </cell>
        </row>
        <row r="4065">
          <cell r="G4065">
            <v>94679</v>
          </cell>
          <cell r="H4065" t="str">
            <v>CURVA 90 GRAUS, PVC, SOLDÁVEL, DN 50 MM, INSTALADO EM RESERVAÇÃO DE ÁGUA DE EDIFICAÇÃO QUE POSSUA RESERVATÓRIO DE FIBRA/FIBROCIMENTO   FORNECIMENTO E INSTALAÇÃO. AF_06/2016</v>
          </cell>
          <cell r="I4065" t="str">
            <v>UN</v>
          </cell>
          <cell r="J4065" t="str">
            <v>COEFICIENTE DE REPRESENTATIVIDADE</v>
          </cell>
          <cell r="K4065" t="str">
            <v>16,44</v>
          </cell>
        </row>
        <row r="4066">
          <cell r="G4066">
            <v>94680</v>
          </cell>
          <cell r="H4066" t="str">
            <v>JOELHO 90 GRAUS, PVC, SOLDÁVEL, DN 60 MM INSTALADO EM RESERVAÇÃO DE ÁGUA DE EDIFICAÇÃO QUE POSSUA RESERVATÓRIO DE FIBRA/FIBROCIMENTO   FORNECIMENTO E INSTALAÇÃO. AF_06/2016</v>
          </cell>
          <cell r="I4066" t="str">
            <v>UN</v>
          </cell>
          <cell r="J4066" t="str">
            <v>COEFICIENTE DE REPRESENTATIVIDADE</v>
          </cell>
          <cell r="K4066" t="str">
            <v>27,44</v>
          </cell>
        </row>
        <row r="4067">
          <cell r="G4067">
            <v>94681</v>
          </cell>
          <cell r="H4067" t="str">
            <v>CURVA 90 GRAUS, PVC, SOLDÁVEL, DN 60 MM, INSTALADO EM RESERVAÇÃO DE ÁGUA DE EDIFICAÇÃO QUE POSSUA RESERVATÓRIO DE FIBRA/FIBROCIMENTO   FORNECIMENTO E INSTALAÇÃO. AF_06/2016</v>
          </cell>
          <cell r="I4067" t="str">
            <v>UN</v>
          </cell>
          <cell r="J4067" t="str">
            <v>COEFICIENTE DE REPRESENTATIVIDADE</v>
          </cell>
          <cell r="K4067" t="str">
            <v>35,69</v>
          </cell>
        </row>
        <row r="4068">
          <cell r="G4068">
            <v>94682</v>
          </cell>
          <cell r="H4068" t="str">
            <v>JOELHO 90 GRAUS, PVC, SOLDÁVEL, DN 75 MM INSTALADO EM RESERVAÇÃO DE ÁGUA DE EDIFICAÇÃO QUE POSSUA RESERVATÓRIO DE FIBRA/FIBROCIMENTO   FORNECIMENTO E INSTALAÇÃO. AF_06/2016</v>
          </cell>
          <cell r="I4068" t="str">
            <v>UN</v>
          </cell>
          <cell r="J4068" t="str">
            <v>COEFICIENTE DE REPRESENTATIVIDADE</v>
          </cell>
          <cell r="K4068" t="str">
            <v>69,89</v>
          </cell>
        </row>
        <row r="4069">
          <cell r="G4069">
            <v>94683</v>
          </cell>
          <cell r="H4069" t="str">
            <v>CURVA 90 GRAUS, PVC, SOLDÁVEL, DN 75 MM, INSTALADO EM RESERVAÇÃO DE ÁGUA DE EDIFICAÇÃO QUE POSSUA RESERVATÓRIO DE FIBRA/FIBROCIMENTO   FORNECIMENTO E INSTALAÇÃO. AF_06/2016</v>
          </cell>
          <cell r="I4069" t="str">
            <v>UN</v>
          </cell>
          <cell r="J4069" t="str">
            <v>COEFICIENTE DE REPRESENTATIVIDADE</v>
          </cell>
          <cell r="K4069" t="str">
            <v>45,67</v>
          </cell>
        </row>
        <row r="4070">
          <cell r="G4070">
            <v>94684</v>
          </cell>
          <cell r="H4070" t="str">
            <v>JOELHO 90 GRAUS, PVC, SOLDÁVEL, DN 85 MM INSTALADO EM RESERVAÇÃO DE ÁGUA DE EDIFICAÇÃO QUE POSSUA RESERVATÓRIO DE FIBRA/FIBROCIMENTO   FORNECIMENTO E INSTALAÇÃO. AF_06/2016</v>
          </cell>
          <cell r="I4070" t="str">
            <v>UN</v>
          </cell>
          <cell r="J4070" t="str">
            <v>COEFICIENTE DE REPRESENTATIVIDADE</v>
          </cell>
          <cell r="K4070" t="str">
            <v>90,03</v>
          </cell>
        </row>
        <row r="4071">
          <cell r="G4071">
            <v>94685</v>
          </cell>
          <cell r="H4071" t="str">
            <v>CURVA 90 GRAUS, PVC, SOLDÁVEL, DN 85 MM, INSTALADO EM RESERVAÇÃO DE ÁGUA DE EDIFICAÇÃO QUE POSSUA RESERVATÓRIO DE FIBRA/FIBROCIMENTO   FORNECIMENTO E INSTALAÇÃO. AF_06/2016</v>
          </cell>
          <cell r="I4071" t="str">
            <v>UN</v>
          </cell>
          <cell r="J4071" t="str">
            <v>COEFICIENTE DE REPRESENTATIVIDADE</v>
          </cell>
          <cell r="K4071" t="str">
            <v>69,87</v>
          </cell>
        </row>
        <row r="4072">
          <cell r="G4072">
            <v>94686</v>
          </cell>
          <cell r="H4072" t="str">
            <v>JOELHO 90 GRAUS, PVC, SOLDÁVEL, DN 110 MM INSTALADO EM RESERVAÇÃO DE ÁGUA DE EDIFICAÇÃO QUE POSSUA RESERVATÓRIO DE FIBRA/FIBROCIMENTO   FORNECIMENTO E INSTALAÇÃO. AF_06/2016</v>
          </cell>
          <cell r="I4072" t="str">
            <v>UN</v>
          </cell>
          <cell r="J4072" t="str">
            <v>COEFICIENTE DE REPRESENTATIVIDADE</v>
          </cell>
          <cell r="K4072" t="str">
            <v>166,03</v>
          </cell>
        </row>
        <row r="4073">
          <cell r="G4073">
            <v>94687</v>
          </cell>
          <cell r="H4073" t="str">
            <v>CURVA 90 GRAUS, PVC, SOLDÁVEL, DN 110 MM, INSTALADO EM RESERVAÇÃO DE ÁGUA DE EDIFICAÇÃO QUE POSSUA RESERVATÓRIO DE FIBRA/FIBROCIMENTO   FORNECIMENTO E INSTALAÇÃO. AF_06/2016</v>
          </cell>
          <cell r="I4073" t="str">
            <v>UN</v>
          </cell>
          <cell r="J4073" t="str">
            <v>COEFICIENTE DE REPRESENTATIVIDADE</v>
          </cell>
          <cell r="K4073" t="str">
            <v>135,65</v>
          </cell>
        </row>
        <row r="4074">
          <cell r="G4074">
            <v>94688</v>
          </cell>
          <cell r="H4074" t="str">
            <v>TÊ, PVC, SOLDÁVEL, DN  25 MM INSTALADO EM RESERVAÇÃO DE ÁGUA DE EDIFICAÇÃO QUE POSSUA RESERVATÓRIO DE FIBRA/FIBROCIMENTO   FORNECIMENTO E INSTALAÇÃO. AF_06/2016</v>
          </cell>
          <cell r="I4074" t="str">
            <v>UN</v>
          </cell>
          <cell r="J4074" t="str">
            <v>COEFICIENTE DE REPRESENTATIVIDADE</v>
          </cell>
          <cell r="K4074" t="str">
            <v>7,00</v>
          </cell>
        </row>
        <row r="4075">
          <cell r="G4075">
            <v>94689</v>
          </cell>
          <cell r="H4075" t="str">
            <v>TÊ COM BUCHA DE LATÃO NA BOLSA CENTRAL, PVC, SOLDÁVEL, DN  25 MM X 3/4 , INSTALADO EM RESERVAÇÃO DE ÁGUA DE EDIFICAÇÃO QUE POSSUA RESERVATÓRIO DE FIBRA/FIBROCIMENTO   FORNECIMENTO E INSTALAÇÃO. AF_06/2016</v>
          </cell>
          <cell r="I4075" t="str">
            <v>UN</v>
          </cell>
          <cell r="J4075" t="str">
            <v>COEFICIENTE DE REPRESENTATIVIDADE</v>
          </cell>
          <cell r="K4075" t="str">
            <v>9,19</v>
          </cell>
        </row>
        <row r="4076">
          <cell r="G4076">
            <v>94690</v>
          </cell>
          <cell r="H4076" t="str">
            <v>TÊ, PVC, SOLDÁVEL, DN 32 MM INSTALADO EM RESERVAÇÃO DE ÁGUA DE EDIFICAÇÃO QUE POSSUA RESERVATÓRIO DE FIBRA/FIBROCIMENTO   FORNECIMENTO E INSTALAÇÃO. AF_06/2016</v>
          </cell>
          <cell r="I4076" t="str">
            <v>UN</v>
          </cell>
          <cell r="J4076" t="str">
            <v>COEFICIENTE DE REPRESENTATIVIDADE</v>
          </cell>
          <cell r="K4076" t="str">
            <v>8,83</v>
          </cell>
        </row>
        <row r="4077">
          <cell r="G4077">
            <v>94691</v>
          </cell>
          <cell r="H4077" t="str">
            <v>TÊ DE REDUÇÃO, PVC, SOLDÁVEL, DN 32 MM X  25 MM, INSTALADO EM RESERVAÇÃO DE ÁGUA DE EDIFICAÇÃO QUE POSSUA RESERVATÓRIO DE FIBRA/FIBROCIMENTO   FORNECIMENTO E INSTALAÇÃO. AF_06/2016</v>
          </cell>
          <cell r="I4077" t="str">
            <v>UN</v>
          </cell>
          <cell r="J4077" t="str">
            <v>COEFICIENTE DE REPRESENTATIVIDADE</v>
          </cell>
          <cell r="K4077" t="str">
            <v>10,10</v>
          </cell>
        </row>
        <row r="4078">
          <cell r="G4078">
            <v>94692</v>
          </cell>
          <cell r="H4078" t="str">
            <v>TÊ, PVC, SOLDÁVEL, DN 40 MM INSTALADO EM RESERVAÇÃO DE ÁGUA DE EDIFICAÇÃO QUE POSSUA RESERVATÓRIO DE FIBRA/FIBROCIMENTO   FORNECIMENTO E INSTALAÇÃO. AF_06/2016</v>
          </cell>
          <cell r="I4078" t="str">
            <v>UN</v>
          </cell>
          <cell r="J4078" t="str">
            <v>COEFICIENTE DE REPRESENTATIVIDADE</v>
          </cell>
          <cell r="K4078" t="str">
            <v>15,15</v>
          </cell>
        </row>
        <row r="4079">
          <cell r="G4079">
            <v>94693</v>
          </cell>
          <cell r="H4079" t="str">
            <v>TÊ DE REDUÇÃO, PVC, SOLDÁVEL, DN 40 MM X 32 MM, INSTALADO EM RESERVAÇÃO DE ÁGUA DE EDIFICAÇÃO QUE POSSUA RESERVATÓRIO DE FIBRA/FIBROCIMENTO   FORNECIMENTO E INSTALAÇÃO. AF_06/2016</v>
          </cell>
          <cell r="I4079" t="str">
            <v>UN</v>
          </cell>
          <cell r="J4079" t="str">
            <v>COEFICIENTE DE REPRESENTATIVIDADE</v>
          </cell>
          <cell r="K4079" t="str">
            <v>15,79</v>
          </cell>
        </row>
        <row r="4080">
          <cell r="G4080">
            <v>94694</v>
          </cell>
          <cell r="H4080" t="str">
            <v>TÊ, PVC, SOLDÁVEL, DN 50 MM INSTALADO EM RESERVAÇÃO DE ÁGUA DE EDIFICAÇÃO QUE POSSUA RESERVATÓRIO DE FIBRA/FIBROCIMENTO   FORNECIMENTO E INSTALAÇÃO. AF_06/2016</v>
          </cell>
          <cell r="I4080" t="str">
            <v>UN</v>
          </cell>
          <cell r="J4080" t="str">
            <v>COEFICIENTE DE REPRESENTATIVIDADE</v>
          </cell>
          <cell r="K4080" t="str">
            <v>15,82</v>
          </cell>
        </row>
        <row r="4081">
          <cell r="G4081">
            <v>94695</v>
          </cell>
          <cell r="H4081" t="str">
            <v>TÊ DE REDUÇÃO, PVC, SOLDÁVEL, DN 50 MM X 40 MM, INSTALADO EM RESERVAÇÃO DE ÁGUA DE EDIFICAÇÃO QUE POSSUA RESERVATÓRIO DE FIBRA/FIBROCIMENTO   FORNECIMENTO E INSTALAÇÃO. AF_06/2016</v>
          </cell>
          <cell r="I4081" t="str">
            <v>UN</v>
          </cell>
          <cell r="J4081" t="str">
            <v>COEFICIENTE DE REPRESENTATIVIDADE</v>
          </cell>
          <cell r="K4081" t="str">
            <v>20,74</v>
          </cell>
        </row>
        <row r="4082">
          <cell r="G4082">
            <v>94696</v>
          </cell>
          <cell r="H4082" t="str">
            <v>TÊ, PVC, SOLDÁVEL, DN 60 MM INSTALADO EM RESERVAÇÃO DE ÁGUA DE EDIFICAÇÃO QUE POSSUA RESERVATÓRIO DE FIBRA/FIBROCIMENTO   FORNECIMENTO E INSTALAÇÃO. AF_06/2016</v>
          </cell>
          <cell r="I4082" t="str">
            <v>UN</v>
          </cell>
          <cell r="J4082" t="str">
            <v>COEFICIENTE DE REPRESENTATIVIDADE</v>
          </cell>
          <cell r="K4082" t="str">
            <v>35,72</v>
          </cell>
        </row>
        <row r="4083">
          <cell r="G4083">
            <v>94697</v>
          </cell>
          <cell r="H4083" t="str">
            <v>TÊ, PVC, SOLDÁVEL, DN 75 MM INSTALADO EM RESERVAÇÃO DE ÁGUA DE EDIFICAÇÃO QUE POSSUA RESERVATÓRIO DE FIBRA/FIBROCIMENTO   FORNECIMENTO E INSTALAÇÃO. AF_06/2016</v>
          </cell>
          <cell r="I4083" t="str">
            <v>UN</v>
          </cell>
          <cell r="J4083" t="str">
            <v>COEFICIENTE DE REPRESENTATIVIDADE</v>
          </cell>
          <cell r="K4083" t="str">
            <v>54,78</v>
          </cell>
        </row>
        <row r="4084">
          <cell r="G4084">
            <v>94698</v>
          </cell>
          <cell r="H4084" t="str">
            <v>TÊ DE REDUÇÃO, PVC, SOLDÁVEL, DN 75 MM X 50 MM, INSTALADO EM RESERVAÇÃO DE ÁGUA DE EDIFICAÇÃO QUE POSSUA RESERVATÓRIO DE FIBRA/FIBROCIMENTO   FORNECIMENTO E INSTALAÇÃO. AF_06/2016</v>
          </cell>
          <cell r="I4084" t="str">
            <v>UN</v>
          </cell>
          <cell r="J4084" t="str">
            <v>COEFICIENTE DE REPRESENTATIVIDADE</v>
          </cell>
          <cell r="K4084" t="str">
            <v>48,08</v>
          </cell>
        </row>
        <row r="4085">
          <cell r="G4085">
            <v>94699</v>
          </cell>
          <cell r="H4085" t="str">
            <v>TÊ, PVC, SOLDÁVEL, DN 85 MM INSTALADO EM RESERVAÇÃO DE ÁGUA DE EDIFICAÇÃO QUE POSSUA RESERVATÓRIO DE FIBRA/FIBROCIMENTO   FORNECIMENTO E INSTALAÇÃO. AF_06/2016</v>
          </cell>
          <cell r="I4085" t="str">
            <v>UN</v>
          </cell>
          <cell r="J4085" t="str">
            <v>COEFICIENTE DE REPRESENTATIVIDADE</v>
          </cell>
          <cell r="K4085" t="str">
            <v>92,34</v>
          </cell>
        </row>
        <row r="4086">
          <cell r="G4086">
            <v>94700</v>
          </cell>
          <cell r="H4086" t="str">
            <v>TÊ DE REDUÇÃO, PVC, SOLDÁVEL, DN 85 MM X 60 MM, INSTALADO EM RESERVAÇÃO DE ÁGUA DE EDIFICAÇÃO QUE POSSUA RESERVATÓRIO DE FIBRA/FIBROCIMENTO   FORNECIMENTO E INSTALAÇÃO. AF_06/2016</v>
          </cell>
          <cell r="I4086" t="str">
            <v>UN</v>
          </cell>
          <cell r="J4086" t="str">
            <v>COEFICIENTE DE REPRESENTATIVIDADE</v>
          </cell>
          <cell r="K4086" t="str">
            <v>78,62</v>
          </cell>
        </row>
        <row r="4087">
          <cell r="G4087">
            <v>94701</v>
          </cell>
          <cell r="H4087" t="str">
            <v>TÊ, PVC, SOLDÁVEL, DN 110 MM INSTALADO EM RESERVAÇÃO DE ÁGUA DE EDIFICAÇÃO QUE POSSUA RESERVATÓRIO DE FIBRA/FIBROCIMENTO   FORNECIMENTO E INSTALAÇÃO. AF_06/2016</v>
          </cell>
          <cell r="I4087" t="str">
            <v>UN</v>
          </cell>
          <cell r="J4087" t="str">
            <v>COEFICIENTE DE REPRESENTATIVIDADE</v>
          </cell>
          <cell r="K4087" t="str">
            <v>135,84</v>
          </cell>
        </row>
        <row r="4088">
          <cell r="G4088">
            <v>94702</v>
          </cell>
          <cell r="H4088" t="str">
            <v>TÊ DE REDUÇÃO, PVC, SOLDÁVEL, DN 110 MM X 60 MM, INSTALADO EM RESERVAÇÃO DE ÁGUA DE EDIFICAÇÃO QUE POSSUA RESERVATÓRIO DE FIBRA/FIBROCIMENTO   FORNECIMENTO E INSTALAÇÃO. AF_06/2016</v>
          </cell>
          <cell r="I4088" t="str">
            <v>UN</v>
          </cell>
          <cell r="J4088" t="str">
            <v>COEFICIENTE DE REPRESENTATIVIDADE</v>
          </cell>
          <cell r="K4088" t="str">
            <v>128,83</v>
          </cell>
        </row>
        <row r="4089">
          <cell r="G4089">
            <v>94703</v>
          </cell>
          <cell r="H4089" t="str">
            <v>ADAPTADOR COM FLANGE E ANEL DE VEDAÇÃO, PVC, SOLDÁVEL, DN  25 MM X 3/4 , INSTALADO EM RESERVAÇÃO DE ÁGUA DE EDIFICAÇÃO QUE POSSUA RESERVATÓRIO DE FIBRA/FIBROCIMENTO   FORNECIMENTO E INSTALAÇÃO. AF_06/2016</v>
          </cell>
          <cell r="I4089" t="str">
            <v>UN</v>
          </cell>
          <cell r="J4089" t="str">
            <v>COEFICIENTE DE REPRESENTATIVIDADE</v>
          </cell>
          <cell r="K4089" t="str">
            <v>12,26</v>
          </cell>
        </row>
        <row r="4090">
          <cell r="G4090">
            <v>94704</v>
          </cell>
          <cell r="H4090" t="str">
            <v>ADAPTADOR COM FLANGE E ANEL DE VEDAÇÃO, PVC, SOLDÁVEL, DN 32 MM X 1 , INSTALADO EM RESERVAÇÃO DE ÁGUA DE EDIFICAÇÃO QUE POSSUA RESERVATÓRIO DE FIBRA/FIBROCIMENTO   FORNECIMENTO E INSTALAÇÃO. AF_06/2016</v>
          </cell>
          <cell r="I4090" t="str">
            <v>UN</v>
          </cell>
          <cell r="J4090" t="str">
            <v>COEFICIENTE DE REPRESENTATIVIDADE</v>
          </cell>
          <cell r="K4090" t="str">
            <v>14,37</v>
          </cell>
        </row>
        <row r="4091">
          <cell r="G4091">
            <v>94705</v>
          </cell>
          <cell r="H4091" t="str">
            <v>ADAPTADOR COM FLANGE E ANEL DE VEDAÇÃO, PVC, SOLDÁVEL, DN 40 MM X 1 1/4 , INSTALADO EM RESERVAÇÃO DE ÁGUA DE EDIFICAÇÃO QUE POSSUA RESERVATÓRIO DE FIBRA/FIBROCIMENTO   FORNECIMENTO E INSTALAÇÃO. AF_06/2016</v>
          </cell>
          <cell r="I4091" t="str">
            <v>UN</v>
          </cell>
          <cell r="J4091" t="str">
            <v>COEFICIENTE DE REPRESENTATIVIDADE</v>
          </cell>
          <cell r="K4091" t="str">
            <v>17,55</v>
          </cell>
        </row>
        <row r="4092">
          <cell r="G4092">
            <v>94706</v>
          </cell>
          <cell r="H4092" t="str">
            <v>ADAPTADOR COM FLANGE E ANEL DE VEDAÇÃO, PVC, SOLDÁVEL, DN 50 MM X 1 1/2 , INSTALADO EM RESERVAÇÃO DE ÁGUA DE EDIFICAÇÃO QUE POSSUA RESERVATÓRIO DE FIBRA/FIBROCIMENTO   FORNECIMENTO E INSTALAÇÃO. AF_06/2016</v>
          </cell>
          <cell r="I4092" t="str">
            <v>UN</v>
          </cell>
          <cell r="J4092" t="str">
            <v>COEFICIENTE DE REPRESENTATIVIDADE</v>
          </cell>
          <cell r="K4092" t="str">
            <v>24,94</v>
          </cell>
        </row>
        <row r="4093">
          <cell r="G4093">
            <v>94707</v>
          </cell>
          <cell r="H4093" t="str">
            <v>ADAPTADOR COM FLANGE E ANEL DE VEDAÇÃO, PVC, SOLDÁVEL, DN 60 MM X 2 , INSTALADO EM RESERVAÇÃO DE ÁGUA DE EDIFICAÇÃO QUE POSSUA RESERVATÓRIO DE FIBRA/FIBROCIMENTO   FORNECIMENTO E INSTALAÇÃO. AF_06/2016</v>
          </cell>
          <cell r="I4093" t="str">
            <v>UN</v>
          </cell>
          <cell r="J4093" t="str">
            <v>COEFICIENTE DE REPRESENTATIVIDADE</v>
          </cell>
          <cell r="K4093" t="str">
            <v>30,86</v>
          </cell>
        </row>
        <row r="4094">
          <cell r="G4094">
            <v>94708</v>
          </cell>
          <cell r="H4094" t="str">
            <v>ADAPTADOR COM FLANGES LIVRES, PVC, SOLDÁVEL, DN  25 MM X 3/4 , INSTALADO EM RESERVAÇÃO DE ÁGUA DE EDIFICAÇÃO QUE POSSUA RESERVATÓRIO DE FIBRA/FIBROCIMENTO   FORNECIMENTO E INSTALAÇÃO. AF_06/2016</v>
          </cell>
          <cell r="I4094" t="str">
            <v>UN</v>
          </cell>
          <cell r="J4094" t="str">
            <v>COEFICIENTE DE REPRESENTATIVIDADE</v>
          </cell>
          <cell r="K4094" t="str">
            <v>16,11</v>
          </cell>
        </row>
        <row r="4095">
          <cell r="G4095">
            <v>94709</v>
          </cell>
          <cell r="H4095" t="str">
            <v>ADAPTADOR COM FLANGES LIVRES, PVC, SOLDÁVEL, DN 32 MM X 1 , INSTALADO EM RESERVAÇÃO DE ÁGUA DE EDIFICAÇÃO QUE POSSUA RESERVATÓRIO DE FIBRA/FIBROCIMENTO   FORNECIMENTO E INSTALAÇÃO. AF_06/2016</v>
          </cell>
          <cell r="I4095" t="str">
            <v>UN</v>
          </cell>
          <cell r="J4095" t="str">
            <v>COEFICIENTE DE REPRESENTATIVIDADE</v>
          </cell>
          <cell r="K4095" t="str">
            <v>20,31</v>
          </cell>
        </row>
        <row r="4096">
          <cell r="G4096">
            <v>94710</v>
          </cell>
          <cell r="H4096" t="str">
            <v>ADAPTADOR COM FLANGES LIVRES, PVC, SOLDÁVEL, DN 40 MM X 1 1/4 , INSTALADO EM RESERVAÇÃO DE ÁGUA DE EDIFICAÇÃO QUE POSSUA RESERVATÓRIO DE FIBRA/FIBROCIMENTO   FORNECIMENTO E INSTALAÇÃO. AF_06/2016</v>
          </cell>
          <cell r="I4096" t="str">
            <v>UN</v>
          </cell>
          <cell r="J4096" t="str">
            <v>COEFICIENTE DE REPRESENTATIVIDADE</v>
          </cell>
          <cell r="K4096" t="str">
            <v>30,73</v>
          </cell>
        </row>
        <row r="4097">
          <cell r="G4097">
            <v>94711</v>
          </cell>
          <cell r="H4097" t="str">
            <v>ADAPTADOR COM FLANGES LIVRES, PVC, SOLDÁVEL, DN 50 MM X 1 1/2 , INSTALADO EM RESERVAÇÃO DE ÁGUA DE EDIFICAÇÃO QUE POSSUA RESERVATÓRIO DE FIBRA/FIBROCIMENTO   FORNECIMENTO E INSTALAÇÃO. AF_06/2016</v>
          </cell>
          <cell r="I4097" t="str">
            <v>UN</v>
          </cell>
          <cell r="J4097" t="str">
            <v>COEFICIENTE DE REPRESENTATIVIDADE</v>
          </cell>
          <cell r="K4097" t="str">
            <v>36,58</v>
          </cell>
        </row>
        <row r="4098">
          <cell r="G4098">
            <v>94712</v>
          </cell>
          <cell r="H4098" t="str">
            <v>ADAPTADOR COM FLANGES LIVRES, PVC, SOLDÁVEL, DN 60 MM X 2 , INSTALADO EM RESERVAÇÃO DE ÁGUA DE EDIFICAÇÃO QUE POSSUA RESERVATÓRIO DE FIBRA/FIBROCIMENTO   FORNECIMENTO E INSTALAÇÃO. AF_06/2016</v>
          </cell>
          <cell r="I4098" t="str">
            <v>UN</v>
          </cell>
          <cell r="J4098" t="str">
            <v>COEFICIENTE DE REPRESENTATIVIDADE</v>
          </cell>
          <cell r="K4098" t="str">
            <v>48,54</v>
          </cell>
        </row>
        <row r="4099">
          <cell r="G4099">
            <v>94713</v>
          </cell>
          <cell r="H4099" t="str">
            <v>ADAPTADOR COM FLANGES LIVRES, PVC, SOLDÁVEL, DN 75 MM X 2 1/2 , INSTALADO EM RESERVAÇÃO DE ÁGUA DE EDIFICAÇÃO QUE POSSUA RESERVATÓRIO DE FIBRA/FIBROCIMENTO   FORNECIMENTO E INSTALAÇÃO. AF_06/2016</v>
          </cell>
          <cell r="I4099" t="str">
            <v>UN</v>
          </cell>
          <cell r="J4099" t="str">
            <v>COEFICIENTE DE REPRESENTATIVIDADE</v>
          </cell>
          <cell r="K4099" t="str">
            <v>124,44</v>
          </cell>
        </row>
        <row r="4100">
          <cell r="G4100">
            <v>94714</v>
          </cell>
          <cell r="H4100" t="str">
            <v>ADAPTADOR COM FLANGES LIVRES, PVC, SOLDÁVEL, DN 85 MM X 3 , INSTALADO EM RESERVAÇÃO DE ÁGUA DE EDIFICAÇÃO QUE POSSUA RESERVATÓRIO DE FIBRA/FIBROCIMENTO   FORNECIMENTO E INSTALAÇÃO. AF_06/2016</v>
          </cell>
          <cell r="I4100" t="str">
            <v>UN</v>
          </cell>
          <cell r="J4100" t="str">
            <v>COEFICIENTE DE REPRESENTATIVIDADE</v>
          </cell>
          <cell r="K4100" t="str">
            <v>168,20</v>
          </cell>
        </row>
        <row r="4101">
          <cell r="G4101">
            <v>94715</v>
          </cell>
          <cell r="H4101" t="str">
            <v>ADAPTADOR COM FLANGES LIVRES, PVC, SOLDÁVEL, DN 110 MM X 4 , INSTALADO EM RESERVAÇÃO DE ÁGUA DE EDIFICAÇÃO QUE POSSUA RESERVATÓRIO DE FIBRA/FIBROCIMENTO   FORNECIMENTO E INSTALAÇÃO. AF_06/2016</v>
          </cell>
          <cell r="I4101" t="str">
            <v>UN</v>
          </cell>
          <cell r="J4101" t="str">
            <v>COEFICIENTE DE REPRESENTATIVIDADE</v>
          </cell>
          <cell r="K4101" t="str">
            <v>231,67</v>
          </cell>
        </row>
        <row r="4102">
          <cell r="G4102">
            <v>94724</v>
          </cell>
          <cell r="H4102" t="str">
            <v>CONECTOR, CPVC, SOLDÁVEL, DN 22 MM X 3/4, INSTALADO EM RESERVAÇÃO DE ÁGUA DE EDIFICAÇÃO QUE POSSUA RESERVATÓRIO DE FIBRA/FIBROCIMENTO  FORNECIMENTO E INSTALAÇÃO. AF_06/2016</v>
          </cell>
          <cell r="I4102" t="str">
            <v>UN</v>
          </cell>
          <cell r="J4102" t="str">
            <v>COEFICIENTE DE REPRESENTATIVIDADE</v>
          </cell>
          <cell r="K4102" t="str">
            <v>17,36</v>
          </cell>
        </row>
        <row r="4103">
          <cell r="G4103">
            <v>94725</v>
          </cell>
          <cell r="H4103" t="str">
            <v>LUVA, CPVC, SOLDÁVEL, DN 22 MM, INSTALADO EM RESERVAÇÃO DE ÁGUA DE EDIFICAÇÃO QUE POSSUA RESERVATÓRIO DE FIBRA/FIBROCIMENTO  FORNECIMENTO E INSTALAÇÃO. AF_06/2016</v>
          </cell>
          <cell r="I4103" t="str">
            <v>UN</v>
          </cell>
          <cell r="J4103" t="str">
            <v>COEFICIENTE DE REPRESENTATIVIDADE</v>
          </cell>
          <cell r="K4103" t="str">
            <v>4,31</v>
          </cell>
        </row>
        <row r="4104">
          <cell r="G4104">
            <v>94726</v>
          </cell>
          <cell r="H4104" t="str">
            <v>CONECTOR, CPVC, SOLDÁVEL, DN 28 MM X 1, INSTALADO EM RESERVAÇÃO DE ÁGUA DE EDIFICAÇÃO QUE POSSUA RESERVATÓRIO DE FIBRA/FIBROCIMENTO  FORNECIMENTO E INSTALAÇÃO. AF_06/2016</v>
          </cell>
          <cell r="I4104" t="str">
            <v>UN</v>
          </cell>
          <cell r="J4104" t="str">
            <v>COEFICIENTE DE REPRESENTATIVIDADE</v>
          </cell>
          <cell r="K4104" t="str">
            <v>26,68</v>
          </cell>
        </row>
        <row r="4105">
          <cell r="G4105">
            <v>94727</v>
          </cell>
          <cell r="H4105" t="str">
            <v>LUVA, CPVC, SOLDÁVEL, DN 28 MM, INSTALADO EM RESERVAÇÃO DE ÁGUA DE EDIFICAÇÃO QUE POSSUA RESERVATÓRIO DE FIBRA/FIBROCIMENTO  FORNECIMENTO E INSTALAÇÃO. AF_06/2016</v>
          </cell>
          <cell r="I4105" t="str">
            <v>UN</v>
          </cell>
          <cell r="J4105" t="str">
            <v>COEFICIENTE DE REPRESENTATIVIDADE</v>
          </cell>
          <cell r="K4105" t="str">
            <v>6,04</v>
          </cell>
        </row>
        <row r="4106">
          <cell r="G4106">
            <v>94728</v>
          </cell>
          <cell r="H4106" t="str">
            <v>CONECTOR, CPVC, SOLDÁVEL, DN 35 MM X 1 1/4, INSTALADO EM RESERVAÇÃO DE ÁGUA DE EDIFICAÇÃO QUE POSSUA RESERVATÓRIO DE FIBRA/FIBROCIMENTO  FORNECIMENTO E INSTALAÇÃO. AF_06/2016</v>
          </cell>
          <cell r="I4106" t="str">
            <v>UN</v>
          </cell>
          <cell r="J4106" t="str">
            <v>COEFICIENTE DE REPRESENTATIVIDADE</v>
          </cell>
          <cell r="K4106" t="str">
            <v>100,42</v>
          </cell>
        </row>
        <row r="4107">
          <cell r="G4107">
            <v>94729</v>
          </cell>
          <cell r="H4107" t="str">
            <v>LUVA, CPVC, SOLDÁVEL, DN 35 MM, INSTALADO EM RESERVAÇÃO DE ÁGUA DE EDIFICAÇÃO QUE POSSUA RESERVATÓRIO DE FIBRA/FIBROCIMENTO  FORNECIMENTO E INSTALAÇÃO. AF_06/2016</v>
          </cell>
          <cell r="I4107" t="str">
            <v>UN</v>
          </cell>
          <cell r="J4107" t="str">
            <v>COEFICIENTE DE REPRESENTATIVIDADE</v>
          </cell>
          <cell r="K4107" t="str">
            <v>10,56</v>
          </cell>
        </row>
        <row r="4108">
          <cell r="G4108">
            <v>94730</v>
          </cell>
          <cell r="H4108" t="str">
            <v>CONECTOR, CPVC, SOLDÁVEL, DN 42 MM X 1 1/2, INSTALADO EM RESERVAÇÃO DE ÁGUA DE EDIFICAÇÃO QUE POSSUA RESERVATÓRIO DE FIBRA/FIBROCIMENTO  FORNECIMENTO E INSTALAÇÃO. AF_06/2016</v>
          </cell>
          <cell r="I4108" t="str">
            <v>UN</v>
          </cell>
          <cell r="J4108" t="str">
            <v>COEFICIENTE DE REPRESENTATIVIDADE</v>
          </cell>
          <cell r="K4108" t="str">
            <v>121,94</v>
          </cell>
        </row>
        <row r="4109">
          <cell r="G4109">
            <v>94731</v>
          </cell>
          <cell r="H4109" t="str">
            <v>LUVA, CPVC, SOLDÁVEL, DN 42 MM, INSTALADO EM RESERVAÇÃO DE ÁGUA DE EDIFICAÇÃO QUE POSSUA RESERVATÓRIO DE FIBRA/FIBROCIMENTO  FORNECIMENTO E INSTALAÇÃO. AF_06/2016</v>
          </cell>
          <cell r="I4109" t="str">
            <v>UN</v>
          </cell>
          <cell r="J4109" t="str">
            <v>COEFICIENTE DE REPRESENTATIVIDADE</v>
          </cell>
          <cell r="K4109" t="str">
            <v>13,18</v>
          </cell>
        </row>
        <row r="4110">
          <cell r="G4110">
            <v>94733</v>
          </cell>
          <cell r="H4110" t="str">
            <v>LUVA, CPVC, SOLDÁVEL, DN 54 MM, INSTALADO EM RESERVAÇÃO DE ÁGUA DE EDIFICAÇÃO QUE POSSUA RESERVATÓRIO DE FIBRA/FIBROCIMENTO  FORNECIMENTO E INSTALAÇÃO. AF_06/2016</v>
          </cell>
          <cell r="I4110" t="str">
            <v>UN</v>
          </cell>
          <cell r="J4110" t="str">
            <v>COEFICIENTE DE REPRESENTATIVIDADE</v>
          </cell>
          <cell r="K4110" t="str">
            <v>25,54</v>
          </cell>
        </row>
        <row r="4111">
          <cell r="G4111">
            <v>94737</v>
          </cell>
          <cell r="H4111" t="str">
            <v>LUVA, CPVC, SOLDÁVEL, DN 89 MM, INSTALADO EM RESERVAÇÃO DE ÁGUA DE EDIFICAÇÃO QUE POSSUA RESERVATÓRIO DE FIBRA/FIBROCIMENTO  FORNECIMENTO E INSTALAÇÃO. AF_06/2016</v>
          </cell>
          <cell r="I4111" t="str">
            <v>UN</v>
          </cell>
          <cell r="J4111" t="str">
            <v>COEFICIENTE DE REPRESENTATIVIDADE</v>
          </cell>
          <cell r="K4111" t="str">
            <v>105,72</v>
          </cell>
        </row>
        <row r="4112">
          <cell r="G4112">
            <v>94740</v>
          </cell>
          <cell r="H4112" t="str">
            <v>JOELHO 90 GRAUS, CPVC, SOLDÁVEL, DN 22 MM, INSTALADO EM RESERVAÇÃO DE ÁGUA DE EDIFICAÇÃO QUE POSSUA RESERVATÓRIO DE FIBRA/FIBROCIMENTO  FORNECIMENTO E INSTALAÇÃO. AF_06/2016</v>
          </cell>
          <cell r="I4112" t="str">
            <v>UN</v>
          </cell>
          <cell r="J4112" t="str">
            <v>COEFICIENTE DE REPRESENTATIVIDADE</v>
          </cell>
          <cell r="K4112" t="str">
            <v>6,80</v>
          </cell>
        </row>
        <row r="4113">
          <cell r="G4113">
            <v>94741</v>
          </cell>
          <cell r="H4113" t="str">
            <v>CURVA 90 GRAUS, CPVC, SOLDÁVEL, DN 22 MM, INSTALADO EM RESERVAÇÃO DE ÁGUA DE EDIFICAÇÃO QUE POSSUA RESERVATÓRIO DE FIBRA/FIBROCIMENTO  FORNECIMENTO E INSTALAÇÃO. AF_06/2016</v>
          </cell>
          <cell r="I4113" t="str">
            <v>UN</v>
          </cell>
          <cell r="J4113" t="str">
            <v>COEFICIENTE DE REPRESENTATIVIDADE</v>
          </cell>
          <cell r="K4113" t="str">
            <v>8,37</v>
          </cell>
        </row>
        <row r="4114">
          <cell r="G4114">
            <v>94742</v>
          </cell>
          <cell r="H4114" t="str">
            <v>JOELHO 90 GRAUS, CPVC, SOLDÁVEL, DN 28 MM, INSTALADO EM RESERVAÇÃO DE ÁGUA DE EDIFICAÇÃO QUE POSSUA RESERVATÓRIO DE FIBRA/FIBROCIMENTO  FORNECIMENTO E INSTALAÇÃO. AF_06/2016</v>
          </cell>
          <cell r="I4114" t="str">
            <v>UN</v>
          </cell>
          <cell r="J4114" t="str">
            <v>COEFICIENTE DE REPRESENTATIVIDADE</v>
          </cell>
          <cell r="K4114" t="str">
            <v>10,14</v>
          </cell>
        </row>
        <row r="4115">
          <cell r="G4115">
            <v>94743</v>
          </cell>
          <cell r="H4115" t="str">
            <v>CURVA 90 GRAUS, CPVC, SOLDÁVEL, DN 28 MM, INSTALADO EM RESERVAÇÃO DE ÁGUA DE EDIFICAÇÃO QUE POSSUA RESERVATÓRIO DE FIBRA/FIBROCIMENTO  FORNECIMENTO E INSTALAÇÃO. AF_06/2016</v>
          </cell>
          <cell r="I4115" t="str">
            <v>UN</v>
          </cell>
          <cell r="J4115" t="str">
            <v>COEFICIENTE DE REPRESENTATIVIDADE</v>
          </cell>
          <cell r="K4115" t="str">
            <v>11,13</v>
          </cell>
        </row>
        <row r="4116">
          <cell r="G4116">
            <v>94744</v>
          </cell>
          <cell r="H4116" t="str">
            <v>JOELHO 90 GRAUS, CPVC, SOLDÁVEL, DN 35 MM, INSTALADO EM RESERVAÇÃO DE ÁGUA DE EDIFICAÇÃO QUE POSSUA RESERVATÓRIO DE FIBRA/FIBROCIMENTO  FORNECIMENTO E INSTALAÇÃO. AF_06/2016</v>
          </cell>
          <cell r="I4116" t="str">
            <v>UN</v>
          </cell>
          <cell r="J4116" t="str">
            <v>COEFICIENTE DE REPRESENTATIVIDADE</v>
          </cell>
          <cell r="K4116" t="str">
            <v>16,08</v>
          </cell>
        </row>
        <row r="4117">
          <cell r="G4117">
            <v>94746</v>
          </cell>
          <cell r="H4117" t="str">
            <v>JOELHO 90 GRAUS, CPVC, SOLDÁVEL, DN 42 MM, INSTALADO EM RESERVAÇÃO DE ÁGUA DE EDIFICAÇÃO QUE POSSUA RESERVATÓRIO DE FIBRA/FIBROCIMENTO  FORNECIMENTO E INSTALAÇÃO. AF_06/2016</v>
          </cell>
          <cell r="I4117" t="str">
            <v>UN</v>
          </cell>
          <cell r="J4117" t="str">
            <v>COEFICIENTE DE REPRESENTATIVIDADE</v>
          </cell>
          <cell r="K4117" t="str">
            <v>22,72</v>
          </cell>
        </row>
        <row r="4118">
          <cell r="G4118">
            <v>94748</v>
          </cell>
          <cell r="H4118" t="str">
            <v>JOELHO 90 GRAUS, CPVC, SOLDÁVEL, DN 54 MM, INSTALADO EM RESERVAÇÃO DE ÁGUA DE EDIFICAÇÃO QUE POSSUA RESERVATÓRIO DE FIBRA/FIBROCIMENTO  FORNECIMENTO E INSTALAÇÃO. AF_06/2016</v>
          </cell>
          <cell r="I4118" t="str">
            <v>UN</v>
          </cell>
          <cell r="J4118" t="str">
            <v>COEFICIENTE DE REPRESENTATIVIDADE</v>
          </cell>
          <cell r="K4118" t="str">
            <v>46,72</v>
          </cell>
        </row>
        <row r="4119">
          <cell r="G4119">
            <v>94750</v>
          </cell>
          <cell r="H4119" t="str">
            <v>JOELHO 90 GRAUS, CPVC, SOLDÁVEL, DN 73 MM, INSTALADO EM RESERVAÇÃO DE ÁGUA DE EDIFICAÇÃO QUE POSSUA RESERVATÓRIO DE FIBRA/FIBROCIMENTO  FORNECIMENTO E INSTALAÇÃO. AF_06/2016</v>
          </cell>
          <cell r="I4119" t="str">
            <v>UN</v>
          </cell>
          <cell r="J4119" t="str">
            <v>COEFICIENTE DE REPRESENTATIVIDADE</v>
          </cell>
          <cell r="K4119" t="str">
            <v>109,53</v>
          </cell>
        </row>
        <row r="4120">
          <cell r="G4120">
            <v>94752</v>
          </cell>
          <cell r="H4120" t="str">
            <v>JOELHO 90 GRAUS, CPVC, SOLDÁVEL, DN 89 MM, INSTALADO EM RESERVAÇÃO DE ÁGUA DE EDIFICAÇÃO QUE POSSUA RESERVATÓRIO DE FIBRA/FIBROCIMENTO  FORNECIMENTO E INSTALAÇÃO. AF_06/2016</v>
          </cell>
          <cell r="I4120" t="str">
            <v>UN</v>
          </cell>
          <cell r="J4120" t="str">
            <v>COEFICIENTE DE REPRESENTATIVIDADE</v>
          </cell>
          <cell r="K4120" t="str">
            <v>134,29</v>
          </cell>
        </row>
        <row r="4121">
          <cell r="G4121">
            <v>94756</v>
          </cell>
          <cell r="H4121" t="str">
            <v>TE, CPVC, SOLDÁVEL, DN 22 MM, INSTALADO EM RESERVAÇÃO DE ÁGUA DE EDIFICAÇÃO QUE POSSUA RESERVATÓRIO DE FIBRA/FIBROCIMENTO  FORNECIMENTO E INSTALAÇÃO. AF_06/2016</v>
          </cell>
          <cell r="I4121" t="str">
            <v>UN</v>
          </cell>
          <cell r="J4121" t="str">
            <v>COEFICIENTE DE REPRESENTATIVIDADE</v>
          </cell>
          <cell r="K4121" t="str">
            <v>8,63</v>
          </cell>
        </row>
        <row r="4122">
          <cell r="G4122">
            <v>94757</v>
          </cell>
          <cell r="H4122" t="str">
            <v>TE, CPVC, SOLDÁVEL, DN 28 MM, INSTALADO EM RESERVAÇÃO DE ÁGUA DE EDIFICAÇÃO QUE POSSUA RESERVATÓRIO DE FIBRA/FIBROCIMENTO  FORNECIMENTO E INSTALAÇÃO. AF_06/2016</v>
          </cell>
          <cell r="I4122" t="str">
            <v>UN</v>
          </cell>
          <cell r="J4122" t="str">
            <v>COEFICIENTE DE REPRESENTATIVIDADE</v>
          </cell>
          <cell r="K4122" t="str">
            <v>11,61</v>
          </cell>
        </row>
        <row r="4123">
          <cell r="G4123">
            <v>94758</v>
          </cell>
          <cell r="H4123" t="str">
            <v>TE, CPVC, SOLDÁVEL, DN 35 MM, INSTALADO EM RESERVAÇÃO DE ÁGUA DE EDIFICAÇÃO QUE POSSUA RESERVATÓRIO DE FIBRA/FIBROCIMENTO  FORNECIMENTO E INSTALAÇÃO. AF_06/2016</v>
          </cell>
          <cell r="I4123" t="str">
            <v>UN</v>
          </cell>
          <cell r="J4123" t="str">
            <v>COEFICIENTE DE REPRESENTATIVIDADE</v>
          </cell>
          <cell r="K4123" t="str">
            <v>29,07</v>
          </cell>
        </row>
        <row r="4124">
          <cell r="G4124">
            <v>94759</v>
          </cell>
          <cell r="H4124" t="str">
            <v>TE, CPVC, SOLDÁVEL, DN 42 MM, INSTALADO EM RESERVAÇÃO DE ÁGUA DE EDIFICAÇÃO QUE POSSUA RESERVATÓRIO DE FIBRA/FIBROCIMENTO  FORNECIMENTO E INSTALAÇÃO. AF_06/2016</v>
          </cell>
          <cell r="I4124" t="str">
            <v>UN</v>
          </cell>
          <cell r="J4124" t="str">
            <v>COEFICIENTE DE REPRESENTATIVIDADE</v>
          </cell>
          <cell r="K4124" t="str">
            <v>35,70</v>
          </cell>
        </row>
        <row r="4125">
          <cell r="G4125">
            <v>94760</v>
          </cell>
          <cell r="H4125" t="str">
            <v>TE, CPVC, SOLDÁVEL, DN 54 MM, INSTALADO EM RESERVAÇÃO DE ÁGUA DE EDIFICAÇÃO QUE POSSUA RESERVATÓRIO DE FIBRA/FIBROCIMENTO  FORNECIMENTO E INSTALAÇÃO. AF_06/2016</v>
          </cell>
          <cell r="I4125" t="str">
            <v>UN</v>
          </cell>
          <cell r="J4125" t="str">
            <v>COEFICIENTE DE REPRESENTATIVIDADE</v>
          </cell>
          <cell r="K4125" t="str">
            <v>58,69</v>
          </cell>
        </row>
        <row r="4126">
          <cell r="G4126">
            <v>94761</v>
          </cell>
          <cell r="H4126" t="str">
            <v>TE, CPVC, SOLDÁVEL, DN 73 MM, INSTALADO EM RESERVAÇÃO DE ÁGUA DE EDIFICAÇÃO QUE POSSUA RESERVATÓRIO DE FIBRA/FIBROCIMENTO  FORNECIMENTO E INSTALAÇÃO. AF_06/2016</v>
          </cell>
          <cell r="I4126" t="str">
            <v>UN</v>
          </cell>
          <cell r="J4126" t="str">
            <v>COEFICIENTE DE REPRESENTATIVIDADE</v>
          </cell>
          <cell r="K4126" t="str">
            <v>125,09</v>
          </cell>
        </row>
        <row r="4127">
          <cell r="G4127">
            <v>94762</v>
          </cell>
          <cell r="H4127" t="str">
            <v>TE, CPVC, SOLDÁVEL, DN 89 MM, INSTALADO EM RESERVAÇÃO DE ÁGUA DE EDIFICAÇÃO QUE POSSUA RESERVATÓRIO DE FIBRA/FIBROCIMENTO  FORNECIMENTO E INSTALAÇÃO. AF_06/2016</v>
          </cell>
          <cell r="I4127" t="str">
            <v>UN</v>
          </cell>
          <cell r="J4127" t="str">
            <v>COEFICIENTE DE REPRESENTATIVIDADE</v>
          </cell>
          <cell r="K4127" t="str">
            <v>160,96</v>
          </cell>
        </row>
        <row r="4128">
          <cell r="G4128">
            <v>94783</v>
          </cell>
          <cell r="H4128" t="str">
            <v>ADAPTADOR COM FLANGE E ANEL DE VEDAÇÃO, PVC, SOLDÁVEL, DN  20 MM X 1/2 , INSTALADO EM RESERVAÇÃO DE ÁGUA DE EDIFICAÇÃO QUE POSSUA RESERVATÓRIO DE FIBRA/FIBROCIMENTO   FORNECIMENTO E INSTALAÇÃO. AF_06/2016</v>
          </cell>
          <cell r="I4128" t="str">
            <v>UN</v>
          </cell>
          <cell r="J4128" t="str">
            <v>COEFICIENTE DE REPRESENTATIVIDADE</v>
          </cell>
          <cell r="K4128" t="str">
            <v>11,34</v>
          </cell>
        </row>
        <row r="4129">
          <cell r="G4129">
            <v>94785</v>
          </cell>
          <cell r="H4129" t="str">
            <v>ADAPTADOR COM FLANGES LIVRES, PVC, SOLDÁVEL LONGO, DN 32 MM X 1 , INSTALADO EM RESERVAÇÃO DE ÁGUA DE EDIFICAÇÃO QUE POSSUA RESERVATÓRIO DE FIBRA/FIBROCIMENTO   FORNECIMENTO E INSTALAÇÃO. AF_06/2016</v>
          </cell>
          <cell r="I4129" t="str">
            <v>UN</v>
          </cell>
          <cell r="J4129" t="str">
            <v>COEFICIENTE DE REPRESENTATIVIDADE</v>
          </cell>
          <cell r="K4129" t="str">
            <v>20,61</v>
          </cell>
        </row>
        <row r="4130">
          <cell r="G4130">
            <v>94786</v>
          </cell>
          <cell r="H4130" t="str">
            <v>ADAPTADOR COM FLANGES LIVRES, PVC, SOLDÁVEL LONGO, DN 40 MM X 1 1/4 , INSTALADO EM RESERVAÇÃO DE ÁGUA DE EDIFICAÇÃO QUE POSSUA RESERVATÓRIO DE FIBRA/FIBROCIMENTO   FORNECIMENTO E INSTALAÇÃO. AF_06/2016</v>
          </cell>
          <cell r="I4130" t="str">
            <v>UN</v>
          </cell>
          <cell r="J4130" t="str">
            <v>COEFICIENTE DE REPRESENTATIVIDADE</v>
          </cell>
          <cell r="K4130" t="str">
            <v>26,56</v>
          </cell>
        </row>
        <row r="4131">
          <cell r="G4131">
            <v>94787</v>
          </cell>
          <cell r="H4131" t="str">
            <v>ADAPTADOR COM FLANGES LIVRES, PVC, SOLDÁVEL LONGO, DN 50 MM X 1 1/2 , INSTALADO EM RESERVAÇÃO DE ÁGUA DE EDIFICAÇÃO QUE POSSUA RESERVATÓRIO DE FIBRA/FIBROCIMENTO   FORNECIMENTO E INSTALAÇÃO. AF_06/2016</v>
          </cell>
          <cell r="I4131" t="str">
            <v>UN</v>
          </cell>
          <cell r="J4131" t="str">
            <v>COEFICIENTE DE REPRESENTATIVIDADE</v>
          </cell>
          <cell r="K4131" t="str">
            <v>35,01</v>
          </cell>
        </row>
        <row r="4132">
          <cell r="G4132">
            <v>94788</v>
          </cell>
          <cell r="H4132" t="str">
            <v>ADAPTADOR COM FLANGES LIVRES, PVC, SOLDÁVEL LONGO, DN 60 MM X 2 , INSTALADO EM RESERVAÇÃO DE ÁGUA DE EDIFICAÇÃO QUE POSSUA RESERVATÓRIO DE FIBRA/FIBROCIMENTO   FORNECIMENTO E INSTALAÇÃO. AF_06/2016</v>
          </cell>
          <cell r="I4132" t="str">
            <v>UN</v>
          </cell>
          <cell r="J4132" t="str">
            <v>COEFICIENTE DE REPRESENTATIVIDADE</v>
          </cell>
          <cell r="K4132" t="str">
            <v>49,97</v>
          </cell>
        </row>
        <row r="4133">
          <cell r="G4133">
            <v>94789</v>
          </cell>
          <cell r="H4133" t="str">
            <v>ADAPTADOR COM FLANGES LIVRES, PVC, SOLDÁVEL LONGO, DN 75 MM X 2 1/2 , INSTALADO EM RESERVAÇÃO DE ÁGUA DE EDIFICAÇÃO QUE POSSUA RESERVATÓRIO DE FIBRA/FIBROCIMENTO   FORNECIMENTO E INSTALAÇÃO. AF_06/2016</v>
          </cell>
          <cell r="I4133" t="str">
            <v>UN</v>
          </cell>
          <cell r="J4133" t="str">
            <v>COEFICIENTE DE REPRESENTATIVIDADE</v>
          </cell>
          <cell r="K4133" t="str">
            <v>153,77</v>
          </cell>
        </row>
        <row r="4134">
          <cell r="G4134">
            <v>94790</v>
          </cell>
          <cell r="H4134" t="str">
            <v>ADAPTADOR COM FLANGES LIVRES, PVC, SOLDÁVEL LONGO, DN 85 MM X 3 , INSTALADO EM RESERVAÇÃO DE ÁGUA DE EDIFICAÇÃO QUE POSSUA RESERVATÓRIO DE FIBRA/FIBROCIMENTO   FORNECIMENTO E INSTALAÇÃO. AF_06/2016</v>
          </cell>
          <cell r="I4134" t="str">
            <v>UN</v>
          </cell>
          <cell r="J4134" t="str">
            <v>COEFICIENTE DE REPRESENTATIVIDADE</v>
          </cell>
          <cell r="K4134" t="str">
            <v>177,65</v>
          </cell>
        </row>
        <row r="4135">
          <cell r="G4135">
            <v>94791</v>
          </cell>
          <cell r="H4135" t="str">
            <v>ADAPTADOR COM FLANGES LIVRES, PVC, SOLDÁVEL LONGO, DN 110 MM X 4 , INSTALADO EM RESERVAÇÃO DE ÁGUA DE EDIFICAÇÃO QUE POSSUA RESERVATÓRIO DE FIBRA/FIBROCIMENTO   FORNECIMENTO E INSTALAÇÃO. AF_06/2016</v>
          </cell>
          <cell r="I4135" t="str">
            <v>UN</v>
          </cell>
          <cell r="J4135" t="str">
            <v>COEFICIENTE DE REPRESENTATIVIDADE</v>
          </cell>
          <cell r="K4135" t="str">
            <v>248,29</v>
          </cell>
        </row>
        <row r="4136">
          <cell r="G4136">
            <v>94863</v>
          </cell>
          <cell r="H4136" t="str">
            <v>LUVA, CPVC, SOLDÁVEL, DN 73 MM, INSTALADO EM RESERVAÇÃO DE ÁGUA DE EDIFICAÇÃO QUE POSSUA RESERVATÓRIO DE FIBRA/FIBROCIMENTO  FORNECIMENTO E INSTALAÇÃO. AF_06/2016</v>
          </cell>
          <cell r="I4136" t="str">
            <v>UN</v>
          </cell>
          <cell r="J4136" t="str">
            <v>COEFICIENTE DE REPRESENTATIVIDADE</v>
          </cell>
          <cell r="K4136" t="str">
            <v>89,68</v>
          </cell>
        </row>
        <row r="4137">
          <cell r="G4137">
            <v>95141</v>
          </cell>
          <cell r="H4137" t="str">
            <v>ADAPTADOR COM FLANGES LIVRES, PVC, SOLDÁVEL LONGO, DN  25 MM X 3/4 , INSTALADO EM RESERVAÇÃO DE ÁGUA DE EDIFICAÇÃO QUE POSSUA RESERVATÓRIO DE FIBRA/FIBROCIMENTO    FORNECIMENTO E INSTALAÇÃO. AF_06/2016</v>
          </cell>
          <cell r="I4137" t="str">
            <v>UN</v>
          </cell>
          <cell r="J4137" t="str">
            <v>COEFICIENTE DE REPRESENTATIVIDADE</v>
          </cell>
          <cell r="K4137" t="str">
            <v>19,32</v>
          </cell>
        </row>
        <row r="4138">
          <cell r="G4138">
            <v>95237</v>
          </cell>
          <cell r="H4138" t="str">
            <v>LUVA COM BUCHA DE LATÃO, PVC, SOLDÁVEL, DN 32MM X 1 , INSTALADO EM RAMAL DE DISTRIBUIÇÃO DE ÁGUA   FORNECIMENTO E INSTALAÇÃO. AF_12/2014</v>
          </cell>
          <cell r="I4138" t="str">
            <v>UN</v>
          </cell>
          <cell r="J4138" t="str">
            <v>COEFICIENTE DE REPRESENTATIVIDADE</v>
          </cell>
          <cell r="K4138" t="str">
            <v>14,61</v>
          </cell>
        </row>
        <row r="4139">
          <cell r="G4139">
            <v>95693</v>
          </cell>
          <cell r="H4139" t="str">
            <v>LUVA SIMPLES, PVC, SÉRIE NORMAL, ESGOTO PREDIAL, DN 150 MM, JUNTA ELÁSTICA, FORNECIDO E INSTALADO EM SUBCOLETOR AÉREO DE ESGOTO SANITÁRIO. AF_12/2014</v>
          </cell>
          <cell r="I4139" t="str">
            <v>UN</v>
          </cell>
          <cell r="J4139" t="str">
            <v>COEFICIENTE DE REPRESENTATIVIDADE</v>
          </cell>
          <cell r="K4139" t="str">
            <v>30,95</v>
          </cell>
        </row>
        <row r="4140">
          <cell r="G4140">
            <v>95694</v>
          </cell>
          <cell r="H4140" t="str">
            <v>CURVA 90 GRAUS, PVC, SERIE R, ÁGUA PLUVIAL, DN 100 MM, JUNTA ELÁSTICA, FORNECIDO E INSTALADO EM RAMAL DE ENCAMINHAMENTO. AF_12/2014</v>
          </cell>
          <cell r="I4140" t="str">
            <v>UN</v>
          </cell>
          <cell r="J4140" t="str">
            <v>COEFICIENTE DE REPRESENTATIVIDADE</v>
          </cell>
          <cell r="K4140" t="str">
            <v>39,54</v>
          </cell>
        </row>
        <row r="4141">
          <cell r="G4141">
            <v>95695</v>
          </cell>
          <cell r="H4141" t="str">
            <v>CURVA 90 GRAUS, PVC, SERIE R, ÁGUA PLUVIAL, DN 100 MM, JUNTA ELÁSTICA, FORNECIDO E INSTALADO EM CONDUTORES VERTICAIS DE ÁGUAS PLUVIAIS. AF_12/2014</v>
          </cell>
          <cell r="I4141" t="str">
            <v>UN</v>
          </cell>
          <cell r="J4141" t="str">
            <v>COEFICIENTE DE REPRESENTATIVIDADE</v>
          </cell>
          <cell r="K4141" t="str">
            <v>38,29</v>
          </cell>
        </row>
        <row r="4142">
          <cell r="G4142">
            <v>95696</v>
          </cell>
          <cell r="H4142" t="str">
            <v>SPRINKLER TIPO PENDENTE, 68 °C, UNIÃO POR ROSCA DN 15 (1/2") - FORNECIMENTO E INSTALAÇÃO. AF_12/2015</v>
          </cell>
          <cell r="I4142" t="str">
            <v>UN</v>
          </cell>
          <cell r="J4142" t="str">
            <v>COEFICIENTE DE REPRESENTATIVIDADE</v>
          </cell>
          <cell r="K4142" t="str">
            <v>26,64</v>
          </cell>
        </row>
        <row r="4143">
          <cell r="G4143">
            <v>96637</v>
          </cell>
          <cell r="H4143" t="str">
            <v>JOELHO 90 GRAUS, PPR, DN 25 MM, CLASSE PN 25, INSTALADO EM RAMAL OU SUB-RAMAL DE ÁGUA  FORNECIMENTO E INSTALAÇÃO . AF_06/2015</v>
          </cell>
          <cell r="I4143" t="str">
            <v>UN</v>
          </cell>
          <cell r="J4143" t="str">
            <v>ATRIBUÍDO SÃO PAULO</v>
          </cell>
          <cell r="K4143" t="str">
            <v>9,15</v>
          </cell>
        </row>
        <row r="4144">
          <cell r="G4144">
            <v>96638</v>
          </cell>
          <cell r="H4144" t="str">
            <v>JOELHO 45 GRAUS, PPR, DN 25 MM, CLASSE PN 25, INSTALADO EM RAMAL OU SUB-RAMAL DE ÁGUA  FORNECIMENTO E INSTALAÇÃO . AF_06/2015</v>
          </cell>
          <cell r="I4144" t="str">
            <v>UN</v>
          </cell>
          <cell r="J4144" t="str">
            <v>ATRIBUÍDO SÃO PAULO</v>
          </cell>
          <cell r="K4144" t="str">
            <v>8,81</v>
          </cell>
        </row>
        <row r="4145">
          <cell r="G4145">
            <v>96639</v>
          </cell>
          <cell r="H4145" t="str">
            <v>LUVA, PPR, DN 25 MM, CLASSE PN 25, INSTALADO EM RAMAL OU SUB-RAMAL DE ÁGUA  FORNECIMENTO E INSTALAÇÃO . AF_06/2015</v>
          </cell>
          <cell r="I4145" t="str">
            <v>UN</v>
          </cell>
          <cell r="J4145" t="str">
            <v>ATRIBUÍDO SÃO PAULO</v>
          </cell>
          <cell r="K4145" t="str">
            <v>6,37</v>
          </cell>
        </row>
        <row r="4146">
          <cell r="G4146">
            <v>96640</v>
          </cell>
          <cell r="H4146" t="str">
            <v>CONECTOR MACHO, PPR, 25 X 1/2'', CLASSE PN 25, INSTALADO EM RAMAL OU SUB-RAMAL DE ÁGUA   FORNECIMENTO E INSTALAÇÃO . AF_06/2015</v>
          </cell>
          <cell r="I4146" t="str">
            <v>UN</v>
          </cell>
          <cell r="J4146" t="str">
            <v>ATRIBUÍDO SÃO PAULO</v>
          </cell>
          <cell r="K4146" t="str">
            <v>15,72</v>
          </cell>
        </row>
        <row r="4147">
          <cell r="G4147">
            <v>96641</v>
          </cell>
          <cell r="H4147" t="str">
            <v>CONECTOR FÊMEA, PPR, 25 X 1/2'', CLASSE PN 25, INSTALADO EM RAMAL OU SUB-RAMAL DE ÁGUA   FORNECIMENTO E INSTALAÇÃO . AF_06/2015</v>
          </cell>
          <cell r="I4147" t="str">
            <v>UN</v>
          </cell>
          <cell r="J4147" t="str">
            <v>ATRIBUÍDO SÃO PAULO</v>
          </cell>
          <cell r="K4147" t="str">
            <v>12,38</v>
          </cell>
        </row>
        <row r="4148">
          <cell r="G4148">
            <v>96642</v>
          </cell>
          <cell r="H4148" t="str">
            <v>TÊ NORMAL, PPR, DN 25 MM, CLASSE PN 25, INSTALADO EM RAMAL OU SUB-RAMAL DE ÁGUA  FORNECIMENTO E INSTALAÇÃO . AF_06/2015</v>
          </cell>
          <cell r="I4148" t="str">
            <v>UN</v>
          </cell>
          <cell r="J4148" t="str">
            <v>ATRIBUÍDO SÃO PAULO</v>
          </cell>
          <cell r="K4148" t="str">
            <v>12,12</v>
          </cell>
        </row>
        <row r="4149">
          <cell r="G4149">
            <v>96643</v>
          </cell>
          <cell r="H4149" t="str">
            <v>TÊ MISTURADOR, PPR, 25 X 3/4'' , CLASSE PN 25, INSTALADO EM RAMAL OU SUB-RAMAL DE ÁGUA  FORNECIMENTO E INSTALAÇÃO . AF_06/2015</v>
          </cell>
          <cell r="I4149" t="str">
            <v>UN</v>
          </cell>
          <cell r="J4149" t="str">
            <v>ATRIBUÍDO SÃO PAULO</v>
          </cell>
          <cell r="K4149" t="str">
            <v>31,70</v>
          </cell>
        </row>
        <row r="4150">
          <cell r="G4150">
            <v>96650</v>
          </cell>
          <cell r="H4150" t="str">
            <v>JOELHO 90 GRAUS, PPR, DN 25 MM, CLASSE PN 25, INSTALADO EM RAMAL DE DISTRIBUIÇÃO  FORNECIMENTO E INSTALAÇÃO . AF_06/2015</v>
          </cell>
          <cell r="I4150" t="str">
            <v>UN</v>
          </cell>
          <cell r="J4150" t="str">
            <v>ATRIBUÍDO SÃO PAULO</v>
          </cell>
          <cell r="K4150" t="str">
            <v>6,78</v>
          </cell>
        </row>
        <row r="4151">
          <cell r="G4151">
            <v>96651</v>
          </cell>
          <cell r="H4151" t="str">
            <v>JOELHO 45 GRAUS, PPR, DN 25 MM, CLASSE PN 25, INSTALADO EM RAMAL DE DISTRIBUIÇÃO DE ÁGUA  FORNECIMENTO E INSTALAÇÃO . AF_06/2015</v>
          </cell>
          <cell r="I4151" t="str">
            <v>UN</v>
          </cell>
          <cell r="J4151" t="str">
            <v>ATRIBUÍDO SÃO PAULO</v>
          </cell>
          <cell r="K4151" t="str">
            <v>6,44</v>
          </cell>
        </row>
        <row r="4152">
          <cell r="G4152">
            <v>96652</v>
          </cell>
          <cell r="H4152" t="str">
            <v>JOELHO 90 GRAUS, PPR, DN 32 MM, CLASSE PN 25, INSTALADO EM RAMAL DE DISTRIBUIÇÃO  FORNECIMENTO E INSTALAÇÃO . AF_06/2015</v>
          </cell>
          <cell r="I4152" t="str">
            <v>UN</v>
          </cell>
          <cell r="J4152" t="str">
            <v>ATRIBUÍDO SÃO PAULO</v>
          </cell>
          <cell r="K4152" t="str">
            <v>12,98</v>
          </cell>
        </row>
        <row r="4153">
          <cell r="G4153">
            <v>96653</v>
          </cell>
          <cell r="H4153" t="str">
            <v>JOELHO 45 GRAUS, PPR, DN 32 MM, CLASSE PN 25, INSTALADO EM RAMAL DE DISTRIBUIÇÃO DE ÁGUA  FORNECIMENTO E INSTALAÇÃO . AF_06/2015</v>
          </cell>
          <cell r="I4153" t="str">
            <v>UN</v>
          </cell>
          <cell r="J4153" t="str">
            <v>ATRIBUÍDO SÃO PAULO</v>
          </cell>
          <cell r="K4153" t="str">
            <v>12,94</v>
          </cell>
        </row>
        <row r="4154">
          <cell r="G4154">
            <v>96654</v>
          </cell>
          <cell r="H4154" t="str">
            <v>JOELHO 90 GRAUS, PPR, DN 40 MM, CLASSE PN 25, INSTALADO EM RAMAL DE DISTRIBUIÇÃO  FORNECIMENTO E INSTALAÇÃO . AF_06/2015</v>
          </cell>
          <cell r="I4154" t="str">
            <v>UN</v>
          </cell>
          <cell r="J4154" t="str">
            <v>ATRIBUÍDO SÃO PAULO</v>
          </cell>
          <cell r="K4154" t="str">
            <v>21,45</v>
          </cell>
        </row>
        <row r="4155">
          <cell r="G4155">
            <v>96655</v>
          </cell>
          <cell r="H4155" t="str">
            <v>JOELHO 45 GRAUS, PPR, DN 40 MM, CLASSE PN 25, INSTALADO EM RAMAL DE DISTRIBUIÇÃO DE ÁGUA  FORNECIMENTO E INSTALAÇÃO . AF_06/2015</v>
          </cell>
          <cell r="I4155" t="str">
            <v>UN</v>
          </cell>
          <cell r="J4155" t="str">
            <v>ATRIBUÍDO SÃO PAULO</v>
          </cell>
          <cell r="K4155" t="str">
            <v>21,09</v>
          </cell>
        </row>
        <row r="4156">
          <cell r="G4156">
            <v>96656</v>
          </cell>
          <cell r="H4156" t="str">
            <v>LUVA, PPR, DN 25 MM, CLASSE PN 25, INSTALADO EM RAMAL DE DISTRIBUIÇÃO DE ÁGUA  FORNECIMENTO E INSTALAÇÃO . AF_06/2015</v>
          </cell>
          <cell r="I4156" t="str">
            <v>UN</v>
          </cell>
          <cell r="J4156" t="str">
            <v>ATRIBUÍDO SÃO PAULO</v>
          </cell>
          <cell r="K4156" t="str">
            <v>4,82</v>
          </cell>
        </row>
        <row r="4157">
          <cell r="G4157">
            <v>96657</v>
          </cell>
          <cell r="H4157" t="str">
            <v>CONECTOR MACHO, PPR, 25 X 1/2, CLASSE PN 25, INSTALADO EM RAMAL DE DISTRIBUIÇÃO DE ÁGUA  FORNECIMENTO E INSTALAÇÃO . AF_06/2015</v>
          </cell>
          <cell r="I4157" t="str">
            <v>UN</v>
          </cell>
          <cell r="J4157" t="str">
            <v>ATRIBUÍDO SÃO PAULO</v>
          </cell>
          <cell r="K4157" t="str">
            <v>14,17</v>
          </cell>
        </row>
        <row r="4158">
          <cell r="G4158">
            <v>96658</v>
          </cell>
          <cell r="H4158" t="str">
            <v>CONECTOR FÊMEA, PPR, 25 X 1/2'', CLASSE PN 25, INSTALADO EM RAMAL DE DISTRIBUIÇÃO DE ÁGUA   FORNECIMENTO E INSTALAÇÃO . AF_06/2015</v>
          </cell>
          <cell r="I4158" t="str">
            <v>UN</v>
          </cell>
          <cell r="J4158" t="str">
            <v>ATRIBUÍDO SÃO PAULO</v>
          </cell>
          <cell r="K4158" t="str">
            <v>10,83</v>
          </cell>
        </row>
        <row r="4159">
          <cell r="G4159">
            <v>96659</v>
          </cell>
          <cell r="H4159" t="str">
            <v>LUVA, PPR, DN 32 MM, CLASSE PN 25, INSTALADO EM RAMAL DE DISTRIBUIÇÃO DE ÁGUA  FORNECIMENTO E INSTALAÇÃO. AF_06/2015</v>
          </cell>
          <cell r="I4159" t="str">
            <v>UN</v>
          </cell>
          <cell r="J4159" t="str">
            <v>ATRIBUÍDO SÃO PAULO</v>
          </cell>
          <cell r="K4159" t="str">
            <v>8,77</v>
          </cell>
        </row>
        <row r="4160">
          <cell r="G4160">
            <v>96660</v>
          </cell>
          <cell r="H4160" t="str">
            <v>CONECTOR MACHO, PPR, 32 X 3/4'', CLASSE PN 25, INSTALADO EM RAMAL DE DISTRIBUIÇÃO DE ÁGUA   FORNECIMENTO E INSTALAÇÃO. AF_06/2015</v>
          </cell>
          <cell r="I4160" t="str">
            <v>UN</v>
          </cell>
          <cell r="J4160" t="str">
            <v>ATRIBUÍDO SÃO PAULO</v>
          </cell>
          <cell r="K4160" t="str">
            <v>24,36</v>
          </cell>
        </row>
        <row r="4161">
          <cell r="G4161">
            <v>96661</v>
          </cell>
          <cell r="H4161" t="str">
            <v>CONECTOR FÊMEA, PPR, 32 X 3/4'', CLASSE PN 25, INSTALADO EM RAMAL DE DISTRIBUIÇÃO DE ÁGUA   FORNECIMENTO E INSTALAÇÃO . AF_06/2015</v>
          </cell>
          <cell r="I4161" t="str">
            <v>UN</v>
          </cell>
          <cell r="J4161" t="str">
            <v>ATRIBUÍDO SÃO PAULO</v>
          </cell>
          <cell r="K4161" t="str">
            <v>19,22</v>
          </cell>
        </row>
        <row r="4162">
          <cell r="G4162">
            <v>96662</v>
          </cell>
          <cell r="H4162" t="str">
            <v>BUCHA DE REDUÇÃO, PPR, 32 X 25, CLASSE PN 25, INSTALADO EM RAMAL DE DISTRIBUIÇÃO DE ÁGUA  FORNECIMENTO E INSTALAÇÃO . AF_06/2015</v>
          </cell>
          <cell r="I4162" t="str">
            <v>UN</v>
          </cell>
          <cell r="J4162" t="str">
            <v>ATRIBUÍDO SÃO PAULO</v>
          </cell>
          <cell r="K4162" t="str">
            <v>8,94</v>
          </cell>
        </row>
        <row r="4163">
          <cell r="G4163">
            <v>96663</v>
          </cell>
          <cell r="H4163" t="str">
            <v>LUVA, PPR, DN 40 MM, CLASSE PN 25, INSTALADO EM RAMAL DE DISTRIBUIÇÃO DE ÁGUA  FORNECIMENTO E INSTALAÇÃO. AF_06/2015</v>
          </cell>
          <cell r="I4163" t="str">
            <v>UN</v>
          </cell>
          <cell r="J4163" t="str">
            <v>ATRIBUÍDO SÃO PAULO</v>
          </cell>
          <cell r="K4163" t="str">
            <v>15,80</v>
          </cell>
        </row>
        <row r="4164">
          <cell r="G4164">
            <v>96664</v>
          </cell>
          <cell r="H4164" t="str">
            <v>BUCHA DE REDUÇÃO, PPR, 40 X 25, CLASSE PN 25, INSTALADO EM RAMAL DE DISTRIBUIÇÃO DE ÁGUA  FORNECIMENTO E INSTALAÇÃO . AF_06/2015</v>
          </cell>
          <cell r="I4164" t="str">
            <v>UN</v>
          </cell>
          <cell r="J4164" t="str">
            <v>ATRIBUÍDO SÃO PAULO</v>
          </cell>
          <cell r="K4164" t="str">
            <v>16,90</v>
          </cell>
        </row>
        <row r="4165">
          <cell r="G4165">
            <v>96665</v>
          </cell>
          <cell r="H4165" t="str">
            <v>TÊ NORMAL, PPR, DN 25 MM, CLASSE PN 25, INSTALADO EM RAMAL DE DISTRIBUIÇÃO DE ÁGUA  FORNECIMENTO E INSTALAÇÃO . AF_06/2015</v>
          </cell>
          <cell r="I4165" t="str">
            <v>UN</v>
          </cell>
          <cell r="J4165" t="str">
            <v>ATRIBUÍDO SÃO PAULO</v>
          </cell>
          <cell r="K4165" t="str">
            <v>8,95</v>
          </cell>
        </row>
        <row r="4166">
          <cell r="G4166">
            <v>96666</v>
          </cell>
          <cell r="H4166" t="str">
            <v>TÊ NORMAL, PPR, DN 32 MM, CLASSE PN 25, INSTALADO EM RAMAL DE DISTRIBUIÇÃO DE ÁGUA  FORNECIMENTO E INSTALAÇÃO . AF_06/2015</v>
          </cell>
          <cell r="I4166" t="str">
            <v>UN</v>
          </cell>
          <cell r="J4166" t="str">
            <v>ATRIBUÍDO SÃO PAULO</v>
          </cell>
          <cell r="K4166" t="str">
            <v>17,38</v>
          </cell>
        </row>
        <row r="4167">
          <cell r="G4167">
            <v>96667</v>
          </cell>
          <cell r="H4167" t="str">
            <v>TÊ NORMAL, PPR, DN 40 MM, CLASSE PN 25, INSTALADO EM RAMAL DE DISTRIBUIÇÃO DE ÁGUA  FORNECIMENTO E INSTALAÇÃO . AF_06/2015</v>
          </cell>
          <cell r="I4167" t="str">
            <v>UN</v>
          </cell>
          <cell r="J4167" t="str">
            <v>ATRIBUÍDO SÃO PAULO</v>
          </cell>
          <cell r="K4167" t="str">
            <v>30,14</v>
          </cell>
        </row>
        <row r="4168">
          <cell r="G4168">
            <v>96684</v>
          </cell>
          <cell r="H4168" t="str">
            <v>JOELHO 90 GRAUS, PPR, DN 25 MM, CLASSE PN 25, INSTALADO EM PRUMADA DE ÁGUA  FORNECIMENTO E INSTALAÇÃO . AF_06/2015</v>
          </cell>
          <cell r="I4168" t="str">
            <v>UN</v>
          </cell>
          <cell r="J4168" t="str">
            <v>ATRIBUÍDO SÃO PAULO</v>
          </cell>
          <cell r="K4168" t="str">
            <v>3,24</v>
          </cell>
        </row>
        <row r="4169">
          <cell r="G4169">
            <v>96685</v>
          </cell>
          <cell r="H4169" t="str">
            <v>JOELHO 45 GRAUS, PPR, DN 25 MM, CLASSE PN 25, INSTALADO EM PRUMADA DE ÁGUA  FORNECIMENTO E INSTALAÇÃO . AF_06/2015</v>
          </cell>
          <cell r="I4169" t="str">
            <v>UN</v>
          </cell>
          <cell r="J4169" t="str">
            <v>ATRIBUÍDO SÃO PAULO</v>
          </cell>
          <cell r="K4169" t="str">
            <v>2,90</v>
          </cell>
        </row>
        <row r="4170">
          <cell r="G4170">
            <v>96686</v>
          </cell>
          <cell r="H4170" t="str">
            <v>JOELHO 90 GRAUS, PPR, DN 32 MM, CLASSE PN 25, INSTALADO EM PRUMADA DE ÁGUA  FORNECIMENTO E INSTALAÇÃO . AF_06/2015</v>
          </cell>
          <cell r="I4170" t="str">
            <v>UN</v>
          </cell>
          <cell r="J4170" t="str">
            <v>ATRIBUÍDO SÃO PAULO</v>
          </cell>
          <cell r="K4170" t="str">
            <v>4,86</v>
          </cell>
        </row>
        <row r="4171">
          <cell r="G4171">
            <v>96687</v>
          </cell>
          <cell r="H4171" t="str">
            <v>JOELHO 45 GRAUS, PPR, DN 32 MM, CLASSE PN 25, INSTALADO EM PRUMADA DE ÁGUA  FORNECIMENTO E INSTALAÇÃO . AF_06/2015</v>
          </cell>
          <cell r="I4171" t="str">
            <v>UN</v>
          </cell>
          <cell r="J4171" t="str">
            <v>ATRIBUÍDO SÃO PAULO</v>
          </cell>
          <cell r="K4171" t="str">
            <v>4,82</v>
          </cell>
        </row>
        <row r="4172">
          <cell r="G4172">
            <v>96688</v>
          </cell>
          <cell r="H4172" t="str">
            <v>JOELHO 90 GRAUS, PPR, DN 40 MM, CLASSE PN 25, INSTALADO EM PRUMADA DE ÁGUA  FORNECIMENTO E INSTALAÇÃO . AF_06/2015</v>
          </cell>
          <cell r="I4172" t="str">
            <v>UN</v>
          </cell>
          <cell r="J4172" t="str">
            <v>ATRIBUÍDO SÃO PAULO</v>
          </cell>
          <cell r="K4172" t="str">
            <v>8,33</v>
          </cell>
        </row>
        <row r="4173">
          <cell r="G4173">
            <v>96689</v>
          </cell>
          <cell r="H4173" t="str">
            <v>JOELHO 45 GRAUS, PPR, DN 40 MM, CLASSE PN 25, INSTALADO EM PRUMADA DE ÁGUA  FORNECIMENTO E INSTALAÇÃO . AF_06/2015</v>
          </cell>
          <cell r="I4173" t="str">
            <v>UN</v>
          </cell>
          <cell r="J4173" t="str">
            <v>ATRIBUÍDO SÃO PAULO</v>
          </cell>
          <cell r="K4173" t="str">
            <v>7,97</v>
          </cell>
        </row>
        <row r="4174">
          <cell r="G4174">
            <v>96690</v>
          </cell>
          <cell r="H4174" t="str">
            <v>JOELHO 90 GRAUS, PPR, DN 50 MM, CLASSE PN 25, INSTALADO EM PRUMADA DE ÁGUA  FORNECIMENTO E INSTALAÇÃO . AF_06/2015</v>
          </cell>
          <cell r="I4174" t="str">
            <v>UN</v>
          </cell>
          <cell r="J4174" t="str">
            <v>ATRIBUÍDO SÃO PAULO</v>
          </cell>
          <cell r="K4174" t="str">
            <v>15,45</v>
          </cell>
        </row>
        <row r="4175">
          <cell r="G4175">
            <v>96691</v>
          </cell>
          <cell r="H4175" t="str">
            <v>JOELHO 45 GRAUS, PPR, DN 50 MM, CLASSE PN 25, INSTALADO EM PRUMADA DE ÁGUA  FORNECIMENTO E INSTALAÇÃO . AF_06/2015</v>
          </cell>
          <cell r="I4175" t="str">
            <v>UN</v>
          </cell>
          <cell r="J4175" t="str">
            <v>ATRIBUÍDO SÃO PAULO</v>
          </cell>
          <cell r="K4175" t="str">
            <v>15,95</v>
          </cell>
        </row>
        <row r="4176">
          <cell r="G4176">
            <v>96692</v>
          </cell>
          <cell r="H4176" t="str">
            <v>JOELHO 90 GRAUS, PPR, DN 63 MM, CLASSE PN 25, INSTALADO EM PRUMADA DE ÁGUA  FORNECIMENTO E INSTALAÇÃO . AF_06/2015</v>
          </cell>
          <cell r="I4176" t="str">
            <v>UN</v>
          </cell>
          <cell r="J4176" t="str">
            <v>ATRIBUÍDO SÃO PAULO</v>
          </cell>
          <cell r="K4176" t="str">
            <v>23,37</v>
          </cell>
        </row>
        <row r="4177">
          <cell r="G4177">
            <v>96693</v>
          </cell>
          <cell r="H4177" t="str">
            <v>JOELHO 45 GRAUS, PPR, DN 63 MM, CLASSE PN 25, INSTALADO EM PRUMADA DE ÁGUA  FORNECIMENTO E INSTALAÇÃO . AF_06/2015</v>
          </cell>
          <cell r="I4177" t="str">
            <v>UN</v>
          </cell>
          <cell r="J4177" t="str">
            <v>ATRIBUÍDO SÃO PAULO</v>
          </cell>
          <cell r="K4177" t="str">
            <v>22,14</v>
          </cell>
        </row>
        <row r="4178">
          <cell r="G4178">
            <v>96694</v>
          </cell>
          <cell r="H4178" t="str">
            <v>JOELHO 90 GRAUS, PPR, DN 75 MM, CLASSE PN 25, INSTALADO EM PRUMADA DE ÁGUA  FORNECIMENTO E INSTALAÇÃO . AF_06/2015</v>
          </cell>
          <cell r="I4178" t="str">
            <v>UN</v>
          </cell>
          <cell r="J4178" t="str">
            <v>ATRIBUÍDO SÃO PAULO</v>
          </cell>
          <cell r="K4178" t="str">
            <v>51,17</v>
          </cell>
        </row>
        <row r="4179">
          <cell r="G4179">
            <v>96695</v>
          </cell>
          <cell r="H4179" t="str">
            <v>JOELHO 45 GRAUS, PPR, DN 75 MM, CLASSE PN 25, INSTALADO EM PRUMADA DE ÁGUA  FORNECIMENTO E INSTALAÇÃO . AF_06/2015</v>
          </cell>
          <cell r="I4179" t="str">
            <v>UN</v>
          </cell>
          <cell r="J4179" t="str">
            <v>ATRIBUÍDO SÃO PAULO</v>
          </cell>
          <cell r="K4179" t="str">
            <v>49,73</v>
          </cell>
        </row>
        <row r="4180">
          <cell r="G4180">
            <v>96696</v>
          </cell>
          <cell r="H4180" t="str">
            <v>JOELHO 90 GRAUS, PPR, DN 90 MM, CLASSE PN 25, INSTALADO EM PRUMADA DE ÁGUA  FORNECIMENTO E INSTALAÇÃO . AF_06/2015</v>
          </cell>
          <cell r="I4180" t="str">
            <v>UN</v>
          </cell>
          <cell r="J4180" t="str">
            <v>ATRIBUÍDO SÃO PAULO</v>
          </cell>
          <cell r="K4180" t="str">
            <v>77,03</v>
          </cell>
        </row>
        <row r="4181">
          <cell r="G4181">
            <v>96697</v>
          </cell>
          <cell r="H4181" t="str">
            <v>JOELHO 90 GRAUS, PPR, DN 110 MM, CLASSE PN 25, INSTALADO EM PRUMADA DE ÁGUA  FORNECIMENTO E INSTALAÇÃO . AF_06/2015</v>
          </cell>
          <cell r="I4181" t="str">
            <v>UN</v>
          </cell>
          <cell r="J4181" t="str">
            <v>ATRIBUÍDO SÃO PAULO</v>
          </cell>
          <cell r="K4181" t="str">
            <v>115,23</v>
          </cell>
        </row>
        <row r="4182">
          <cell r="G4182">
            <v>96698</v>
          </cell>
          <cell r="H4182" t="str">
            <v>LUVA, PPR, DN 25 MM, CLASSE PN 25, INSTALADO EM PRUMADA DE ÁGUA  FORNECIMENTO E INSTALAÇÃO . AF_06/2015</v>
          </cell>
          <cell r="I4182" t="str">
            <v>UN</v>
          </cell>
          <cell r="J4182" t="str">
            <v>ATRIBUÍDO SÃO PAULO</v>
          </cell>
          <cell r="K4182" t="str">
            <v>2,45</v>
          </cell>
        </row>
        <row r="4183">
          <cell r="G4183">
            <v>96699</v>
          </cell>
          <cell r="H4183" t="str">
            <v>CONECTOR MACHO, PPR, 25 X 1/2'', CLASSE PN 25, INSTALADO EM PRUMADA DE ÁGUA   FORNECIMENTO E INSTALAÇÃO . AF_06/2015</v>
          </cell>
          <cell r="I4183" t="str">
            <v>UN</v>
          </cell>
          <cell r="J4183" t="str">
            <v>ATRIBUÍDO SÃO PAULO</v>
          </cell>
          <cell r="K4183" t="str">
            <v>11,80</v>
          </cell>
        </row>
        <row r="4184">
          <cell r="G4184">
            <v>96700</v>
          </cell>
          <cell r="H4184" t="str">
            <v>CONECTOR FÊMEA, PPR, 25 X 1/2'', CLASSE PN 25, INSTALADO EM PRUMADA DE ÁGUA   FORNECIMENTO E INSTALAÇÃO . AF_06/2015</v>
          </cell>
          <cell r="I4184" t="str">
            <v>UN</v>
          </cell>
          <cell r="J4184" t="str">
            <v>ATRIBUÍDO SÃO PAULO</v>
          </cell>
          <cell r="K4184" t="str">
            <v>8,46</v>
          </cell>
        </row>
        <row r="4185">
          <cell r="G4185">
            <v>96701</v>
          </cell>
          <cell r="H4185" t="str">
            <v>LUVA, PPR, DN 32 MM, CLASSE PN 25, INSTALADO EM PRUMADA DE ÁGUA  FORNECIMENTO E INSTALAÇÃO. AF_06/2015</v>
          </cell>
          <cell r="I4185" t="str">
            <v>UN</v>
          </cell>
          <cell r="J4185" t="str">
            <v>ATRIBUÍDO SÃO PAULO</v>
          </cell>
          <cell r="K4185" t="str">
            <v>3,36</v>
          </cell>
        </row>
        <row r="4186">
          <cell r="G4186">
            <v>96702</v>
          </cell>
          <cell r="H4186" t="str">
            <v>BUCHA DE REDUÇÃO, PPR, 32 X 25, CLASSE PN 25, INSTALADO EM PRUMADA DE ÁGUA  FORNECIMENTO E INSTALAÇÃO . AF_06/2015</v>
          </cell>
          <cell r="I4186" t="str">
            <v>UN</v>
          </cell>
          <cell r="J4186" t="str">
            <v>ATRIBUÍDO SÃO PAULO</v>
          </cell>
          <cell r="K4186" t="str">
            <v>3,53</v>
          </cell>
        </row>
        <row r="4187">
          <cell r="G4187">
            <v>96703</v>
          </cell>
          <cell r="H4187" t="str">
            <v>LUVA, PPR, DN 40 MM, CLASSE PN 25, INSTALADO EM PRUMADA DE ÁGUA  FORNECIMENTO E INSTALAÇÃO. AF_06/2015</v>
          </cell>
          <cell r="I4187" t="str">
            <v>UN</v>
          </cell>
          <cell r="J4187" t="str">
            <v>ATRIBUÍDO SÃO PAULO</v>
          </cell>
          <cell r="K4187" t="str">
            <v>7,02</v>
          </cell>
        </row>
        <row r="4188">
          <cell r="G4188">
            <v>96704</v>
          </cell>
          <cell r="H4188" t="str">
            <v>BUCHA DE REDUÇÃO, PPR, 40 X 25, CLASSE PN 25, INSTALADO EM PRUMADA DE ÁGUA  FORNECIMENTO E INSTALAÇÃO . AF_06/2015</v>
          </cell>
          <cell r="I4188" t="str">
            <v>UN</v>
          </cell>
          <cell r="J4188" t="str">
            <v>ATRIBUÍDO SÃO PAULO</v>
          </cell>
          <cell r="K4188" t="str">
            <v>8,12</v>
          </cell>
        </row>
        <row r="4189">
          <cell r="G4189">
            <v>96705</v>
          </cell>
          <cell r="H4189" t="str">
            <v>LUVA, PPR, DN 50 MM, CLASSE PN 25, INSTALADO EM PRUMADA DE ÁGUA  FORNECIMENTO E INSTALAÇÃO. AF_06/2015</v>
          </cell>
          <cell r="I4189" t="str">
            <v>UN</v>
          </cell>
          <cell r="J4189" t="str">
            <v>ATRIBUÍDO SÃO PAULO</v>
          </cell>
          <cell r="K4189" t="str">
            <v>10,58</v>
          </cell>
        </row>
        <row r="4190">
          <cell r="G4190">
            <v>96706</v>
          </cell>
          <cell r="H4190" t="str">
            <v>LUVA, PPR, DN 63 MM, CLASSE PN 25, INSTALADO EM PRUMADA DE ÁGUA  FORNECIMENTO E INSTALAÇÃO. AF_06/2015</v>
          </cell>
          <cell r="I4190" t="str">
            <v>UN</v>
          </cell>
          <cell r="J4190" t="str">
            <v>ATRIBUÍDO SÃO PAULO</v>
          </cell>
          <cell r="K4190" t="str">
            <v>15,90</v>
          </cell>
        </row>
        <row r="4191">
          <cell r="G4191">
            <v>96707</v>
          </cell>
          <cell r="H4191" t="str">
            <v>LUVA, PPR, DN 75 MM, CLASSE PN 25, INSTALADO EM PRUMADA DE ÁGUA  FORNECIMENTO E INSTALAÇÃO. AF_06/2015</v>
          </cell>
          <cell r="I4191" t="str">
            <v>UN</v>
          </cell>
          <cell r="J4191" t="str">
            <v>ATRIBUÍDO SÃO PAULO</v>
          </cell>
          <cell r="K4191" t="str">
            <v>32,90</v>
          </cell>
        </row>
        <row r="4192">
          <cell r="G4192">
            <v>96708</v>
          </cell>
          <cell r="H4192" t="str">
            <v>LUVA, PPR, DN 90 MM, CLASSE PN 25, INSTALADO EM PRUMADA DE ÁGUA  FORNECIMENTO E INSTALAÇÃO. AF_06/2015</v>
          </cell>
          <cell r="I4192" t="str">
            <v>UN</v>
          </cell>
          <cell r="J4192" t="str">
            <v>ATRIBUÍDO SÃO PAULO</v>
          </cell>
          <cell r="K4192" t="str">
            <v>51,85</v>
          </cell>
        </row>
        <row r="4193">
          <cell r="G4193">
            <v>96709</v>
          </cell>
          <cell r="H4193" t="str">
            <v>LUVA, PPR, DN 110 MM, CLASSE PN 25, INSTALADO EM PRUMADA DE ÁGUA  FORNECIMENTO E INSTALAÇÃO. AF_06/2015</v>
          </cell>
          <cell r="I4193" t="str">
            <v>UN</v>
          </cell>
          <cell r="J4193" t="str">
            <v>ATRIBUÍDO SÃO PAULO</v>
          </cell>
          <cell r="K4193" t="str">
            <v>81,87</v>
          </cell>
        </row>
        <row r="4194">
          <cell r="G4194">
            <v>96710</v>
          </cell>
          <cell r="H4194" t="str">
            <v>TÊ NORMAL, PPR, DN 25 MM, CLASSE PN 25, INSTALADO EM PRUMADA DE ÁGUA  FORNECIMENTO E INSTALAÇÃO . AF_06/2015</v>
          </cell>
          <cell r="I4194" t="str">
            <v>UN</v>
          </cell>
          <cell r="J4194" t="str">
            <v>ATRIBUÍDO SÃO PAULO</v>
          </cell>
          <cell r="K4194" t="str">
            <v>4,25</v>
          </cell>
        </row>
        <row r="4195">
          <cell r="G4195">
            <v>96711</v>
          </cell>
          <cell r="H4195" t="str">
            <v>TÊ NORMAL, PPR, DN 32 MM, CLASSE PN 25, INSTALADO EM PRUMADA DE ÁGUA  FORNECIMENTO E INSTALAÇÃO . AF_06/2015</v>
          </cell>
          <cell r="I4195" t="str">
            <v>UN</v>
          </cell>
          <cell r="J4195" t="str">
            <v>ATRIBUÍDO SÃO PAULO</v>
          </cell>
          <cell r="K4195" t="str">
            <v>6,59</v>
          </cell>
        </row>
        <row r="4196">
          <cell r="G4196">
            <v>96712</v>
          </cell>
          <cell r="H4196" t="str">
            <v>TÊ NORMAL, PPR, DN 40 MM, CLASSE PN 25, INSTALADO EM PRUMADA DE ÁGUA  FORNECIMENTO E INSTALAÇÃO . AF_06/2015</v>
          </cell>
          <cell r="I4196" t="str">
            <v>UN</v>
          </cell>
          <cell r="J4196" t="str">
            <v>ATRIBUÍDO SÃO PAULO</v>
          </cell>
          <cell r="K4196" t="str">
            <v>12,59</v>
          </cell>
        </row>
        <row r="4197">
          <cell r="G4197">
            <v>96713</v>
          </cell>
          <cell r="H4197" t="str">
            <v>TÊ NORMAL, PPR, DN 50 MM, CLASSE PN 25, INSTALADO EM PRUMADA DE ÁGUA  FORNECIMENTO E INSTALAÇÃO . AF_06/2015</v>
          </cell>
          <cell r="I4197" t="str">
            <v>UN</v>
          </cell>
          <cell r="J4197" t="str">
            <v>ATRIBUÍDO SÃO PAULO</v>
          </cell>
          <cell r="K4197" t="str">
            <v>17,50</v>
          </cell>
        </row>
        <row r="4198">
          <cell r="G4198">
            <v>96714</v>
          </cell>
          <cell r="H4198" t="str">
            <v>TÊ NORMAL, PPR, DN 63 MM, CLASSE PN 25, INSTALADO EM PRUMADA DE ÁGUA  FORNECIMENTO E INSTALAÇÃO . AF_06/2015</v>
          </cell>
          <cell r="I4198" t="str">
            <v>UN</v>
          </cell>
          <cell r="J4198" t="str">
            <v>ATRIBUÍDO SÃO PAULO</v>
          </cell>
          <cell r="K4198" t="str">
            <v>29,48</v>
          </cell>
        </row>
        <row r="4199">
          <cell r="G4199">
            <v>96715</v>
          </cell>
          <cell r="H4199" t="str">
            <v>TÊ NORMAL, PPR, DN 75 MM, CLASSE PN 25, INSTALADO EM PRUMADA DE ÁGUA  FORNECIMENTO E INSTALAÇÃO . AF_06/2015</v>
          </cell>
          <cell r="I4199" t="str">
            <v>UN</v>
          </cell>
          <cell r="J4199" t="str">
            <v>ATRIBUÍDO SÃO PAULO</v>
          </cell>
          <cell r="K4199" t="str">
            <v>55,19</v>
          </cell>
        </row>
        <row r="4200">
          <cell r="G4200">
            <v>96716</v>
          </cell>
          <cell r="H4200" t="str">
            <v>TÊ NORMAL, PPR, DN 90 MM, CLASSE PN 25, INSTALADO EM PRUMADA DE ÁGUA  FORNECIMENTO E INSTALAÇÃO . AF_06/2015</v>
          </cell>
          <cell r="I4200" t="str">
            <v>UN</v>
          </cell>
          <cell r="J4200" t="str">
            <v>ATRIBUÍDO SÃO PAULO</v>
          </cell>
          <cell r="K4200" t="str">
            <v>82,83</v>
          </cell>
        </row>
        <row r="4201">
          <cell r="G4201">
            <v>96717</v>
          </cell>
          <cell r="H4201" t="str">
            <v>TÊ NORMAL, PPR, DN 110 MM, CLASSE PN 25, INSTALADO EM PRUMADA DE ÁGUA  FORNECIMENTO E INSTALAÇÃO . AF_06/2015</v>
          </cell>
          <cell r="I4201" t="str">
            <v>UN</v>
          </cell>
          <cell r="J4201" t="str">
            <v>ATRIBUÍDO SÃO PAULO</v>
          </cell>
          <cell r="K4201" t="str">
            <v>130,37</v>
          </cell>
        </row>
        <row r="4202">
          <cell r="G4202">
            <v>96736</v>
          </cell>
          <cell r="H4202" t="str">
            <v>LUVA, PPR, DN 20 MM, CLASSE PN 25, INSTALADO EM RESERVAÇÃO DE ÁGUA DE EDIFICAÇÃO QUE POSSUA RESERVATÓRIO DE FIBRA/FIBROCIMENTO  FORNECIMENTO E INSTALAÇÃO. AF_06/2016</v>
          </cell>
          <cell r="I4202" t="str">
            <v>UN</v>
          </cell>
          <cell r="J4202" t="str">
            <v>ATRIBUÍDO SÃO PAULO</v>
          </cell>
          <cell r="K4202" t="str">
            <v>3,65</v>
          </cell>
        </row>
        <row r="4203">
          <cell r="G4203">
            <v>96737</v>
          </cell>
          <cell r="H4203" t="str">
            <v>LUVA, PPR, DN 25 MM, CLASSE PN 25, INSTALADO EM RESERVAÇÃO DE ÁGUA DE EDIFICAÇÃO QUE POSSUA RESERVATÓRIO DE FIBRA/FIBROCIMENTO  FORNECIMENTO E INSTALAÇÃO. AF_06/2016</v>
          </cell>
          <cell r="I4203" t="str">
            <v>UN</v>
          </cell>
          <cell r="J4203" t="str">
            <v>ATRIBUÍDO SÃO PAULO</v>
          </cell>
          <cell r="K4203" t="str">
            <v>4,16</v>
          </cell>
        </row>
        <row r="4204">
          <cell r="G4204">
            <v>96738</v>
          </cell>
          <cell r="H4204" t="str">
            <v>CONECTOR MACHO, PPR, 25 X 1/2'', CLASSE PN 25,  INSTALADO EM RESERVAÇÃO DE ÁGUA DE EDIFICAÇÃO QUE POSSUA RESERVATÓRIO DE FIBRA/FIBROCIMENTO   FORNECIMENTO E INSTALAÇÃO. AF_06/2016</v>
          </cell>
          <cell r="I4204" t="str">
            <v>UN</v>
          </cell>
          <cell r="J4204" t="str">
            <v>ATRIBUÍDO SÃO PAULO</v>
          </cell>
          <cell r="K4204" t="str">
            <v>13,51</v>
          </cell>
        </row>
        <row r="4205">
          <cell r="G4205">
            <v>96739</v>
          </cell>
          <cell r="H4205" t="str">
            <v>LUVA, PPR, DN 32 MM, CLASSE PN 25, INSTALADO EM RESERVAÇÃO DE ÁGUA DE EDIFICAÇÃO QUE POSSUA RESERVATÓRIO DE FIBRA/FIBROCIMENTO  FORNECIMENTO E INSTALAÇÃO. AF_06/2016</v>
          </cell>
          <cell r="I4205" t="str">
            <v>UN</v>
          </cell>
          <cell r="J4205" t="str">
            <v>ATRIBUÍDO SÃO PAULO</v>
          </cell>
          <cell r="K4205" t="str">
            <v>5,38</v>
          </cell>
        </row>
        <row r="4206">
          <cell r="G4206">
            <v>96740</v>
          </cell>
          <cell r="H4206" t="str">
            <v>CONECTOR MACHO, PPR, 32 X 3/4'', CLASSE PN 25,  INSTALADO EM RESERVAÇÃO DE ÁGUA DE EDIFICAÇÃO QUE POSSUA RESERVATÓRIO DE FIBRA/FIBROCIMENTO   FORNECIMENTO E INSTALAÇÃO. AF_06/2016</v>
          </cell>
          <cell r="I4206" t="str">
            <v>UN</v>
          </cell>
          <cell r="J4206" t="str">
            <v>ATRIBUÍDO SÃO PAULO</v>
          </cell>
          <cell r="K4206" t="str">
            <v>20,97</v>
          </cell>
        </row>
        <row r="4207">
          <cell r="G4207">
            <v>96741</v>
          </cell>
          <cell r="H4207" t="str">
            <v>LUVA, PPR, DN 40 MM, CLASSE PN 25, INSTALADO EM RESERVAÇÃO DE ÁGUA DE EDIFICAÇÃO QUE POSSUA RESERVATÓRIO DE FIBRA/FIBROCIMENTO  FORNECIMENTO E INSTALAÇÃO. AF_06/2016</v>
          </cell>
          <cell r="I4207" t="str">
            <v>UN</v>
          </cell>
          <cell r="J4207" t="str">
            <v>ATRIBUÍDO SÃO PAULO</v>
          </cell>
          <cell r="K4207" t="str">
            <v>8,42</v>
          </cell>
        </row>
        <row r="4208">
          <cell r="G4208">
            <v>96742</v>
          </cell>
          <cell r="H4208" t="str">
            <v>LUVA, PPR, DN 50 MM, CLASSE PN 25, INSTALADO EM RESERVAÇÃO DE ÁGUA DE EDIFICAÇÃO QUE POSSUA RESERVATÓRIO DE FIBRA/FIBROCIMENTO  FORNECIMENTO E INSTALAÇÃO. AF_06/2016</v>
          </cell>
          <cell r="I4208" t="str">
            <v>UN</v>
          </cell>
          <cell r="J4208" t="str">
            <v>ATRIBUÍDO SÃO PAULO</v>
          </cell>
          <cell r="K4208" t="str">
            <v>12,78</v>
          </cell>
        </row>
        <row r="4209">
          <cell r="G4209">
            <v>96743</v>
          </cell>
          <cell r="H4209" t="str">
            <v>LUVA, PPR, DN 63 MM, CLASSE PN 25, INSTALADO EM RESERVAÇÃO DE ÁGUA DE EDIFICAÇÃO QUE POSSUA RESERVATÓRIO DE FIBRA/FIBROCIMENTO  FORNECIMENTO E INSTALAÇÃO. AF_06/2016</v>
          </cell>
          <cell r="I4209" t="str">
            <v>UN</v>
          </cell>
          <cell r="J4209" t="str">
            <v>ATRIBUÍDO SÃO PAULO</v>
          </cell>
          <cell r="K4209" t="str">
            <v>16,48</v>
          </cell>
        </row>
        <row r="4210">
          <cell r="G4210">
            <v>96744</v>
          </cell>
          <cell r="H4210" t="str">
            <v>LUVA, PPR, DN 75 MM, CLASSE PN 25, INSTALADO EM RESERVAÇÃO DE ÁGUA DE EDIFICAÇÃO QUE POSSUA RESERVATÓRIO DE FIBRA/FIBROCIMENTO  FORNECIMENTO E INSTALAÇÃO. AF_06/2016</v>
          </cell>
          <cell r="I4210" t="str">
            <v>UN</v>
          </cell>
          <cell r="J4210" t="str">
            <v>ATRIBUÍDO SÃO PAULO</v>
          </cell>
          <cell r="K4210" t="str">
            <v>35,08</v>
          </cell>
        </row>
        <row r="4211">
          <cell r="G4211">
            <v>96745</v>
          </cell>
          <cell r="H4211" t="str">
            <v>LUVA, PPR, DN 90 MM, CLASSE PN 25, INSTALADO EM RESERVAÇÃO DE ÁGUA DE EDIFICAÇÃO QUE POSSUA RESERVATÓRIO DE FIBRA/FIBROCIMENTO  FORNECIMENTO E INSTALAÇÃO. AF_06/2016</v>
          </cell>
          <cell r="I4211" t="str">
            <v>UN</v>
          </cell>
          <cell r="J4211" t="str">
            <v>ATRIBUÍDO SÃO PAULO</v>
          </cell>
          <cell r="K4211" t="str">
            <v>51,33</v>
          </cell>
        </row>
        <row r="4212">
          <cell r="G4212">
            <v>96746</v>
          </cell>
          <cell r="H4212" t="str">
            <v>LUVA, PPR, DN 110 MM, CLASSE PN 25, INSTALADO EM RESERVAÇÃO DE ÁGUA DE EDIFICAÇÃO QUE POSSUA RESERVATÓRIO DE FIBRA/FIBROCIMENTO  FORNECIMENTO E INSTALAÇÃO. AF_06/2016</v>
          </cell>
          <cell r="I4212" t="str">
            <v>UN</v>
          </cell>
          <cell r="J4212" t="str">
            <v>ATRIBUÍDO SÃO PAULO</v>
          </cell>
          <cell r="K4212" t="str">
            <v>81,83</v>
          </cell>
        </row>
        <row r="4213">
          <cell r="G4213">
            <v>96747</v>
          </cell>
          <cell r="H4213" t="str">
            <v>JOELHO 90 GRAUS, PPR, DN 20 MM, CLASSE PN 25,  INSTALADO EM RESERVAÇÃO DE ÁGUA DE EDIFICAÇÃO QUE POSSUA RESERVATÓRIO DE FIBRA/FIBROCIMENTO  FORNECIMENTO E INSTALAÇÃO. AF_06/2016</v>
          </cell>
          <cell r="I4213" t="str">
            <v>UN</v>
          </cell>
          <cell r="J4213" t="str">
            <v>ATRIBUÍDO SÃO PAULO</v>
          </cell>
          <cell r="K4213" t="str">
            <v>5,18</v>
          </cell>
        </row>
        <row r="4214">
          <cell r="G4214">
            <v>96748</v>
          </cell>
          <cell r="H4214" t="str">
            <v>JOELHO 90 GRAUS, PPR, DN 25 MM, CLASSE PN 25,  INSTALADO EM RESERVAÇÃO DE ÁGUA DE EDIFICAÇÃO QUE POSSUA RESERVATÓRIO DE FIBRA/FIBROCIMENTO  FORNECIMENTO E INSTALAÇÃO. AF_06/2016</v>
          </cell>
          <cell r="I4214" t="str">
            <v>UN</v>
          </cell>
          <cell r="J4214" t="str">
            <v>ATRIBUÍDO SÃO PAULO</v>
          </cell>
          <cell r="K4214" t="str">
            <v>5,82</v>
          </cell>
        </row>
        <row r="4215">
          <cell r="G4215">
            <v>96749</v>
          </cell>
          <cell r="H4215" t="str">
            <v>JOELHO 90 GRAUS, PPR, DN 32 MM, CLASSE PN 25,  INSTALADO EM RESERVAÇÃO DE ÁGUA DE EDIFICAÇÃO QUE POSSUA RESERVATÓRIO DE FIBRA/FIBROCIMENTO  FORNECIMENTO E INSTALAÇÃO. AF_06/2016</v>
          </cell>
          <cell r="I4215" t="str">
            <v>UN</v>
          </cell>
          <cell r="J4215" t="str">
            <v>ATRIBUÍDO SÃO PAULO</v>
          </cell>
          <cell r="K4215" t="str">
            <v>7,91</v>
          </cell>
        </row>
        <row r="4216">
          <cell r="G4216">
            <v>96750</v>
          </cell>
          <cell r="H4216" t="str">
            <v>JOELHO 90 GRAUS, PPR, DN 40 MM, CLASSE PN 25,  INSTALADO EM RESERVAÇÃO DE ÁGUA DE EDIFICAÇÃO QUE POSSUA RESERVATÓRIO DE FIBRA/FIBROCIMENTO  FORNECIMENTO E INSTALAÇÃO. AF_06/2016</v>
          </cell>
          <cell r="I4216" t="str">
            <v>UN</v>
          </cell>
          <cell r="J4216" t="str">
            <v>ATRIBUÍDO SÃO PAULO</v>
          </cell>
          <cell r="K4216" t="str">
            <v>10,41</v>
          </cell>
        </row>
        <row r="4217">
          <cell r="G4217">
            <v>96751</v>
          </cell>
          <cell r="H4217" t="str">
            <v>JOELHO 90 GRAUS, PPR, DN 50 MM, CLASSE PN 25,  INSTALADO EM RESERVAÇÃO DE ÁGUA DE EDIFICAÇÃO QUE POSSUA RESERVATÓRIO DE FIBRA/FIBROCIMENTO  FORNECIMENTO E INSTALAÇÃO. AF_06/2016</v>
          </cell>
          <cell r="I4217" t="str">
            <v>UN</v>
          </cell>
          <cell r="J4217" t="str">
            <v>ATRIBUÍDO SÃO PAULO</v>
          </cell>
          <cell r="K4217" t="str">
            <v>18,75</v>
          </cell>
        </row>
        <row r="4218">
          <cell r="G4218">
            <v>96752</v>
          </cell>
          <cell r="H4218" t="str">
            <v>JOELHO 90 GRAUS, PPR, DN 63 MM, CLASSE PN 25,  INSTALADO EM RESERVAÇÃO DE ÁGUA DE EDIFICAÇÃO QUE POSSUA RESERVATÓRIO DE FIBRA/FIBROCIMENTO  FORNECIMENTO E INSTALAÇÃO. AF_06/2016</v>
          </cell>
          <cell r="I4218" t="str">
            <v>UN</v>
          </cell>
          <cell r="J4218" t="str">
            <v>ATRIBUÍDO SÃO PAULO</v>
          </cell>
          <cell r="K4218" t="str">
            <v>24,24</v>
          </cell>
        </row>
        <row r="4219">
          <cell r="G4219">
            <v>96753</v>
          </cell>
          <cell r="H4219" t="str">
            <v>JOELHO 90 GRAUS, PPR, DN 75 MM, CLASSE PN 25,  INSTALADO EM RESERVAÇÃO DE ÁGUA DE EDIFICAÇÃO QUE POSSUA RESERVATÓRIO DE FIBRA/FIBROCIMENTO  FORNECIMENTO E INSTALAÇÃO. AF_06/2016</v>
          </cell>
          <cell r="I4219" t="str">
            <v>UN</v>
          </cell>
          <cell r="J4219" t="str">
            <v>ATRIBUÍDO SÃO PAULO</v>
          </cell>
          <cell r="K4219" t="str">
            <v>54,44</v>
          </cell>
        </row>
        <row r="4220">
          <cell r="G4220">
            <v>96754</v>
          </cell>
          <cell r="H4220" t="str">
            <v>JOELHO 90 GRAUS, PPR, DN 90 MM, CLASSE PN 25,  INSTALADO EM RESERVAÇÃO DE ÁGUA DE EDIFICAÇÃO QUE POSSUA RESERVATÓRIO DE FIBRA/FIBROCIMENTO  FORNECIMENTO E INSTALAÇÃO. AF_06/2016</v>
          </cell>
          <cell r="I4220" t="str">
            <v>UN</v>
          </cell>
          <cell r="J4220" t="str">
            <v>ATRIBUÍDO SÃO PAULO</v>
          </cell>
          <cell r="K4220" t="str">
            <v>76,22</v>
          </cell>
        </row>
        <row r="4221">
          <cell r="G4221">
            <v>96755</v>
          </cell>
          <cell r="H4221" t="str">
            <v>JOELHO 90 GRAUS, PPR, DN 110 MM, CLASSE PN 25,  INSTALADO EM RESERVAÇÃO DE ÁGUA DE EDIFICAÇÃO QUE POSSUA RESERVATÓRIO DE FIBRA/FIBROCIMENTO  FORNECIMENTO E INSTALAÇÃO. AF_06/2016</v>
          </cell>
          <cell r="I4221" t="str">
            <v>UN</v>
          </cell>
          <cell r="J4221" t="str">
            <v>ATRIBUÍDO SÃO PAULO</v>
          </cell>
          <cell r="K4221" t="str">
            <v>115,20</v>
          </cell>
        </row>
        <row r="4222">
          <cell r="G4222">
            <v>96756</v>
          </cell>
          <cell r="H4222" t="str">
            <v>TÊ MISTURADOR, PPR, DN 20 MM, CLASSE PN 25,  INSTALADO EM RESERVAÇÃO DE ÁGUA DE EDIFICAÇÃO QUE POSSUA RESERVATÓRIO DE FIBRA/FIBROCIMENTO  FORNECIMENTO E INSTALAÇÃO. AF_06/2016</v>
          </cell>
          <cell r="I4222" t="str">
            <v>UN</v>
          </cell>
          <cell r="J4222" t="str">
            <v>ATRIBUÍDO SÃO PAULO</v>
          </cell>
          <cell r="K4222" t="str">
            <v>9,32</v>
          </cell>
        </row>
        <row r="4223">
          <cell r="G4223">
            <v>96757</v>
          </cell>
          <cell r="H4223" t="str">
            <v>TÊ MISTURADOR, PPR, DN 25 MM, CLASSE PN 25,  INSTALADO EM RESERVAÇÃO DE ÁGUA DE EDIFICAÇÃO QUE POSSUA RESERVATÓRIO DE FIBRA/FIBROCIMENTO  FORNECIMENTO E INSTALAÇÃO. AF_06/2016</v>
          </cell>
          <cell r="I4223" t="str">
            <v>UN</v>
          </cell>
          <cell r="J4223" t="str">
            <v>ATRIBUÍDO SÃO PAULO</v>
          </cell>
          <cell r="K4223" t="str">
            <v>8,99</v>
          </cell>
        </row>
        <row r="4224">
          <cell r="G4224">
            <v>96758</v>
          </cell>
          <cell r="H4224" t="str">
            <v>TÊ, PPR, DN 32 MM, CLASSE PN 25,  INSTALADO EM RESERVAÇÃO DE ÁGUA DE EDIFICAÇÃO QUE POSSUA RESERVATÓRIO DE FIBRA/FIBROCIMENTO  FORNECIMENTO E INSTALAÇÃO. AF_06/2016</v>
          </cell>
          <cell r="I4224" t="str">
            <v>UN</v>
          </cell>
          <cell r="J4224" t="str">
            <v>ATRIBUÍDO SÃO PAULO</v>
          </cell>
          <cell r="K4224" t="str">
            <v>10,63</v>
          </cell>
        </row>
        <row r="4225">
          <cell r="G4225">
            <v>96759</v>
          </cell>
          <cell r="H4225" t="str">
            <v>TÊ, PPR, DN 40 MM, CLASSE PN 25,  INSTALADO EM RESERVAÇÃO DE ÁGUA DE EDIFICAÇÃO QUE POSSUA RESERVATÓRIO DE FIBRA/FIBROCIMENTO  FORNECIMENTO E INSTALAÇÃO. AF_06/2016</v>
          </cell>
          <cell r="I4225" t="str">
            <v>UN</v>
          </cell>
          <cell r="J4225" t="str">
            <v>ATRIBUÍDO SÃO PAULO</v>
          </cell>
          <cell r="K4225" t="str">
            <v>15,39</v>
          </cell>
        </row>
        <row r="4226">
          <cell r="G4226">
            <v>96760</v>
          </cell>
          <cell r="H4226" t="str">
            <v>TÊ, PPR, DN 50 MM, CLASSE PN 25,  INSTALADO EM RESERVAÇÃO DE ÁGUA DE EDIFICAÇÃO QUE POSSUA RESERVATÓRIO DE FIBRA/FIBROCIMENTO  FORNECIMENTO E INSTALAÇÃO. AF_06/2016</v>
          </cell>
          <cell r="I4226" t="str">
            <v>UN</v>
          </cell>
          <cell r="J4226" t="str">
            <v>ATRIBUÍDO SÃO PAULO</v>
          </cell>
          <cell r="K4226" t="str">
            <v>21,88</v>
          </cell>
        </row>
        <row r="4227">
          <cell r="G4227">
            <v>96761</v>
          </cell>
          <cell r="H4227" t="str">
            <v>TÊ, PPR, DN 63 MM, CLASSE PN 25,  INSTALADO EM RESERVAÇÃO DE ÁGUA DE EDIFICAÇÃO QUE POSSUA RESERVATÓRIO DE FIBRA/FIBROCIMENTO  FORNECIMENTO E INSTALAÇÃO. AF_06/2016</v>
          </cell>
          <cell r="I4227" t="str">
            <v>UN</v>
          </cell>
          <cell r="J4227" t="str">
            <v>ATRIBUÍDO SÃO PAULO</v>
          </cell>
          <cell r="K4227" t="str">
            <v>30,66</v>
          </cell>
        </row>
        <row r="4228">
          <cell r="G4228">
            <v>96762</v>
          </cell>
          <cell r="H4228" t="str">
            <v>TÊ, PPR, DN 75 MM, CLASSE PN 25,  INSTALADO EM RESERVAÇÃO DE ÁGUA DE EDIFICAÇÃO QUE POSSUA RESERVATÓRIO DE FIBRA/FIBROCIMENTO  FORNECIMENTO E INSTALAÇÃO. AF_06/2016</v>
          </cell>
          <cell r="I4228" t="str">
            <v>UN</v>
          </cell>
          <cell r="J4228" t="str">
            <v>ATRIBUÍDO SÃO PAULO</v>
          </cell>
          <cell r="K4228" t="str">
            <v>59,51</v>
          </cell>
        </row>
        <row r="4229">
          <cell r="G4229">
            <v>96763</v>
          </cell>
          <cell r="H4229" t="str">
            <v>TÊ, PPR, DN 90 MM, CLASSE PN 25,  INSTALADO EM RESERVAÇÃO DE ÁGUA DE EDIFICAÇÃO QUE POSSUA RESERVATÓRIO DE FIBRA/FIBROCIMENTO  FORNECIMENTO E INSTALAÇÃO. AF_06/2016</v>
          </cell>
          <cell r="I4229" t="str">
            <v>UN</v>
          </cell>
          <cell r="J4229" t="str">
            <v>ATRIBUÍDO SÃO PAULO</v>
          </cell>
          <cell r="K4229" t="str">
            <v>81,75</v>
          </cell>
        </row>
        <row r="4230">
          <cell r="G4230">
            <v>96764</v>
          </cell>
          <cell r="H4230" t="str">
            <v>TÊ, PPR, DN 110 MM, CLASSE PN 25,  INSTALADO EM RESERVAÇÃO DE ÁGUA DE EDIFICAÇÃO QUE POSSUA RESERVATÓRIO DE FIBRA/FIBROCIMENTO  FORNECIMENTO E INSTALAÇÃO. AF_06/2016</v>
          </cell>
          <cell r="I4230" t="str">
            <v>UN</v>
          </cell>
          <cell r="J4230" t="str">
            <v>ATRIBUÍDO SÃO PAULO</v>
          </cell>
          <cell r="K4230" t="str">
            <v>130,30</v>
          </cell>
        </row>
        <row r="4231">
          <cell r="G4231">
            <v>96802</v>
          </cell>
          <cell r="H4231" t="str">
            <v>KIT CHASSI PEX, PRÉ-FABRICADO, PARA CHUVEIRO COM REGISTROS DE PRESSÃO E CONEXÕES POR CRIMPAGEM  FORNECIMENTO E INSTALAÇÃO. AF_06/2015</v>
          </cell>
          <cell r="I4231" t="str">
            <v>UN</v>
          </cell>
          <cell r="J4231" t="str">
            <v>ATRIBUÍDO SÃO PAULO</v>
          </cell>
          <cell r="K4231" t="str">
            <v>193,34</v>
          </cell>
        </row>
        <row r="4232">
          <cell r="G4232">
            <v>96803</v>
          </cell>
          <cell r="H4232" t="str">
            <v>KIT CHASSI PEX, PRÉ-FABRICADO, PARA COZINHA COM CUBA SIMPLES E CONEXÕES POR CRIMPAGEM  FORNECIMENTO E INSTALAÇÃO. AF_06/2015</v>
          </cell>
          <cell r="I4232" t="str">
            <v>UN</v>
          </cell>
          <cell r="J4232" t="str">
            <v>ATRIBUÍDO SÃO PAULO</v>
          </cell>
          <cell r="K4232" t="str">
            <v>99,17</v>
          </cell>
        </row>
        <row r="4233">
          <cell r="G4233">
            <v>96804</v>
          </cell>
          <cell r="H4233" t="str">
            <v>KIT CHASSI PEX, PRÉ-FABRICADO, PARA ÁREA DE SERVIÇO COM TANQUE E MÁQUINA DE LAVAR ROUPA, E CONEXÕES POR CRIMPAGEM  FORNECIMENTO E INSTALAÇÃO. AF_06/2015</v>
          </cell>
          <cell r="I4233" t="str">
            <v>UN</v>
          </cell>
          <cell r="J4233" t="str">
            <v>ATRIBUÍDO SÃO PAULO</v>
          </cell>
          <cell r="K4233" t="str">
            <v>177,17</v>
          </cell>
        </row>
        <row r="4234">
          <cell r="G4234">
            <v>96805</v>
          </cell>
          <cell r="H4234" t="str">
            <v>KIT CHASSI PEX, PRÉ-FABRICADO, PARA CHUVEIRO COM REGISTROS DE PRESSÃO E CONEXÕES POR ANEL DESLIZANTE  FORNECIMENTO E INSTALAÇÃO. AF_06/2015</v>
          </cell>
          <cell r="I4234" t="str">
            <v>UN</v>
          </cell>
          <cell r="J4234" t="str">
            <v>ATRIBUÍDO SÃO PAULO</v>
          </cell>
          <cell r="K4234" t="str">
            <v>199,42</v>
          </cell>
        </row>
        <row r="4235">
          <cell r="G4235">
            <v>96806</v>
          </cell>
          <cell r="H4235" t="str">
            <v>KIT CHASSI PEX, PRÉ-FABRICADO, PARA COZINHA COM CUBA SIMPLES E CONEXÕES POR ANEL DESLIZANTE  FORNECIMENTO E INSTALAÇÃO. AF_06/2015</v>
          </cell>
          <cell r="I4235" t="str">
            <v>UN</v>
          </cell>
          <cell r="J4235" t="str">
            <v>ATRIBUÍDO SÃO PAULO</v>
          </cell>
          <cell r="K4235" t="str">
            <v>96,52</v>
          </cell>
        </row>
        <row r="4236">
          <cell r="G4236">
            <v>96807</v>
          </cell>
          <cell r="H4236" t="str">
            <v>KIT CHASSI PEX, PRÉ-FABRICADO, PARA ÁREA DE SERVIÇO COM TANQUE E MÁQUINA DE LAVAR ROUPA, E CONEXÕES POR ANEL DESLIZANTE  FORNECIMENTO E INSTALAÇÃO. AF_06/2015</v>
          </cell>
          <cell r="I4236" t="str">
            <v>UN</v>
          </cell>
          <cell r="J4236" t="str">
            <v>ATRIBUÍDO SÃO PAULO</v>
          </cell>
          <cell r="K4236" t="str">
            <v>160,74</v>
          </cell>
        </row>
        <row r="4237">
          <cell r="G4237">
            <v>96808</v>
          </cell>
          <cell r="H4237" t="str">
            <v>UNIÃO METÁLICA PARA INSTALAÇÕES EM PEX, DN 16 MM, FIXAÇÃO DAS CONEXÕES POR ANEL DESLIZANTE  FORNECIMENTO E INSTALAÇÃO . AF_06/2015</v>
          </cell>
          <cell r="I4237" t="str">
            <v>UN</v>
          </cell>
          <cell r="J4237" t="str">
            <v>ATRIBUÍDO SÃO PAULO</v>
          </cell>
          <cell r="K4237" t="str">
            <v>8,98</v>
          </cell>
        </row>
        <row r="4238">
          <cell r="G4238">
            <v>96809</v>
          </cell>
          <cell r="H4238" t="str">
            <v>CONEXÃO FIXA, ROSCA FÊMEA, METÁLICA, PARA INSTALAÇÕES EM PEX, DN 16 MM X 1/2", COM ANEL DESLIZANTE. FORNECIMENTO E INSTALAÇÃO. AF_06/2015</v>
          </cell>
          <cell r="I4238" t="str">
            <v>UN</v>
          </cell>
          <cell r="J4238" t="str">
            <v>ATRIBUÍDO SÃO PAULO</v>
          </cell>
          <cell r="K4238" t="str">
            <v>10,29</v>
          </cell>
        </row>
        <row r="4239">
          <cell r="G4239">
            <v>96810</v>
          </cell>
          <cell r="H4239" t="str">
            <v>CONEXÃO MÓVEL, ROSCA FÊMEA, METÁLICA, PARA INSTALAÇÕES EM PEX, DN 16 MM X 3/4", COM ANEL DESLIZANTE. FORNECIMENTO E INSTALAÇÃO. AF_06/2015</v>
          </cell>
          <cell r="I4239" t="str">
            <v>UN</v>
          </cell>
          <cell r="J4239" t="str">
            <v>ATRIBUÍDO SÃO PAULO</v>
          </cell>
          <cell r="K4239" t="str">
            <v>11,17</v>
          </cell>
        </row>
        <row r="4240">
          <cell r="G4240">
            <v>96811</v>
          </cell>
          <cell r="H4240" t="str">
            <v>UNIÃO METÁLICA PARA INSTALAÇÕES EM PEX, DN 20 MM, FIXAÇÃO DAS CONEXÕES POR ANEL DESLIZANTE  FORNECIMENTO E INSTALAÇÃO . AF_06/2015</v>
          </cell>
          <cell r="I4240" t="str">
            <v>UN</v>
          </cell>
          <cell r="J4240" t="str">
            <v>ATRIBUÍDO SÃO PAULO</v>
          </cell>
          <cell r="K4240" t="str">
            <v>12,00</v>
          </cell>
        </row>
        <row r="4241">
          <cell r="G4241">
            <v>96812</v>
          </cell>
          <cell r="H4241" t="str">
            <v>CONEXÃO FIXA, ROSCA FÊMEA, METÁLICA, PARA INSTALAÇÕES EM PEX, DN 20 MM X 1/2", COM ANEL DESLIZANTE. FORNECIMENTO E INSTALAÇÃO. AF_06/2015</v>
          </cell>
          <cell r="I4241" t="str">
            <v>UN</v>
          </cell>
          <cell r="J4241" t="str">
            <v>ATRIBUÍDO SÃO PAULO</v>
          </cell>
          <cell r="K4241" t="str">
            <v>11,53</v>
          </cell>
        </row>
        <row r="4242">
          <cell r="G4242">
            <v>96813</v>
          </cell>
          <cell r="H4242" t="str">
            <v>CONEXÃO FIXA, ROSCA FÊMEA, METÁLICA, PARA INSTALAÇÕES EM PEX, DN 20 MM X 3/4", COM ANEL DESLIZANTE. FORNECIMENTO E INSTALAÇÃO. AF_06/2015</v>
          </cell>
          <cell r="I4242" t="str">
            <v>UN</v>
          </cell>
          <cell r="J4242" t="str">
            <v>ATRIBUÍDO SÃO PAULO</v>
          </cell>
          <cell r="K4242" t="str">
            <v>13,29</v>
          </cell>
        </row>
        <row r="4243">
          <cell r="G4243">
            <v>96814</v>
          </cell>
          <cell r="H4243" t="str">
            <v>UNIÃO DE REDUÇÃO, METÁLICA, PARA INSTALAÇÕES EM PEX, DN 20 X 16 MM, CONEXÃO POR ANEL DESLIZANTE  FORNECIMENTO E INSTALAÇÃO. AF_06/2015</v>
          </cell>
          <cell r="I4243" t="str">
            <v>UN</v>
          </cell>
          <cell r="J4243" t="str">
            <v>ATRIBUÍDO SÃO PAULO</v>
          </cell>
          <cell r="K4243" t="str">
            <v>11,23</v>
          </cell>
        </row>
        <row r="4244">
          <cell r="G4244">
            <v>96815</v>
          </cell>
          <cell r="H4244" t="str">
            <v>UNIÃO METÁLICA PARA INSTALAÇÕES EM PEX, DN 25 MM, FIXAÇÃO DAS CONEXÕES POR ANEL DESLIZANTE   FORNECIMENTO E INSTALAÇÃO. AF_06/2015</v>
          </cell>
          <cell r="I4244" t="str">
            <v>UN</v>
          </cell>
          <cell r="J4244" t="str">
            <v>ATRIBUÍDO SÃO PAULO</v>
          </cell>
          <cell r="K4244" t="str">
            <v>18,94</v>
          </cell>
        </row>
        <row r="4245">
          <cell r="G4245">
            <v>96816</v>
          </cell>
          <cell r="H4245" t="str">
            <v>CONEXÃO FIXA, ROSCA FÊMEA, METÁLICA, PARA INSTALAÇÕES EM PEX, DN 25 MM X 3/4", COM ANEL DESLIZANTE. FORNECIMENTO E INSTALAÇÃO. AF_06/2015</v>
          </cell>
          <cell r="I4245" t="str">
            <v>UN</v>
          </cell>
          <cell r="J4245" t="str">
            <v>ATRIBUÍDO SÃO PAULO</v>
          </cell>
          <cell r="K4245" t="str">
            <v>15,59</v>
          </cell>
        </row>
        <row r="4246">
          <cell r="G4246">
            <v>96817</v>
          </cell>
          <cell r="H4246" t="str">
            <v>CONEXÃO FIXA, ROSCA FÊMEA, METÁLICA, PARA INSTALAÇÕES EM PEX, DN 25 MM X 1", COM ANEL DESLIZANTE. FORNECIMENTO E INSTALAÇÃO. AF_06/2015</v>
          </cell>
          <cell r="I4246" t="str">
            <v>UN</v>
          </cell>
          <cell r="J4246" t="str">
            <v>ATRIBUÍDO SÃO PAULO</v>
          </cell>
          <cell r="K4246" t="str">
            <v>17,73</v>
          </cell>
        </row>
        <row r="4247">
          <cell r="G4247">
            <v>96818</v>
          </cell>
          <cell r="H4247" t="str">
            <v>UNIÃO DE REDUÇÃO, METÁLICA, PEX, DN 25 X 16 MM, CONEXÃO POR ANEL DESLIZANTE  FORNECIMENTO E INSTALAÇÃO. AF_06/2015</v>
          </cell>
          <cell r="I4247" t="str">
            <v>UN</v>
          </cell>
          <cell r="J4247" t="str">
            <v>ATRIBUÍDO SÃO PAULO</v>
          </cell>
          <cell r="K4247" t="str">
            <v>16,51</v>
          </cell>
        </row>
        <row r="4248">
          <cell r="G4248">
            <v>96819</v>
          </cell>
          <cell r="H4248" t="str">
            <v>UNIÃO DE REDUÇÃO, METÁLICA, PEX, DN 25 X 20 MM, CONEXÃO POR ANEL DESLIZANTE  FORNECIMENTO E INSTALAÇÃO. AF_06/2015</v>
          </cell>
          <cell r="I4248" t="str">
            <v>UN</v>
          </cell>
          <cell r="J4248" t="str">
            <v>ATRIBUÍDO SÃO PAULO</v>
          </cell>
          <cell r="K4248" t="str">
            <v>16,51</v>
          </cell>
        </row>
        <row r="4249">
          <cell r="G4249">
            <v>96820</v>
          </cell>
          <cell r="H4249" t="str">
            <v>UNIÃO METÁLICA PARA INSTALAÇÕES EM PEX, DN 32 MM, FIXAÇÃO DAS CONEXÕES POR ANEL DESLIZANTE   FORNECIMENTO E INSTALAÇÃO. AF_06/2015</v>
          </cell>
          <cell r="I4249" t="str">
            <v>UN</v>
          </cell>
          <cell r="J4249" t="str">
            <v>ATRIBUÍDO SÃO PAULO</v>
          </cell>
          <cell r="K4249" t="str">
            <v>30,00</v>
          </cell>
        </row>
        <row r="4250">
          <cell r="G4250">
            <v>96821</v>
          </cell>
          <cell r="H4250" t="str">
            <v>CONEXÃO FIXA, ROSCA FÊMEA, METÁLICA, PARA INSTALAÇÕES EM PEX, DN 32 MM X 1", COM ANEL DESLIZANTE  FORNECIMENTO E INSTALAÇÃO. AF_06/2015</v>
          </cell>
          <cell r="I4250" t="str">
            <v>UN</v>
          </cell>
          <cell r="J4250" t="str">
            <v>ATRIBUÍDO SÃO PAULO</v>
          </cell>
          <cell r="K4250" t="str">
            <v>25,57</v>
          </cell>
        </row>
        <row r="4251">
          <cell r="G4251">
            <v>96822</v>
          </cell>
          <cell r="H4251" t="str">
            <v>UNIÃO DE REDUÇÃO, METÁLICA, PEX, DN 32 X 25 MM, CONEXÃO POR ANEL DESLIZANTE  FORNECIMENTO E INSTALAÇÃO. AF_06/2015</v>
          </cell>
          <cell r="I4251" t="str">
            <v>UN</v>
          </cell>
          <cell r="J4251" t="str">
            <v>ATRIBUÍDO SÃO PAULO</v>
          </cell>
          <cell r="K4251" t="str">
            <v>25,91</v>
          </cell>
        </row>
        <row r="4252">
          <cell r="G4252">
            <v>96823</v>
          </cell>
          <cell r="H4252" t="str">
            <v>LUVA PARA INSTALAÇÕES EM PEX, DN 16 MM, CONEXÃO POR CRIMPAGEM  FORNECIMENTO E INSTALAÇÃO . AF_06/2015</v>
          </cell>
          <cell r="I4252" t="str">
            <v>UN</v>
          </cell>
          <cell r="J4252" t="str">
            <v>ATRIBUÍDO SÃO PAULO</v>
          </cell>
          <cell r="K4252" t="str">
            <v>10,69</v>
          </cell>
        </row>
        <row r="4253">
          <cell r="G4253">
            <v>96824</v>
          </cell>
          <cell r="H4253" t="str">
            <v>CONEXÃO FIXA, ROSCA FÊMEA, PARA INSTALAÇÕES EM PEX, DN 16MM X 1/2", CONEXÃO POR CRIMPAGEM  FORNECIMENTO E INSTALAÇÃO. AF_06/2015</v>
          </cell>
          <cell r="I4253" t="str">
            <v>UN</v>
          </cell>
          <cell r="J4253" t="str">
            <v>ATRIBUÍDO SÃO PAULO</v>
          </cell>
          <cell r="K4253" t="str">
            <v>12,06</v>
          </cell>
        </row>
        <row r="4254">
          <cell r="G4254">
            <v>96825</v>
          </cell>
          <cell r="H4254" t="str">
            <v>CONEXÃO FIXA, ROSCA FÊMEA, PARA INSTALAÇÕES EM PEX, DN 16MM X 3/4", CONEXÃO POR CRIMPAGEM  FORNECIMENTO E INSTALAÇÃO. AF_06/2015</v>
          </cell>
          <cell r="I4254" t="str">
            <v>UN</v>
          </cell>
          <cell r="J4254" t="str">
            <v>ATRIBUÍDO SÃO PAULO</v>
          </cell>
          <cell r="K4254" t="str">
            <v>16,32</v>
          </cell>
        </row>
        <row r="4255">
          <cell r="G4255">
            <v>96826</v>
          </cell>
          <cell r="H4255" t="str">
            <v>LUVA PARA INSTALAÇÕES EM PEX, DN 20 MM, CONEXÃO POR CRIMPAGEM   FORNECIMENTO E INSTALAÇÃO. AF_06/2015</v>
          </cell>
          <cell r="I4255" t="str">
            <v>UN</v>
          </cell>
          <cell r="J4255" t="str">
            <v>ATRIBUÍDO SÃO PAULO</v>
          </cell>
          <cell r="K4255" t="str">
            <v>14,81</v>
          </cell>
        </row>
        <row r="4256">
          <cell r="G4256">
            <v>96827</v>
          </cell>
          <cell r="H4256" t="str">
            <v>CONEXÃO FIXA, ROSCA FÊMEA, PARA INSTALAÇÕES EM PEX, DN 20MM X 1/2", CONEXÃO POR CRIMPAGEM  FORNECIMENTO E INSTALAÇÃO. AF_06/2015</v>
          </cell>
          <cell r="I4256" t="str">
            <v>UN</v>
          </cell>
          <cell r="J4256" t="str">
            <v>ATRIBUÍDO SÃO PAULO</v>
          </cell>
          <cell r="K4256" t="str">
            <v>15,37</v>
          </cell>
        </row>
        <row r="4257">
          <cell r="G4257">
            <v>96828</v>
          </cell>
          <cell r="H4257" t="str">
            <v>CONEXÃO FIXA, ROSCA FÊMEA, PARA INSTALAÇÕES EM PEX, DN 20MM X 3/4", CONEXÃO POR CRIMPAGEM  FORNECIMENTO E INSTALAÇÃO. AF_06/2015</v>
          </cell>
          <cell r="I4257" t="str">
            <v>UN</v>
          </cell>
          <cell r="J4257" t="str">
            <v>ATRIBUÍDO SÃO PAULO</v>
          </cell>
          <cell r="K4257" t="str">
            <v>19,28</v>
          </cell>
        </row>
        <row r="4258">
          <cell r="G4258">
            <v>96829</v>
          </cell>
          <cell r="H4258" t="str">
            <v>LUVA DE REDUÇÃO PARA INSTALAÇÕES EM PEX, DN 20 X 16 MM, CONEXÃO POR CRIMPAGEM  FORNECIMENTO E INSTALAÇÃO. AF_06/2015</v>
          </cell>
          <cell r="I4258" t="str">
            <v>UN</v>
          </cell>
          <cell r="J4258" t="str">
            <v>ATRIBUÍDO SÃO PAULO</v>
          </cell>
          <cell r="K4258" t="str">
            <v>14,79</v>
          </cell>
        </row>
        <row r="4259">
          <cell r="G4259">
            <v>96830</v>
          </cell>
          <cell r="H4259" t="str">
            <v>LUVA PARA INSTALAÇÕES EM PEX, DN 25 MM, CONEXÃO POR CRIMPAGEM   FORNECIMENTO E INSTALAÇÃO. AF_06/2015</v>
          </cell>
          <cell r="I4259" t="str">
            <v>UN</v>
          </cell>
          <cell r="J4259" t="str">
            <v>ATRIBUÍDO SÃO PAULO</v>
          </cell>
          <cell r="K4259" t="str">
            <v>21,48</v>
          </cell>
        </row>
        <row r="4260">
          <cell r="G4260">
            <v>96831</v>
          </cell>
          <cell r="H4260" t="str">
            <v>CONEXÃO FIXA, ROSCA FÊMEA, PARA INSTALAÇÕES EM PEX, DN 25MM X 1/2", CONEXÃO POR CRIMPAGEM  FORNECIMENTO E INSTALAÇÃO. AF_06/2015</v>
          </cell>
          <cell r="I4260" t="str">
            <v>UN</v>
          </cell>
          <cell r="J4260" t="str">
            <v>ATRIBUÍDO SÃO PAULO</v>
          </cell>
          <cell r="K4260" t="str">
            <v>17,53</v>
          </cell>
        </row>
        <row r="4261">
          <cell r="G4261">
            <v>96832</v>
          </cell>
          <cell r="H4261" t="str">
            <v>CONEXÃO FIXA, ROSCA FÊMEA, PARA INSTALAÇÕES EM PEX, DN 25MM X 3/4", CONEXÃO POR CRIMPAGEM  FORNECIMENTO E INSTALAÇÃO. AF_06/2015</v>
          </cell>
          <cell r="I4261" t="str">
            <v>UN</v>
          </cell>
          <cell r="J4261" t="str">
            <v>ATRIBUÍDO SÃO PAULO</v>
          </cell>
          <cell r="K4261" t="str">
            <v>20,25</v>
          </cell>
        </row>
        <row r="4262">
          <cell r="G4262">
            <v>96833</v>
          </cell>
          <cell r="H4262" t="str">
            <v>LUVA DE REDUÇÃO PARA INSTALAÇÕES EM PEX, DN 25 X 16 MM, CONEXÃO POR CRIMPAGEM  FORNECIMENTO E INSTALAÇÃO. AF_06/2015</v>
          </cell>
          <cell r="I4262" t="str">
            <v>UN</v>
          </cell>
          <cell r="J4262" t="str">
            <v>ATRIBUÍDO SÃO PAULO</v>
          </cell>
          <cell r="K4262" t="str">
            <v>18,97</v>
          </cell>
        </row>
        <row r="4263">
          <cell r="G4263">
            <v>96834</v>
          </cell>
          <cell r="H4263" t="str">
            <v>LUVA PARA INSTALAÇÕES EM PEX, DN 32 MM, CONEXÃO POR CRIMPAGEM  FORNECIMENTO E INSTALAÇÃO . AF_06/2015</v>
          </cell>
          <cell r="I4263" t="str">
            <v>UN</v>
          </cell>
          <cell r="J4263" t="str">
            <v>ATRIBUÍDO SÃO PAULO</v>
          </cell>
          <cell r="K4263" t="str">
            <v>31,30</v>
          </cell>
        </row>
        <row r="4264">
          <cell r="G4264">
            <v>96835</v>
          </cell>
          <cell r="H4264" t="str">
            <v>CONEXÃO FIXA, ROSCA FÊMEA, PARA INSTALAÇÕES EM PEX, DN 32 MM X 3/4", CONEXÃO POR CRIMPAGEM  FORNECIMENTO E INSTALAÇÃO. AF_06/2015</v>
          </cell>
          <cell r="I4264" t="str">
            <v>UN</v>
          </cell>
          <cell r="J4264" t="str">
            <v>ATRIBUÍDO SÃO PAULO</v>
          </cell>
          <cell r="K4264" t="str">
            <v>27,07</v>
          </cell>
        </row>
        <row r="4265">
          <cell r="G4265">
            <v>96836</v>
          </cell>
          <cell r="H4265" t="str">
            <v>LUVA DE REDUÇÃO PARA INSTALAÇÕES EM PEX, DN 32 X 25 MM, CONEXÃO POR CRIMPAGEM  FORNECIMENTO E INSTALAÇÃO. AF_06/2015</v>
          </cell>
          <cell r="I4265" t="str">
            <v>UN</v>
          </cell>
          <cell r="J4265" t="str">
            <v>ATRIBUÍDO SÃO PAULO</v>
          </cell>
          <cell r="K4265" t="str">
            <v>28,83</v>
          </cell>
        </row>
        <row r="4266">
          <cell r="G4266">
            <v>96837</v>
          </cell>
          <cell r="H4266" t="str">
            <v>JOELHO 90 GRAUS, METÁLICO, PARA INSTALAÇÕES EM PEX, DN 16 MM, CONEXÃO POR ANEL DESLIZANTE   FORNECIMENTO E INSTALAÇÃO. AF_06/2015</v>
          </cell>
          <cell r="I4266" t="str">
            <v>UN</v>
          </cell>
          <cell r="J4266" t="str">
            <v>ATRIBUÍDO SÃO PAULO</v>
          </cell>
          <cell r="K4266" t="str">
            <v>15,66</v>
          </cell>
        </row>
        <row r="4267">
          <cell r="G4267">
            <v>96838</v>
          </cell>
          <cell r="H4267" t="str">
            <v>JOELHO 90 GRAUS, ROSCA FÊMEA TERMINAL, METÁLICO, PARA INSTALAÇÕES EM PEX, DN 16MM X 1/2", CONEXÃO POR ANEL DESLIZANTE  FORNECIMENTO E INSTALAÇÃO. AF_06/2015</v>
          </cell>
          <cell r="I4267" t="str">
            <v>UN</v>
          </cell>
          <cell r="J4267" t="str">
            <v>ATRIBUÍDO SÃO PAULO</v>
          </cell>
          <cell r="K4267" t="str">
            <v>14,40</v>
          </cell>
        </row>
        <row r="4268">
          <cell r="G4268">
            <v>96839</v>
          </cell>
          <cell r="H4268" t="str">
            <v>JOELHO, ROSCA FÊMEA, COM BASE FIXA, METÁLICO, PARA INSTALAÇÕES EM PEX, DN 16MM X 1/2", CONEXÃO POR ANEL DESLIZANTE  FORNECIMENTO E INSTALAÇÃO. AF_06/2015</v>
          </cell>
          <cell r="I4268" t="str">
            <v>UN</v>
          </cell>
          <cell r="J4268" t="str">
            <v>ATRIBUÍDO SÃO PAULO</v>
          </cell>
          <cell r="K4268" t="str">
            <v>14,18</v>
          </cell>
        </row>
        <row r="4269">
          <cell r="G4269">
            <v>96840</v>
          </cell>
          <cell r="H4269" t="str">
            <v>JOELHO 90 GRAUS, METÁLICO, PARA INSTALAÇÕES EM PEX, DN 20 MM, CONEXÃO POR ANEL DESLIZANTE  FORNECIMENTO E INSTALAÇÃO . AF_06/2015</v>
          </cell>
          <cell r="I4269" t="str">
            <v>UN</v>
          </cell>
          <cell r="J4269" t="str">
            <v>ATRIBUÍDO SÃO PAULO</v>
          </cell>
          <cell r="K4269" t="str">
            <v>18,32</v>
          </cell>
        </row>
        <row r="4270">
          <cell r="G4270">
            <v>96841</v>
          </cell>
          <cell r="H4270" t="str">
            <v>JOELHO 90 GRAUS, ROSCA FÊMEA TERMINAL, METÁLICO, PARA INSTALAÇÕES EM PEX, DN 20 MM X 1/2", CONEXÃO POR ANEL DESLIZANTE  FORNECIMENTO E INSTALAÇÃO. AF_06/2015</v>
          </cell>
          <cell r="I4270" t="str">
            <v>UN</v>
          </cell>
          <cell r="J4270" t="str">
            <v>ATRIBUÍDO SÃO PAULO</v>
          </cell>
          <cell r="K4270" t="str">
            <v>16,05</v>
          </cell>
        </row>
        <row r="4271">
          <cell r="G4271">
            <v>96842</v>
          </cell>
          <cell r="H4271" t="str">
            <v>JOELHO 90 GRAUS, ROSCA FÊMEA TERMINAL, METÁLICO, PARA INSTALAÇÕES EM PEX, DN 20 MM X 3/4", CONEXÃO POR ANEL DESLIZANTE  FORNECIMENTO E INSTALAÇÃO. AF_06/2015</v>
          </cell>
          <cell r="I4271" t="str">
            <v>UN</v>
          </cell>
          <cell r="J4271" t="str">
            <v>ATRIBUÍDO SÃO PAULO</v>
          </cell>
          <cell r="K4271" t="str">
            <v>20,40</v>
          </cell>
        </row>
        <row r="4272">
          <cell r="G4272">
            <v>96843</v>
          </cell>
          <cell r="H4272" t="str">
            <v>JOELHO ROSCA FÊMEA, COM BASE FIXA, METÁLICO, PARA INSTALAÇÕES EM PEX, DN 20MM X 1/2", CONEXÃO POR ANEL DESLIZANTE  FORNECIMENTO E INSTALAÇÃO. AF_06/2015</v>
          </cell>
          <cell r="I4272" t="str">
            <v>UN</v>
          </cell>
          <cell r="J4272" t="str">
            <v>ATRIBUÍDO SÃO PAULO</v>
          </cell>
          <cell r="K4272" t="str">
            <v>19,62</v>
          </cell>
        </row>
        <row r="4273">
          <cell r="G4273">
            <v>96844</v>
          </cell>
          <cell r="H4273" t="str">
            <v>JOELHO ROSCA FÊMEA, MÓVEL, METÁLICO, PARA INSTALAÇÕES EM PEX, DN 20MM X 3/4", CONEXÃO POR ANEL DESLIZANTE  FORNECIMENTO E INSTALAÇÃO. AF_06/2015</v>
          </cell>
          <cell r="I4273" t="str">
            <v>UN</v>
          </cell>
          <cell r="J4273" t="str">
            <v>ATRIBUÍDO SÃO PAULO</v>
          </cell>
          <cell r="K4273" t="str">
            <v>26,72</v>
          </cell>
        </row>
        <row r="4274">
          <cell r="G4274">
            <v>96845</v>
          </cell>
          <cell r="H4274" t="str">
            <v>JOELHO 90 GRAUS, METÁLICO, PARA INSTALAÇÕES EM PEX, DN 25 MM, CONEXÃO POR ANEL DESLIZANTE   FORNECIMENTO E INSTALAÇÃO. AF_06/2015</v>
          </cell>
          <cell r="I4274" t="str">
            <v>UN</v>
          </cell>
          <cell r="J4274" t="str">
            <v>ATRIBUÍDO SÃO PAULO</v>
          </cell>
          <cell r="K4274" t="str">
            <v>28,61</v>
          </cell>
        </row>
        <row r="4275">
          <cell r="G4275">
            <v>96846</v>
          </cell>
          <cell r="H4275" t="str">
            <v>JOELHO 90 GRAUS, ROSCA FÊMEA TERMINAL, METÁLICO, PARA INSTALAÇÕES EM PEX, DN 25 MM X 3/4", CONEXÃO POR ANEL DESLIZANTE  FORNECIMENTO E INSTALAÇÃO. AF_06/2015</v>
          </cell>
          <cell r="I4275" t="str">
            <v>UN</v>
          </cell>
          <cell r="J4275" t="str">
            <v>ATRIBUÍDO SÃO PAULO</v>
          </cell>
          <cell r="K4275" t="str">
            <v>22,54</v>
          </cell>
        </row>
        <row r="4276">
          <cell r="G4276">
            <v>96847</v>
          </cell>
          <cell r="H4276" t="str">
            <v>JOELHO ROSCA FÊMEA, COM BASE FIXA, METÁLICO, PARA INSTALAÇÕES EM PEX, DN 25MM X 3/4", CONEXÃO POR ANEL DESLIZANTE  FORNECIMENTO E INSTALAÇÃO. AF_06/2015</v>
          </cell>
          <cell r="I4276" t="str">
            <v>UN</v>
          </cell>
          <cell r="J4276" t="str">
            <v>ATRIBUÍDO SÃO PAULO</v>
          </cell>
          <cell r="K4276" t="str">
            <v>24,77</v>
          </cell>
        </row>
        <row r="4277">
          <cell r="G4277">
            <v>96848</v>
          </cell>
          <cell r="H4277" t="str">
            <v>JOELHO 90 GRAUS, METÁLICO, PARA INSTALAÇÕES EM PEX, DN 32 MM, CONEXÃO POR ANEL DESLIZANTE  FORNECIMENTO E INSTALAÇÃO . AF_06/2015</v>
          </cell>
          <cell r="I4277" t="str">
            <v>UN</v>
          </cell>
          <cell r="J4277" t="str">
            <v>ATRIBUÍDO SÃO PAULO</v>
          </cell>
          <cell r="K4277" t="str">
            <v>37,10</v>
          </cell>
        </row>
        <row r="4278">
          <cell r="G4278">
            <v>96849</v>
          </cell>
          <cell r="H4278" t="str">
            <v>JOELHO 90 GRAUS, PARA INSTALAÇÕES EM PEX, DN 16 MM, CONEXÃO POR CRIMPAGEM   FORNECIMENTO E INSTALAÇÃO. AF_06/2015</v>
          </cell>
          <cell r="I4278" t="str">
            <v>UN</v>
          </cell>
          <cell r="J4278" t="str">
            <v>ATRIBUÍDO SÃO PAULO</v>
          </cell>
          <cell r="K4278" t="str">
            <v>13,47</v>
          </cell>
        </row>
        <row r="4279">
          <cell r="G4279">
            <v>96850</v>
          </cell>
          <cell r="H4279" t="str">
            <v>JOELHO 90 GRAUS, ROSCA FÊMEA TERMINAL, PARA INSTALAÇÕES EM PEX, DN 16MM X 1/2", CONEXÃO POR CRIMPAGEM  FORNECIMENTO E INSTALAÇÃO. AF_06/2015</v>
          </cell>
          <cell r="I4279" t="str">
            <v>UN</v>
          </cell>
          <cell r="J4279" t="str">
            <v>ATRIBUÍDO SÃO PAULO</v>
          </cell>
          <cell r="K4279" t="str">
            <v>15,74</v>
          </cell>
        </row>
        <row r="4280">
          <cell r="G4280">
            <v>96851</v>
          </cell>
          <cell r="H4280" t="str">
            <v>JOELHO 90 GRAUS, ROSCA FÊMEA TERMINAL, PARA INSTALAÇÕES EM PEX, DN 16MM X 3/4", CONEXÃO POR CRIMPAGEM  FORNECIMENTO E INSTALAÇÃO. AF_06/2015</v>
          </cell>
          <cell r="I4280" t="str">
            <v>UN</v>
          </cell>
          <cell r="J4280" t="str">
            <v>ATRIBUÍDO SÃO PAULO</v>
          </cell>
          <cell r="K4280" t="str">
            <v>20,82</v>
          </cell>
        </row>
        <row r="4281">
          <cell r="G4281">
            <v>96852</v>
          </cell>
          <cell r="H4281" t="str">
            <v>JOELHO 90 GRAUS, PARA INSTALAÇÕES EM PEX, DN 20 MM, CONEXÃO POR CRIMPAGEM   FORNECIMENTO E INSTALAÇÃO. AF_06/2015</v>
          </cell>
          <cell r="I4281" t="str">
            <v>UN</v>
          </cell>
          <cell r="J4281" t="str">
            <v>ATRIBUÍDO SÃO PAULO</v>
          </cell>
          <cell r="K4281" t="str">
            <v>17,92</v>
          </cell>
        </row>
        <row r="4282">
          <cell r="G4282">
            <v>96853</v>
          </cell>
          <cell r="H4282" t="str">
            <v>JOELHO 90 GRAUS, ROSCA FÊMEA TERMINAL, PARA INSTALAÇÕES EM PEX, DN 20MM X 1/2", CONEXÃO POR CRIMPAGEM  FORNECIMENTO E INSTALAÇÃO. AF_06/2015</v>
          </cell>
          <cell r="I4282" t="str">
            <v>UN</v>
          </cell>
          <cell r="J4282" t="str">
            <v>ATRIBUÍDO SÃO PAULO</v>
          </cell>
          <cell r="K4282" t="str">
            <v>20,14</v>
          </cell>
        </row>
        <row r="4283">
          <cell r="G4283">
            <v>96854</v>
          </cell>
          <cell r="H4283" t="str">
            <v>JOELHO 90 GRAUS, ROSCA FÊMEA TERMINAL, PARA INSTALAÇÕES EM PEX, DN 20MM X 3/4", CONEXÃO POR CRIMPAGEM  FORNECIMENTO E INSTALAÇÃO. AF_06/2015</v>
          </cell>
          <cell r="I4283" t="str">
            <v>UN</v>
          </cell>
          <cell r="J4283" t="str">
            <v>ATRIBUÍDO SÃO PAULO</v>
          </cell>
          <cell r="K4283" t="str">
            <v>24,07</v>
          </cell>
        </row>
        <row r="4284">
          <cell r="G4284">
            <v>96855</v>
          </cell>
          <cell r="H4284" t="str">
            <v>JOELHO 90 GRAUS, PARA INSTALAÇÕES EM PEX, DN 25 MM, CONEXÃO POR CRIMPAGEM   FORNECIMENTO E INSTALAÇÃO. AF_06/2015</v>
          </cell>
          <cell r="I4284" t="str">
            <v>UN</v>
          </cell>
          <cell r="J4284" t="str">
            <v>ATRIBUÍDO SÃO PAULO</v>
          </cell>
          <cell r="K4284" t="str">
            <v>22,25</v>
          </cell>
        </row>
        <row r="4285">
          <cell r="G4285">
            <v>96856</v>
          </cell>
          <cell r="H4285" t="str">
            <v>JOELHO 90 GRAUS, ROSCA FÊMEA TERMINAL, PARA INSTALAÇÕES EM PEX, DN 25MM X 1/2", CONEXÃO POR CRIMPAGEM  FORNECIMENTO E INSTALAÇÃO. AF_06/2015</v>
          </cell>
          <cell r="I4285" t="str">
            <v>UN</v>
          </cell>
          <cell r="J4285" t="str">
            <v>ATRIBUÍDO SÃO PAULO</v>
          </cell>
          <cell r="K4285" t="str">
            <v>22,57</v>
          </cell>
        </row>
        <row r="4286">
          <cell r="G4286">
            <v>96857</v>
          </cell>
          <cell r="H4286" t="str">
            <v>JOELHO 90 GRAUS, ROSCA FÊMEA TERMINAL, PARA INSTALAÇÕES EM PEX, DN 25MM X 1, CONEXÃO POR CRIMPAGEM  FORNECIMENTO E INSTALAÇÃO. AF_06/2015</v>
          </cell>
          <cell r="I4286" t="str">
            <v>UN</v>
          </cell>
          <cell r="J4286" t="str">
            <v>ATRIBUÍDO SÃO PAULO</v>
          </cell>
          <cell r="K4286" t="str">
            <v>35,86</v>
          </cell>
        </row>
        <row r="4287">
          <cell r="G4287">
            <v>96858</v>
          </cell>
          <cell r="H4287" t="str">
            <v>JOELHO 90 GRAUS, PARA INSTALAÇÕES EM PEX, DN 32 MM, CONEXÃO POR CRIMPAGEM   FORNECIMENTO E INSTALAÇÃO. AF_06/2015</v>
          </cell>
          <cell r="I4287" t="str">
            <v>UN</v>
          </cell>
          <cell r="J4287" t="str">
            <v>ATRIBUÍDO SÃO PAULO</v>
          </cell>
          <cell r="K4287" t="str">
            <v>36,29</v>
          </cell>
        </row>
        <row r="4288">
          <cell r="G4288">
            <v>96859</v>
          </cell>
          <cell r="H4288" t="str">
            <v>JOELHO 90 GRAUS, ROSCA FÊMEA TERMINAL, PARA INSTALAÇÕES EM PEX, DN 32 MM X 1", CONEXÃO POR CRIMPAGEM  FORNECIMENTO E INSTALAÇÃO. AF_06/2015</v>
          </cell>
          <cell r="I4288" t="str">
            <v>UN</v>
          </cell>
          <cell r="J4288" t="str">
            <v>ATRIBUÍDO SÃO PAULO</v>
          </cell>
          <cell r="K4288" t="str">
            <v>44,93</v>
          </cell>
        </row>
        <row r="4289">
          <cell r="G4289">
            <v>96860</v>
          </cell>
          <cell r="H4289" t="str">
            <v>TÊ, METÁLICO, PARA INSTALAÇÕES EM PEX, DN 16 MM, CONEXÃO POR ANEL DESLIZANTE  FORNECIMENTO E INSTALAÇÃO. AF_06/2015</v>
          </cell>
          <cell r="I4289" t="str">
            <v>UN</v>
          </cell>
          <cell r="J4289" t="str">
            <v>ATRIBUÍDO SÃO PAULO</v>
          </cell>
          <cell r="K4289" t="str">
            <v>18,22</v>
          </cell>
        </row>
        <row r="4290">
          <cell r="G4290">
            <v>96861</v>
          </cell>
          <cell r="H4290" t="str">
            <v>TÊ, ROSCA FÊMEA, METÁLICO, PARA INSTALAÇÕES EM PEX, DN 16 MM X ½, CONEXÃO POR ANEL DESLIZANTE   FORNECIMENTO E INSTALAÇÃO. AF_06/2015</v>
          </cell>
          <cell r="I4290" t="str">
            <v>UN</v>
          </cell>
          <cell r="J4290" t="str">
            <v>ATRIBUÍDO SÃO PAULO</v>
          </cell>
          <cell r="K4290" t="str">
            <v>19,65</v>
          </cell>
        </row>
        <row r="4291">
          <cell r="G4291">
            <v>96862</v>
          </cell>
          <cell r="H4291" t="str">
            <v>TÊ, METÁLICO, PARA INSTALAÇÕES EM PEX, DN 20 MM, CONEXÃO POR ANEL DESLIZANTE  FORNECIMENTO E INSTALAÇÃO. AF_06/2015</v>
          </cell>
          <cell r="I4291" t="str">
            <v>UN</v>
          </cell>
          <cell r="J4291" t="str">
            <v>ATRIBUÍDO SÃO PAULO</v>
          </cell>
          <cell r="K4291" t="str">
            <v>21,95</v>
          </cell>
        </row>
        <row r="4292">
          <cell r="G4292">
            <v>96863</v>
          </cell>
          <cell r="H4292" t="str">
            <v>TÊ, ROSCA FÊMEA, METÁLICO, PARA INSTALAÇÕES EM PEX, DN 20 MM X ½, CONEXÃO POR ANEL DESLIZANTE   FORNECIMENTO E INSTALAÇÃO. AF_06/2015</v>
          </cell>
          <cell r="I4292" t="str">
            <v>UN</v>
          </cell>
          <cell r="J4292" t="str">
            <v>ATRIBUÍDO SÃO PAULO</v>
          </cell>
          <cell r="K4292" t="str">
            <v>21,71</v>
          </cell>
        </row>
        <row r="4293">
          <cell r="G4293">
            <v>96864</v>
          </cell>
          <cell r="H4293" t="str">
            <v>TÊ, METÁLICO, PARA INSTALAÇÕES EM PEX, DN 25 MM, CONEXÃO POR ANEL DESLIZANTE  FORNECIMENTO E INSTALAÇÃO. AF_06/2015</v>
          </cell>
          <cell r="I4293" t="str">
            <v>UN</v>
          </cell>
          <cell r="J4293" t="str">
            <v>ATRIBUÍDO SÃO PAULO</v>
          </cell>
          <cell r="K4293" t="str">
            <v>34,30</v>
          </cell>
        </row>
        <row r="4294">
          <cell r="G4294">
            <v>96865</v>
          </cell>
          <cell r="H4294" t="str">
            <v>TÊ, ROSCA FÊMEA, METÁLICO, PARA INSTALAÇÕES EM PEX, DN 25 MM X 3/4", CONEXÃO POR ANEL DESLIZANTE  FORNECIMENTO E INSTALAÇÃO. AF_06/2015</v>
          </cell>
          <cell r="I4294" t="str">
            <v>UN</v>
          </cell>
          <cell r="J4294" t="str">
            <v>ATRIBUÍDO SÃO PAULO</v>
          </cell>
          <cell r="K4294" t="str">
            <v>33,60</v>
          </cell>
        </row>
        <row r="4295">
          <cell r="G4295">
            <v>96866</v>
          </cell>
          <cell r="H4295" t="str">
            <v>TÊ, METÁLICO, PARA INSTALAÇÕES EM PEX, DN 32 MM, CONEXÃO POR ANEL DESLIZANTE  FORNECIMENTO E INSTALAÇÃO. AF_06/2015</v>
          </cell>
          <cell r="I4295" t="str">
            <v>UN</v>
          </cell>
          <cell r="J4295" t="str">
            <v>ATRIBUÍDO SÃO PAULO</v>
          </cell>
          <cell r="K4295" t="str">
            <v>45,06</v>
          </cell>
        </row>
        <row r="4296">
          <cell r="G4296">
            <v>96867</v>
          </cell>
          <cell r="H4296" t="str">
            <v>TÊ, ROSCA MACHO, METÁLICO, PARA INSTALAÇÕES EM PEX, DN 32 MM X 1", CONEXÃO POR ANEL DESLIZANTE  FORNECIMENTO E INSTALAÇÃO. AF_06/2015</v>
          </cell>
          <cell r="I4296" t="str">
            <v>UN</v>
          </cell>
          <cell r="J4296" t="str">
            <v>ATRIBUÍDO SÃO PAULO</v>
          </cell>
          <cell r="K4296" t="str">
            <v>52,31</v>
          </cell>
        </row>
        <row r="4297">
          <cell r="G4297">
            <v>96868</v>
          </cell>
          <cell r="H4297" t="str">
            <v>TÊ, PARA INSTALAÇÕES EM PEX, DN 16 MM, CONEXÃO POR CRIMPAGEM  FORNECIMENTO E INSTALAÇÃO. AF_06/2015</v>
          </cell>
          <cell r="I4297" t="str">
            <v>UN</v>
          </cell>
          <cell r="J4297" t="str">
            <v>ATRIBUÍDO SÃO PAULO</v>
          </cell>
          <cell r="K4297" t="str">
            <v>20,87</v>
          </cell>
        </row>
        <row r="4298">
          <cell r="G4298">
            <v>96869</v>
          </cell>
          <cell r="H4298" t="str">
            <v>TÊ, PARA INSTALAÇÕES EM PEX, DN 20 MM, CONEXÃO POR CRIMPAGEM  FORNECIMENTO E INSTALAÇÃO. AF_06/2015</v>
          </cell>
          <cell r="I4298" t="str">
            <v>UN</v>
          </cell>
          <cell r="J4298" t="str">
            <v>ATRIBUÍDO SÃO PAULO</v>
          </cell>
          <cell r="K4298" t="str">
            <v>24,92</v>
          </cell>
        </row>
        <row r="4299">
          <cell r="G4299">
            <v>96870</v>
          </cell>
          <cell r="H4299" t="str">
            <v>TÊ, PEX, DN 25 MM, CONEXÃO POR CRIMPAGEM  FORNECIMENTO E INSTALAÇÃO. AF_06/2015</v>
          </cell>
          <cell r="I4299" t="str">
            <v>UN</v>
          </cell>
          <cell r="J4299" t="str">
            <v>ATRIBUÍDO SÃO PAULO</v>
          </cell>
          <cell r="K4299" t="str">
            <v>39,31</v>
          </cell>
        </row>
        <row r="4300">
          <cell r="G4300">
            <v>96871</v>
          </cell>
          <cell r="H4300" t="str">
            <v>TÊ, PARA INSTALAÇÕES EM PEX, DN 32 MM, CONEXÃO POR CRIMPAGEM  FORNECIMENTO E INSTALAÇÃO. AF_06/2015</v>
          </cell>
          <cell r="I4300" t="str">
            <v>UN</v>
          </cell>
          <cell r="J4300" t="str">
            <v>ATRIBUÍDO SÃO PAULO</v>
          </cell>
          <cell r="K4300" t="str">
            <v>56,93</v>
          </cell>
        </row>
        <row r="4301">
          <cell r="G4301">
            <v>96872</v>
          </cell>
          <cell r="H4301" t="str">
            <v>DISTRIBUIDOR 2 SAÍDAS, METÁLICO, PARA INSTALAÇÕES EM PEX, ENTRADA DE 3/4" X 2 SAÍDAS DE 1/2", CONEXÃO POR ANEL DESLIZANTE  FORNECIMENTO E INSTALAÇÃO. AF_06/2015</v>
          </cell>
          <cell r="I4301" t="str">
            <v>UN</v>
          </cell>
          <cell r="J4301" t="str">
            <v>ATRIBUÍDO SÃO PAULO</v>
          </cell>
          <cell r="K4301" t="str">
            <v>52,74</v>
          </cell>
        </row>
        <row r="4302">
          <cell r="G4302">
            <v>96873</v>
          </cell>
          <cell r="H4302" t="str">
            <v>DISTRIBUIDOR 2 SAÍDAS, METÁLICO, PARA INSTALAÇÕES EM PEX, ENTRADA DE 1" X 2 SAÍDAS DE 1/2", CONEXÃO POR ANEL DESLIZANTE  FORNECIMENTO E INSTALAÇÃO. AF_06/2015</v>
          </cell>
          <cell r="I4302" t="str">
            <v>UN</v>
          </cell>
          <cell r="J4302" t="str">
            <v>ATRIBUÍDO SÃO PAULO</v>
          </cell>
          <cell r="K4302" t="str">
            <v>60,73</v>
          </cell>
        </row>
        <row r="4303">
          <cell r="G4303">
            <v>96874</v>
          </cell>
          <cell r="H4303" t="str">
            <v>DISTRIBUIDOR 3 SAÍDAS, METÁLICO, PARA INSTALAÇÕES EM PEX, ENTRADA DE 3/4" X 3 SAÍDAS DE 1/2", CONEXÃO POR ANEL DESLIZANTE  FORNECIMENTO E INSTALAÇÃO . AF_06/2015</v>
          </cell>
          <cell r="I4303" t="str">
            <v>UN</v>
          </cell>
          <cell r="J4303" t="str">
            <v>ATRIBUÍDO SÃO PAULO</v>
          </cell>
          <cell r="K4303" t="str">
            <v>64,20</v>
          </cell>
        </row>
        <row r="4304">
          <cell r="G4304">
            <v>96875</v>
          </cell>
          <cell r="H4304" t="str">
            <v>DISTRIBUIDOR 3 SAÍDAS, METÁLICO, PARA INSTALAÇÕES EM PEX, ENTRADA DE 1 X 3 SAÍDAS DE 1/2, CONEXÃO POR ANEL DESLIZANTE   FORNECIMENTO E INSTALAÇÃO. AF_06/2015</v>
          </cell>
          <cell r="I4304" t="str">
            <v>UN</v>
          </cell>
          <cell r="J4304" t="str">
            <v>ATRIBUÍDO SÃO PAULO</v>
          </cell>
          <cell r="K4304" t="str">
            <v>77,06</v>
          </cell>
        </row>
        <row r="4305">
          <cell r="G4305">
            <v>96876</v>
          </cell>
          <cell r="H4305" t="str">
            <v>DISTRIBUIDOR 2 SAÍDAS, PARA INSTALAÇÕES EM PEX, ENTRADA DE 32 MM X 2 SAÍDAS DE 16 MM, CONEXÃO POR CRIMPAGEM FORNECIMENTO E INSTALAÇÃO. AF_06/2015</v>
          </cell>
          <cell r="I4305" t="str">
            <v>UN</v>
          </cell>
          <cell r="J4305" t="str">
            <v>ATRIBUÍDO SÃO PAULO</v>
          </cell>
          <cell r="K4305" t="str">
            <v>137,14</v>
          </cell>
        </row>
        <row r="4306">
          <cell r="G4306">
            <v>96877</v>
          </cell>
          <cell r="H4306" t="str">
            <v>DISTRIBUIDOR 2 SAÍDAS, PARA INSTALAÇÕES EM PEX, ENTRADA DE 32 MM X 2 SAÍDAS DE 20 MM, CONEXÃO POR CRIMPAGEM  FORNECIMENTO E INSTALAÇÃO. AF_06/2015</v>
          </cell>
          <cell r="I4306" t="str">
            <v>UN</v>
          </cell>
          <cell r="J4306" t="str">
            <v>ATRIBUÍDO SÃO PAULO</v>
          </cell>
          <cell r="K4306" t="str">
            <v>146,48</v>
          </cell>
        </row>
        <row r="4307">
          <cell r="G4307">
            <v>96878</v>
          </cell>
          <cell r="H4307" t="str">
            <v>DISTRIBUIDOR 2 SAÍDAS, PARA INSTALAÇÕES EM PEX, ENTRADA DE 32 MM X 2 SAÍDAS DE 25 MM, CONEXÃO POR CRIMPAGEM  FORNECIMENTO E INSTALAÇÃO. AF_06/2015</v>
          </cell>
          <cell r="I4307" t="str">
            <v>UN</v>
          </cell>
          <cell r="J4307" t="str">
            <v>ATRIBUÍDO SÃO PAULO</v>
          </cell>
          <cell r="K4307" t="str">
            <v>148,23</v>
          </cell>
        </row>
        <row r="4308">
          <cell r="G4308">
            <v>96879</v>
          </cell>
          <cell r="H4308" t="str">
            <v>DISTRIBUIDOR 3 SAÍDAS, PARA INSTALAÇÕES EM PEX, ENTRADA DE 32 MM X 3 SAÍDAS DE 16 MM, CONEXÃO POR CRIMPAGEM  FORNECIMENTO E INSTALAÇÃO. AF_06/2015</v>
          </cell>
          <cell r="I4308" t="str">
            <v>UN</v>
          </cell>
          <cell r="J4308" t="str">
            <v>ATRIBUÍDO SÃO PAULO</v>
          </cell>
          <cell r="K4308" t="str">
            <v>148,91</v>
          </cell>
        </row>
        <row r="4309">
          <cell r="G4309">
            <v>96880</v>
          </cell>
          <cell r="H4309" t="str">
            <v>DISTRIBUIDOR 3 SAÍDAS, PARA INSTALAÇÕES EM PEX, ENTRADA DE 32 MM X 3 SAÍDAS DE 20 MM, CONEXÃO POR CRIMPAGEM  FORNECIMENTO E INSTALAÇÃO. AF_06/2015</v>
          </cell>
          <cell r="I4309" t="str">
            <v>UN</v>
          </cell>
          <cell r="J4309" t="str">
            <v>ATRIBUÍDO SÃO PAULO</v>
          </cell>
          <cell r="K4309" t="str">
            <v>169,82</v>
          </cell>
        </row>
        <row r="4310">
          <cell r="G4310">
            <v>96881</v>
          </cell>
          <cell r="H4310" t="str">
            <v>DISTRIBUIDOR 3 SAÍDAS, PARA INSTALAÇÕES EM PEX, ENTRADA DE 32 MM X 3 SAÍDAS DE 25 MM, CONEXÃO POR CRIMPAGEM  FORNECIMENTO E INSTALAÇÃO. AF_06/2015</v>
          </cell>
          <cell r="I4310" t="str">
            <v>UN</v>
          </cell>
          <cell r="J4310" t="str">
            <v>ATRIBUÍDO SÃO PAULO</v>
          </cell>
          <cell r="K4310" t="str">
            <v>179,30</v>
          </cell>
        </row>
        <row r="4311">
          <cell r="G4311">
            <v>97425</v>
          </cell>
          <cell r="H4311" t="str">
            <v>FLANGE EM AÇO, DN 15 MM X 1/2'', INSTALADO EM RESERVAÇÃO DE ÁGUA DE EDIFICAÇÃO QUE POSSUA RESERVATÓRIO DE FIBRA/FIBROCIMENTO - FORNECIMENTO E INSTALAÇÃO. AF_06/2016</v>
          </cell>
          <cell r="I4311" t="str">
            <v>UN</v>
          </cell>
          <cell r="J4311" t="str">
            <v>COEFICIENTE DE REPRESENTATIVIDADE</v>
          </cell>
          <cell r="K4311" t="str">
            <v>20,19</v>
          </cell>
        </row>
        <row r="4312">
          <cell r="G4312">
            <v>97426</v>
          </cell>
          <cell r="H4312" t="str">
            <v>FLANGE EM AÇO, DN 20 MM X 3/4'', INSTALADO EM RESERVAÇÃO DE ÁGUA DE EDIFICAÇÃO QUE POSSUA RESERVATÓRIO DE FIBRA/FIBROCIMENTO - FORNECIMENTO E INSTALAÇÃO. AF_06/2016</v>
          </cell>
          <cell r="I4312" t="str">
            <v>UN</v>
          </cell>
          <cell r="J4312" t="str">
            <v>COEFICIENTE DE REPRESENTATIVIDADE</v>
          </cell>
          <cell r="K4312" t="str">
            <v>24,54</v>
          </cell>
        </row>
        <row r="4313">
          <cell r="G4313">
            <v>97427</v>
          </cell>
          <cell r="H4313" t="str">
            <v>FLANGE EM AÇO, DN 25 MM X 1'', INSTALADO EM RESERVAÇÃO DE ÁGUA DE EDIFICAÇÃO QUE POSSUA RESERVATÓRIO DE FIBRA/FIBROCIMENTO - FORNECIMENTO E INSTALAÇÃO. AF_06/2016</v>
          </cell>
          <cell r="I4313" t="str">
            <v>UN</v>
          </cell>
          <cell r="J4313" t="str">
            <v>COEFICIENTE DE REPRESENTATIVIDADE</v>
          </cell>
          <cell r="K4313" t="str">
            <v>27,82</v>
          </cell>
        </row>
        <row r="4314">
          <cell r="G4314">
            <v>97428</v>
          </cell>
          <cell r="H4314" t="str">
            <v>FLANGE EM AÇO, DN 32 MM X 1 1/4'', INSTALADO EM RESERVAÇÃO DE ÁGUA DE EDIFICAÇÃO QUE POSSUA RESERVATÓRIO DE FIBRA/FIBROCIMENTO - FORNECIMENTO E INSTALAÇÃO. AF_06/2016</v>
          </cell>
          <cell r="I4314" t="str">
            <v>UN</v>
          </cell>
          <cell r="J4314" t="str">
            <v>COEFICIENTE DE REPRESENTATIVIDADE</v>
          </cell>
          <cell r="K4314" t="str">
            <v>35,44</v>
          </cell>
        </row>
        <row r="4315">
          <cell r="G4315">
            <v>97429</v>
          </cell>
          <cell r="H4315" t="str">
            <v>FLANGE EM AÇO, DN 40 MM X 1 1/2'', INSTALADO EM RESERVAÇÃO DE ÁGUA DE EDIFICAÇÃO QUE POSSUA RESERVATÓRIO DE FIBRA/FIBROCIMENTO - FORNECIMENTO E INSTALAÇÃO. AF_06/2016</v>
          </cell>
          <cell r="I4315" t="str">
            <v>UN</v>
          </cell>
          <cell r="J4315" t="str">
            <v>COEFICIENTE DE REPRESENTATIVIDADE</v>
          </cell>
          <cell r="K4315" t="str">
            <v>42,46</v>
          </cell>
        </row>
        <row r="4316">
          <cell r="G4316">
            <v>97430</v>
          </cell>
          <cell r="H4316" t="str">
            <v>ACOPLAMENTO RÍGIDO EM AÇO, CONEXÃO RANHURADA, DN 50 (2"), INSTALADO EM PRUMADAS - FORNECIMENTO E INSTALAÇÃO. AF_12/2015</v>
          </cell>
          <cell r="I4316" t="str">
            <v>UN</v>
          </cell>
          <cell r="J4316" t="str">
            <v>ATRIBUÍDO SÃO PAULO</v>
          </cell>
          <cell r="K4316" t="str">
            <v>24,87</v>
          </cell>
        </row>
        <row r="4317">
          <cell r="G4317">
            <v>97431</v>
          </cell>
          <cell r="H4317" t="str">
            <v>ACOPLAMENTO RÍGIDO EM AÇO, CONEXÃO RANHURADA, DN 65 (2 1/2"), INSTALADO EM PRUMADAS - FORNECIMENTO E INSTALAÇÃO. AF_12/2015</v>
          </cell>
          <cell r="I4317" t="str">
            <v>UN</v>
          </cell>
          <cell r="J4317" t="str">
            <v>ATRIBUÍDO SÃO PAULO</v>
          </cell>
          <cell r="K4317" t="str">
            <v>27,77</v>
          </cell>
        </row>
        <row r="4318">
          <cell r="G4318">
            <v>97432</v>
          </cell>
          <cell r="H4318" t="str">
            <v>ACOPLAMENTO RÍGIDO EM AÇO, CONEXÃO RANHURADA, DN 80 (3"), INSTALADO EM PRUMADAS - FORNECIMENTO E INSTALAÇÃO. AF_12/2015</v>
          </cell>
          <cell r="I4318" t="str">
            <v>UN</v>
          </cell>
          <cell r="J4318" t="str">
            <v>ATRIBUÍDO SÃO PAULO</v>
          </cell>
          <cell r="K4318" t="str">
            <v>31,34</v>
          </cell>
        </row>
        <row r="4319">
          <cell r="G4319">
            <v>97433</v>
          </cell>
          <cell r="H4319" t="str">
            <v>CURVA 45 GRAUS, EM AÇO, CONEXÃO RANHURADA, DN 50 (2), INSTALADO EM PRUMADAS - FORNECIMENTO E INSTALAÇÃO. AF_12/2015</v>
          </cell>
          <cell r="I4319" t="str">
            <v>UN</v>
          </cell>
          <cell r="J4319" t="str">
            <v>ATRIBUÍDO SÃO PAULO</v>
          </cell>
          <cell r="K4319" t="str">
            <v>56,14</v>
          </cell>
        </row>
        <row r="4320">
          <cell r="G4320">
            <v>97434</v>
          </cell>
          <cell r="H4320" t="str">
            <v>CURVA 90 GRAUS, EM AÇO, CONEXÃO RANHURADA, DN 50 (2"), INSTALADO EM PRUMADAS - FORNECIMENTO E INSTALAÇÃO. AF_12/2015</v>
          </cell>
          <cell r="I4320" t="str">
            <v>UN</v>
          </cell>
          <cell r="J4320" t="str">
            <v>ATRIBUÍDO SÃO PAULO</v>
          </cell>
          <cell r="K4320" t="str">
            <v>57,17</v>
          </cell>
        </row>
        <row r="4321">
          <cell r="G4321">
            <v>97435</v>
          </cell>
          <cell r="H4321" t="str">
            <v>CURVA 45 GRAUS, EM AÇO, CONEXÃO RANHURADA, DN 65 (2 1/2"), INSTALADO EM PRUMADAS - FORNECIMENTO E INSTALAÇÃO. AF_12/2015</v>
          </cell>
          <cell r="I4321" t="str">
            <v>UN</v>
          </cell>
          <cell r="J4321" t="str">
            <v>ATRIBUÍDO SÃO PAULO</v>
          </cell>
          <cell r="K4321" t="str">
            <v>65,64</v>
          </cell>
        </row>
        <row r="4322">
          <cell r="G4322">
            <v>97436</v>
          </cell>
          <cell r="H4322" t="str">
            <v>CURVA 90 GRAUS, EM AÇO, CONEXÃO RANHURADA, DN 65 (2 1/2), INSTALADO EM PRUMADAS - FORNECIMENTO E INSTALAÇÃO. AF_12/2015</v>
          </cell>
          <cell r="I4322" t="str">
            <v>UN</v>
          </cell>
          <cell r="J4322" t="str">
            <v>ATRIBUÍDO SÃO PAULO</v>
          </cell>
          <cell r="K4322" t="str">
            <v>67,62</v>
          </cell>
        </row>
        <row r="4323">
          <cell r="G4323">
            <v>97437</v>
          </cell>
          <cell r="H4323" t="str">
            <v>CURVA 45 GRAUS, EM AÇO, CONEXÃO RANHURADA, DN 80 (3"), INSTALADO EM PRUMADAS - FORNECIMENTO E INSTALAÇÃO. AF_12/2015</v>
          </cell>
          <cell r="I4323" t="str">
            <v>UN</v>
          </cell>
          <cell r="J4323" t="str">
            <v>ATRIBUÍDO SÃO PAULO</v>
          </cell>
          <cell r="K4323" t="str">
            <v>75,09</v>
          </cell>
        </row>
        <row r="4324">
          <cell r="G4324">
            <v>97438</v>
          </cell>
          <cell r="H4324" t="str">
            <v>CURVA 90 GRAUS, EM AÇO, CONEXÃO RANHURADA, DN 80 (3"), INSTALADO EM PRUMADAS - FORNECIMENTO E INSTALAÇÃO. AF_12/2015</v>
          </cell>
          <cell r="I4324" t="str">
            <v>UN</v>
          </cell>
          <cell r="J4324" t="str">
            <v>ATRIBUÍDO SÃO PAULO</v>
          </cell>
          <cell r="K4324" t="str">
            <v>77,21</v>
          </cell>
        </row>
        <row r="4325">
          <cell r="G4325">
            <v>97439</v>
          </cell>
          <cell r="H4325" t="str">
            <v>TÊ, EM AÇO, CONEXÃO RANHURADA, DN 50 (2"), INSTALADO EM PRUMADAS - FORNECIMENTO E INSTALAÇÃO. AF_12/2015</v>
          </cell>
          <cell r="I4325" t="str">
            <v>UN</v>
          </cell>
          <cell r="J4325" t="str">
            <v>ATRIBUÍDO SÃO PAULO</v>
          </cell>
          <cell r="K4325" t="str">
            <v>84,73</v>
          </cell>
        </row>
        <row r="4326">
          <cell r="G4326">
            <v>97440</v>
          </cell>
          <cell r="H4326" t="str">
            <v>TÊ, EM AÇO, CONEXÃO RANHURADA, DN 65 (2 1/2"), INSTALADO EM PRUMADAS - FORNECIMENTO E INSTALAÇÃO. AF_12/2015</v>
          </cell>
          <cell r="I4326" t="str">
            <v>UN</v>
          </cell>
          <cell r="J4326" t="str">
            <v>ATRIBUÍDO SÃO PAULO</v>
          </cell>
          <cell r="K4326" t="str">
            <v>101,49</v>
          </cell>
        </row>
        <row r="4327">
          <cell r="G4327">
            <v>97442</v>
          </cell>
          <cell r="H4327" t="str">
            <v>TÊ, EM AÇO, CONEXÃO RANHURADA, DN 80 (3"), INSTALADO EM PRUMADAS - FORNECIMENTO E INSTALAÇÃO. AF_12/2015</v>
          </cell>
          <cell r="I4327" t="str">
            <v>UN</v>
          </cell>
          <cell r="J4327" t="str">
            <v>ATRIBUÍDO SÃO PAULO</v>
          </cell>
          <cell r="K4327" t="str">
            <v>112,17</v>
          </cell>
        </row>
        <row r="4328">
          <cell r="G4328">
            <v>97443</v>
          </cell>
          <cell r="H4328" t="str">
            <v>LUVA, EM AÇO, CONEXÃO SOLDADA, DN 50 (2"), INSTALADO EM PRUMADAS - FORNECIMENTO E INSTALAÇÃO. AF_12/2015</v>
          </cell>
          <cell r="I4328" t="str">
            <v>UN</v>
          </cell>
          <cell r="J4328" t="str">
            <v>COEFICIENTE DE REPRESENTATIVIDADE</v>
          </cell>
          <cell r="K4328" t="str">
            <v>60,70</v>
          </cell>
        </row>
        <row r="4329">
          <cell r="G4329">
            <v>97444</v>
          </cell>
          <cell r="H4329" t="str">
            <v>LUVA COM REDUÇÃO, EM AÇO, CONEXÃO SOLDADA, DN 50 X 40 MM (2 X 1 1/2), INSTALADO EM PRUMADAS - FORNECIMENTO E INSTALAÇÃO. AF_12/2015</v>
          </cell>
          <cell r="I4329" t="str">
            <v>UN</v>
          </cell>
          <cell r="J4329" t="str">
            <v>COEFICIENTE DE REPRESENTATIVIDADE</v>
          </cell>
          <cell r="K4329" t="str">
            <v>70,40</v>
          </cell>
        </row>
        <row r="4330">
          <cell r="G4330">
            <v>97446</v>
          </cell>
          <cell r="H4330" t="str">
            <v>LUVA, EM AÇO, CONEXÃO SOLDADA, DN 65 (2 1/2"), INSTALADO EM PRUMADAS - FORNECIMENTO E INSTALAÇÃO. AF_12/2015</v>
          </cell>
          <cell r="I4330" t="str">
            <v>UN</v>
          </cell>
          <cell r="J4330" t="str">
            <v>COEFICIENTE DE REPRESENTATIVIDADE</v>
          </cell>
          <cell r="K4330" t="str">
            <v>118,31</v>
          </cell>
        </row>
        <row r="4331">
          <cell r="G4331">
            <v>97447</v>
          </cell>
          <cell r="H4331" t="str">
            <v>LUVA COM REDUÇÃO, EM AÇO, CONEXÃO SOLDADA, DN 65 X 50 MM (2 1/2" X 2"), INSTALADO EM PRUMADAS - FORNECIMENTO E INSTALAÇÃO. AF_12/2015</v>
          </cell>
          <cell r="I4331" t="str">
            <v>UN</v>
          </cell>
          <cell r="J4331" t="str">
            <v>COEFICIENTE DE REPRESENTATIVIDADE</v>
          </cell>
          <cell r="K4331" t="str">
            <v>118,31</v>
          </cell>
        </row>
        <row r="4332">
          <cell r="G4332">
            <v>97449</v>
          </cell>
          <cell r="H4332" t="str">
            <v>LUVA, EM AÇO, CONEXÃO SOLDADA, DN 80 (3), INSTALADO EM PRUMADAS - FORNECIMENTO E INSTALAÇÃO. AF_12/2015</v>
          </cell>
          <cell r="I4332" t="str">
            <v>UN</v>
          </cell>
          <cell r="J4332" t="str">
            <v>COEFICIENTE DE REPRESENTATIVIDADE</v>
          </cell>
          <cell r="K4332" t="str">
            <v>126,35</v>
          </cell>
        </row>
        <row r="4333">
          <cell r="G4333">
            <v>97450</v>
          </cell>
          <cell r="H4333" t="str">
            <v>LUVA COM REDUÇÃO, EM AÇO, CONEXÃO SOLDADA, DN 80 X 65 MM (3" X 2 1/2"), INSTALADO EM PRUMADAS - FORNECIMENTO E INSTALAÇÃO. AF_12/2015</v>
          </cell>
          <cell r="I4333" t="str">
            <v>UN</v>
          </cell>
          <cell r="J4333" t="str">
            <v>COEFICIENTE DE REPRESENTATIVIDADE</v>
          </cell>
          <cell r="K4333" t="str">
            <v>152,77</v>
          </cell>
        </row>
        <row r="4334">
          <cell r="G4334">
            <v>97452</v>
          </cell>
          <cell r="H4334" t="str">
            <v>CURVA 45 GRAUS, EM AÇO, CONEXÃO SOLDADA, DN 50 (2), INSTALADO EM PRUMADAS - FORNECIMENTO E INSTALAÇÃO. AF_12/2015</v>
          </cell>
          <cell r="I4334" t="str">
            <v>UN</v>
          </cell>
          <cell r="J4334" t="str">
            <v>COEFICIENTE DE REPRESENTATIVIDADE</v>
          </cell>
          <cell r="K4334" t="str">
            <v>98,84</v>
          </cell>
        </row>
        <row r="4335">
          <cell r="G4335">
            <v>97453</v>
          </cell>
          <cell r="H4335" t="str">
            <v>CURVA 90 GRAUS, EM AÇO, CONEXÃO SOLDADA, DN 50 (2), INSTALADO EM PRUMADAS - FORNECIMENTO E INSTALAÇÃO. AF_12/2015</v>
          </cell>
          <cell r="I4335" t="str">
            <v>UN</v>
          </cell>
          <cell r="J4335" t="str">
            <v>COEFICIENTE DE REPRESENTATIVIDADE</v>
          </cell>
          <cell r="K4335" t="str">
            <v>104,37</v>
          </cell>
        </row>
        <row r="4336">
          <cell r="G4336">
            <v>97454</v>
          </cell>
          <cell r="H4336" t="str">
            <v>CURVA 45 GRAUS, EM AÇO, CONEXÃO SOLDADA, DN 65 (2 1/2), INSTALADO EM PRUMADAS - FORNECIMENTO E INSTALAÇÃO. AF_12/2015</v>
          </cell>
          <cell r="I4336" t="str">
            <v>UN</v>
          </cell>
          <cell r="J4336" t="str">
            <v>COEFICIENTE DE REPRESENTATIVIDADE</v>
          </cell>
          <cell r="K4336" t="str">
            <v>163,20</v>
          </cell>
        </row>
        <row r="4337">
          <cell r="G4337">
            <v>97455</v>
          </cell>
          <cell r="H4337" t="str">
            <v>CURVA 90 GRAUS, EM AÇO, CONEXÃO SOLDADA, DN 65 (2 1/2), INSTALADO EM PRUMADAS - FORNECIMENTO E INSTALAÇÃO. AF_12/2015</v>
          </cell>
          <cell r="I4337" t="str">
            <v>UN</v>
          </cell>
          <cell r="J4337" t="str">
            <v>COEFICIENTE DE REPRESENTATIVIDADE</v>
          </cell>
          <cell r="K4337" t="str">
            <v>172,06</v>
          </cell>
        </row>
        <row r="4338">
          <cell r="G4338">
            <v>97456</v>
          </cell>
          <cell r="H4338" t="str">
            <v>CURVA 45 GRAUS, EM AÇO, CONEXÃO SOLDADA, DN 80 (3), INSTALADO EM PRUMADAS - FORNECIMENTO E INSTALAÇÃO. AF_12/2015</v>
          </cell>
          <cell r="I4338" t="str">
            <v>UN</v>
          </cell>
          <cell r="J4338" t="str">
            <v>COEFICIENTE DE REPRESENTATIVIDADE</v>
          </cell>
          <cell r="K4338" t="str">
            <v>358,18</v>
          </cell>
        </row>
        <row r="4339">
          <cell r="G4339">
            <v>97457</v>
          </cell>
          <cell r="H4339" t="str">
            <v>CURVA 90 GRAUS, EM AÇO, CONEXÃO SOLDADA, DN 80 (3), INSTALADO EM PRUMADAS - FORNECIMENTO E INSTALAÇÃO. AF_12/2015</v>
          </cell>
          <cell r="I4339" t="str">
            <v>UN</v>
          </cell>
          <cell r="J4339" t="str">
            <v>COEFICIENTE DE REPRESENTATIVIDADE</v>
          </cell>
          <cell r="K4339" t="str">
            <v>318,45</v>
          </cell>
        </row>
        <row r="4340">
          <cell r="G4340">
            <v>97458</v>
          </cell>
          <cell r="H4340" t="str">
            <v>TÊ, EM AÇO, CONEXÃO SOLDADA, DN 50 (2"), INSTALADO EM PRUMADAS - FORNECIMENTO E INSTALAÇÃO. AF_12/2015</v>
          </cell>
          <cell r="I4340" t="str">
            <v>UN</v>
          </cell>
          <cell r="J4340" t="str">
            <v>COEFICIENTE DE REPRESENTATIVIDADE</v>
          </cell>
          <cell r="K4340" t="str">
            <v>154,10</v>
          </cell>
        </row>
        <row r="4341">
          <cell r="G4341">
            <v>97459</v>
          </cell>
          <cell r="H4341" t="str">
            <v>TÊ, EM AÇO, CONEXÃO SOLDADA, DN 65 (2 1/2"), INSTALADO EM PRUMADAS - FORNECIMENTO E INSTALAÇÃO. AF_12/2015</v>
          </cell>
          <cell r="I4341" t="str">
            <v>UN</v>
          </cell>
          <cell r="J4341" t="str">
            <v>COEFICIENTE DE REPRESENTATIVIDADE</v>
          </cell>
          <cell r="K4341" t="str">
            <v>257,49</v>
          </cell>
        </row>
        <row r="4342">
          <cell r="G4342">
            <v>97460</v>
          </cell>
          <cell r="H4342" t="str">
            <v>TÊ, EM AÇO, CONEXÃO SOLDADA, DN 80 (3"), INSTALADO EM PRUMADAS - FORNECIMENTO E INSTALAÇÃO. AF_12/2015</v>
          </cell>
          <cell r="I4342" t="str">
            <v>UN</v>
          </cell>
          <cell r="J4342" t="str">
            <v>COEFICIENTE DE REPRESENTATIVIDADE</v>
          </cell>
          <cell r="K4342" t="str">
            <v>390,07</v>
          </cell>
        </row>
        <row r="4343">
          <cell r="G4343">
            <v>97461</v>
          </cell>
          <cell r="H4343" t="str">
            <v>LUVA, EM AÇO, CONEXÃO SOLDADA, DN 25 (1), INSTALADO EM REDE DE ALIMENTAÇÃO PARA HIDRANTE - FORNECIMENTO E INSTALAÇÃO. AF_12/2015</v>
          </cell>
          <cell r="I4343" t="str">
            <v>UN</v>
          </cell>
          <cell r="J4343" t="str">
            <v>COEFICIENTE DE REPRESENTATIVIDADE</v>
          </cell>
          <cell r="K4343" t="str">
            <v>19,06</v>
          </cell>
        </row>
        <row r="4344">
          <cell r="G4344">
            <v>97462</v>
          </cell>
          <cell r="H4344" t="str">
            <v>LUVA COM REDUÇÃO, EM AÇO, CONEXÃO SOLDADA, DN 25 X 20 MM (1 X 3/4), INSTALADO EM REDE DE ALIMENTAÇÃO PARA HIDRANTE - FORNECIMENTO E INSTALAÇÃO. AF_12/2015</v>
          </cell>
          <cell r="I4344" t="str">
            <v>UN</v>
          </cell>
          <cell r="J4344" t="str">
            <v>COEFICIENTE DE REPRESENTATIVIDADE</v>
          </cell>
          <cell r="K4344" t="str">
            <v>16,22</v>
          </cell>
        </row>
        <row r="4345">
          <cell r="G4345">
            <v>97464</v>
          </cell>
          <cell r="H4345" t="str">
            <v>LUVA, EM AÇO, CONEXÃO SOLDADA, DN 32 (1 1/4), INSTALADO EM REDE DE ALIMENTAÇÃO PARA HIDRANTE - FORNECIMENTO E INSTALAÇÃO. AF_12/2015</v>
          </cell>
          <cell r="I4345" t="str">
            <v>UN</v>
          </cell>
          <cell r="J4345" t="str">
            <v>COEFICIENTE DE REPRESENTATIVIDADE</v>
          </cell>
          <cell r="K4345" t="str">
            <v>27,16</v>
          </cell>
        </row>
        <row r="4346">
          <cell r="G4346">
            <v>97465</v>
          </cell>
          <cell r="H4346" t="str">
            <v>LUVA COM REDUÇÃO, EM AÇO, CONEXÃO SOLDADA, DN 32 X 25 MM (1 1/4  X 1), INSTALADO EM REDE DE ALIMENTAÇÃO PARA HIDRANTE - FORNECIMENTO E INSTALAÇÃO. AF_12/2015</v>
          </cell>
          <cell r="I4346" t="str">
            <v>UN</v>
          </cell>
          <cell r="J4346" t="str">
            <v>COEFICIENTE DE REPRESENTATIVIDADE</v>
          </cell>
          <cell r="K4346" t="str">
            <v>31,95</v>
          </cell>
        </row>
        <row r="4347">
          <cell r="G4347">
            <v>97467</v>
          </cell>
          <cell r="H4347" t="str">
            <v>LUVA, EM AÇO, CONEXÃO SOLDADA, DN 40 (1 1/2), INSTALADO EM REDE DE ALIMENTAÇÃO PARA HIDRANTE - FORNECIMENTO E INSTALAÇÃO. AF_12/2015</v>
          </cell>
          <cell r="I4347" t="str">
            <v>UN</v>
          </cell>
          <cell r="J4347" t="str">
            <v>COEFICIENTE DE REPRESENTATIVIDADE</v>
          </cell>
          <cell r="K4347" t="str">
            <v>34,42</v>
          </cell>
        </row>
        <row r="4348">
          <cell r="G4348">
            <v>97468</v>
          </cell>
          <cell r="H4348" t="str">
            <v>LUVA COM REDUÇÃO, EM AÇO, CONEXÃO SOLDADA, DN 40  X 32 MM (1 1/2 X 1 1/4), INSTALADO EM REDE DE ALIMENTAÇÃO PARA HIDRANTE - FORNECIMENTO E INSTALAÇÃO. AF_12/2015</v>
          </cell>
          <cell r="I4348" t="str">
            <v>UN</v>
          </cell>
          <cell r="J4348" t="str">
            <v>COEFICIENTE DE REPRESENTATIVIDADE</v>
          </cell>
          <cell r="K4348" t="str">
            <v>40,55</v>
          </cell>
        </row>
        <row r="4349">
          <cell r="G4349">
            <v>97470</v>
          </cell>
          <cell r="H4349" t="str">
            <v>LUVA, EM AÇO, CONEXÃO SOLDADA, DN 50 (2), INSTALADO EM REDE DE ALIMENTAÇÃO PARA HIDRANTE - FORNECIMENTO E INSTALAÇÃO. AF_12/2015</v>
          </cell>
          <cell r="I4349" t="str">
            <v>UN</v>
          </cell>
          <cell r="J4349" t="str">
            <v>COEFICIENTE DE REPRESENTATIVIDADE</v>
          </cell>
          <cell r="K4349" t="str">
            <v>50,19</v>
          </cell>
        </row>
        <row r="4350">
          <cell r="G4350">
            <v>97471</v>
          </cell>
          <cell r="H4350" t="str">
            <v>LUVA COM REDUÇÃO, EM AÇO, CONEXÃO SOLDADA, DN 50 X 40 MM (2 X 1 1/2), INSTALADO EM REDE DE ALIMENTAÇÃO PARA HIDRANTE - FORNECIMENTO E INSTALAÇÃO. AF_12/2015</v>
          </cell>
          <cell r="I4350" t="str">
            <v>UN</v>
          </cell>
          <cell r="J4350" t="str">
            <v>COEFICIENTE DE REPRESENTATIVIDADE</v>
          </cell>
          <cell r="K4350" t="str">
            <v>59,89</v>
          </cell>
        </row>
        <row r="4351">
          <cell r="G4351">
            <v>97474</v>
          </cell>
          <cell r="H4351" t="str">
            <v>LUVA, EM AÇO, CONEXÃO SOLDADA, DN 65 (2 1/2), INSTALADO EM REDE DE ALIMENTAÇÃO PARA HIDRANTE - FORNECIMENTO E INSTALAÇÃO. AF_12/2015</v>
          </cell>
          <cell r="I4351" t="str">
            <v>UN</v>
          </cell>
          <cell r="J4351" t="str">
            <v>COEFICIENTE DE REPRESENTATIVIDADE</v>
          </cell>
          <cell r="K4351" t="str">
            <v>89,97</v>
          </cell>
        </row>
        <row r="4352">
          <cell r="G4352">
            <v>97475</v>
          </cell>
          <cell r="H4352" t="str">
            <v>LUVA COM REDUÇÃO, EM AÇO, CONEXÃO SOLDADA, DN 65 X 50 MM (2 1/2 X 2), INSTALADO EM REDE DE ALIMENTAÇÃO PARA HIDRANTE - FORNECIMENTO E INSTALAÇÃO. AF_12/2015</v>
          </cell>
          <cell r="I4352" t="str">
            <v>UN</v>
          </cell>
          <cell r="J4352" t="str">
            <v>COEFICIENTE DE REPRESENTATIVIDADE</v>
          </cell>
          <cell r="K4352" t="str">
            <v>109,59</v>
          </cell>
        </row>
        <row r="4353">
          <cell r="G4353">
            <v>97477</v>
          </cell>
          <cell r="H4353" t="str">
            <v>LUVA, EM AÇO, CONEXÃO SOLDADA, DN 80 (3), INSTALADO EM REDE DE ALIMENTAÇÃO PARA HIDRANTE - FORNECIMENTO E INSTALAÇÃO. AF_12/2015</v>
          </cell>
          <cell r="I4353" t="str">
            <v>UN</v>
          </cell>
          <cell r="J4353" t="str">
            <v>COEFICIENTE DE REPRESENTATIVIDADE</v>
          </cell>
          <cell r="K4353" t="str">
            <v>119,42</v>
          </cell>
        </row>
        <row r="4354">
          <cell r="G4354">
            <v>97478</v>
          </cell>
          <cell r="H4354" t="str">
            <v>LUVA COM REDUÇÃO, EM AÇO, CONEXÃO SOLDADA, DN 80 X 65 MM (3 X 2 1/2), INSTALADO EM REDE DE ALIMENTAÇÃO PARA HIDRANTE - FORNECIMENTO E INSTALAÇÃO. AF_12/2015</v>
          </cell>
          <cell r="I4354" t="str">
            <v>UN</v>
          </cell>
          <cell r="J4354" t="str">
            <v>COEFICIENTE DE REPRESENTATIVIDADE</v>
          </cell>
          <cell r="K4354" t="str">
            <v>145,84</v>
          </cell>
        </row>
        <row r="4355">
          <cell r="G4355">
            <v>97479</v>
          </cell>
          <cell r="H4355" t="str">
            <v>CURVA 45 GRAUS, EM AÇO, CONEXÃO SOLDADA, DN 25 (1), INSTALADO EM REDE DE ALIMENTAÇÃO PARA HIDRANTE - FORNECIMENTO E INSTALAÇÃO. AF_12/2015</v>
          </cell>
          <cell r="I4355" t="str">
            <v>UN</v>
          </cell>
          <cell r="J4355" t="str">
            <v>COEFICIENTE DE REPRESENTATIVIDADE</v>
          </cell>
          <cell r="K4355" t="str">
            <v>30,45</v>
          </cell>
        </row>
        <row r="4356">
          <cell r="G4356">
            <v>97480</v>
          </cell>
          <cell r="H4356" t="str">
            <v>CURVA 90 GRAUS, EM AÇO, CONEXÃO SOLDADA, DN 25 (1), INSTALADO EM REDE DE ALIMENTAÇÃO PARA HIDRANTE - FORNECIMENTO E INSTALAÇÃO. AF_12/2015</v>
          </cell>
          <cell r="I4356" t="str">
            <v>UN</v>
          </cell>
          <cell r="J4356" t="str">
            <v>COEFICIENTE DE REPRESENTATIVIDADE</v>
          </cell>
          <cell r="K4356" t="str">
            <v>30,45</v>
          </cell>
        </row>
        <row r="4357">
          <cell r="G4357">
            <v>97481</v>
          </cell>
          <cell r="H4357" t="str">
            <v>CURVA 45 GRAUS, EM AÇO, CONEXÃO SOLDADA, DN 32 (1 1/4), INSTALADO EM REDE DE ALIMENTAÇÃO PARA HIDRANTE - FORNECIMENTO E INSTALAÇÃO. AF_12/2015</v>
          </cell>
          <cell r="I4357" t="str">
            <v>UN</v>
          </cell>
          <cell r="J4357" t="str">
            <v>COEFICIENTE DE REPRESENTATIVIDADE</v>
          </cell>
          <cell r="K4357" t="str">
            <v>43,67</v>
          </cell>
        </row>
        <row r="4358">
          <cell r="G4358">
            <v>97482</v>
          </cell>
          <cell r="H4358" t="str">
            <v>CURVA 90 GRAUS, EM AÇO, CONEXÃO SOLDADA, DN 32 (1 1/4), INSTALADO EM REDE DE ALIMENTAÇÃO PARA HIDRANTE - FORNECIMENTO E INSTALAÇÃO. AF_12/2015</v>
          </cell>
          <cell r="I4358" t="str">
            <v>UN</v>
          </cell>
          <cell r="J4358" t="str">
            <v>COEFICIENTE DE REPRESENTATIVIDADE</v>
          </cell>
          <cell r="K4358" t="str">
            <v>43,67</v>
          </cell>
        </row>
        <row r="4359">
          <cell r="G4359">
            <v>97483</v>
          </cell>
          <cell r="H4359" t="str">
            <v>CURVA 45 GRAUS, EM AÇO, CONEXÃO SOLDADA, DN 40 (1 1/2"), INSTALADO EM REDE DE ALIMENTAÇÃO PARA HIDRANTE - FORNECIMENTO E INSTALAÇÃO. AF_12/2015</v>
          </cell>
          <cell r="I4359" t="str">
            <v>UN</v>
          </cell>
          <cell r="J4359" t="str">
            <v>COEFICIENTE DE REPRESENTATIVIDADE</v>
          </cell>
          <cell r="K4359" t="str">
            <v>60,64</v>
          </cell>
        </row>
        <row r="4360">
          <cell r="G4360">
            <v>97484</v>
          </cell>
          <cell r="H4360" t="str">
            <v>CURVA 90 GRAUS, EM AÇO, CONEXÃO SOLDADA, DN 40 (1 1/2"), INSTALADO EM REDE DE ALIMENTAÇÃO PARA HIDRANTE - FORNECIMENTO E INSTALAÇÃO. AF_12/2015</v>
          </cell>
          <cell r="I4360" t="str">
            <v>UN</v>
          </cell>
          <cell r="J4360" t="str">
            <v>COEFICIENTE DE REPRESENTATIVIDADE</v>
          </cell>
          <cell r="K4360" t="str">
            <v>60,64</v>
          </cell>
        </row>
        <row r="4361">
          <cell r="G4361">
            <v>97485</v>
          </cell>
          <cell r="H4361" t="str">
            <v>CURVA 45 GRAUS, EM AÇO, CONEXÃO SOLDADA, DN 50 (2"), INSTALADO EM REDE DE ALIMENTAÇÃO PARA HIDRANTE - FORNECIMENTO E INSTALAÇÃO. AF_12/2015</v>
          </cell>
          <cell r="I4361" t="str">
            <v>UN</v>
          </cell>
          <cell r="J4361" t="str">
            <v>COEFICIENTE DE REPRESENTATIVIDADE</v>
          </cell>
          <cell r="K4361" t="str">
            <v>83,10</v>
          </cell>
        </row>
        <row r="4362">
          <cell r="G4362">
            <v>97486</v>
          </cell>
          <cell r="H4362" t="str">
            <v>CURVA 90 GRAUS, EM AÇO, CONEXÃO SOLDADA, DN 50 (2"), INSTALADO EM REDE DE ALIMENTAÇÃO PARA HIDRANTE - FORNECIMENTO E INSTALAÇÃO. AF_12/2015</v>
          </cell>
          <cell r="I4362" t="str">
            <v>UN</v>
          </cell>
          <cell r="J4362" t="str">
            <v>COEFICIENTE DE REPRESENTATIVIDADE</v>
          </cell>
          <cell r="K4362" t="str">
            <v>88,63</v>
          </cell>
        </row>
        <row r="4363">
          <cell r="G4363">
            <v>97487</v>
          </cell>
          <cell r="H4363" t="str">
            <v>CURVA 45 GRAUS, EM AÇO, CONEXÃO SOLDADA, DN 65 (2 1/2"), INSTALADO EM REDE DE ALIMENTAÇÃO PARA HIDRANTE - FORNECIMENTO E INSTALAÇÃO. AF_12/2015</v>
          </cell>
          <cell r="I4363" t="str">
            <v>UN</v>
          </cell>
          <cell r="J4363" t="str">
            <v>COEFICIENTE DE REPRESENTATIVIDADE</v>
          </cell>
          <cell r="K4363" t="str">
            <v>150,14</v>
          </cell>
        </row>
        <row r="4364">
          <cell r="G4364">
            <v>97488</v>
          </cell>
          <cell r="H4364" t="str">
            <v>CURVA 90 GRAUS, EM AÇO, CONEXÃO SOLDADA, DN 65 (2 1/2"), INSTALADO EM REDE DE ALIMENTAÇÃO PARA HIDRANTE - FORNECIMENTO E INSTALAÇÃO. AF_12/2015</v>
          </cell>
          <cell r="I4364" t="str">
            <v>UN</v>
          </cell>
          <cell r="J4364" t="str">
            <v>COEFICIENTE DE REPRESENTATIVIDADE</v>
          </cell>
          <cell r="K4364" t="str">
            <v>159,00</v>
          </cell>
        </row>
        <row r="4365">
          <cell r="G4365">
            <v>97489</v>
          </cell>
          <cell r="H4365" t="str">
            <v>CURVA 45 GRAUS, EM AÇO, CONEXÃO SOLDADA, DN 80 (3"), INSTALADO EM REDE DE ALIMENTAÇÃO PARA HIDRANTE - FORNECIMENTO E INSTALAÇÃO. AF_12/2015</v>
          </cell>
          <cell r="I4365" t="str">
            <v>UN</v>
          </cell>
          <cell r="J4365" t="str">
            <v>COEFICIENTE DE REPRESENTATIVIDADE</v>
          </cell>
          <cell r="K4365" t="str">
            <v>347,78</v>
          </cell>
        </row>
        <row r="4366">
          <cell r="G4366">
            <v>97490</v>
          </cell>
          <cell r="H4366" t="str">
            <v>CURVA 90 GRAUS, EM AÇO, CONEXÃO SOLDADA, DN 80 (3"), INSTALADO EM REDE DE ALIMENTAÇÃO PARA HIDRANTE - FORNECIMENTO E INSTALAÇÃO. AF_12/2015</v>
          </cell>
          <cell r="I4366" t="str">
            <v>UN</v>
          </cell>
          <cell r="J4366" t="str">
            <v>COEFICIENTE DE REPRESENTATIVIDADE</v>
          </cell>
          <cell r="K4366" t="str">
            <v>308,05</v>
          </cell>
        </row>
        <row r="4367">
          <cell r="G4367">
            <v>97491</v>
          </cell>
          <cell r="H4367" t="str">
            <v>TÊ, EM AÇO, CONEXÃO SOLDADA, DN 25 (1"), INSTALADO EM REDE DE ALIMENTAÇÃO PARA HIDRANTE - FORNECIMENTO E INSTALAÇÃO. AF_12/2015</v>
          </cell>
          <cell r="I4367" t="str">
            <v>UN</v>
          </cell>
          <cell r="J4367" t="str">
            <v>COEFICIENTE DE REPRESENTATIVIDADE</v>
          </cell>
          <cell r="K4367" t="str">
            <v>46,49</v>
          </cell>
        </row>
        <row r="4368">
          <cell r="G4368">
            <v>97492</v>
          </cell>
          <cell r="H4368" t="str">
            <v>TÊ, EM AÇO, CONEXÃO SOLDADA, DN 32 (1 1/4"), INSTALADO EM REDE DE ALIMENTAÇÃO PARA HIDRANTE - FORNECIMENTO E INSTALAÇÃO. AF_12/2015</v>
          </cell>
          <cell r="I4368" t="str">
            <v>UN</v>
          </cell>
          <cell r="J4368" t="str">
            <v>COEFICIENTE DE REPRESENTATIVIDADE</v>
          </cell>
          <cell r="K4368" t="str">
            <v>67,55</v>
          </cell>
        </row>
        <row r="4369">
          <cell r="G4369">
            <v>97493</v>
          </cell>
          <cell r="H4369" t="str">
            <v>TÊ, EM AÇO, CONEXÃO SOLDADA, DN 40 (1 1/2"), INSTALADO EM REDE DE ALIMENTAÇÃO PARA HIDRANTE - FORNECIMENTO E INSTALAÇÃO. AF_12/2015</v>
          </cell>
          <cell r="I4369" t="str">
            <v>UN</v>
          </cell>
          <cell r="J4369" t="str">
            <v>COEFICIENTE DE REPRESENTATIVIDADE</v>
          </cell>
          <cell r="K4369" t="str">
            <v>86,91</v>
          </cell>
        </row>
        <row r="4370">
          <cell r="G4370">
            <v>97494</v>
          </cell>
          <cell r="H4370" t="str">
            <v>TÊ, EM AÇO, CONEXÃO SOLDADA, DN 50 (2"), INSTALADO EM REDE DE ALIMENTAÇÃO PARA HIDRANTE - FORNECIMENTO E INSTALAÇÃO. AF_12/2015</v>
          </cell>
          <cell r="I4370" t="str">
            <v>UN</v>
          </cell>
          <cell r="J4370" t="str">
            <v>COEFICIENTE DE REPRESENTATIVIDADE</v>
          </cell>
          <cell r="K4370" t="str">
            <v>133,07</v>
          </cell>
        </row>
        <row r="4371">
          <cell r="G4371">
            <v>97495</v>
          </cell>
          <cell r="H4371" t="str">
            <v>TÊ, EM AÇO, CONEXÃO SOLDADA, DN 65 (2 1/2"), INSTALADO EM REDE DE ALIMENTAÇÃO PARA HIDRANTE - FORNECIMENTO E INSTALAÇÃO. AF_12/2015</v>
          </cell>
          <cell r="I4371" t="str">
            <v>UN</v>
          </cell>
          <cell r="J4371" t="str">
            <v>COEFICIENTE DE REPRESENTATIVIDADE</v>
          </cell>
          <cell r="K4371" t="str">
            <v>240,05</v>
          </cell>
        </row>
        <row r="4372">
          <cell r="G4372">
            <v>97496</v>
          </cell>
          <cell r="H4372" t="str">
            <v>TÊ, EM AÇO, CONEXÃO SOLDADA, DN 80 (3"), INSTALADO EM REDE DE ALIMENTAÇÃO PARA HIDRANTE - FORNECIMENTO E INSTALAÇÃO. AF_12/2015</v>
          </cell>
          <cell r="I4372" t="str">
            <v>UN</v>
          </cell>
          <cell r="J4372" t="str">
            <v>COEFICIENTE DE REPRESENTATIVIDADE</v>
          </cell>
          <cell r="K4372" t="str">
            <v>376,20</v>
          </cell>
        </row>
        <row r="4373">
          <cell r="G4373">
            <v>97499</v>
          </cell>
          <cell r="H4373" t="str">
            <v>LUVA, EM AÇO, CONEXÃO SOLDADA, DN 25 (1"), INSTALADO EM REDE DE ALIMENTAÇÃO PARA SPRINKLER - FORNECIMENTO E INSTALAÇÃO. AF_12/2015</v>
          </cell>
          <cell r="I4373" t="str">
            <v>UN</v>
          </cell>
          <cell r="J4373" t="str">
            <v>COEFICIENTE DE REPRESENTATIVIDADE</v>
          </cell>
          <cell r="K4373" t="str">
            <v>17,35</v>
          </cell>
        </row>
        <row r="4374">
          <cell r="G4374">
            <v>97500</v>
          </cell>
          <cell r="H4374" t="str">
            <v>LUVA COM REDUÇÃO, EM AÇO, CONEXÃO SOLDADA, DN 25 X 20 MM (1" X 3/4"), INSTALADO EM REDE DE ALIMENTAÇÃO PARA SPRINKLER - FORNECIMENTO E INSTALAÇÃO. AF_12/2015</v>
          </cell>
          <cell r="I4374" t="str">
            <v>UN</v>
          </cell>
          <cell r="J4374" t="str">
            <v>COEFICIENTE DE REPRESENTATIVIDADE</v>
          </cell>
          <cell r="K4374" t="str">
            <v>14,51</v>
          </cell>
        </row>
        <row r="4375">
          <cell r="G4375">
            <v>97502</v>
          </cell>
          <cell r="H4375" t="str">
            <v>LUVA, EM AÇO, CONEXÃO SOLDADA, DN 32 (1 1/4"), INSTALADO EM REDE DE ALIMENTAÇÃO PARA SPRINKLER - FORNECIMENTO E INSTALAÇÃO. AF_12/2015</v>
          </cell>
          <cell r="I4375" t="str">
            <v>UN</v>
          </cell>
          <cell r="J4375" t="str">
            <v>COEFICIENTE DE REPRESENTATIVIDADE</v>
          </cell>
          <cell r="K4375" t="str">
            <v>24,02</v>
          </cell>
        </row>
        <row r="4376">
          <cell r="G4376">
            <v>97503</v>
          </cell>
          <cell r="H4376" t="str">
            <v>LUVA COM REDUÇÃO, EM AÇO, CONEXÃO SOLDADA, DN 32 X 25 MM (1 1/4"  X 1"), INSTALADO EM REDE DE ALIMENTAÇÃO PARA SPRINKLER - FORNECIMENTO E INSTALAÇÃO. AF_12/2015</v>
          </cell>
          <cell r="I4376" t="str">
            <v>UN</v>
          </cell>
          <cell r="J4376" t="str">
            <v>COEFICIENTE DE REPRESENTATIVIDADE</v>
          </cell>
          <cell r="K4376" t="str">
            <v>28,97</v>
          </cell>
        </row>
        <row r="4377">
          <cell r="G4377">
            <v>97505</v>
          </cell>
          <cell r="H4377" t="str">
            <v>LUVA, EM AÇO, CONEXÃO SOLDADA, DN 40 (1 1/2"), INSTALADO EM REDE DE ALIMENTAÇÃO PARA SPRINKLER - FORNECIMENTO E INSTALAÇÃO. AF_12/2015</v>
          </cell>
          <cell r="I4377" t="str">
            <v>UN</v>
          </cell>
          <cell r="J4377" t="str">
            <v>COEFICIENTE DE REPRESENTATIVIDADE</v>
          </cell>
          <cell r="K4377" t="str">
            <v>29,97</v>
          </cell>
        </row>
        <row r="4378">
          <cell r="G4378">
            <v>97506</v>
          </cell>
          <cell r="H4378" t="str">
            <v>LUVA COM REDUÇÃO, EM AÇO, CONEXÃO SOLDADA, DN 40  X 32 MM (1 1/2" X 1 1/4"), INSTALADO EM REDE DE ALIMENTAÇÃO PARA SPRINKLER - FORNECIMENTO E INSTALAÇÃO. AF_12/2015</v>
          </cell>
          <cell r="I4378" t="str">
            <v>UN</v>
          </cell>
          <cell r="J4378" t="str">
            <v>COEFICIENTE DE REPRESENTATIVIDADE</v>
          </cell>
          <cell r="K4378" t="str">
            <v>36,10</v>
          </cell>
        </row>
        <row r="4379">
          <cell r="G4379">
            <v>97508</v>
          </cell>
          <cell r="H4379" t="str">
            <v>LUVA, EM AÇO, CONEXÃO SOLDADA, DN 50 (2"), INSTALADO EM REDE DE ALIMENTAÇÃO PARA SPRINKLER - FORNECIMENTO E INSTALAÇÃO. AF_12/2015</v>
          </cell>
          <cell r="I4379" t="str">
            <v>UN</v>
          </cell>
          <cell r="J4379" t="str">
            <v>COEFICIENTE DE REPRESENTATIVIDADE</v>
          </cell>
          <cell r="K4379" t="str">
            <v>43,91</v>
          </cell>
        </row>
        <row r="4380">
          <cell r="G4380">
            <v>97509</v>
          </cell>
          <cell r="H4380" t="str">
            <v>LUVA COM REDUÇÃO, EM AÇO, CONEXÃO SOLDADA, DN 50 X 40 MM (2" X 1 1/2"), INSTALADO EM REDE DE ALIMENTAÇÃO PARA SPRINKLER - FORNECIMENTO E INSTALAÇÃO. AF_12/2015</v>
          </cell>
          <cell r="I4380" t="str">
            <v>UN</v>
          </cell>
          <cell r="J4380" t="str">
            <v>COEFICIENTE DE REPRESENTATIVIDADE</v>
          </cell>
          <cell r="K4380" t="str">
            <v>53,61</v>
          </cell>
        </row>
        <row r="4381">
          <cell r="G4381">
            <v>97511</v>
          </cell>
          <cell r="H4381" t="str">
            <v>LUVA, EM AÇO, CONEXÃO SOLDADA, DN 65 (2 1/2"), INSTALADO EM REDE DE ALIMENTAÇÃO PARA SPRINKLER - FORNECIMENTO E INSTALAÇÃO. AF_12/2015</v>
          </cell>
          <cell r="I4381" t="str">
            <v>UN</v>
          </cell>
          <cell r="J4381" t="str">
            <v>COEFICIENTE DE REPRESENTATIVIDADE</v>
          </cell>
          <cell r="K4381" t="str">
            <v>80,95</v>
          </cell>
        </row>
        <row r="4382">
          <cell r="G4382">
            <v>97512</v>
          </cell>
          <cell r="H4382" t="str">
            <v>LUVA COM REDUÇÃO, EM AÇO, CONEXÃO SOLDADA, DN 65 X 50 MM (2 1/2" X 2"), INSTALADO EM REDE DE ALIMENTAÇÃO PARA SPRINKLER - FORNECIMENTO E INSTALAÇÃO. AF_12/2015</v>
          </cell>
          <cell r="I4382" t="str">
            <v>UN</v>
          </cell>
          <cell r="J4382" t="str">
            <v>COEFICIENTE DE REPRESENTATIVIDADE</v>
          </cell>
          <cell r="K4382" t="str">
            <v>100,57</v>
          </cell>
        </row>
        <row r="4383">
          <cell r="G4383">
            <v>97514</v>
          </cell>
          <cell r="H4383" t="str">
            <v>LUVA, EM AÇO, CONEXÃO SOLDADA, DN 80 (3"), INSTALADO EM REDE DE ALIMENTAÇÃO PARA SPRINKLER - FORNECIMENTO E INSTALAÇÃO. AF_12/2015</v>
          </cell>
          <cell r="I4383" t="str">
            <v>UN</v>
          </cell>
          <cell r="J4383" t="str">
            <v>COEFICIENTE DE REPRESENTATIVIDADE</v>
          </cell>
          <cell r="K4383" t="str">
            <v>107,57</v>
          </cell>
        </row>
        <row r="4384">
          <cell r="G4384">
            <v>97515</v>
          </cell>
          <cell r="H4384" t="str">
            <v>LUVA COM REDUÇÃO, EM AÇO, CONEXÃO SOLDADA, DN 80 X 65 MM (3" X 2 1/2"), INSTALADO EM REDE DE ALIMENTAÇÃO PARA SPRINKLER - FORNECIMENTO E INSTALAÇÃO. AF_12/2015</v>
          </cell>
          <cell r="I4384" t="str">
            <v>UN</v>
          </cell>
          <cell r="J4384" t="str">
            <v>COEFICIENTE DE REPRESENTATIVIDADE</v>
          </cell>
          <cell r="K4384" t="str">
            <v>133,99</v>
          </cell>
        </row>
        <row r="4385">
          <cell r="G4385">
            <v>97517</v>
          </cell>
          <cell r="H4385" t="str">
            <v>CURVA 45 GRAUS, EM AÇO, CONEXÃO SOLDADA, DN 25 (1"), INSTALADO EM REDE DE ALIMENTAÇÃO PARA SPRINKLER - FORNECIMENTO E INSTALAÇÃO. AF_12/2015</v>
          </cell>
          <cell r="I4385" t="str">
            <v>UN</v>
          </cell>
          <cell r="J4385" t="str">
            <v>COEFICIENTE DE REPRESENTATIVIDADE</v>
          </cell>
          <cell r="K4385" t="str">
            <v>27,91</v>
          </cell>
        </row>
        <row r="4386">
          <cell r="G4386">
            <v>97518</v>
          </cell>
          <cell r="H4386" t="str">
            <v>CURVA 90 GRAUS, EM AÇO, CONEXÃO SOLDADA, DN 25 (1"), INSTALADO EM REDE DE ALIMENTAÇÃO PARA SPRINKLER - FORNECIMENTO E INSTALAÇÃO. AF_12/2015</v>
          </cell>
          <cell r="I4386" t="str">
            <v>UN</v>
          </cell>
          <cell r="J4386" t="str">
            <v>COEFICIENTE DE REPRESENTATIVIDADE</v>
          </cell>
          <cell r="K4386" t="str">
            <v>27,91</v>
          </cell>
        </row>
        <row r="4387">
          <cell r="G4387">
            <v>97519</v>
          </cell>
          <cell r="H4387" t="str">
            <v>CURVA 45 GRAUS, EM AÇO, CONEXÃO SOLDADA, DN 32 (1 1/4"), INSTALADO EM REDE DE ALIMENTAÇÃO PARA SPRINKLER - FORNECIMENTO E INSTALAÇÃO. AF_12/2015</v>
          </cell>
          <cell r="I4387" t="str">
            <v>UN</v>
          </cell>
          <cell r="J4387" t="str">
            <v>COEFICIENTE DE REPRESENTATIVIDADE</v>
          </cell>
          <cell r="K4387" t="str">
            <v>39,19</v>
          </cell>
        </row>
        <row r="4388">
          <cell r="G4388">
            <v>97520</v>
          </cell>
          <cell r="H4388" t="str">
            <v>CURVA 90 GRAUS, EM AÇO, CONEXÃO SOLDADA, DN 32 (1 1/4"), INSTALADO EM REDE DE ALIMENTAÇÃO PARA SPRINKLER - FORNECIMENTO E INSTALAÇÃO. AF_12/2015</v>
          </cell>
          <cell r="I4388" t="str">
            <v>UN</v>
          </cell>
          <cell r="J4388" t="str">
            <v>COEFICIENTE DE REPRESENTATIVIDADE</v>
          </cell>
          <cell r="K4388" t="str">
            <v>39,19</v>
          </cell>
        </row>
        <row r="4389">
          <cell r="G4389">
            <v>97521</v>
          </cell>
          <cell r="H4389" t="str">
            <v>CURVA 45 GRAUS, EM AÇO, CONEXÃO SOLDADA, DN 40 (1 1/2"), INSTALADO EM REDE DE ALIMENTAÇÃO PARA SPRINKLER - FORNECIMENTO E INSTALAÇÃO. AF_12/2015</v>
          </cell>
          <cell r="I4389" t="str">
            <v>UN</v>
          </cell>
          <cell r="J4389" t="str">
            <v>COEFICIENTE DE REPRESENTATIVIDADE</v>
          </cell>
          <cell r="K4389" t="str">
            <v>53,96</v>
          </cell>
        </row>
        <row r="4390">
          <cell r="G4390">
            <v>97522</v>
          </cell>
          <cell r="H4390" t="str">
            <v>CURVA 90 GRAUS, EM AÇO, CONEXÃO SOLDADA, DN 40 (1 1/2"), INSTALADO EM REDE DE ALIMENTAÇÃO PARA SPRINKLER - FORNECIMENTO E INSTALAÇÃO. AF_12/2015</v>
          </cell>
          <cell r="I4390" t="str">
            <v>UN</v>
          </cell>
          <cell r="J4390" t="str">
            <v>COEFICIENTE DE REPRESENTATIVIDADE</v>
          </cell>
          <cell r="K4390" t="str">
            <v>53,96</v>
          </cell>
        </row>
        <row r="4391">
          <cell r="G4391">
            <v>97523</v>
          </cell>
          <cell r="H4391" t="str">
            <v>CURVA 45 GRAUS, EM AÇO, CONEXÃO SOLDADA, DN 50 (2"), INSTALADO EM REDE DE ALIMENTAÇÃO PARA SPRINKLER - FORNECIMENTO E INSTALAÇÃO. AF_12/2015</v>
          </cell>
          <cell r="I4391" t="str">
            <v>UN</v>
          </cell>
          <cell r="J4391" t="str">
            <v>COEFICIENTE DE REPRESENTATIVIDADE</v>
          </cell>
          <cell r="K4391" t="str">
            <v>73,68</v>
          </cell>
        </row>
        <row r="4392">
          <cell r="G4392">
            <v>97524</v>
          </cell>
          <cell r="H4392" t="str">
            <v>CURVA 90 GRAUS, EM AÇO, CONEXÃO SOLDADA, DN 50 (2"), INSTALADO EM REDE DE ALIMENTAÇÃO PARA SPRINKLER - FORNECIMENTO E INSTALAÇÃO. AF_12/2015</v>
          </cell>
          <cell r="I4392" t="str">
            <v>UN</v>
          </cell>
          <cell r="J4392" t="str">
            <v>COEFICIENTE DE REPRESENTATIVIDADE</v>
          </cell>
          <cell r="K4392" t="str">
            <v>79,21</v>
          </cell>
        </row>
        <row r="4393">
          <cell r="G4393">
            <v>97525</v>
          </cell>
          <cell r="H4393" t="str">
            <v>CURVA 45 GRAUS, EM AÇO, CONEXÃO SOLDADA, DN 65 (2 1/2"), INSTALADO EM REDE DE ALIMENTAÇÃO PARA SPRINKLER - FORNECIMENTO E INSTALAÇÃO. AF_12/2015</v>
          </cell>
          <cell r="I4393" t="str">
            <v>UN</v>
          </cell>
          <cell r="J4393" t="str">
            <v>COEFICIENTE DE REPRESENTATIVIDADE</v>
          </cell>
          <cell r="K4393" t="str">
            <v>136,54</v>
          </cell>
        </row>
        <row r="4394">
          <cell r="G4394">
            <v>97526</v>
          </cell>
          <cell r="H4394" t="str">
            <v>CURVA 90 GRAUS, EM AÇO, CONEXÃO SOLDADA, DN 65 (2 1/2"), INSTALADO EM REDE DE ALIMENTAÇÃO PARA SPRINKLER - FORNECIMENTO E INSTALAÇÃO. AF_12/2015</v>
          </cell>
          <cell r="I4394" t="str">
            <v>UN</v>
          </cell>
          <cell r="J4394" t="str">
            <v>COEFICIENTE DE REPRESENTATIVIDADE</v>
          </cell>
          <cell r="K4394" t="str">
            <v>145,40</v>
          </cell>
        </row>
        <row r="4395">
          <cell r="G4395">
            <v>97527</v>
          </cell>
          <cell r="H4395" t="str">
            <v>CURVA 45 GRAUS, EM AÇO, CONEXÃO SOLDADA, DN 80 (3"), INSTALADO EM REDE DE ALIMENTAÇÃO PARA SPRINKLER - FORNECIMENTO E INSTALAÇÃO. AF_12/2015</v>
          </cell>
          <cell r="I4395" t="str">
            <v>UN</v>
          </cell>
          <cell r="J4395" t="str">
            <v>COEFICIENTE DE REPRESENTATIVIDADE</v>
          </cell>
          <cell r="K4395" t="str">
            <v>330,03</v>
          </cell>
        </row>
        <row r="4396">
          <cell r="G4396">
            <v>97528</v>
          </cell>
          <cell r="H4396" t="str">
            <v>CURVA 90 GRAUS, EM AÇO, CONEXÃO SOLDADA, DN 80 (3"), INSTALADO EM REDE DE ALIMENTAÇÃO PARA SPRINKLER - FORNECIMENTO E INSTALAÇÃO. AF_12/2015</v>
          </cell>
          <cell r="I4396" t="str">
            <v>UN</v>
          </cell>
          <cell r="J4396" t="str">
            <v>COEFICIENTE DE REPRESENTATIVIDADE</v>
          </cell>
          <cell r="K4396" t="str">
            <v>290,30</v>
          </cell>
        </row>
        <row r="4397">
          <cell r="G4397">
            <v>97529</v>
          </cell>
          <cell r="H4397" t="str">
            <v>TÊ, EM AÇO, CONEXÃO SOLDADA, DN 25 (1"), INSTALADO EM REDE DE ALIMENTAÇÃO PARA SPRINKLER - FORNECIMENTO E INSTALAÇÃO. AF_12/2015</v>
          </cell>
          <cell r="I4397" t="str">
            <v>UN</v>
          </cell>
          <cell r="J4397" t="str">
            <v>COEFICIENTE DE REPRESENTATIVIDADE</v>
          </cell>
          <cell r="K4397" t="str">
            <v>43,14</v>
          </cell>
        </row>
        <row r="4398">
          <cell r="G4398">
            <v>97530</v>
          </cell>
          <cell r="H4398" t="str">
            <v>TÊ, EM AÇO, CONEXÃO SOLDADA, DN 32 (1 1/4"), INSTALADO EM REDE DE ALIMENTAÇÃO PARA SPRINKLER - FORNECIMENTO E INSTALAÇÃO. AF_12/2015</v>
          </cell>
          <cell r="I4398" t="str">
            <v>UN</v>
          </cell>
          <cell r="J4398" t="str">
            <v>COEFICIENTE DE REPRESENTATIVIDADE</v>
          </cell>
          <cell r="K4398" t="str">
            <v>61,57</v>
          </cell>
        </row>
        <row r="4399">
          <cell r="G4399">
            <v>97531</v>
          </cell>
          <cell r="H4399" t="str">
            <v>TÊ, EM AÇO, CONEXÃO SOLDADA, DN 40 (1 1/2"), INSTALADO EM REDE DE ALIMENTAÇÃO PARA SPRINKLER - FORNECIMENTO E INSTALAÇÃO. AF_12/2015</v>
          </cell>
          <cell r="I4399" t="str">
            <v>UN</v>
          </cell>
          <cell r="J4399" t="str">
            <v>COEFICIENTE DE REPRESENTATIVIDADE</v>
          </cell>
          <cell r="K4399" t="str">
            <v>77,99</v>
          </cell>
        </row>
        <row r="4400">
          <cell r="G4400">
            <v>97532</v>
          </cell>
          <cell r="H4400" t="str">
            <v>TÊ, EM AÇO, CONEXÃO SOLDADA, DN 50 (2"), INSTALADO EM REDE DE ALIMENTAÇÃO PARA SPRINKLER - FORNECIMENTO E INSTALAÇÃO. AF_12/2015</v>
          </cell>
          <cell r="I4400" t="str">
            <v>UN</v>
          </cell>
          <cell r="J4400" t="str">
            <v>COEFICIENTE DE REPRESENTATIVIDADE</v>
          </cell>
          <cell r="K4400" t="str">
            <v>120,51</v>
          </cell>
        </row>
        <row r="4401">
          <cell r="G4401">
            <v>97533</v>
          </cell>
          <cell r="H4401" t="str">
            <v>TÊ, EM AÇO, CONEXÃO SOLDADA, DN 65 (2 1/2"), INSTALADO EM REDE DE ALIMENTAÇÃO PARA SPRINKLER - FORNECIMENTO E INSTALAÇÃO. AF_12/2015</v>
          </cell>
          <cell r="I4401" t="str">
            <v>UN</v>
          </cell>
          <cell r="J4401" t="str">
            <v>COEFICIENTE DE REPRESENTATIVIDADE</v>
          </cell>
          <cell r="K4401" t="str">
            <v>224,60</v>
          </cell>
        </row>
        <row r="4402">
          <cell r="G4402">
            <v>97534</v>
          </cell>
          <cell r="H4402" t="str">
            <v>TÊ, EM AÇO, CONEXÃO SOLDADA, DN 80 (3"), INSTALADO EM REDE DE ALIMENTAÇÃO PARA SPRINKLER - FORNECIMENTO E INSTALAÇÃO. AF_12/2015</v>
          </cell>
          <cell r="I4402" t="str">
            <v>UN</v>
          </cell>
          <cell r="J4402" t="str">
            <v>COEFICIENTE DE REPRESENTATIVIDADE</v>
          </cell>
          <cell r="K4402" t="str">
            <v>352,54</v>
          </cell>
        </row>
        <row r="4403">
          <cell r="G4403">
            <v>97537</v>
          </cell>
          <cell r="H4403" t="str">
            <v>LUVA, EM AÇO, CONEXÃO SOLDADA, DN 15 (1/2"), INSTALADO EM RAMAIS E SUB-RAMAIS DE GÁS - FORNECIMENTO E INSTALAÇÃO. AF_12/2015</v>
          </cell>
          <cell r="I4403" t="str">
            <v>UN</v>
          </cell>
          <cell r="J4403" t="str">
            <v>COEFICIENTE DE REPRESENTATIVIDADE</v>
          </cell>
          <cell r="K4403" t="str">
            <v>13,30</v>
          </cell>
        </row>
        <row r="4404">
          <cell r="G4404">
            <v>97540</v>
          </cell>
          <cell r="H4404" t="str">
            <v>LUVA, EM AÇO, CONEXÃO SOLDADA, DN 20 (3/4"), INSTALADO EM RAMAIS E SUB-RAMAIS DE GÁS - FORNECIMENTO E INSTALAÇÃO. AF_12/2015</v>
          </cell>
          <cell r="I4404" t="str">
            <v>UN</v>
          </cell>
          <cell r="J4404" t="str">
            <v>COEFICIENTE DE REPRESENTATIVIDADE</v>
          </cell>
          <cell r="K4404" t="str">
            <v>18,36</v>
          </cell>
        </row>
        <row r="4405">
          <cell r="G4405">
            <v>97541</v>
          </cell>
          <cell r="H4405" t="str">
            <v>LUVA COM REDUÇÃO, EM AÇO, CONEXÃO SOLDADA, DN 20 X 15 MM (3/4 " X 1/2"), INSTALADO EM RAMAIS E SUB-RAMAIS DE GÁS - FORNECIMENTO E INSTALAÇÃO. AF_12/2015</v>
          </cell>
          <cell r="I4405" t="str">
            <v>UN</v>
          </cell>
          <cell r="J4405" t="str">
            <v>COEFICIENTE DE REPRESENTATIVIDADE</v>
          </cell>
          <cell r="K4405" t="str">
            <v>16,00</v>
          </cell>
        </row>
        <row r="4406">
          <cell r="G4406">
            <v>97543</v>
          </cell>
          <cell r="H4406" t="str">
            <v>LUVA, EM AÇO, CONEXÃO SOLDADA, DN 25 (1"), INSTALADO EM RAMAIS E SUB-RAMAIS DE GÁS - FORNECIMENTO E INSTALAÇÃO. AF_12/2015</v>
          </cell>
          <cell r="I4406" t="str">
            <v>UN</v>
          </cell>
          <cell r="J4406" t="str">
            <v>COEFICIENTE DE REPRESENTATIVIDADE</v>
          </cell>
          <cell r="K4406" t="str">
            <v>30,56</v>
          </cell>
        </row>
        <row r="4407">
          <cell r="G4407">
            <v>97544</v>
          </cell>
          <cell r="H4407" t="str">
            <v>LUVA COM REDUÇÃO, EM AÇO, CONEXÃO SOLDADA, DN 25 X 20 MM (1" X 3/4"), INSTALADO EM RAMAIS E SUB-RAMAIS DE GÁS - FORNECIMENTO E INSTALAÇÃO. AF_12/2015</v>
          </cell>
          <cell r="I4407" t="str">
            <v>UN</v>
          </cell>
          <cell r="J4407" t="str">
            <v>COEFICIENTE DE REPRESENTATIVIDADE</v>
          </cell>
          <cell r="K4407" t="str">
            <v>27,72</v>
          </cell>
        </row>
        <row r="4408">
          <cell r="G4408">
            <v>97546</v>
          </cell>
          <cell r="H4408" t="str">
            <v>CURVA 45 GRAUS, EM AÇO, CONEXÃO SOLDADA, DN 15 (1/2"), INSTALADO EM RAMAIS E SUB-RAMAIS DE GÁS - FORNECIMENTO E INSTALAÇÃO. AF_12/2015</v>
          </cell>
          <cell r="I4408" t="str">
            <v>UN</v>
          </cell>
          <cell r="J4408" t="str">
            <v>COEFICIENTE DE REPRESENTATIVIDADE</v>
          </cell>
          <cell r="K4408" t="str">
            <v>18,71</v>
          </cell>
        </row>
        <row r="4409">
          <cell r="G4409">
            <v>97547</v>
          </cell>
          <cell r="H4409" t="str">
            <v>CURVA 90 GRAUS, EM AÇO, CONEXÃO SOLDADA, DN 15 (1/2"), INSTALADO EM RAMAIS E SUB-RAMAIS DE GÁS - FORNECIMENTO E INSTALAÇÃO. AF_12/2015</v>
          </cell>
          <cell r="I4409" t="str">
            <v>UN</v>
          </cell>
          <cell r="J4409" t="str">
            <v>COEFICIENTE DE REPRESENTATIVIDADE</v>
          </cell>
          <cell r="K4409" t="str">
            <v>18,71</v>
          </cell>
        </row>
        <row r="4410">
          <cell r="G4410">
            <v>97548</v>
          </cell>
          <cell r="H4410" t="str">
            <v>CURVA 45 GRAUS, EM AÇO, CONEXÃO SOLDADA, DN 20 (3/4"), INSTALADO EM RAMAIS E SUB-RAMAIS DE GÁS - FORNECIMENTO E INSTALAÇÃO. AF_12/2015</v>
          </cell>
          <cell r="I4410" t="str">
            <v>UN</v>
          </cell>
          <cell r="J4410" t="str">
            <v>COEFICIENTE DE REPRESENTATIVIDADE</v>
          </cell>
          <cell r="K4410" t="str">
            <v>28,17</v>
          </cell>
        </row>
        <row r="4411">
          <cell r="G4411">
            <v>97549</v>
          </cell>
          <cell r="H4411" t="str">
            <v>CURVA 90 GRAUS, EM AÇO, CONEXÃO SOLDADA, DN 20 (3/4"), INSTALADO EM RAMAIS E SUB-RAMAIS DE GÁS - FORNECIMENTO E INSTALAÇÃO. AF_12/2015</v>
          </cell>
          <cell r="I4411" t="str">
            <v>UN</v>
          </cell>
          <cell r="J4411" t="str">
            <v>COEFICIENTE DE REPRESENTATIVIDADE</v>
          </cell>
          <cell r="K4411" t="str">
            <v>28,17</v>
          </cell>
        </row>
        <row r="4412">
          <cell r="G4412">
            <v>97550</v>
          </cell>
          <cell r="H4412" t="str">
            <v>CURVA 45 GRAUS, EM AÇO, CONEXÃO SOLDADA, DN 25 (1"), INSTALADO EM RAMAIS E SUB-RAMAIS DE GÁS - FORNECIMENTO E INSTALAÇÃO. AF_12/2015</v>
          </cell>
          <cell r="I4412" t="str">
            <v>UN</v>
          </cell>
          <cell r="J4412" t="str">
            <v>COEFICIENTE DE REPRESENTATIVIDADE</v>
          </cell>
          <cell r="K4412" t="str">
            <v>47,74</v>
          </cell>
        </row>
        <row r="4413">
          <cell r="G4413">
            <v>97551</v>
          </cell>
          <cell r="H4413" t="str">
            <v>CURVA 90 GRAUS, EM AÇO, CONEXÃO SOLDADA, DN 25 (1"), INSTALADO EM RAMAIS E SUB-RAMAIS DE GÁS - FORNECIMENTO E INSTALAÇÃO. AF_12/2015</v>
          </cell>
          <cell r="I4413" t="str">
            <v>UN</v>
          </cell>
          <cell r="J4413" t="str">
            <v>COEFICIENTE DE REPRESENTATIVIDADE</v>
          </cell>
          <cell r="K4413" t="str">
            <v>47,74</v>
          </cell>
        </row>
        <row r="4414">
          <cell r="G4414">
            <v>97552</v>
          </cell>
          <cell r="H4414" t="str">
            <v>TÊ, EM AÇO, CONEXÃO SOLDADA, DN 15 (1/2"), INSTALADO EM RAMAIS E SUB-RAMAIS DE GÁS - FORNECIMENTO E INSTALAÇÃO. AF_12/2015</v>
          </cell>
          <cell r="I4414" t="str">
            <v>UN</v>
          </cell>
          <cell r="J4414" t="str">
            <v>COEFICIENTE DE REPRESENTATIVIDADE</v>
          </cell>
          <cell r="K4414" t="str">
            <v>27,03</v>
          </cell>
        </row>
        <row r="4415">
          <cell r="G4415">
            <v>97553</v>
          </cell>
          <cell r="H4415" t="str">
            <v>TÊ, EM AÇO, CONEXÃO SOLDADA, DN 20 (3/4"), INSTALADO EM RAMAIS E SUB-RAMAIS DE GÁS - FORNECIMENTO E INSTALAÇÃO. AF_12/2015</v>
          </cell>
          <cell r="I4415" t="str">
            <v>UN</v>
          </cell>
          <cell r="J4415" t="str">
            <v>COEFICIENTE DE REPRESENTATIVIDADE</v>
          </cell>
          <cell r="K4415" t="str">
            <v>39,65</v>
          </cell>
        </row>
        <row r="4416">
          <cell r="G4416">
            <v>97554</v>
          </cell>
          <cell r="H4416" t="str">
            <v>TÊ, EM AÇO, CONEXÃO SOLDADA, DN 25 (1"), INSTALADO EM RAMAIS E SUB-RAMAIS DE GÁS - FORNECIMENTO E INSTALAÇÃO. AF_12/2015</v>
          </cell>
          <cell r="I4416" t="str">
            <v>UN</v>
          </cell>
          <cell r="J4416" t="str">
            <v>COEFICIENTE DE REPRESENTATIVIDADE</v>
          </cell>
          <cell r="K4416" t="str">
            <v>69,61</v>
          </cell>
        </row>
        <row r="4417">
          <cell r="G4417">
            <v>98602</v>
          </cell>
          <cell r="H4417" t="str">
            <v>CONECTOR EM BRONZE/LATÃO, DN 22 MM X 1/2", SEM ANEL DE SOLDA, BOLSA X ROSCA F, INSTALADO EM PRUMADA  FORNECIMENTO E INSTALAÇÃO. AF_01/2016</v>
          </cell>
          <cell r="I4417" t="str">
            <v>UN</v>
          </cell>
          <cell r="J4417" t="str">
            <v>ATRIBUÍDO SÃO PAULO</v>
          </cell>
          <cell r="K4417" t="str">
            <v>11,03</v>
          </cell>
        </row>
        <row r="4418">
          <cell r="G4418">
            <v>6171</v>
          </cell>
          <cell r="H4418" t="str">
            <v>TAMPA DE CONCRETO ARMADO 60X60X5CM PARA CAIXA</v>
          </cell>
          <cell r="I4418" t="str">
            <v>UN</v>
          </cell>
          <cell r="J4418" t="str">
            <v>COEFICIENTE DE REPRESENTATIVIDADE</v>
          </cell>
          <cell r="K4418" t="str">
            <v>20,00</v>
          </cell>
        </row>
        <row r="4419">
          <cell r="G4419" t="str">
            <v>74166/1</v>
          </cell>
          <cell r="H4419" t="str">
            <v>CAIXA DE INSPEÇÃO EM CONCRETO PRÉ-MOLDADO DN 60CM COM TAMPA H= 60CM - FORNECIMENTO E INSTALACAO</v>
          </cell>
          <cell r="I4419" t="str">
            <v>UN</v>
          </cell>
          <cell r="J4419" t="str">
            <v>COEFICIENTE DE REPRESENTATIVIDADE</v>
          </cell>
          <cell r="K4419" t="str">
            <v>171,83</v>
          </cell>
        </row>
        <row r="4420">
          <cell r="G4420" t="str">
            <v>74166/2</v>
          </cell>
          <cell r="H4420" t="str">
            <v>CAIXA DE INSPECAO EM ANEL DE CONCRETO PRE MOLDADO, COM 950MM DE ALTURA TOTAL. ANEIS COM ESP=50MM, DIAM.=600MM. EXCLUSIVE TAMPAO E ESCAVACAO - FORNECIMENTO E INSTALACAO</v>
          </cell>
          <cell r="I4420" t="str">
            <v>UN</v>
          </cell>
          <cell r="J4420" t="str">
            <v>COEFICIENTE DE REPRESENTATIVIDADE</v>
          </cell>
          <cell r="K4420" t="str">
            <v>225,40</v>
          </cell>
        </row>
        <row r="4421">
          <cell r="G4421">
            <v>88503</v>
          </cell>
          <cell r="H4421" t="str">
            <v>CAIXA D´ÁGUA EM POLIETILENO, 1000 LITROS, COM ACESSÓRIOS</v>
          </cell>
          <cell r="I4421" t="str">
            <v>UN</v>
          </cell>
          <cell r="J4421" t="str">
            <v>COEFICIENTE DE REPRESENTATIVIDADE</v>
          </cell>
          <cell r="K4421" t="str">
            <v>669,38</v>
          </cell>
        </row>
        <row r="4422">
          <cell r="G4422">
            <v>88504</v>
          </cell>
          <cell r="H4422" t="str">
            <v>CAIXA D´AGUA EM POLIETILENO, 500 LITROS, COM ACESSÓRIOS</v>
          </cell>
          <cell r="I4422" t="str">
            <v>UN</v>
          </cell>
          <cell r="J4422" t="str">
            <v>COEFICIENTE DE REPRESENTATIVIDADE</v>
          </cell>
          <cell r="K4422" t="str">
            <v>528,89</v>
          </cell>
        </row>
        <row r="4423">
          <cell r="G4423">
            <v>97900</v>
          </cell>
          <cell r="H4423" t="str">
            <v>CAIXA ENTERRADA HIDRÁULICA RETANGULAR EM ALVENARIA COM TIJOLOS CERÂMICOS MACIÇOS, DIMENSÕES INTERNAS: 0,3X0,3X0,3 M PARA REDE DE ESGOTO. AF_05/2018</v>
          </cell>
          <cell r="I4423" t="str">
            <v>UN</v>
          </cell>
          <cell r="J4423" t="str">
            <v>ATRIBUÍDO SÃO PAULO</v>
          </cell>
          <cell r="K4423" t="str">
            <v>118,98</v>
          </cell>
        </row>
        <row r="4424">
          <cell r="G4424">
            <v>97901</v>
          </cell>
          <cell r="H4424" t="str">
            <v>CAIXA ENTERRADA HIDRÁULICA RETANGULAR EM ALVENARIA COM TIJOLOS CERÂMICOS MACIÇOS, DIMENSÕES INTERNAS: 0,4X0,4X0,4 M PARA REDE DE ESGOTO. AF_05/2018</v>
          </cell>
          <cell r="I4424" t="str">
            <v>UN</v>
          </cell>
          <cell r="J4424" t="str">
            <v>ATRIBUÍDO SÃO PAULO</v>
          </cell>
          <cell r="K4424" t="str">
            <v>188,79</v>
          </cell>
        </row>
        <row r="4425">
          <cell r="G4425">
            <v>97902</v>
          </cell>
          <cell r="H4425" t="str">
            <v>CAIXA ENTERRADA HIDRÁULICA RETANGULAR EM ALVENARIA COM TIJOLOS CERÂMICOS MACIÇOS, DIMENSÕES INTERNAS: 0,6X0,6X0,6 M PARA REDE DE ESGOTO. AF_05/2018</v>
          </cell>
          <cell r="I4425" t="str">
            <v>UN</v>
          </cell>
          <cell r="J4425" t="str">
            <v>ATRIBUÍDO SÃO PAULO</v>
          </cell>
          <cell r="K4425" t="str">
            <v>372,02</v>
          </cell>
        </row>
        <row r="4426">
          <cell r="G4426">
            <v>97903</v>
          </cell>
          <cell r="H4426" t="str">
            <v>CAIXA ENTERRADA HIDRÁULICA RETANGULAR EM ALVENARIA COM TIJOLOS CERÂMICOS MACIÇOS, DIMENSÕES INTERNAS: 0,8X0,8X0,6 M PARA REDE DE ESGOTO. AF_05/2018</v>
          </cell>
          <cell r="I4426" t="str">
            <v>UN</v>
          </cell>
          <cell r="J4426" t="str">
            <v>ATRIBUÍDO SÃO PAULO</v>
          </cell>
          <cell r="K4426" t="str">
            <v>513,93</v>
          </cell>
        </row>
        <row r="4427">
          <cell r="G4427">
            <v>97904</v>
          </cell>
          <cell r="H4427" t="str">
            <v>CAIXA ENTERRADA HIDRÁULICA RETANGULAR EM ALVENARIA COM TIJOLOS CERÂMICOS MACIÇOS, DIMENSÕES INTERNAS: 1X1X0,6 M PARA REDE DE ESGOTO. AF_05/2018</v>
          </cell>
          <cell r="I4427" t="str">
            <v>UN</v>
          </cell>
          <cell r="J4427" t="str">
            <v>ATRIBUÍDO SÃO PAULO</v>
          </cell>
          <cell r="K4427" t="str">
            <v>605,13</v>
          </cell>
        </row>
        <row r="4428">
          <cell r="G4428">
            <v>97905</v>
          </cell>
          <cell r="H4428" t="str">
            <v>CAIXA ENTERRADA HIDRÁULICA RETANGULAR, EM ALVENARIA COM BLOCOS DE CONCRETO, DIMENSÕES INTERNAS: 0,4X0,4X0,4 M PARA REDE DE ESGOTO. AF_05/2018</v>
          </cell>
          <cell r="I4428" t="str">
            <v>UN</v>
          </cell>
          <cell r="J4428" t="str">
            <v>ATRIBUÍDO SÃO PAULO</v>
          </cell>
          <cell r="K4428" t="str">
            <v>152,60</v>
          </cell>
        </row>
        <row r="4429">
          <cell r="G4429">
            <v>97906</v>
          </cell>
          <cell r="H4429" t="str">
            <v>CAIXA ENTERRADA HIDRÁULICA RETANGULAR, EM ALVENARIA COM BLOCOS DE CONCRETO, DIMENSÕES INTERNAS: 0,6X0,6X0,6 M PARA REDE DE ESGOTO. AF_05/2018</v>
          </cell>
          <cell r="I4429" t="str">
            <v>UN</v>
          </cell>
          <cell r="J4429" t="str">
            <v>ATRIBUÍDO SÃO PAULO</v>
          </cell>
          <cell r="K4429" t="str">
            <v>284,70</v>
          </cell>
        </row>
        <row r="4430">
          <cell r="G4430">
            <v>97907</v>
          </cell>
          <cell r="H4430" t="str">
            <v>CAIXA ENTERRADA HIDRÁULICA RETANGULAR, EM ALVENARIA COM BLOCOS DE CONCRETO, DIMENSÕES INTERNAS: 0,8X0,8X0,6 M PARA REDE DE ESGOTO. AF_05/2018</v>
          </cell>
          <cell r="I4430" t="str">
            <v>UN</v>
          </cell>
          <cell r="J4430" t="str">
            <v>ATRIBUÍDO SÃO PAULO</v>
          </cell>
          <cell r="K4430" t="str">
            <v>402,51</v>
          </cell>
        </row>
        <row r="4431">
          <cell r="G4431">
            <v>97908</v>
          </cell>
          <cell r="H4431" t="str">
            <v>CAIXA ENTERRADA HIDRÁULICA RETANGULAR, EM ALVENARIA COM BLOCOS DE CONCRETO, DIMENSÕES INTERNAS: 1X1X0,6 M PARA REDE DE ESGOTO. AF_05/2018</v>
          </cell>
          <cell r="I4431" t="str">
            <v>UN</v>
          </cell>
          <cell r="J4431" t="str">
            <v>ATRIBUÍDO SÃO PAULO</v>
          </cell>
          <cell r="K4431" t="str">
            <v>473,29</v>
          </cell>
        </row>
        <row r="4432">
          <cell r="G4432">
            <v>98102</v>
          </cell>
          <cell r="H4432" t="str">
            <v>CAIXA DE GORDURA SIMPLES, CIRCULAR, EM CONCRETO PRÉ-MOLDADO, DIÂMETRO INTERNO = 0,4 M, ALTURA INTERNA = 0,4 M. AF_05/2018</v>
          </cell>
          <cell r="I4432" t="str">
            <v>UN</v>
          </cell>
          <cell r="J4432" t="str">
            <v>ATRIBUÍDO SÃO PAULO</v>
          </cell>
          <cell r="K4432" t="str">
            <v>57,85</v>
          </cell>
        </row>
        <row r="4433">
          <cell r="G4433">
            <v>98103</v>
          </cell>
          <cell r="H4433" t="str">
            <v>CAIXA DE GORDURA DUPLA, CIRCULAR, EM CONCRETO PRÉ-MOLDADO, DIÂMETRO INTERNO = 0,6 M, ALTURA INTERNA = 0,6 M. AF_05/2018</v>
          </cell>
          <cell r="I4433" t="str">
            <v>UN</v>
          </cell>
          <cell r="J4433" t="str">
            <v>ATRIBUÍDO SÃO PAULO</v>
          </cell>
          <cell r="K4433" t="str">
            <v>120,85</v>
          </cell>
        </row>
        <row r="4434">
          <cell r="G4434">
            <v>98104</v>
          </cell>
          <cell r="H4434" t="str">
            <v>CAIXA DE GORDURA SIMPLES (CAPACIDADE: 36L), RETANGULAR, EM ALVENARIA COM TIJOLOS CERÂMICOS MACIÇOS, DIMENSÕES INTERNAS = 0,2X0,4 M, ALTURA INTERNA = 0,8 M. AF_05/2018</v>
          </cell>
          <cell r="I4434" t="str">
            <v>UN</v>
          </cell>
          <cell r="J4434" t="str">
            <v>ATRIBUÍDO SÃO PAULO</v>
          </cell>
          <cell r="K4434" t="str">
            <v>250,36</v>
          </cell>
        </row>
        <row r="4435">
          <cell r="G4435">
            <v>98105</v>
          </cell>
          <cell r="H4435" t="str">
            <v>CAIXA DE GORDURA DUPLA (CAPACIDADE: 126 L), RETANGULAR, EM ALVENARIA COM TIJOLOS CERÂMICOS MACIÇOS, DIMENSÕES INTERNAS = 0,4X0,7 M, ALTURA INTERNA = 0,8 M. AF_05/2018</v>
          </cell>
          <cell r="I4435" t="str">
            <v>UN</v>
          </cell>
          <cell r="J4435" t="str">
            <v>ATRIBUÍDO SÃO PAULO</v>
          </cell>
          <cell r="K4435" t="str">
            <v>433,85</v>
          </cell>
        </row>
        <row r="4436">
          <cell r="G4436">
            <v>98106</v>
          </cell>
          <cell r="H4436" t="str">
            <v>CAIXA DE GORDURA ESPECIAL (CAPACIDADE: 312 L - PARA ATÉ 146 PESSOAS SERVIDAS NO PICO), RETANGULAR, EM ALVENARIA COM TIJOLOS CERÂMICOS MACIÇOS, DIMENSÕES INTERNAS = 0,4X1,2 M, ALTURA INTERNA = 1 M. AF_05/2018</v>
          </cell>
          <cell r="I4436" t="str">
            <v>UN</v>
          </cell>
          <cell r="J4436" t="str">
            <v>ATRIBUÍDO SÃO PAULO</v>
          </cell>
          <cell r="K4436" t="str">
            <v>717,29</v>
          </cell>
        </row>
        <row r="4437">
          <cell r="G4437">
            <v>98107</v>
          </cell>
          <cell r="H4437" t="str">
            <v>CAIXA DE GORDURA SIMPLES (CAPACIDADE: 36 L), RETANGULAR, EM ALVENARIA COM BLOCOS DE CONCRETO, DIMENSÕES INTERNAS = 0,2X0,4 M, ALTURA INTERNA = 0,8 M. AF_05/2018</v>
          </cell>
          <cell r="I4437" t="str">
            <v>UN</v>
          </cell>
          <cell r="J4437" t="str">
            <v>ATRIBUÍDO SÃO PAULO</v>
          </cell>
          <cell r="K4437" t="str">
            <v>182,41</v>
          </cell>
        </row>
        <row r="4438">
          <cell r="G4438">
            <v>98108</v>
          </cell>
          <cell r="H4438" t="str">
            <v>CAIXA DE GORDURA DUPLA (CAPACIDADE: 126 L), RETANGULAR, EM ALVENARIA COM BLOCOS DE CONCRETO, DIMENSÕES INTERNAS = 0,4X0,7 M, ALTURA INTERNA = 0,8 M. AF_05/2018</v>
          </cell>
          <cell r="I4438" t="str">
            <v>UN</v>
          </cell>
          <cell r="J4438" t="str">
            <v>ATRIBUÍDO SÃO PAULO</v>
          </cell>
          <cell r="K4438" t="str">
            <v>324,31</v>
          </cell>
        </row>
        <row r="4439">
          <cell r="G4439">
            <v>99250</v>
          </cell>
          <cell r="H4439" t="str">
            <v>CAIXA ENTERRADA HIDRÁULICA RETANGULAR EM ALVENARIA COM TIJOLOS CERÂMICOS MACIÇOS, DIMENSÕES INTERNAS: 0,3X0,3X0,3 M PARA REDE DE DRENAGEM. AF_05/2018</v>
          </cell>
          <cell r="I4439" t="str">
            <v>UN</v>
          </cell>
          <cell r="J4439" t="str">
            <v>ATRIBUÍDO SÃO PAULO</v>
          </cell>
          <cell r="K4439" t="str">
            <v>116,20</v>
          </cell>
        </row>
        <row r="4440">
          <cell r="G4440">
            <v>99251</v>
          </cell>
          <cell r="H4440" t="str">
            <v>CAIXA ENTERRADA HIDRÁULICA RETANGULAR EM ALVENARIA COM TIJOLOS CERÂMICOS MACIÇOS, DIMENSÕES INTERNAS: 0,4X0,4X0,4 M PARA REDE DE DRENAGEM. AF_05/2018</v>
          </cell>
          <cell r="I4440" t="str">
            <v>UN</v>
          </cell>
          <cell r="J4440" t="str">
            <v>ATRIBUÍDO SÃO PAULO</v>
          </cell>
          <cell r="K4440" t="str">
            <v>184,02</v>
          </cell>
        </row>
        <row r="4441">
          <cell r="G4441">
            <v>99253</v>
          </cell>
          <cell r="H4441" t="str">
            <v>CAIXA ENTERRADA HIDRÁULICA RETANGULAR EM ALVENARIA COM TIJOLOS CERÂMICOS MACIÇOS, DIMENSÕES INTERNAS: 0,6X0,6X0,6 M PARA REDE DE DRENAGEM. AF_05/2018</v>
          </cell>
          <cell r="I4441" t="str">
            <v>UN</v>
          </cell>
          <cell r="J4441" t="str">
            <v>ATRIBUÍDO SÃO PAULO</v>
          </cell>
          <cell r="K4441" t="str">
            <v>361,31</v>
          </cell>
        </row>
        <row r="4442">
          <cell r="G4442">
            <v>99255</v>
          </cell>
          <cell r="H4442" t="str">
            <v>CAIXA ENTERRADA HIDRÁULICA RETANGULAR EM ALVENARIA COM TIJOLOS CERÂMICOS MACIÇOS, DIMENSÕES INTERNAS: 0,8X0,8X0,6 M PARA REDE DE DRENAGEM. AF_05/2018</v>
          </cell>
          <cell r="I4442" t="str">
            <v>UN</v>
          </cell>
          <cell r="J4442" t="str">
            <v>ATRIBUÍDO SÃO PAULO</v>
          </cell>
          <cell r="K4442" t="str">
            <v>499,25</v>
          </cell>
        </row>
        <row r="4443">
          <cell r="G4443">
            <v>99257</v>
          </cell>
          <cell r="H4443" t="str">
            <v>CAIXA ENTERRADA HIDRÁULICA RETANGULAR EM ALVENARIA COM TIJOLOS CERÂMICOS MACIÇOS, DIMENSÕES INTERNAS: 1X1X0,6 M PARA REDE DE DRENAGEM. AF_05/2018</v>
          </cell>
          <cell r="I4443" t="str">
            <v>UN</v>
          </cell>
          <cell r="J4443" t="str">
            <v>ATRIBUÍDO SÃO PAULO</v>
          </cell>
          <cell r="K4443" t="str">
            <v>586,14</v>
          </cell>
        </row>
        <row r="4444">
          <cell r="G4444">
            <v>99258</v>
          </cell>
          <cell r="H4444" t="str">
            <v>CAIXA ENTERRADA HIDRÁULICA RETANGULAR, EM ALVENARIA COM BLOCOS DE CONCRETO, DIMENSÕES INTERNAS: 0,4X0,4X0,4 M PARA REDE DE DRENAGEM. AF_05/2018</v>
          </cell>
          <cell r="I4444" t="str">
            <v>UN</v>
          </cell>
          <cell r="J4444" t="str">
            <v>ATRIBUÍDO SÃO PAULO</v>
          </cell>
          <cell r="K4444" t="str">
            <v>148,67</v>
          </cell>
        </row>
        <row r="4445">
          <cell r="G4445">
            <v>99260</v>
          </cell>
          <cell r="H4445" t="str">
            <v>CAIXA ENTERRADA HIDRÁULICA RETANGULAR, EM ALVENARIA COM BLOCOS DE CONCRETO, DIMENSÕES INTERNAS: 0,6X0,6X0,6 M PARA REDE DE DRENAGEM. AF_05/2018</v>
          </cell>
          <cell r="I4445" t="str">
            <v>UN</v>
          </cell>
          <cell r="J4445" t="str">
            <v>ATRIBUÍDO SÃO PAULO</v>
          </cell>
          <cell r="K4445" t="str">
            <v>277,95</v>
          </cell>
        </row>
        <row r="4446">
          <cell r="G4446">
            <v>99262</v>
          </cell>
          <cell r="H4446" t="str">
            <v>CAIXA ENTERRADA HIDRÁULICA RETANGULAR, EM ALVENARIA COM BLOCOS DE CONCRETO, DIMENSÕES INTERNAS: 0,8X0,8X0,6 M PARA REDE DE DRENAGEM. AF_05/2018</v>
          </cell>
          <cell r="I4446" t="str">
            <v>UN</v>
          </cell>
          <cell r="J4446" t="str">
            <v>ATRIBUÍDO SÃO PAULO</v>
          </cell>
          <cell r="K4446" t="str">
            <v>392,88</v>
          </cell>
        </row>
        <row r="4447">
          <cell r="G4447">
            <v>99264</v>
          </cell>
          <cell r="H4447" t="str">
            <v>CAIXA ENTERRADA HIDRÁULICA RETANGULAR, EM ALVENARIA COM BLOCOS DE CONCRETO, DIMENSÕES INTERNAS: 1X1X0,6 M PARA REDE DE DRENAGEM. AF_05/2018</v>
          </cell>
          <cell r="I4447" t="str">
            <v>UN</v>
          </cell>
          <cell r="J4447" t="str">
            <v>ATRIBUÍDO SÃO PAULO</v>
          </cell>
          <cell r="K4447" t="str">
            <v>460,28</v>
          </cell>
        </row>
        <row r="4448">
          <cell r="G4448">
            <v>89482</v>
          </cell>
          <cell r="H4448" t="str">
            <v>CAIXA SIFONADA, PVC, DN 100 X 100 X 50 MM, FORNECIDA E INSTALADA EM RAMAIS DE ENCAMINHAMENTO DE ÁGUA PLUVIAL. AF_12/2014</v>
          </cell>
          <cell r="I4448" t="str">
            <v>UN</v>
          </cell>
          <cell r="J4448" t="str">
            <v>COEFICIENTE DE REPRESENTATIVIDADE</v>
          </cell>
          <cell r="K4448" t="str">
            <v>16,68</v>
          </cell>
        </row>
        <row r="4449">
          <cell r="G4449">
            <v>89491</v>
          </cell>
          <cell r="H4449" t="str">
            <v>CAIXA SIFONADA, PVC, DN 150 X 185 X 75 MM, FORNECIDA E INSTALADA EM RAMAIS DE ENCAMINHAMENTO DE ÁGUA PLUVIAL. AF_12/2014</v>
          </cell>
          <cell r="I4449" t="str">
            <v>UN</v>
          </cell>
          <cell r="J4449" t="str">
            <v>COEFICIENTE DE REPRESENTATIVIDADE</v>
          </cell>
          <cell r="K4449" t="str">
            <v>41,06</v>
          </cell>
        </row>
        <row r="4450">
          <cell r="G4450">
            <v>89495</v>
          </cell>
          <cell r="H4450" t="str">
            <v>RALO SIFONADO, PVC, DN 100 X 40 MM, JUNTA SOLDÁVEL, FORNECIDO E INSTALADO EM RAMAIS DE ENCAMINHAMENTO DE ÁGUA PLUVIAL. AF_12/2014</v>
          </cell>
          <cell r="I4450" t="str">
            <v>UN</v>
          </cell>
          <cell r="J4450" t="str">
            <v>COEFICIENTE DE REPRESENTATIVIDADE</v>
          </cell>
          <cell r="K4450" t="str">
            <v>6,61</v>
          </cell>
        </row>
        <row r="4451">
          <cell r="G4451">
            <v>89707</v>
          </cell>
          <cell r="H4451" t="str">
            <v>CAIXA SIFONADA, PVC, DN 100 X 100 X 50 MM, JUNTA ELÁSTICA, FORNECIDA E INSTALADA EM RAMAL DE DESCARGA OU EM RAMAL DE ESGOTO SANITÁRIO. AF_12/2014</v>
          </cell>
          <cell r="I4451" t="str">
            <v>UN</v>
          </cell>
          <cell r="J4451" t="str">
            <v>COEFICIENTE DE REPRESENTATIVIDADE</v>
          </cell>
          <cell r="K4451" t="str">
            <v>20,41</v>
          </cell>
        </row>
        <row r="4452">
          <cell r="G4452">
            <v>89708</v>
          </cell>
          <cell r="H4452" t="str">
            <v>CAIXA SIFONADA, PVC, DN 150 X 185 X 75 MM, JUNTA ELÁSTICA, FORNECIDA E INSTALADA EM RAMAL DE DESCARGA OU EM RAMAL DE ESGOTO SANITÁRIO. AF_12/2014</v>
          </cell>
          <cell r="I4452" t="str">
            <v>UN</v>
          </cell>
          <cell r="J4452" t="str">
            <v>COEFICIENTE DE REPRESENTATIVIDADE</v>
          </cell>
          <cell r="K4452" t="str">
            <v>46,16</v>
          </cell>
        </row>
        <row r="4453">
          <cell r="G4453">
            <v>89709</v>
          </cell>
          <cell r="H4453" t="str">
            <v>RALO SIFONADO, PVC, DN 100 X 40 MM, JUNTA SOLDÁVEL, FORNECIDO E INSTALADO EM RAMAL DE DESCARGA OU EM RAMAL DE ESGOTO SANITÁRIO. AF_12/2014</v>
          </cell>
          <cell r="I4453" t="str">
            <v>UN</v>
          </cell>
          <cell r="J4453" t="str">
            <v>COEFICIENTE DE REPRESENTATIVIDADE</v>
          </cell>
          <cell r="K4453" t="str">
            <v>7,71</v>
          </cell>
        </row>
        <row r="4454">
          <cell r="G4454">
            <v>89710</v>
          </cell>
          <cell r="H4454" t="str">
            <v>RALO SECO, PVC, DN 100 X 40 MM, JUNTA SOLDÁVEL, FORNECIDO E INSTALADO EM RAMAL DE DESCARGA OU EM RAMAL DE ESGOTO SANITÁRIO. AF_12/2014</v>
          </cell>
          <cell r="I4454" t="str">
            <v>UN</v>
          </cell>
          <cell r="J4454" t="str">
            <v>COEFICIENTE DE REPRESENTATIVIDADE</v>
          </cell>
          <cell r="K4454" t="str">
            <v>7,55</v>
          </cell>
        </row>
        <row r="4455">
          <cell r="G4455">
            <v>72739</v>
          </cell>
          <cell r="H4455" t="str">
            <v>VASO SANITARIO INFANTIL SIFONADO, PARA VALVULA DE DESCARGA, EM LOUCA BRANCA, COM ACESSORIOS, INCLUSIVE ASSENTO PLASTICO, BOLSA DE BORRACHA PARA LIGACAO, TUBO PVC LIGACAO - FORNECIMENTO E INSTALACAO</v>
          </cell>
          <cell r="I4455" t="str">
            <v>UN</v>
          </cell>
          <cell r="J4455" t="str">
            <v>COEFICIENTE DE REPRESENTATIVIDADE</v>
          </cell>
          <cell r="K4455" t="str">
            <v>439,54</v>
          </cell>
        </row>
        <row r="4456">
          <cell r="G4456" t="str">
            <v>74234/1</v>
          </cell>
          <cell r="H4456" t="str">
            <v>MICTORIO SIFONADO DE LOUCA BRANCA COM PERTENCES, COM REGISTRO DE PRESSAO 1/2" COM CANOPLA CROMADA ACABAMENTO SIMPLES E CONJUNTO PARA FIXACAO  - FORNECIMENTO E INSTALACAO</v>
          </cell>
          <cell r="I4456" t="str">
            <v>UN</v>
          </cell>
          <cell r="J4456" t="str">
            <v>COEFICIENTE DE REPRESENTATIVIDADE</v>
          </cell>
          <cell r="K4456" t="str">
            <v>466,37</v>
          </cell>
        </row>
        <row r="4457">
          <cell r="G4457">
            <v>86872</v>
          </cell>
          <cell r="H4457" t="str">
            <v>TANQUE DE LOUÇA BRANCA COM COLUNA, 30L OU EQUIVALENTE - FORNECIMENTO E INSTALAÇÃO. AF_12/2013</v>
          </cell>
          <cell r="I4457" t="str">
            <v>UN</v>
          </cell>
          <cell r="J4457" t="str">
            <v>COEFICIENTE DE REPRESENTATIVIDADE</v>
          </cell>
          <cell r="K4457" t="str">
            <v>617,05</v>
          </cell>
        </row>
        <row r="4458">
          <cell r="G4458">
            <v>86874</v>
          </cell>
          <cell r="H4458" t="str">
            <v>TANQUE DE LOUÇA BRANCA SUSPENSO, 18L OU EQUIVALENTE - FORNECIMENTO E INSTALAÇÃO. AF_12/2013</v>
          </cell>
          <cell r="I4458" t="str">
            <v>UN</v>
          </cell>
          <cell r="J4458" t="str">
            <v>COEFICIENTE DE REPRESENTATIVIDADE</v>
          </cell>
          <cell r="K4458" t="str">
            <v>379,12</v>
          </cell>
        </row>
        <row r="4459">
          <cell r="G4459">
            <v>86875</v>
          </cell>
          <cell r="H4459" t="str">
            <v>TANQUE DE MÁRMORE SINTÉTICO COM COLUNA, 22L OU EQUIVALENTE  FORNECIMENTO E INSTALAÇÃO. AF_12/2013</v>
          </cell>
          <cell r="I4459" t="str">
            <v>UN</v>
          </cell>
          <cell r="J4459" t="str">
            <v>COEFICIENTE DE REPRESENTATIVIDADE</v>
          </cell>
          <cell r="K4459" t="str">
            <v>328,22</v>
          </cell>
        </row>
        <row r="4460">
          <cell r="G4460">
            <v>86876</v>
          </cell>
          <cell r="H4460" t="str">
            <v>TANQUE DE MÁRMORE SINTÉTICO SUSPENSO, 22L OU EQUIVALENTE - FORNECIMENTO E INSTALAÇÃO. AF_12/2013</v>
          </cell>
          <cell r="I4460" t="str">
            <v>UN</v>
          </cell>
          <cell r="J4460" t="str">
            <v>COEFICIENTE DE REPRESENTATIVIDADE</v>
          </cell>
          <cell r="K4460" t="str">
            <v>187,59</v>
          </cell>
        </row>
        <row r="4461">
          <cell r="G4461">
            <v>86877</v>
          </cell>
          <cell r="H4461" t="str">
            <v>VÁLVULA EM METAL CROMADO 1.1/2" X 1.1/2" PARA TANQUE OU LAVATÓRIO, COM OU SEM LADRÃO - FORNECIMENTO E INSTALAÇÃO. AF_12/2013</v>
          </cell>
          <cell r="I4461" t="str">
            <v>UN</v>
          </cell>
          <cell r="J4461" t="str">
            <v>COEFICIENTE DE REPRESENTATIVIDADE</v>
          </cell>
          <cell r="K4461" t="str">
            <v>19,58</v>
          </cell>
        </row>
        <row r="4462">
          <cell r="G4462">
            <v>86878</v>
          </cell>
          <cell r="H4462" t="str">
            <v>VÁLVULA EM METAL CROMADO TIPO AMERICANA 3.1/2" X 1.1/2" PARA PIA - FORNECIMENTO E INSTALAÇÃO. AF_12/2013</v>
          </cell>
          <cell r="I4462" t="str">
            <v>UN</v>
          </cell>
          <cell r="J4462" t="str">
            <v>COEFICIENTE DE REPRESENTATIVIDADE</v>
          </cell>
          <cell r="K4462" t="str">
            <v>42,74</v>
          </cell>
        </row>
        <row r="4463">
          <cell r="G4463">
            <v>86879</v>
          </cell>
          <cell r="H4463" t="str">
            <v>VÁLVULA EM PLÁSTICO 1" PARA PIA, TANQUE OU LAVATÓRIO, COM OU SEM LADRÃO - FORNECIMENTO E INSTALAÇÃO. AF_12/2013</v>
          </cell>
          <cell r="I4463" t="str">
            <v>UN</v>
          </cell>
          <cell r="J4463" t="str">
            <v>COEFICIENTE DE REPRESENTATIVIDADE</v>
          </cell>
          <cell r="K4463" t="str">
            <v>5,39</v>
          </cell>
        </row>
        <row r="4464">
          <cell r="G4464">
            <v>86880</v>
          </cell>
          <cell r="H4464" t="str">
            <v>VÁLVULA EM PLÁSTICO CROMADO TIPO AMERICANA 3.1/2" X 1.1/2" SEM ADAPTADOR PARA PIA - FORNECIMENTO E INSTALAÇÃO. AF_12/2013</v>
          </cell>
          <cell r="I4464" t="str">
            <v>UN</v>
          </cell>
          <cell r="J4464" t="str">
            <v>COEFICIENTE DE REPRESENTATIVIDADE</v>
          </cell>
          <cell r="K4464" t="str">
            <v>15,88</v>
          </cell>
        </row>
        <row r="4465">
          <cell r="G4465">
            <v>86881</v>
          </cell>
          <cell r="H4465" t="str">
            <v>SIFÃO DO TIPO GARRAFA EM METAL CROMADO 1 X 1.1/2" - FORNECIMENTO E INSTALAÇÃO. AF_12/2013</v>
          </cell>
          <cell r="I4465" t="str">
            <v>UN</v>
          </cell>
          <cell r="J4465" t="str">
            <v>COLETADO</v>
          </cell>
          <cell r="K4465" t="str">
            <v>120,24</v>
          </cell>
        </row>
        <row r="4466">
          <cell r="G4466">
            <v>86882</v>
          </cell>
          <cell r="H4466" t="str">
            <v>SIFÃO DO TIPO GARRAFA/COPO EM PVC 1.1/4 X 1.1/2" - FORNECIMENTO E INSTALAÇÃO. AF_12/2013</v>
          </cell>
          <cell r="I4466" t="str">
            <v>UN</v>
          </cell>
          <cell r="J4466" t="str">
            <v>COEFICIENTE DE REPRESENTATIVIDADE</v>
          </cell>
          <cell r="K4466" t="str">
            <v>16,38</v>
          </cell>
        </row>
        <row r="4467">
          <cell r="G4467">
            <v>86883</v>
          </cell>
          <cell r="H4467" t="str">
            <v>SIFÃO DO TIPO FLEXÍVEL EM PVC 1 X 1.1/2 - FORNECIMENTO E INSTALAÇÃO. AF_12/2013</v>
          </cell>
          <cell r="I4467" t="str">
            <v>UN</v>
          </cell>
          <cell r="J4467" t="str">
            <v>COLETADO</v>
          </cell>
          <cell r="K4467" t="str">
            <v>9,31</v>
          </cell>
        </row>
        <row r="4468">
          <cell r="G4468">
            <v>86884</v>
          </cell>
          <cell r="H4468" t="str">
            <v>ENGATE FLEXÍVEL EM PLÁSTICO BRANCO, 1/2" X 30CM - FORNECIMENTO E INSTALAÇÃO. AF_12/2013</v>
          </cell>
          <cell r="I4468" t="str">
            <v>UN</v>
          </cell>
          <cell r="J4468" t="str">
            <v>COEFICIENTE DE REPRESENTATIVIDADE</v>
          </cell>
          <cell r="K4468" t="str">
            <v>6,67</v>
          </cell>
        </row>
        <row r="4469">
          <cell r="G4469">
            <v>86885</v>
          </cell>
          <cell r="H4469" t="str">
            <v>ENGATE FLEXÍVEL EM PLÁSTICO BRANCO, 1/2" X 40CM - FORNECIMENTO E INSTALAÇÃO. AF_12/2013</v>
          </cell>
          <cell r="I4469" t="str">
            <v>UN</v>
          </cell>
          <cell r="J4469" t="str">
            <v>COEFICIENTE DE REPRESENTATIVIDADE</v>
          </cell>
          <cell r="K4469" t="str">
            <v>9,27</v>
          </cell>
        </row>
        <row r="4470">
          <cell r="G4470">
            <v>86886</v>
          </cell>
          <cell r="H4470" t="str">
            <v>ENGATE FLEXÍVEL EM INOX, 1/2 X 30CM - FORNECIMENTO E INSTALAÇÃO. AF_12/2013</v>
          </cell>
          <cell r="I4470" t="str">
            <v>UN</v>
          </cell>
          <cell r="J4470" t="str">
            <v>COEFICIENTE DE REPRESENTATIVIDADE</v>
          </cell>
          <cell r="K4470" t="str">
            <v>29,52</v>
          </cell>
        </row>
        <row r="4471">
          <cell r="G4471">
            <v>86887</v>
          </cell>
          <cell r="H4471" t="str">
            <v>ENGATE FLEXÍVEL EM INOX, 1/2 X 40CM - FORNECIMENTO E INSTALAÇÃO. AF_12/2013</v>
          </cell>
          <cell r="I4471" t="str">
            <v>UN</v>
          </cell>
          <cell r="J4471" t="str">
            <v>COEFICIENTE DE REPRESENTATIVIDADE</v>
          </cell>
          <cell r="K4471" t="str">
            <v>31,99</v>
          </cell>
        </row>
        <row r="4472">
          <cell r="G4472">
            <v>86888</v>
          </cell>
          <cell r="H4472" t="str">
            <v>VASO SANITÁRIO SIFONADO COM CAIXA ACOPLADA LOUÇA BRANCA - FORNECIMENTO E INSTALAÇÃO. AF_12/2013</v>
          </cell>
          <cell r="I4472" t="str">
            <v>UN</v>
          </cell>
          <cell r="J4472" t="str">
            <v>COEFICIENTE DE REPRESENTATIVIDADE</v>
          </cell>
          <cell r="K4472" t="str">
            <v>365,84</v>
          </cell>
        </row>
        <row r="4473">
          <cell r="G4473">
            <v>86889</v>
          </cell>
          <cell r="H4473" t="str">
            <v>BANCADA DE GRANITO CINZA POLIDO PARA PIA DE COZINHA 1,50 X 0,60 M - FORNECIMENTO E INSTALAÇÃO. AF_12/2013</v>
          </cell>
          <cell r="I4473" t="str">
            <v>UN</v>
          </cell>
          <cell r="J4473" t="str">
            <v>ATRIBUÍDO SÃO PAULO</v>
          </cell>
          <cell r="K4473" t="str">
            <v>564,45</v>
          </cell>
        </row>
        <row r="4474">
          <cell r="G4474">
            <v>86893</v>
          </cell>
          <cell r="H4474" t="str">
            <v>BANCADA DE MÁRMORE BRANCO POLIDO PARA PIA DE COZINHA 1,50 X 0,60 M - FORNECIMENTO E INSTALAÇÃO. AF_12/2013</v>
          </cell>
          <cell r="I4474" t="str">
            <v>UN</v>
          </cell>
          <cell r="J4474" t="str">
            <v>COEFICIENTE DE REPRESENTATIVIDADE</v>
          </cell>
          <cell r="K4474" t="str">
            <v>298,27</v>
          </cell>
        </row>
        <row r="4475">
          <cell r="G4475">
            <v>86894</v>
          </cell>
          <cell r="H4475" t="str">
            <v>BANCADA DE MÁRMORE SINTÉTICO 120 X 60CM, COM CUBA INTEGRADA - FORNECIMENTO E INSTALAÇÃO. AF_12/2013</v>
          </cell>
          <cell r="I4475" t="str">
            <v>UN</v>
          </cell>
          <cell r="J4475" t="str">
            <v>COEFICIENTE DE REPRESENTATIVIDADE</v>
          </cell>
          <cell r="K4475" t="str">
            <v>218,88</v>
          </cell>
        </row>
        <row r="4476">
          <cell r="G4476">
            <v>86895</v>
          </cell>
          <cell r="H4476" t="str">
            <v>BANCADA DE GRANITO CINZA POLIDO PARA LAVATÓRIO 0,50 X 0,60 M - FORNECIMENTO E INSTALAÇÃO. AF_12/2013</v>
          </cell>
          <cell r="I4476" t="str">
            <v>UN</v>
          </cell>
          <cell r="J4476" t="str">
            <v>ATRIBUÍDO SÃO PAULO</v>
          </cell>
          <cell r="K4476" t="str">
            <v>271,94</v>
          </cell>
        </row>
        <row r="4477">
          <cell r="G4477">
            <v>86899</v>
          </cell>
          <cell r="H4477" t="str">
            <v>BANCADA DE MÁRMORE BRANCO POLIDO PARA LAVATÓRIO 0,50 X 0,60 M - FORNECIMENTO E INSTALAÇÃO. AF_12/2013</v>
          </cell>
          <cell r="I4477" t="str">
            <v>UN</v>
          </cell>
          <cell r="J4477" t="str">
            <v>COEFICIENTE DE REPRESENTATIVIDADE</v>
          </cell>
          <cell r="K4477" t="str">
            <v>172,08</v>
          </cell>
        </row>
        <row r="4478">
          <cell r="G4478">
            <v>86900</v>
          </cell>
          <cell r="H4478" t="str">
            <v>CUBA DE EMBUTIR DE AÇO INOXIDÁVEL MÉDIA - FORNECIMENTO E INSTALAÇÃO. AF_12/2013</v>
          </cell>
          <cell r="I4478" t="str">
            <v>UN</v>
          </cell>
          <cell r="J4478" t="str">
            <v>COEFICIENTE DE REPRESENTATIVIDADE</v>
          </cell>
          <cell r="K4478" t="str">
            <v>135,66</v>
          </cell>
        </row>
        <row r="4479">
          <cell r="G4479">
            <v>86901</v>
          </cell>
          <cell r="H4479" t="str">
            <v>CUBA DE EMBUTIR OVAL EM LOUÇA BRANCA, 35 X 50CM OU EQUIVALENTE - FORNECIMENTO E INSTALAÇÃO. AF_12/2013</v>
          </cell>
          <cell r="I4479" t="str">
            <v>UN</v>
          </cell>
          <cell r="J4479" t="str">
            <v>COEFICIENTE DE REPRESENTATIVIDADE</v>
          </cell>
          <cell r="K4479" t="str">
            <v>109,73</v>
          </cell>
        </row>
        <row r="4480">
          <cell r="G4480">
            <v>86902</v>
          </cell>
          <cell r="H4480" t="str">
            <v>LAVATÓRIO LOUÇA BRANCA COM COLUNA, *44 X 35,5* CM, PADRÃO POPULAR - FORNECIMENTO E INSTALAÇÃO. AF_12/2013</v>
          </cell>
          <cell r="I4480" t="str">
            <v>UN</v>
          </cell>
          <cell r="J4480" t="str">
            <v>COEFICIENTE DE REPRESENTATIVIDADE</v>
          </cell>
          <cell r="K4480" t="str">
            <v>208,68</v>
          </cell>
        </row>
        <row r="4481">
          <cell r="G4481">
            <v>86903</v>
          </cell>
          <cell r="H4481" t="str">
            <v>LAVATÓRIO LOUÇA BRANCA COM COLUNA, 45 X 55CM OU EQUIVALENTE, PADRÃO MÉDIO - FORNECIMENTO E INSTALAÇÃO. AF_12/2013</v>
          </cell>
          <cell r="I4481" t="str">
            <v>UN</v>
          </cell>
          <cell r="J4481" t="str">
            <v>COEFICIENTE DE REPRESENTATIVIDADE</v>
          </cell>
          <cell r="K4481" t="str">
            <v>275,23</v>
          </cell>
        </row>
        <row r="4482">
          <cell r="G4482">
            <v>86904</v>
          </cell>
          <cell r="H4482" t="str">
            <v>LAVATÓRIO LOUÇA BRANCA SUSPENSO, 29,5 X 39CM OU EQUIVALENTE, PADRÃO POPULAR - FORNECIMENTO E INSTALAÇÃO. AF_12/2013</v>
          </cell>
          <cell r="I4482" t="str">
            <v>UN</v>
          </cell>
          <cell r="J4482" t="str">
            <v>COEFICIENTE DE REPRESENTATIVIDADE</v>
          </cell>
          <cell r="K4482" t="str">
            <v>108,31</v>
          </cell>
        </row>
        <row r="4483">
          <cell r="G4483">
            <v>86905</v>
          </cell>
          <cell r="H4483" t="str">
            <v>APARELHO MISTURADOR DE MESA PARA LAVATÓRIO, PADRÃO MÉDIO - FORNECIMENTO E INSTALAÇÃO. AF_12/2013</v>
          </cell>
          <cell r="I4483" t="str">
            <v>UN</v>
          </cell>
          <cell r="J4483" t="str">
            <v>COEFICIENTE DE REPRESENTATIVIDADE</v>
          </cell>
          <cell r="K4483" t="str">
            <v>159,49</v>
          </cell>
        </row>
        <row r="4484">
          <cell r="G4484">
            <v>86906</v>
          </cell>
          <cell r="H4484" t="str">
            <v>TORNEIRA CROMADA DE MESA, 1/2" OU 3/4", PARA LAVATÓRIO, PADRÃO POPULAR - FORNECIMENTO E INSTALAÇÃO. AF_12/2013</v>
          </cell>
          <cell r="I4484" t="str">
            <v>UN</v>
          </cell>
          <cell r="J4484" t="str">
            <v>COLETADO</v>
          </cell>
          <cell r="K4484" t="str">
            <v>37,27</v>
          </cell>
        </row>
        <row r="4485">
          <cell r="G4485">
            <v>86908</v>
          </cell>
          <cell r="H4485" t="str">
            <v>APARELHO MISTURADOR DE MESA PARA PIA DE COZINHA, PADRÃO MÉDIO - FORNECIMENTO E INSTALAÇÃO. AF_12/2013</v>
          </cell>
          <cell r="I4485" t="str">
            <v>UN</v>
          </cell>
          <cell r="J4485" t="str">
            <v>COEFICIENTE DE REPRESENTATIVIDADE</v>
          </cell>
          <cell r="K4485" t="str">
            <v>190,26</v>
          </cell>
        </row>
        <row r="4486">
          <cell r="G4486">
            <v>86909</v>
          </cell>
          <cell r="H4486" t="str">
            <v>TORNEIRA CROMADA TUBO MÓVEL, DE MESA, 1/2" OU 3/4", PARA PIA DE COZINHA, PADRÃO ALTO - FORNECIMENTO E INSTALAÇÃO. AF_12/2013</v>
          </cell>
          <cell r="I4486" t="str">
            <v>UN</v>
          </cell>
          <cell r="J4486" t="str">
            <v>COEFICIENTE DE REPRESENTATIVIDADE</v>
          </cell>
          <cell r="K4486" t="str">
            <v>74,38</v>
          </cell>
        </row>
        <row r="4487">
          <cell r="G4487">
            <v>86910</v>
          </cell>
          <cell r="H4487" t="str">
            <v>TORNEIRA CROMADA TUBO MÓVEL, DE PAREDE, 1/2" OU 3/4", PARA PIA DE COZINHA, PADRÃO MÉDIO - FORNECIMENTO E INSTALAÇÃO. AF_12/2013</v>
          </cell>
          <cell r="I4487" t="str">
            <v>UN</v>
          </cell>
          <cell r="J4487" t="str">
            <v>COEFICIENTE DE REPRESENTATIVIDADE</v>
          </cell>
          <cell r="K4487" t="str">
            <v>71,18</v>
          </cell>
        </row>
        <row r="4488">
          <cell r="G4488">
            <v>86911</v>
          </cell>
          <cell r="H4488" t="str">
            <v>TORNEIRA CROMADA LONGA, DE PAREDE, 1/2" OU 3/4", PARA PIA DE COZINHA, PADRÃO POPULAR - FORNECIMENTO E INSTALAÇÃO. AF_12/2013</v>
          </cell>
          <cell r="I4488" t="str">
            <v>UN</v>
          </cell>
          <cell r="J4488" t="str">
            <v>COEFICIENTE DE REPRESENTATIVIDADE</v>
          </cell>
          <cell r="K4488" t="str">
            <v>31,74</v>
          </cell>
        </row>
        <row r="4489">
          <cell r="G4489">
            <v>86912</v>
          </cell>
          <cell r="H4489" t="str">
            <v>TORNEIRA CROMADA LONGA, DE PAREDE, 1/2" OU 3/4", PARA PIA DE COZINHA, PADRÃO MÉDIO - FORNECIMENTO E INSTALAÇÃO. AF_12/2013</v>
          </cell>
          <cell r="I4489" t="str">
            <v>UN</v>
          </cell>
          <cell r="J4489" t="str">
            <v>COEFICIENTE DE REPRESENTATIVIDADE</v>
          </cell>
          <cell r="K4489" t="str">
            <v>31,74</v>
          </cell>
        </row>
        <row r="4490">
          <cell r="G4490">
            <v>86913</v>
          </cell>
          <cell r="H4490" t="str">
            <v>TORNEIRA CROMADA 1/2" OU 3/4" PARA TANQUE, PADRÃO POPULAR - FORNECIMENTO E INSTALAÇÃO. AF_12/2013</v>
          </cell>
          <cell r="I4490" t="str">
            <v>UN</v>
          </cell>
          <cell r="J4490" t="str">
            <v>COEFICIENTE DE REPRESENTATIVIDADE</v>
          </cell>
          <cell r="K4490" t="str">
            <v>14,46</v>
          </cell>
        </row>
        <row r="4491">
          <cell r="G4491">
            <v>86914</v>
          </cell>
          <cell r="H4491" t="str">
            <v>TORNEIRA CROMADA 1/2" OU 3/4" PARA TANQUE, PADRÃO MÉDIO - FORNECIMENTO E INSTALAÇÃO. AF_12/2013</v>
          </cell>
          <cell r="I4491" t="str">
            <v>UN</v>
          </cell>
          <cell r="J4491" t="str">
            <v>COEFICIENTE DE REPRESENTATIVIDADE</v>
          </cell>
          <cell r="K4491" t="str">
            <v>28,98</v>
          </cell>
        </row>
        <row r="4492">
          <cell r="G4492">
            <v>86915</v>
          </cell>
          <cell r="H4492" t="str">
            <v>TORNEIRA CROMADA DE MESA, 1/2" OU 3/4", PARA LAVATÓRIO, PADRÃO MÉDIO - FORNECIMENTO E INSTALAÇÃO. AF_12/2013</v>
          </cell>
          <cell r="I4492" t="str">
            <v>UN</v>
          </cell>
          <cell r="J4492" t="str">
            <v>COEFICIENTE DE REPRESENTATIVIDADE</v>
          </cell>
          <cell r="K4492" t="str">
            <v>62,51</v>
          </cell>
        </row>
        <row r="4493">
          <cell r="G4493">
            <v>86916</v>
          </cell>
          <cell r="H4493" t="str">
            <v>TORNEIRA PLÁSTICA 3/4" PARA TANQUE - FORNECIMENTO E INSTALAÇÃO. AF_12/2013</v>
          </cell>
          <cell r="I4493" t="str">
            <v>UN</v>
          </cell>
          <cell r="J4493" t="str">
            <v>COEFICIENTE DE REPRESENTATIVIDADE</v>
          </cell>
          <cell r="K4493" t="str">
            <v>29,65</v>
          </cell>
        </row>
        <row r="4494">
          <cell r="G4494">
            <v>86919</v>
          </cell>
          <cell r="H4494" t="str">
            <v>TANQUE DE LOUÇA BRANCA COM COLUNA, 30L OU EQUIVALENTE, INCLUSO SIFÃO FLEXÍVEL EM PVC, VÁLVULA METÁLICA E TORNEIRA DE METAL CROMADO PADRÃO MÉDIO - FORNECIMENTO E INSTALAÇÃO. AF_12/2013</v>
          </cell>
          <cell r="I4494" t="str">
            <v>UN</v>
          </cell>
          <cell r="J4494" t="str">
            <v>COEFICIENTE DE REPRESENTATIVIDADE</v>
          </cell>
          <cell r="K4494" t="str">
            <v>674,92</v>
          </cell>
        </row>
        <row r="4495">
          <cell r="G4495">
            <v>86920</v>
          </cell>
          <cell r="H4495" t="str">
            <v>TANQUE DE LOUÇA BRANCA COM COLUNA, 30L OU EQUIVALENTE, INCLUSO SIFÃO FLEXÍVEL EM PVC, VÁLVULA PLÁSTICA E TORNEIRA DE METAL CROMADO PADRÃO POPULAR - FORNECIMENTO E INSTALAÇÃO. AF_12/2013</v>
          </cell>
          <cell r="I4495" t="str">
            <v>UN</v>
          </cell>
          <cell r="J4495" t="str">
            <v>COEFICIENTE DE REPRESENTATIVIDADE</v>
          </cell>
          <cell r="K4495" t="str">
            <v>646,21</v>
          </cell>
        </row>
        <row r="4496">
          <cell r="G4496">
            <v>86921</v>
          </cell>
          <cell r="H4496" t="str">
            <v>TANQUE DE LOUÇA BRANCA COM COLUNA, 30L OU EQUIVALENTE, INCLUSO SIFÃO FLEXÍVEL EM PVC, VÁLVULA PLÁSTICA E TORNEIRA DE PLÁSTICO - FORNECIMENTO E INSTALAÇÃO. AF_12/2013</v>
          </cell>
          <cell r="I4496" t="str">
            <v>UN</v>
          </cell>
          <cell r="J4496" t="str">
            <v>COEFICIENTE DE REPRESENTATIVIDADE</v>
          </cell>
          <cell r="K4496" t="str">
            <v>661,40</v>
          </cell>
        </row>
        <row r="4497">
          <cell r="G4497">
            <v>86922</v>
          </cell>
          <cell r="H4497" t="str">
            <v>TANQUE DE LOUÇA BRANCA SUSPENSO, 18L OU EQUIVALENTE, INCLUSO SIFÃO TIPO GARRAFA EM METAL CROMADO, VÁLVULA METÁLICA E TORNEIRA DE METAL CROMADO PADRÃO MÉDIO - FORNECIMENTO E INSTALAÇÃO. AF_12/2013</v>
          </cell>
          <cell r="I4497" t="str">
            <v>UN</v>
          </cell>
          <cell r="J4497" t="str">
            <v>COEFICIENTE DE REPRESENTATIVIDADE</v>
          </cell>
          <cell r="K4497" t="str">
            <v>547,92</v>
          </cell>
        </row>
        <row r="4498">
          <cell r="G4498">
            <v>86923</v>
          </cell>
          <cell r="H4498" t="str">
            <v>TANQUE DE LOUÇA BRANCA SUSPENSO, 18L OU EQUIVALENTE, INCLUSO SIFÃO TIPO GARRAFA EM PVC, VÁLVULA PLÁSTICA E TORNEIRA DE METAL CROMADO PADRÃO POPULAR - FORNECIMENTO E INSTALAÇÃO. AF_12/2013</v>
          </cell>
          <cell r="I4498" t="str">
            <v>UN</v>
          </cell>
          <cell r="J4498" t="str">
            <v>COEFICIENTE DE REPRESENTATIVIDADE</v>
          </cell>
          <cell r="K4498" t="str">
            <v>415,35</v>
          </cell>
        </row>
        <row r="4499">
          <cell r="G4499">
            <v>86924</v>
          </cell>
          <cell r="H4499" t="str">
            <v>TANQUE DE LOUÇA BRANCA SUSPENSO, 18L OU EQUIVALENTE, INCLUSO SIFÃO TIPO GARRAFA EM PVC, VÁLVULA PLÁSTICA E TORNEIRA DE PLÁSTICO - FORNECIMENTO E INSTALAÇÃO. AF_12/2013</v>
          </cell>
          <cell r="I4499" t="str">
            <v>UN</v>
          </cell>
          <cell r="J4499" t="str">
            <v>COEFICIENTE DE REPRESENTATIVIDADE</v>
          </cell>
          <cell r="K4499" t="str">
            <v>430,54</v>
          </cell>
        </row>
        <row r="4500">
          <cell r="G4500">
            <v>86925</v>
          </cell>
          <cell r="H4500" t="str">
            <v>TANQUE DE MÁRMORE SINTÉTICO COM COLUNA, 22L OU EQUIVALENTE, INCLUSO SIFÃO FLEXÍVEL EM PVC, VÁLVULA PLÁSTICA E TORNEIRA DE METAL CROMADO PADRÃO POPULAR - FORNECIMENTO E INSTALAÇÃO. AF_12/2013</v>
          </cell>
          <cell r="I4500" t="str">
            <v>UN</v>
          </cell>
          <cell r="J4500" t="str">
            <v>COEFICIENTE DE REPRESENTATIVIDADE</v>
          </cell>
          <cell r="K4500" t="str">
            <v>357,38</v>
          </cell>
        </row>
        <row r="4501">
          <cell r="G4501">
            <v>86926</v>
          </cell>
          <cell r="H4501" t="str">
            <v>TANQUE DE MÁRMORE SINTÉTICO COM COLUNA, 22L OU EQUIVALENTE, INCLUSO SIFÃO FLEXÍVEL EM PVC, VÁLVULA PLÁSTICA E TORNEIRA DE PLÁSTICO - FORNECIMENTO E INSTALAÇÃO. AF_12/2013</v>
          </cell>
          <cell r="I4501" t="str">
            <v>UN</v>
          </cell>
          <cell r="J4501" t="str">
            <v>COEFICIENTE DE REPRESENTATIVIDADE</v>
          </cell>
          <cell r="K4501" t="str">
            <v>372,57</v>
          </cell>
        </row>
        <row r="4502">
          <cell r="G4502">
            <v>86927</v>
          </cell>
          <cell r="H4502" t="str">
            <v>TANQUE DE MÁRMORE SINTÉTICO SUSPENSO, 22L OU EQUIVALENTE, INCLUSO SIFÃO TIPO GARRAFA EM PVC, VÁLVULA PLÁSTICA E TORNEIRA DE METAL CROMADO PADRÃO POPULAR - FORNECIMENTO E INSTALAÇÃO. AF_12/2013</v>
          </cell>
          <cell r="I4502" t="str">
            <v>UN</v>
          </cell>
          <cell r="J4502" t="str">
            <v>COEFICIENTE DE REPRESENTATIVIDADE</v>
          </cell>
          <cell r="K4502" t="str">
            <v>223,82</v>
          </cell>
        </row>
        <row r="4503">
          <cell r="G4503">
            <v>86928</v>
          </cell>
          <cell r="H4503" t="str">
            <v>TANQUE DE MÁRMORE SINTÉTICO SUSPENSO, 22L OU EQUIVALENTE, INCLUSO SIFÃO TIPO GARRAFA EM PVC, VÁLVULA PLÁSTICA E TORNEIRA DE PLÁSTICO - FORNECIMENTO E INSTALAÇÃO. AF_12/2013</v>
          </cell>
          <cell r="I4503" t="str">
            <v>UN</v>
          </cell>
          <cell r="J4503" t="str">
            <v>COEFICIENTE DE REPRESENTATIVIDADE</v>
          </cell>
          <cell r="K4503" t="str">
            <v>239,01</v>
          </cell>
        </row>
        <row r="4504">
          <cell r="G4504">
            <v>86929</v>
          </cell>
          <cell r="H4504" t="str">
            <v>TANQUE DE MÁRMORE SINTÉTICO SUSPENSO, 22L OU EQUIVALENTE, INCLUSO SIFÃO FLEXÍVEL EM PVC, VÁLVULA PLÁSTICA E TORNEIRA DE METAL CROMADO PADRÃO POPULAR - FORNECIMENTO E INSTALAÇÃO. AF_12/2013</v>
          </cell>
          <cell r="I4504" t="str">
            <v>UN</v>
          </cell>
          <cell r="J4504" t="str">
            <v>COEFICIENTE DE REPRESENTATIVIDADE</v>
          </cell>
          <cell r="K4504" t="str">
            <v>216,75</v>
          </cell>
        </row>
        <row r="4505">
          <cell r="G4505">
            <v>86930</v>
          </cell>
          <cell r="H4505" t="str">
            <v>TANQUE DE MÁRMORE SINTÉTICO SUSPENSO, 22L OU EQUIVALENTE, INCLUSO SIFÃO FLEXÍVEL EM PVC, VÁLVULA PLÁSTICA E TORNEIRA DE PLÁSTICO - FORNECIMENTO E INSTALAÇÃO. AF_12/2013</v>
          </cell>
          <cell r="I4505" t="str">
            <v>UN</v>
          </cell>
          <cell r="J4505" t="str">
            <v>COEFICIENTE DE REPRESENTATIVIDADE</v>
          </cell>
          <cell r="K4505" t="str">
            <v>231,94</v>
          </cell>
        </row>
        <row r="4506">
          <cell r="G4506">
            <v>86931</v>
          </cell>
          <cell r="H4506" t="str">
            <v>VASO SANITÁRIO SIFONADO COM CAIXA ACOPLADA LOUÇA BRANCA, INCLUSO ENGATE FLEXÍVEL EM PLÁSTICO BRANCO, 1/2  X 40CM - FORNECIMENTO E INSTALAÇÃO. AF_12/2013</v>
          </cell>
          <cell r="I4506" t="str">
            <v>UN</v>
          </cell>
          <cell r="J4506" t="str">
            <v>COEFICIENTE DE REPRESENTATIVIDADE</v>
          </cell>
          <cell r="K4506" t="str">
            <v>375,11</v>
          </cell>
        </row>
        <row r="4507">
          <cell r="G4507">
            <v>86932</v>
          </cell>
          <cell r="H4507" t="str">
            <v>VASO SANITÁRIO SIFONADO COM CAIXA ACOPLADA LOUÇA BRANCA - PADRÃO MÉDIO, INCLUSO ENGATE FLEXÍVEL EM METAL CROMADO, 1/2 X 40CM - FORNECIMENTO E INSTALAÇÃO. AF_12/2013</v>
          </cell>
          <cell r="I4507" t="str">
            <v>UN</v>
          </cell>
          <cell r="J4507" t="str">
            <v>COEFICIENTE DE REPRESENTATIVIDADE</v>
          </cell>
          <cell r="K4507" t="str">
            <v>397,83</v>
          </cell>
        </row>
        <row r="4508">
          <cell r="G4508">
            <v>86933</v>
          </cell>
          <cell r="H4508" t="str">
            <v>BANCADA DE MÁRMORE SINTÉTICO 120 X 60CM, COM CUBA INTEGRADA, INCLUSO SIFÃO TIPO GARRAFA EM PVC, VÁLVULA EM PLÁSTICO CROMADO TIPO AMERICANA E TORNEIRA CROMADA LONGA, DE PAREDE, PADRÃO POPULAR - FORNECIMENTO E INSTALAÇÃO. AF_12/2013</v>
          </cell>
          <cell r="I4508" t="str">
            <v>UN</v>
          </cell>
          <cell r="J4508" t="str">
            <v>COEFICIENTE DE REPRESENTATIVIDADE</v>
          </cell>
          <cell r="K4508" t="str">
            <v>282,88</v>
          </cell>
        </row>
        <row r="4509">
          <cell r="G4509">
            <v>86934</v>
          </cell>
          <cell r="H4509" t="str">
            <v>BANCADA DE MÁRMORE SINTÉTICO 120 X 60CM, COM CUBA INTEGRADA, INCLUSO SIFÃO TIPO FLEXÍVEL EM PVC, VÁLVULA EM PLÁSTICO CROMADO TIPO AMERICANA E TORNEIRA CROMADA LONGA, DE PAREDE, PADRÃO POPULAR - FORNECIMENTO E INSTALAÇÃO. AF_12/2013</v>
          </cell>
          <cell r="I4509" t="str">
            <v>UN</v>
          </cell>
          <cell r="J4509" t="str">
            <v>COEFICIENTE DE REPRESENTATIVIDADE</v>
          </cell>
          <cell r="K4509" t="str">
            <v>275,81</v>
          </cell>
        </row>
        <row r="4510">
          <cell r="G4510">
            <v>86935</v>
          </cell>
          <cell r="H4510" t="str">
            <v>CUBA DE EMBUTIR DE AÇO INOXIDÁVEL MÉDIA, INCLUSO VÁLVULA TIPO AMERICANA EM METAL CROMADO E SIFÃO FLEXÍVEL EM PVC - FORNECIMENTO E INSTALAÇÃO. AF_12/2013</v>
          </cell>
          <cell r="I4510" t="str">
            <v>UN</v>
          </cell>
          <cell r="J4510" t="str">
            <v>COEFICIENTE DE REPRESENTATIVIDADE</v>
          </cell>
          <cell r="K4510" t="str">
            <v>187,71</v>
          </cell>
        </row>
        <row r="4511">
          <cell r="G4511">
            <v>86936</v>
          </cell>
          <cell r="H4511" t="str">
            <v>CUBA DE EMBUTIR DE AÇO INOXIDÁVEL MÉDIA, INCLUSO VÁLVULA TIPO AMERICANA E SIFÃO TIPO GARRAFA EM METAL CROMADO - FORNECIMENTO E INSTALAÇÃO. AF_12/2013</v>
          </cell>
          <cell r="I4511" t="str">
            <v>UN</v>
          </cell>
          <cell r="J4511" t="str">
            <v>COEFICIENTE DE REPRESENTATIVIDADE</v>
          </cell>
          <cell r="K4511" t="str">
            <v>298,64</v>
          </cell>
        </row>
        <row r="4512">
          <cell r="G4512">
            <v>86937</v>
          </cell>
          <cell r="H4512" t="str">
            <v>CUBA DE EMBUTIR OVAL EM LOUÇA BRANCA, 35 X 50CM OU EQUIVALENTE, INCLUSO VÁLVULA EM METAL CROMADO E SIFÃO FLEXÍVEL EM PVC - FORNECIMENTO E INSTALAÇÃO. AF_12/2013</v>
          </cell>
          <cell r="I4512" t="str">
            <v>UN</v>
          </cell>
          <cell r="J4512" t="str">
            <v>COEFICIENTE DE REPRESENTATIVIDADE</v>
          </cell>
          <cell r="K4512" t="str">
            <v>138,62</v>
          </cell>
        </row>
        <row r="4513">
          <cell r="G4513">
            <v>86938</v>
          </cell>
          <cell r="H4513" t="str">
            <v>CUBA DE EMBUTIR OVAL EM LOUÇA BRANCA, 35 X 50CM OU EQUIVALENTE, INCLUSO VÁLVULA E SIFÃO TIPO GARRAFA EM METAL CROMADO - FORNECIMENTO E INSTALAÇÃO. AF_12/2013</v>
          </cell>
          <cell r="I4513" t="str">
            <v>UN</v>
          </cell>
          <cell r="J4513" t="str">
            <v>COEFICIENTE DE REPRESENTATIVIDADE</v>
          </cell>
          <cell r="K4513" t="str">
            <v>249,55</v>
          </cell>
        </row>
        <row r="4514">
          <cell r="G4514">
            <v>86939</v>
          </cell>
          <cell r="H4514" t="str">
            <v>LAVATÓRIO LOUÇA BRANCA COM COLUNA, *44 X 35,5* CM, PADRÃO POPULAR, INCLUSO SIFÃO FLEXÍVEL EM PVC, VÁLVULA E ENGATE FLEXÍVEL 30CM EM PLÁSTICO E COM TORNEIRA CROMADA PADRÃO POPULAR - FORNECIMENTO E INSTALAÇÃO. AF_12/2013</v>
          </cell>
          <cell r="I4514" t="str">
            <v>UN</v>
          </cell>
          <cell r="J4514" t="str">
            <v>COEFICIENTE DE REPRESENTATIVIDADE</v>
          </cell>
          <cell r="K4514" t="str">
            <v>267,32</v>
          </cell>
        </row>
        <row r="4515">
          <cell r="G4515">
            <v>86940</v>
          </cell>
          <cell r="H4515" t="str">
            <v>LAVATÓRIO LOUÇA BRANCA COM COLUNA, 45 X 55CM OU EQUIVALENTE, PADRÃO MÉDIO, INCLUSO SIFÃO TIPO GARRAFA, VÁLVULA E ENGATE FLEXÍVEL DE 40CM EM METAL CROMADO, COM APARELHO MISTURADOR PADRÃO MÉDIO - FORNECIMENTO E INSTALAÇÃO. AF_12/2013</v>
          </cell>
          <cell r="I4515" t="str">
            <v>UN</v>
          </cell>
          <cell r="J4515" t="str">
            <v>COEFICIENTE DE REPRESENTATIVIDADE</v>
          </cell>
          <cell r="K4515" t="str">
            <v>638,52</v>
          </cell>
        </row>
        <row r="4516">
          <cell r="G4516">
            <v>86941</v>
          </cell>
          <cell r="H4516" t="str">
            <v>LAVATÓRIO LOUÇA BRANCA COM COLUNA, 45 X 55CM OU EQUIVALENTE, PADRÃO MÉDIO, INCLUSO SIFÃO TIPO GARRAFA, VÁLVULA E ENGATE FLEXÍVEL DE 40CM EM METAL CROMADO, COM TORNEIRA CROMADA DE MESA, PADRÃO MÉDIO - FORNECIMENTO E INSTALAÇÃO. AF_12/2013</v>
          </cell>
          <cell r="I4516" t="str">
            <v>UN</v>
          </cell>
          <cell r="J4516" t="str">
            <v>COEFICIENTE DE REPRESENTATIVIDADE</v>
          </cell>
          <cell r="K4516" t="str">
            <v>509,55</v>
          </cell>
        </row>
        <row r="4517">
          <cell r="G4517">
            <v>86942</v>
          </cell>
          <cell r="H4517" t="str">
            <v>LAVATÓRIO LOUÇA BRANCA SUSPENSO, 29,5 X 39CM OU EQUIVALENTE, PADRÃO POPULAR, INCLUSO SIFÃO TIPO GARRAFA EM PVC, VÁLVULA E ENGATE FLEXÍVEL 30CM EM PLÁSTICO E TORNEIRA CROMADA DE MESA, PADRÃO POPULAR - FORNECIMENTO E INSTALAÇÃO. AF_12/2013</v>
          </cell>
          <cell r="I4517" t="str">
            <v>UN</v>
          </cell>
          <cell r="J4517" t="str">
            <v>COEFICIENTE DE REPRESENTATIVIDADE</v>
          </cell>
          <cell r="K4517" t="str">
            <v>174,02</v>
          </cell>
        </row>
        <row r="4518">
          <cell r="G4518">
            <v>86943</v>
          </cell>
          <cell r="H4518" t="str">
            <v>LAVATÓRIO LOUÇA BRANCA SUSPENSO, 29,5 X 39CM OU EQUIVALENTE, PADRÃO POPULAR, INCLUSO SIFÃO FLEXÍVEL EM PVC, VÁLVULA E ENGATE FLEXÍVEL 30CM EM PLÁSTICO E TORNEIRA CROMADA DE MESA, PADRÃO POPULAR - FORNECIMENTO E INSTALAÇÃO. AF_12/2013</v>
          </cell>
          <cell r="I4518" t="str">
            <v>UN</v>
          </cell>
          <cell r="J4518" t="str">
            <v>COEFICIENTE DE REPRESENTATIVIDADE</v>
          </cell>
          <cell r="K4518" t="str">
            <v>166,95</v>
          </cell>
        </row>
        <row r="4519">
          <cell r="G4519">
            <v>86947</v>
          </cell>
          <cell r="H4519" t="str">
            <v>BANCADA MÁRMORE BRANCO POLIDO 0,50X0,60M, INCLUSO CUBA DE EMBUTIR OVAL EM LOUÇA BRANCA 35 X 50CM, VÁLVULA, SIFÃO TIPO GARRAFA E ENGATE FLEXÍVEL 40CM EM METAL CROMADO E APARELHO MISTURADOR DE MESA, PADRÃO MÉDIO - FORNECIMENTO E INSTALAÇÃO. AF_12/2013</v>
          </cell>
          <cell r="I4519" t="str">
            <v>UN</v>
          </cell>
          <cell r="J4519" t="str">
            <v>COEFICIENTE DE REPRESENTATIVIDADE</v>
          </cell>
          <cell r="K4519" t="str">
            <v>645,10</v>
          </cell>
        </row>
        <row r="4520">
          <cell r="G4520">
            <v>88571</v>
          </cell>
          <cell r="H4520" t="str">
            <v>SABONETEIRA DE SOBREPOR (FIXADA NA PAREDE), TIPO CONCHA, EM ACO INOXIDAVEL - FORNECIMENTO E INSTALACAO</v>
          </cell>
          <cell r="I4520" t="str">
            <v>UN</v>
          </cell>
          <cell r="J4520" t="str">
            <v>COEFICIENTE DE REPRESENTATIVIDADE</v>
          </cell>
          <cell r="K4520" t="str">
            <v>36,95</v>
          </cell>
        </row>
        <row r="4521">
          <cell r="G4521">
            <v>93396</v>
          </cell>
          <cell r="H4521" t="str">
            <v>BANCADA GRANITO CINZA POLIDO 0,50 X 0,60M, INCL. CUBA DE EMBUTIR OVAL LOUÇA BRANCA 35 X 50CM, VÁLVULA METAL CROMADO, SIFÃO FLEXÍVEL PVC, ENGATE 30CM FLEXÍVEL PLÁSTICO E TORNEIRA CROMADA DE MESA, PADRÃO POPULAR - FORNEC. E INSTALAÇÃO. AF_12/2013</v>
          </cell>
          <cell r="I4521" t="str">
            <v>UN</v>
          </cell>
          <cell r="J4521" t="str">
            <v>ATRIBUÍDO SÃO PAULO</v>
          </cell>
          <cell r="K4521" t="str">
            <v>454,50</v>
          </cell>
        </row>
        <row r="4522">
          <cell r="G4522">
            <v>93441</v>
          </cell>
          <cell r="H4522" t="str">
            <v xml:space="preserve">BANCADA DE GRANITO CINZA POLIDO 150 X 60 CM, COM CUBA DE EMBUTIR DE AÇO INOXIDÁVEL MÉDIA, VÁLVULA AMERICANA EM METAL CROMADO, SIFÃO FLEXÍVEL EM PVC, ENGATE FLEXÍVEL 30 CM, TORNEIRA CROMADA LONGA DE PAREDE, 1/2 OU 3/4, PARA PIA DE COZINHA, PADRÃO POPULAR- </v>
          </cell>
          <cell r="I4522" t="str">
            <v>UN</v>
          </cell>
          <cell r="J4522" t="str">
            <v>ATRIBUÍDO SÃO PAULO</v>
          </cell>
          <cell r="K4522" t="str">
            <v>790,57</v>
          </cell>
        </row>
        <row r="4523">
          <cell r="G4523">
            <v>93442</v>
          </cell>
          <cell r="H4523" t="str">
            <v>BANCADA MÁRMORE BRANCO POLIDO 150 X 60 CM, COM CUBA DE EMBUTIR DE AÇO INOXIDÁVEL MÉDIA, VÁLVULA AMERICANA EM METAL CROMADO, SIFÃO  TIPO GARRAFA EM METAL CROMADO, ENGATE FLEXÍVEL 30 CM, TORNEIRA  CROMADA TUBO MÓVEL, DE MESA, 1/2 OU 3/4, PARA PIA DE COZIN</v>
          </cell>
          <cell r="I4523" t="str">
            <v>UN</v>
          </cell>
          <cell r="J4523" t="str">
            <v>COEFICIENTE DE REPRESENTATIVIDADE</v>
          </cell>
          <cell r="K4523" t="str">
            <v>677,96</v>
          </cell>
        </row>
        <row r="4524">
          <cell r="G4524">
            <v>95469</v>
          </cell>
          <cell r="H4524" t="str">
            <v>VASO SANITARIO SIFONADO CONVENCIONAL COM  LOUÇA BRANCA - FORNECIMENTO E INSTALAÇÃO. AF_10/2016</v>
          </cell>
          <cell r="I4524" t="str">
            <v>UN</v>
          </cell>
          <cell r="J4524" t="str">
            <v>COEFICIENTE DE REPRESENTATIVIDADE</v>
          </cell>
          <cell r="K4524" t="str">
            <v>171,43</v>
          </cell>
        </row>
        <row r="4525">
          <cell r="G4525">
            <v>95470</v>
          </cell>
          <cell r="H4525" t="str">
            <v>VASO SANITARIO SIFONADO CONVENCIONAL COM LOUÇA BRANCA, INCLUSO CONJUNTO DE LIGAÇÃO PARA BACIA SANITÁRIA AJUSTÁVEL - FORNECIMENTO E INSTALAÇÃO. AF_10/2016</v>
          </cell>
          <cell r="I4525" t="str">
            <v>UN</v>
          </cell>
          <cell r="J4525" t="str">
            <v>COEFICIENTE DE REPRESENTATIVIDADE</v>
          </cell>
          <cell r="K4525" t="str">
            <v>177,11</v>
          </cell>
        </row>
        <row r="4526">
          <cell r="G4526">
            <v>95471</v>
          </cell>
          <cell r="H4526" t="str">
            <v>VASO SANITARIO SIFONADO CONVENCIONAL PARA PCD SEM FURO FRONTAL COM  LOUÇA BRANCA SEM ASSENTO -  FORNECIMENTO E INSTALAÇÃO. AF_10/2016</v>
          </cell>
          <cell r="I4526" t="str">
            <v>UN</v>
          </cell>
          <cell r="J4526" t="str">
            <v>COEFICIENTE DE REPRESENTATIVIDADE</v>
          </cell>
          <cell r="K4526" t="str">
            <v>636,02</v>
          </cell>
        </row>
        <row r="4527">
          <cell r="G4527">
            <v>95472</v>
          </cell>
          <cell r="H4527" t="str">
            <v>VASO SANITARIO SIFONADO CONVENCIONAL PARA PCD SEM FURO FRONTAL COM LOUÇA BRANCA SEM ASSENTO, INCLUSO CONJUNTO DE LIGAÇÃO PARA BACIA SANITÁRIA AJUSTÁVEL - FORNECIMENTO E INSTALAÇÃO. AF_10/2016</v>
          </cell>
          <cell r="I4527" t="str">
            <v>UN</v>
          </cell>
          <cell r="J4527" t="str">
            <v>COEFICIENTE DE REPRESENTATIVIDADE</v>
          </cell>
          <cell r="K4527" t="str">
            <v>641,70</v>
          </cell>
        </row>
        <row r="4528">
          <cell r="G4528">
            <v>95542</v>
          </cell>
          <cell r="H4528" t="str">
            <v>PORTA TOALHA ROSTO EM METAL CROMADO, TIPO ARGOLA, INCLUSO FIXAÇÃO. AF_10/2016</v>
          </cell>
          <cell r="I4528" t="str">
            <v>UN</v>
          </cell>
          <cell r="J4528" t="str">
            <v>COEFICIENTE DE REPRESENTATIVIDADE</v>
          </cell>
          <cell r="K4528" t="str">
            <v>19,93</v>
          </cell>
        </row>
        <row r="4529">
          <cell r="G4529">
            <v>95543</v>
          </cell>
          <cell r="H4529" t="str">
            <v>PORTA TOALHA BANHO EM METAL CROMADO, TIPO BARRA, INCLUSO FIXAÇÃO. AF_10/2016</v>
          </cell>
          <cell r="I4529" t="str">
            <v>UN</v>
          </cell>
          <cell r="J4529" t="str">
            <v>COEFICIENTE DE REPRESENTATIVIDADE</v>
          </cell>
          <cell r="K4529" t="str">
            <v>32,44</v>
          </cell>
        </row>
        <row r="4530">
          <cell r="G4530">
            <v>95544</v>
          </cell>
          <cell r="H4530" t="str">
            <v>PAPELEIRA DE PAREDE EM METAL CROMADO SEM TAMPA, INCLUSO FIXAÇÃO. AF_10/2016</v>
          </cell>
          <cell r="I4530" t="str">
            <v>UN</v>
          </cell>
          <cell r="J4530" t="str">
            <v>COEFICIENTE DE REPRESENTATIVIDADE</v>
          </cell>
          <cell r="K4530" t="str">
            <v>25,12</v>
          </cell>
        </row>
        <row r="4531">
          <cell r="G4531">
            <v>95545</v>
          </cell>
          <cell r="H4531" t="str">
            <v>SABONETEIRA DE PAREDE EM METAL CROMADO, INCLUSO FIXAÇÃO. AF_10/2016</v>
          </cell>
          <cell r="I4531" t="str">
            <v>UN</v>
          </cell>
          <cell r="J4531" t="str">
            <v>COEFICIENTE DE REPRESENTATIVIDADE</v>
          </cell>
          <cell r="K4531" t="str">
            <v>24,57</v>
          </cell>
        </row>
        <row r="4532">
          <cell r="G4532">
            <v>95546</v>
          </cell>
          <cell r="H4532" t="str">
            <v>KIT DE ACESSORIOS PARA BANHEIRO EM METAL CROMADO, 5 PECAS, INCLUSO FIXAÇÃO. AF_10/2016</v>
          </cell>
          <cell r="I4532" t="str">
            <v>UN</v>
          </cell>
          <cell r="J4532" t="str">
            <v>COEFICIENTE DE REPRESENTATIVIDADE</v>
          </cell>
          <cell r="K4532" t="str">
            <v>75,40</v>
          </cell>
        </row>
        <row r="4533">
          <cell r="G4533">
            <v>95547</v>
          </cell>
          <cell r="H4533" t="str">
            <v>SABONETEIRA PLASTICA TIPO DISPENSER PARA SABONETE LIQUIDO COM RESERVATORIO 800 A 1500 ML, INCLUSO FIXAÇÃO. AF_10/2016</v>
          </cell>
          <cell r="I4533" t="str">
            <v>UN</v>
          </cell>
          <cell r="J4533" t="str">
            <v>COEFICIENTE DE REPRESENTATIVIDADE</v>
          </cell>
          <cell r="K4533" t="str">
            <v>43,79</v>
          </cell>
        </row>
        <row r="4534">
          <cell r="G4534">
            <v>6087</v>
          </cell>
          <cell r="H4534" t="str">
            <v>TAMPA EM CONCRETO ARMADO 60X60X5CM P/CX INSPECAO/FOSSA SEPTICA</v>
          </cell>
          <cell r="I4534" t="str">
            <v>UN</v>
          </cell>
          <cell r="J4534" t="str">
            <v>COEFICIENTE DE REPRESENTATIVIDADE</v>
          </cell>
          <cell r="K4534" t="str">
            <v>19,90</v>
          </cell>
        </row>
        <row r="4535">
          <cell r="G4535">
            <v>98052</v>
          </cell>
          <cell r="H4535" t="str">
            <v>TANQUE SÉPTICO CIRCULAR, EM CONCRETO PRÉ-MOLDADO, DIÂMETRO INTERNO = 1,10 M, ALTURA INTERNA = 2,50 M, VOLUME ÚTIL: 2138,2 L (PARA 5 CONTRIBUINTES). AF_05/2018</v>
          </cell>
          <cell r="I4535" t="str">
            <v>UN</v>
          </cell>
          <cell r="J4535" t="str">
            <v>ATRIBUÍDO SÃO PAULO</v>
          </cell>
          <cell r="K4535" t="str">
            <v>982,55</v>
          </cell>
        </row>
        <row r="4536">
          <cell r="G4536">
            <v>98053</v>
          </cell>
          <cell r="H4536" t="str">
            <v>TANQUE SÉPTICO CIRCULAR, EM CONCRETO PRÉ-MOLDADO, DIÂMETRO INTERNO = 1,40 M, ALTURA INTERNA = 2,50 M, VOLUME ÚTIL: 3463,6 L (PARA 13 CONTRIBUINTES). AF_05/2018</v>
          </cell>
          <cell r="I4536" t="str">
            <v>UN</v>
          </cell>
          <cell r="J4536" t="str">
            <v>ATRIBUÍDO SÃO PAULO</v>
          </cell>
          <cell r="K4536" t="str">
            <v>1.437,79</v>
          </cell>
        </row>
        <row r="4537">
          <cell r="G4537">
            <v>98054</v>
          </cell>
          <cell r="H4537" t="str">
            <v>TANQUE SÉPTICO CIRCULAR, EM CONCRETO PRÉ-MOLDADO, DIÂMETRO INTERNO = 1,88 M, ALTURA INTERNA = 2,50 M, VOLUME ÚTIL: 6245,8 L (PARA 32 CONTRIBUINTES). AF_05/2018</v>
          </cell>
          <cell r="I4537" t="str">
            <v>UN</v>
          </cell>
          <cell r="J4537" t="str">
            <v>ATRIBUÍDO SÃO PAULO</v>
          </cell>
          <cell r="K4537" t="str">
            <v>2.111,52</v>
          </cell>
        </row>
        <row r="4538">
          <cell r="G4538">
            <v>98055</v>
          </cell>
          <cell r="H4538" t="str">
            <v>TANQUE SÉPTICO CIRCULAR, EM CONCRETO PRÉ-MOLDADO, DIÂMETRO INTERNO = 2,38 M, ALTURA INTERNA = 2,50 M, VOLUME ÚTIL: 10009,8 L (PARA 69 CONTRIBUINTES). AF_05/2018</v>
          </cell>
          <cell r="I4538" t="str">
            <v>UN</v>
          </cell>
          <cell r="J4538" t="str">
            <v>ATRIBUÍDO SÃO PAULO</v>
          </cell>
          <cell r="K4538" t="str">
            <v>2.802,02</v>
          </cell>
        </row>
        <row r="4539">
          <cell r="G4539">
            <v>98056</v>
          </cell>
          <cell r="H4539" t="str">
            <v>TANQUE SÉPTICO CIRCULAR, EM CONCRETO PRÉ-MOLDADO, DIÂMETRO INTERNO = 2,38 M, ALTURA INTERNA = 3,0 M, VOLUME ÚTIL: 12234,2 L (PARA 86 CONTRIBUINTES). AF_05/2018</v>
          </cell>
          <cell r="I4539" t="str">
            <v>UN</v>
          </cell>
          <cell r="J4539" t="str">
            <v>ATRIBUÍDO SÃO PAULO</v>
          </cell>
          <cell r="K4539" t="str">
            <v>3.237,41</v>
          </cell>
        </row>
        <row r="4540">
          <cell r="G4540">
            <v>98057</v>
          </cell>
          <cell r="H4540" t="str">
            <v>TANQUE SÉPTICO CIRCULAR, EM CONCRETO PRÉ-MOLDADO, DIÂMETRO INTERNO = 2,88 M, ALTURA INTERNA = 2,50 M, VOLUME ÚTIL: 14657,4 L (PARA 105 CONTRIBUINTES). AF_05/2018</v>
          </cell>
          <cell r="I4540" t="str">
            <v>UN</v>
          </cell>
          <cell r="J4540" t="str">
            <v>ATRIBUÍDO SÃO PAULO</v>
          </cell>
          <cell r="K4540" t="str">
            <v>4.266,34</v>
          </cell>
        </row>
        <row r="4541">
          <cell r="G4541">
            <v>98066</v>
          </cell>
          <cell r="H4541" t="str">
            <v>TANQUE SÉPTICO RETANGULAR, EM ALVENARIA COM TIJOLOS CERÂMICOS MACIÇOS, DIMENSÕES INTERNAS: 1,0 X 2,0 X 1,4 M, VOLUME ÚTIL: 2000 L (PARA 5 CONTRIBUINTES). AF_05/2018</v>
          </cell>
          <cell r="I4541" t="str">
            <v>UN</v>
          </cell>
          <cell r="J4541" t="str">
            <v>ATRIBUÍDO SÃO PAULO</v>
          </cell>
          <cell r="K4541" t="str">
            <v>3.186,42</v>
          </cell>
        </row>
        <row r="4542">
          <cell r="G4542">
            <v>98067</v>
          </cell>
          <cell r="H4542" t="str">
            <v>TANQUE SÉPTICO RETANGULAR, EM ALVENARIA COM TIJOLOS CERÂMICOS MACIÇOS, DIMENSÕES INTERNAS: 1,2 X 2,4 X 1,6 M, VOLUME ÚTIL: 3456 L (PARA 13 CONTRIBUINTES). AF_05/2018</v>
          </cell>
          <cell r="I4542" t="str">
            <v>UN</v>
          </cell>
          <cell r="J4542" t="str">
            <v>ATRIBUÍDO SÃO PAULO</v>
          </cell>
          <cell r="K4542" t="str">
            <v>4.256,25</v>
          </cell>
        </row>
        <row r="4543">
          <cell r="G4543">
            <v>98068</v>
          </cell>
          <cell r="H4543" t="str">
            <v>TANQUE SÉPTICO RETANGULAR, EM ALVENARIA COM TIJOLOS CERÂMICOS MACIÇOS, DIMENSÕES INTERNAS: 1,4 X 3,2 X 1,8 M, VOLUME ÚTIL: 6272 L (PARA 32 CONTRIBUINTES). AF_05/2018</v>
          </cell>
          <cell r="I4543" t="str">
            <v>UN</v>
          </cell>
          <cell r="J4543" t="str">
            <v>ATRIBUÍDO SÃO PAULO</v>
          </cell>
          <cell r="K4543" t="str">
            <v>6.018,31</v>
          </cell>
        </row>
        <row r="4544">
          <cell r="G4544">
            <v>98069</v>
          </cell>
          <cell r="H4544" t="str">
            <v>TANQUE SÉPTICO RETANGULAR, EM ALVENARIA COM TIJOLOS CERÂMICOS MACIÇOS, DIMENSÕES INTERNAS: 1,6 X 4,4 X 1,8 M, VOLUME ÚTIL: 9856 L (PARA 68 CONTRIBUINTES). AF_05/2018</v>
          </cell>
          <cell r="I4544" t="str">
            <v>UN</v>
          </cell>
          <cell r="J4544" t="str">
            <v>ATRIBUÍDO SÃO PAULO</v>
          </cell>
          <cell r="K4544" t="str">
            <v>8.072,86</v>
          </cell>
        </row>
        <row r="4545">
          <cell r="G4545">
            <v>98070</v>
          </cell>
          <cell r="H4545" t="str">
            <v>TANQUE SÉPTICO RETANGULAR, EM ALVENARIA COM TIJOLOS CERÂMICOS MACIÇOS, DIMENSÕES INTERNAS: 1,6 X 4,8 X 2,0 M, VOLUME ÚTIL: 12288 L (PARA 86 CONTRIBUINTES). AF_05/2018</v>
          </cell>
          <cell r="I4545" t="str">
            <v>UN</v>
          </cell>
          <cell r="J4545" t="str">
            <v>ATRIBUÍDO SÃO PAULO</v>
          </cell>
          <cell r="K4545" t="str">
            <v>9.247,22</v>
          </cell>
        </row>
        <row r="4546">
          <cell r="G4546">
            <v>98071</v>
          </cell>
          <cell r="H4546" t="str">
            <v>TANQUE SÉPTICO RETANGULAR, EM ALVENARIA COM TIJOLOS CERÂMICOS MACIÇOS, DIMENSÕES INTERNAS: 1,6 X 4,6 X 2,4 M, VOLUME ÚTIL: 14720 L (PARA 105 CONTRIBUINTES). AF_05/2018</v>
          </cell>
          <cell r="I4546" t="str">
            <v>UN</v>
          </cell>
          <cell r="J4546" t="str">
            <v>ATRIBUÍDO SÃO PAULO</v>
          </cell>
          <cell r="K4546" t="str">
            <v>10.139,89</v>
          </cell>
        </row>
        <row r="4547">
          <cell r="G4547">
            <v>98072</v>
          </cell>
          <cell r="H4547" t="str">
            <v>FILTRO ANAERÓBIO RETANGULAR, EM ALVENARIA COM TIJOLOS CERÂMICOS MACIÇOS, DIMENSÕES INTERNAS: 0,8 X 1,2 X 1,67 M, VOLUME ÚTIL: 1152 L (PARA 5 CONTRIBUINTES). AF_05/2018</v>
          </cell>
          <cell r="I4547" t="str">
            <v>UN</v>
          </cell>
          <cell r="J4547" t="str">
            <v>ATRIBUÍDO SÃO PAULO</v>
          </cell>
          <cell r="K4547" t="str">
            <v>2.671,42</v>
          </cell>
        </row>
        <row r="4548">
          <cell r="G4548">
            <v>98073</v>
          </cell>
          <cell r="H4548" t="str">
            <v>FILTRO ANAERÓBIO RETANGULAR, EM ALVENARIA COM TIJOLOS CERÂMICOS MACIÇOS, DIMENSÕES INTERNAS: 1,2 X 1,8 X 1,67 M, VOLUME ÚTIL: 2592 L (PARA 13 CONTRIBUINTES). AF_05/2018</v>
          </cell>
          <cell r="I4548" t="str">
            <v>UN</v>
          </cell>
          <cell r="J4548" t="str">
            <v>ATRIBUÍDO SÃO PAULO</v>
          </cell>
          <cell r="K4548" t="str">
            <v>4.180,89</v>
          </cell>
        </row>
        <row r="4549">
          <cell r="G4549">
            <v>98074</v>
          </cell>
          <cell r="H4549" t="str">
            <v>FILTRO ANAERÓBIO RETANGULAR, EM ALVENARIA COM TIJOLOS CERÂMICOS MACIÇOS, DIMENSÕES INTERNAS: 1,4 X 3,0 X 1,67 M, VOLUME ÚTIL: 5040 L (PARA 32 CONTRIBUINTES). AF_05/2018</v>
          </cell>
          <cell r="I4549" t="str">
            <v>UN</v>
          </cell>
          <cell r="J4549" t="str">
            <v>ATRIBUÍDO SÃO PAULO</v>
          </cell>
          <cell r="K4549" t="str">
            <v>6.499,87</v>
          </cell>
        </row>
        <row r="4550">
          <cell r="G4550">
            <v>98075</v>
          </cell>
          <cell r="H4550" t="str">
            <v>FILTRO ANAERÓBIO RETANGULAR, EM ALVENARIA COM TIJOLOS CERÂMICOS MACIÇOS, DIMENSÕES INTERNAS: 1,4 X 4,2 X 1,67 M, VOLUME ÚTIL: 7056 L (PARA 67 CONTRIBUINTES). AF_05/2018</v>
          </cell>
          <cell r="I4550" t="str">
            <v>UN</v>
          </cell>
          <cell r="J4550" t="str">
            <v>ATRIBUÍDO SÃO PAULO</v>
          </cell>
          <cell r="K4550" t="str">
            <v>8.456,57</v>
          </cell>
        </row>
        <row r="4551">
          <cell r="G4551">
            <v>98076</v>
          </cell>
          <cell r="H4551" t="str">
            <v>FILTRO ANAERÓBIO RETANGULAR, EM ALVENARIA COM TIJOLOS CERÂMICOS MACIÇOS, DIMENSÕES INTERNAS: 1,6 X 4,6 X 1,67 M, VOLUME ÚTIL: 8832 L (PARA 84 CONTRIBUINTES). AF_05/2018</v>
          </cell>
          <cell r="I4551" t="str">
            <v>UN</v>
          </cell>
          <cell r="J4551" t="str">
            <v>ATRIBUÍDO SÃO PAULO</v>
          </cell>
          <cell r="K4551" t="str">
            <v>9.749,75</v>
          </cell>
        </row>
        <row r="4552">
          <cell r="G4552">
            <v>98077</v>
          </cell>
          <cell r="H4552" t="str">
            <v>FILTRO ANAERÓBIO RETANGULAR, EM ALVENARIA COM TIJOLOS CERÂMICOS MACIÇOS, DIMENSÕES INTERNAS: 1,6 X 5,6 X 1,67 M, VOLUME ÚTIL: 10752 L (PARA 103 CONTRIBUINTES). AF_05/2018</v>
          </cell>
          <cell r="I4552" t="str">
            <v>UN</v>
          </cell>
          <cell r="J4552" t="str">
            <v>ATRIBUÍDO SÃO PAULO</v>
          </cell>
          <cell r="K4552" t="str">
            <v>11.481,69</v>
          </cell>
        </row>
        <row r="4553">
          <cell r="G4553">
            <v>98078</v>
          </cell>
          <cell r="H4553" t="str">
            <v>SUMIDOURO RETANGULAR, EM ALVENARIA COM TIJOLOS CERÂMICOS MACIÇOS, DIMENSÕES INTERNAS: 0,8 X 1,4 X 3,0 M, ÁREA DE INFILTRAÇÃO: 13,2 M² (PARA 5 CONTRIBUINTES). AF_05/2018</v>
          </cell>
          <cell r="I4553" t="str">
            <v>UN</v>
          </cell>
          <cell r="J4553" t="str">
            <v>ATRIBUÍDO SÃO PAULO</v>
          </cell>
          <cell r="K4553" t="str">
            <v>2.643,89</v>
          </cell>
        </row>
        <row r="4554">
          <cell r="G4554">
            <v>98079</v>
          </cell>
          <cell r="H4554" t="str">
            <v>SUMIDOURO RETANGULAR, EM ALVENARIA COM TIJOLOS CERÂMICOS MACIÇOS, DIMENSÕES INTERNAS: 1,0 X 3,0 X 3,0 M, ÁREA DE INFILTRAÇÃO: 25 M² (PARA 10 CONTRIBUINTES). AF_05/2018</v>
          </cell>
          <cell r="I4554" t="str">
            <v>UN</v>
          </cell>
          <cell r="J4554" t="str">
            <v>ATRIBUÍDO SÃO PAULO</v>
          </cell>
          <cell r="K4554" t="str">
            <v>4.643,17</v>
          </cell>
        </row>
        <row r="4555">
          <cell r="G4555">
            <v>98080</v>
          </cell>
          <cell r="H4555" t="str">
            <v>SUMIDOURO RETANGULAR, EM ALVENARIA COM TIJOLOS CERÂMICOS MACIÇOS, DIMENSÕES INTERNAS: 1,6 X 3,4 X 3,0 M, ÁREA DE INFILTRAÇÃO: 32,9 M² (PARA 13 CONTRIBUINTES). AF_05/2018</v>
          </cell>
          <cell r="I4555" t="str">
            <v>UN</v>
          </cell>
          <cell r="J4555" t="str">
            <v>ATRIBUÍDO SÃO PAULO</v>
          </cell>
          <cell r="K4555" t="str">
            <v>5.988,04</v>
          </cell>
        </row>
        <row r="4556">
          <cell r="G4556">
            <v>98081</v>
          </cell>
          <cell r="H4556" t="str">
            <v>SUMIDOURO RETANGULAR, EM ALVENARIA COM TIJOLOS CERÂMICOS MACIÇOS, DIMENSÕES INTERNAS: 1,6 X 5,8 X 3,0 M, ÁREA DE INFILTRAÇÃO: 50 M² (PARA 20 CONTRIBUINTES). AF_05/2018</v>
          </cell>
          <cell r="I4556" t="str">
            <v>UN</v>
          </cell>
          <cell r="J4556" t="str">
            <v>ATRIBUÍDO SÃO PAULO</v>
          </cell>
          <cell r="K4556" t="str">
            <v>8.884,47</v>
          </cell>
        </row>
        <row r="4557">
          <cell r="G4557">
            <v>98082</v>
          </cell>
          <cell r="H4557" t="str">
            <v>TANQUE SÉPTICO RETANGULAR, EM ALVENARIA COM BLOCOS DE CONCRETO, DIMENSÕES INTERNAS: 1,0 X 2,0 X 1,4 M, VOLUME ÚTIL: 2000 L (PARA 5 CONTRIBUINTES). AF_05/2018</v>
          </cell>
          <cell r="I4557" t="str">
            <v>UN</v>
          </cell>
          <cell r="J4557" t="str">
            <v>ATRIBUÍDO SÃO PAULO</v>
          </cell>
          <cell r="K4557" t="str">
            <v>2.482,09</v>
          </cell>
        </row>
        <row r="4558">
          <cell r="G4558">
            <v>98083</v>
          </cell>
          <cell r="H4558" t="str">
            <v>TANQUE SÉPTICO RETANGULAR, EM ALVENARIA COM BLOCOS DE CONCRETO, DIMENSÕES INTERNAS: 1,2 X 2,4 X 1,6 M, VOLUME ÚTIL: 3456 L (PARA 13 CONTRIBUINTES). AF_05/2018</v>
          </cell>
          <cell r="I4558" t="str">
            <v>UN</v>
          </cell>
          <cell r="J4558" t="str">
            <v>ATRIBUÍDO SÃO PAULO</v>
          </cell>
          <cell r="K4558" t="str">
            <v>3.284,43</v>
          </cell>
        </row>
        <row r="4559">
          <cell r="G4559">
            <v>98084</v>
          </cell>
          <cell r="H4559" t="str">
            <v>TANQUE SÉPTICO RETANGULAR, EM ALVENARIA COM BLOCOS DE CONCRETO, DIMENSÕES INTERNAS: 1,4 X 3,2 X 1,8 M, VOLUME ÚTIL: 6272 L (PARA 32 CONTRIBUINTES). AF_05/2018</v>
          </cell>
          <cell r="I4559" t="str">
            <v>UN</v>
          </cell>
          <cell r="J4559" t="str">
            <v>ATRIBUÍDO SÃO PAULO</v>
          </cell>
          <cell r="K4559" t="str">
            <v>4.617,71</v>
          </cell>
        </row>
        <row r="4560">
          <cell r="G4560">
            <v>98085</v>
          </cell>
          <cell r="H4560" t="str">
            <v>TANQUE SÉPTICO RETANGULAR, EM ALVENARIA COM BLOCOS DE CONCRETO, DIMENSÕES INTERNAS: 1,6 X 4,4 X 1,8 M, VOLUME ÚTIL: 9856 L (PARA 68 CONTRIBUINTES). AF_05/2018</v>
          </cell>
          <cell r="I4560" t="str">
            <v>UN</v>
          </cell>
          <cell r="J4560" t="str">
            <v>ATRIBUÍDO SÃO PAULO</v>
          </cell>
          <cell r="K4560" t="str">
            <v>6.259,39</v>
          </cell>
        </row>
        <row r="4561">
          <cell r="G4561">
            <v>98086</v>
          </cell>
          <cell r="H4561" t="str">
            <v>TANQUE SÉPTICO RETANGULAR, EM ALVENARIA COM BLOCOS DE CONCRETO, DIMENSÕES INTERNAS: 1,6 X 4,8 X 2,0 M, VOLUME ÚTIL: 12288 L (PARA 86 CONTRIBUINTES). AF_05/2018</v>
          </cell>
          <cell r="I4561" t="str">
            <v>UN</v>
          </cell>
          <cell r="J4561" t="str">
            <v>ATRIBUÍDO SÃO PAULO</v>
          </cell>
          <cell r="K4561" t="str">
            <v>7.082,36</v>
          </cell>
        </row>
        <row r="4562">
          <cell r="G4562">
            <v>98087</v>
          </cell>
          <cell r="H4562" t="str">
            <v>TANQUE SÉPTICO RETANGULAR, EM ALVENARIA COM BLOCOS DE CONCRETO, DIMENSÕES INTERNAS: 1,6 X 4,6 X 2,4 M, VOLUME ÚTIL: 14720 L (PARA 105 CONTRIBUINTES). AF_05/2018</v>
          </cell>
          <cell r="I4562" t="str">
            <v>UN</v>
          </cell>
          <cell r="J4562" t="str">
            <v>ATRIBUÍDO SÃO PAULO</v>
          </cell>
          <cell r="K4562" t="str">
            <v>7.589,85</v>
          </cell>
        </row>
        <row r="4563">
          <cell r="G4563">
            <v>98088</v>
          </cell>
          <cell r="H4563" t="str">
            <v>FILTRO ANAERÓBIO RETANGULAR, EM ALVENARIA COM BLOCOS DE CONCRETO, DIMENSÕES INTERNAS: 0,8 X 1,2 X 1,67 M, VOLUME ÚTIL: 1152 L (PARA 5 CONTRIBUINTES). AF_05/2018</v>
          </cell>
          <cell r="I4563" t="str">
            <v>UN</v>
          </cell>
          <cell r="J4563" t="str">
            <v>ATRIBUÍDO SÃO PAULO</v>
          </cell>
          <cell r="K4563" t="str">
            <v>2.120,75</v>
          </cell>
        </row>
        <row r="4564">
          <cell r="G4564">
            <v>98089</v>
          </cell>
          <cell r="H4564" t="str">
            <v>FILTRO ANAERÓBIO RETANGULAR, EM ALVENARIA COM BLOCOS DE CONCRETO, DIMENSÕES INTERNAS: 1,2 X 1,8 X 1,67 M, VOLUME ÚTIL: 2592 L (PARA 13 CONTRIBUINTES). AF_05/2018</v>
          </cell>
          <cell r="I4564" t="str">
            <v>UN</v>
          </cell>
          <cell r="J4564" t="str">
            <v>ATRIBUÍDO SÃO PAULO</v>
          </cell>
          <cell r="K4564" t="str">
            <v>3.365,52</v>
          </cell>
        </row>
        <row r="4565">
          <cell r="G4565">
            <v>98090</v>
          </cell>
          <cell r="H4565" t="str">
            <v>FILTRO ANAERÓBIO RETANGULAR, EM ALVENARIA COM BLOCOS DE CONCRETO, DIMENSÕES INTERNAS: 1,4 X 3,0 X 1,67 M, VOLUME ÚTIL: 5040 L (PARA 32 CONTRIBUINTES). AF_05/2018</v>
          </cell>
          <cell r="I4565" t="str">
            <v>UN</v>
          </cell>
          <cell r="J4565" t="str">
            <v>ATRIBUÍDO SÃO PAULO</v>
          </cell>
          <cell r="K4565" t="str">
            <v>5.303,16</v>
          </cell>
        </row>
        <row r="4566">
          <cell r="G4566">
            <v>98091</v>
          </cell>
          <cell r="H4566" t="str">
            <v>FILTRO ANAERÓBIO RETANGULAR, EM ALVENARIA COM BLOCOS DE CONCRETO, DIMENSÕES INTERNAS: 1,4 X 4,2 X 1,67 M, VOLUME ÚTIL: 7056 L (PARA 67 CONTRIBUINTES). AF_05/2018</v>
          </cell>
          <cell r="I4566" t="str">
            <v>UN</v>
          </cell>
          <cell r="J4566" t="str">
            <v>ATRIBUÍDO SÃO PAULO</v>
          </cell>
          <cell r="K4566" t="str">
            <v>6.850,29</v>
          </cell>
        </row>
        <row r="4567">
          <cell r="G4567">
            <v>98092</v>
          </cell>
          <cell r="H4567" t="str">
            <v>FILTRO ANAERÓBIO RETANGULAR, EM ALVENARIA COM BLOCOS DE CONCRETO, DIMENSÕES INTERNAS: 1,6 X 4,6 X 1,67 M, VOLUME ÚTIL: 8832 L (PARA 84 CONTRIBUINTES). AF_05/2018</v>
          </cell>
          <cell r="I4567" t="str">
            <v>UN</v>
          </cell>
          <cell r="J4567" t="str">
            <v>ATRIBUÍDO SÃO PAULO</v>
          </cell>
          <cell r="K4567" t="str">
            <v>8.062,45</v>
          </cell>
        </row>
        <row r="4568">
          <cell r="G4568">
            <v>98093</v>
          </cell>
          <cell r="H4568" t="str">
            <v>FILTRO ANAERÓBIO RETANGULAR, EM ALVENARIA COM BLOCOS DE CONCRETO, DIMENSÕES INTERNAS: 1,6 X 5,6 X 1,67 M, VOLUME ÚTIL: 10752 L (PARA 103 CONTRIBUINTES). AF_05/2018</v>
          </cell>
          <cell r="I4568" t="str">
            <v>UN</v>
          </cell>
          <cell r="J4568" t="str">
            <v>ATRIBUÍDO SÃO PAULO</v>
          </cell>
          <cell r="K4568" t="str">
            <v>9.523,17</v>
          </cell>
        </row>
        <row r="4569">
          <cell r="G4569">
            <v>98094</v>
          </cell>
          <cell r="H4569" t="str">
            <v>SUMIDOURO RETANGULAR, EM ALVENARIA COM BLOCOS DE CONCRETO, DIMENSÕES INTERNAS: 0,8 X 1,4 X 3,0 M, ÁREA DE INFILTRAÇÃO: 13,2 M² (PARA 5 CONTRIBUINTES). AF_05/2018</v>
          </cell>
          <cell r="I4569" t="str">
            <v>UN</v>
          </cell>
          <cell r="J4569" t="str">
            <v>ATRIBUÍDO SÃO PAULO</v>
          </cell>
          <cell r="K4569" t="str">
            <v>1.744,31</v>
          </cell>
        </row>
        <row r="4570">
          <cell r="G4570">
            <v>98099</v>
          </cell>
          <cell r="H4570" t="str">
            <v>SUMIDOURO RETANGULAR, EM ALVENARIA COM BLOCOS DE CONCRETO, DIMENSÕES INTERNAS: 1,0 X 3,0 X 3,0 M, ÁREA DE INFILTRAÇÃO: 25 M² (PARA 10 CONTRIBUINTES). AF_05/2018</v>
          </cell>
          <cell r="I4570" t="str">
            <v>UN</v>
          </cell>
          <cell r="J4570" t="str">
            <v>ATRIBUÍDO SÃO PAULO</v>
          </cell>
          <cell r="K4570" t="str">
            <v>3.004,15</v>
          </cell>
        </row>
        <row r="4571">
          <cell r="G4571">
            <v>98100</v>
          </cell>
          <cell r="H4571" t="str">
            <v>SUMIDOURO RETANGULAR, EM ALVENARIA COM BLOCOS DE CONCRETO, DIMENSÕES INTERNAS: 1,6 X 3,4 X 3,0 M, ÁREA DE INFILTRAÇÃO: 32,9 M² (PARA 13 CONTRIBUINTES). AF_05/2018</v>
          </cell>
          <cell r="I4571" t="str">
            <v>UN</v>
          </cell>
          <cell r="J4571" t="str">
            <v>ATRIBUÍDO SÃO PAULO</v>
          </cell>
          <cell r="K4571" t="str">
            <v>3.938,21</v>
          </cell>
        </row>
        <row r="4572">
          <cell r="G4572">
            <v>98101</v>
          </cell>
          <cell r="H4572" t="str">
            <v>SUMIDOURO RETANGULAR, EM ALVENARIA COM BLOCOS DE CONCRETO, DIMENSÕES INTERNAS: 1,6 X 5,8 X 3,0 M, ÁREA DE INFILTRAÇÃO: 50 M² (PARA 20 CONTRIBUINTES). AF_05/2018</v>
          </cell>
          <cell r="I4572" t="str">
            <v>UN</v>
          </cell>
          <cell r="J4572" t="str">
            <v>ATRIBUÍDO SÃO PAULO</v>
          </cell>
          <cell r="K4572" t="str">
            <v>5.837,85</v>
          </cell>
        </row>
        <row r="4573">
          <cell r="G4573">
            <v>98109</v>
          </cell>
          <cell r="H4573" t="str">
            <v>CAIXA DE GORDURA ESPECIAL (CAPACIDADE: 312 L - PARA ATÉ 146 PESSOAS SERVIDAS NO PICO), RETANGULAR, EM ALVENARIA COM BLOCOS DE CONCRETO, DIMENSÕES INTERNAS = 0,4X1,2 M, ALTURA INTERNA = 1 M. AF_05/2018</v>
          </cell>
          <cell r="I4573" t="str">
            <v>UN</v>
          </cell>
          <cell r="J4573" t="str">
            <v>ATRIBUÍDO SÃO PAULO</v>
          </cell>
          <cell r="K4573" t="str">
            <v>528,28</v>
          </cell>
        </row>
        <row r="4574">
          <cell r="G4574">
            <v>98110</v>
          </cell>
          <cell r="H4574" t="str">
            <v>CAIXA DE GORDURA PEQUENA (CAPACIDADE: 19 L), CIRCULAR, EM PVC, DIÂMETRO INTERNO= 0,3 M. AF_05/2018</v>
          </cell>
          <cell r="I4574" t="str">
            <v>UN</v>
          </cell>
          <cell r="J4574" t="str">
            <v>ATRIBUÍDO SÃO PAULO</v>
          </cell>
          <cell r="K4574" t="str">
            <v>336,23</v>
          </cell>
        </row>
        <row r="4575">
          <cell r="G4575">
            <v>98111</v>
          </cell>
          <cell r="H4575" t="str">
            <v>CAIXA DE INSPEÇÃO PARA ATERRAMENTO, CIRCULAR, EM POLIETILENO, DIÂMETRO INTERNO = 0,3 M. AF_05/2018</v>
          </cell>
          <cell r="I4575" t="str">
            <v>UN</v>
          </cell>
          <cell r="J4575" t="str">
            <v>ATRIBUÍDO SÃO PAULO</v>
          </cell>
          <cell r="K4575" t="str">
            <v>17,87</v>
          </cell>
        </row>
        <row r="4576">
          <cell r="G4576">
            <v>98114</v>
          </cell>
          <cell r="H4576" t="str">
            <v>TAMPA CIRCULAR PARA ESGOTO E DRENAGEM, EM FERRO FUNDIDO, DIÂMETRO INTERNO = 0,6 M. AF_05/2018</v>
          </cell>
          <cell r="I4576" t="str">
            <v>UN</v>
          </cell>
          <cell r="J4576" t="str">
            <v>COEFICIENTE DE REPRESENTATIVIDADE</v>
          </cell>
          <cell r="K4576" t="str">
            <v>356,44</v>
          </cell>
        </row>
        <row r="4577">
          <cell r="G4577">
            <v>98115</v>
          </cell>
          <cell r="H4577" t="str">
            <v>TAMPA CIRCULAR PARA ESGOTO E DRENAGEM, EM CONCRETO PRÉ-MOLDADO, DIÂMETRO INTERNO = 0,6 M. AF_05/2018</v>
          </cell>
          <cell r="I4577" t="str">
            <v>UN</v>
          </cell>
          <cell r="J4577" t="str">
            <v>ATRIBUÍDO SÃO PAULO</v>
          </cell>
          <cell r="K4577" t="str">
            <v>76,77</v>
          </cell>
        </row>
        <row r="4578">
          <cell r="G4578">
            <v>89957</v>
          </cell>
          <cell r="H4578" t="str">
            <v>PONTO DE CONSUMO TERMINAL DE ÁGUA FRIA (SUBRAMAL) COM TUBULAÇÃO DE PVC, DN 25 MM, INSTALADO EM RAMAL DE ÁGUA, INCLUSOS RASGO E CHUMBAMENTO EM ALVENARIA. AF_12/2014</v>
          </cell>
          <cell r="I4578" t="str">
            <v>UN</v>
          </cell>
          <cell r="J4578" t="str">
            <v>COEFICIENTE DE REPRESENTATIVIDADE</v>
          </cell>
          <cell r="K4578" t="str">
            <v>91,66</v>
          </cell>
        </row>
        <row r="4579">
          <cell r="G4579">
            <v>89959</v>
          </cell>
          <cell r="H4579" t="str">
            <v>PONTO DE CONSUMO TERMINAL DE ÁGUA QUENTE (SUBRAMAL) COM TUBULAÇÃO DE CPVC, DN 22 MM, INSTALADO EM RAMAL DE ÁGUA, INCLUSOS RASGO E CHUMBAMENTO EM ALVENARIA. AF_12/2014</v>
          </cell>
          <cell r="I4579" t="str">
            <v>UN</v>
          </cell>
          <cell r="J4579" t="str">
            <v>COEFICIENTE DE REPRESENTATIVIDADE</v>
          </cell>
          <cell r="K4579" t="str">
            <v>149,10</v>
          </cell>
        </row>
        <row r="4580">
          <cell r="G4580" t="str">
            <v>74093/1</v>
          </cell>
          <cell r="H4580" t="str">
            <v>VALVULA PE COM CRIVO BRONZE 1.1/4" - FORNECIMENTO E INSTALACAO</v>
          </cell>
          <cell r="I4580" t="str">
            <v>UN</v>
          </cell>
          <cell r="J4580" t="str">
            <v>COEFICIENTE DE REPRESENTATIVIDADE</v>
          </cell>
          <cell r="K4580" t="str">
            <v>92,63</v>
          </cell>
        </row>
        <row r="4581">
          <cell r="G4581" t="str">
            <v>74169/1</v>
          </cell>
          <cell r="H4581" t="str">
            <v>REGISTRO/VALVULA GLOBO ANGULAR 45 GRAUS EM LATAO PARA HIDRANTES DE INCÊNDIO PREDIAL DN 2.1/2, COM VOLANTE, CLASSE DE PRESSAO DE ATE 200 PSI - FORNECIMENTO E INSTALACAO</v>
          </cell>
          <cell r="I4581" t="str">
            <v>UN</v>
          </cell>
          <cell r="J4581" t="str">
            <v>COEFICIENTE DE REPRESENTATIVIDADE</v>
          </cell>
          <cell r="K4581" t="str">
            <v>158,53</v>
          </cell>
        </row>
        <row r="4582">
          <cell r="G4582">
            <v>89349</v>
          </cell>
          <cell r="H4582" t="str">
            <v>REGISTRO DE PRESSÃO BRUTO, LATÃO, ROSCÁVEL, 1/2", FORNECIDO E INSTALADO EM RAMAL DE ÁGUA. AF_12/2014</v>
          </cell>
          <cell r="I4582" t="str">
            <v>UN</v>
          </cell>
          <cell r="J4582" t="str">
            <v>COEFICIENTE DE REPRESENTATIVIDADE</v>
          </cell>
          <cell r="K4582" t="str">
            <v>22,73</v>
          </cell>
        </row>
        <row r="4583">
          <cell r="G4583">
            <v>89351</v>
          </cell>
          <cell r="H4583" t="str">
            <v>REGISTRO DE PRESSÃO BRUTO, LATÃO,  ROSCÁVEL, 3/4, FORNECIDO E INSTALADO EM RAMAL DE ÁGUA. AF_12/2014</v>
          </cell>
          <cell r="I4583" t="str">
            <v>UN</v>
          </cell>
          <cell r="J4583" t="str">
            <v>COEFICIENTE DE REPRESENTATIVIDADE</v>
          </cell>
          <cell r="K4583" t="str">
            <v>25,91</v>
          </cell>
        </row>
        <row r="4584">
          <cell r="G4584">
            <v>89352</v>
          </cell>
          <cell r="H4584" t="str">
            <v>REGISTRO DE GAVETA BRUTO, LATÃO, ROSCÁVEL, 1/2", FORNECIDO E INSTALADO EM RAMAL DE ÁGUA. AF_12/2014</v>
          </cell>
          <cell r="I4584" t="str">
            <v>UN</v>
          </cell>
          <cell r="J4584" t="str">
            <v>COEFICIENTE DE REPRESENTATIVIDADE</v>
          </cell>
          <cell r="K4584" t="str">
            <v>29,47</v>
          </cell>
        </row>
        <row r="4585">
          <cell r="G4585">
            <v>89353</v>
          </cell>
          <cell r="H4585" t="str">
            <v>REGISTRO DE GAVETA BRUTO, LATÃO, ROSCÁVEL, 3/4", FORNECIDO E INSTALADO EM RAMAL DE ÁGUA. AF_12/2014</v>
          </cell>
          <cell r="I4585" t="str">
            <v>UN</v>
          </cell>
          <cell r="J4585" t="str">
            <v>COEFICIENTE DE REPRESENTATIVIDADE</v>
          </cell>
          <cell r="K4585" t="str">
            <v>30,74</v>
          </cell>
        </row>
        <row r="4586">
          <cell r="G4586">
            <v>89354</v>
          </cell>
          <cell r="H4586" t="str">
            <v>MISTURADOR MONOCOMANDO PARA CHUVEIRO, BASE BRUTA E ACABAMENTO CROMADO, FORNECIDO E INSTALADO EM RAMAL DE ÁGUA. AF_12/2014</v>
          </cell>
          <cell r="I4586" t="str">
            <v>UN</v>
          </cell>
          <cell r="J4586" t="str">
            <v>COEFICIENTE DE REPRESENTATIVIDADE</v>
          </cell>
          <cell r="K4586" t="str">
            <v>181,03</v>
          </cell>
        </row>
        <row r="4587">
          <cell r="G4587">
            <v>89969</v>
          </cell>
          <cell r="H4587" t="str">
            <v>KIT DE REGISTRO DE PRESSÃO BRUTO DE LATÃO ½", INCLUSIVE CONEXÕES,  ROSCÁVEL, INSTALADO EM RAMAL DE ÁGUA FRIA - FORNECIMENTO E INSTALAÇÃO. AF_12/2014</v>
          </cell>
          <cell r="I4587" t="str">
            <v>UN</v>
          </cell>
          <cell r="J4587" t="str">
            <v>COEFICIENTE DE REPRESENTATIVIDADE</v>
          </cell>
          <cell r="K4587" t="str">
            <v>31,68</v>
          </cell>
        </row>
        <row r="4588">
          <cell r="G4588">
            <v>89970</v>
          </cell>
          <cell r="H4588" t="str">
            <v>KIT DE REGISTRO DE PRESSÃO BRUTO DE LATÃO ¾", INCLUSIVE CONEXÕES, ROSCÁVEL, INSTALADO EM RAMAL DE ÁGUA FRIA - FORNECIMENTO E INSTALAÇÃO. AF_12/2014</v>
          </cell>
          <cell r="I4588" t="str">
            <v>UN</v>
          </cell>
          <cell r="J4588" t="str">
            <v>COEFICIENTE DE REPRESENTATIVIDADE</v>
          </cell>
          <cell r="K4588" t="str">
            <v>34,97</v>
          </cell>
        </row>
        <row r="4589">
          <cell r="G4589">
            <v>89971</v>
          </cell>
          <cell r="H4589" t="str">
            <v>KIT DE REGISTRO DE GAVETA BRUTO DE LATÃO ½", INCLUSIVE CONEXÕES, ROSCÁVEL, INSTALADO EM RAMAL DE ÁGUA FRIA - FORNECIMENTO E INSTALAÇÃO. AF_12/2014</v>
          </cell>
          <cell r="I4589" t="str">
            <v>UN</v>
          </cell>
          <cell r="J4589" t="str">
            <v>COEFICIENTE DE REPRESENTATIVIDADE</v>
          </cell>
          <cell r="K4589" t="str">
            <v>36,71</v>
          </cell>
        </row>
        <row r="4590">
          <cell r="G4590">
            <v>89972</v>
          </cell>
          <cell r="H4590" t="str">
            <v>KIT DE REGISTRO DE GAVETA BRUTO DE LATÃO ¾", INCLUSIVE CONEXÕES, ROSCÁVEL, INSTALADO EM RAMAL DE ÁGUA FRIA - FORNECIMENTO E INSTALAÇÃO. AF_12/2014</v>
          </cell>
          <cell r="I4590" t="str">
            <v>UN</v>
          </cell>
          <cell r="J4590" t="str">
            <v>COEFICIENTE DE REPRESENTATIVIDADE</v>
          </cell>
          <cell r="K4590" t="str">
            <v>39,32</v>
          </cell>
        </row>
        <row r="4591">
          <cell r="G4591">
            <v>89973</v>
          </cell>
          <cell r="H4591" t="str">
            <v>KIT DE MISTURADOR BASE BRUTA DE LATÃO ¾" MONOCOMANDO PARA CHUVEIRO, INCLUSIVE CONEXÕES, INSTALADO EM RAMAL DE ÁGUA - FORNECIMENTO E INSTALAÇÃO. AF_12/2014</v>
          </cell>
          <cell r="I4591" t="str">
            <v>UN</v>
          </cell>
          <cell r="J4591" t="str">
            <v>COEFICIENTE DE REPRESENTATIVIDADE</v>
          </cell>
          <cell r="K4591" t="str">
            <v>312,61</v>
          </cell>
        </row>
        <row r="4592">
          <cell r="G4592">
            <v>89974</v>
          </cell>
          <cell r="H4592" t="str">
            <v>KIT DE TÊ MISTURADOR EM CPVC ¾" COM DUPLO COMANDO PARA CHUVEIRO, INCLUSIVE CONEXÕES, INSTALADO EM RAMAL DE ÁGUA - FORNECIMENTO E INSTALAÇÃO. AF_12/2014</v>
          </cell>
          <cell r="I4592" t="str">
            <v>UN</v>
          </cell>
          <cell r="J4592" t="str">
            <v>COEFICIENTE DE REPRESENTATIVIDADE</v>
          </cell>
          <cell r="K4592" t="str">
            <v>194,35</v>
          </cell>
        </row>
        <row r="4593">
          <cell r="G4593">
            <v>89984</v>
          </cell>
          <cell r="H4593" t="str">
            <v>REGISTRO DE PRESSÃO BRUTO, LATÃO, ROSCÁVEL, 1/2", COM ACABAMENTO E CANOPLA CROMADOS. FORNECIDO E INSTALADO EM RAMAL DE ÁGUA. AF_12/2014</v>
          </cell>
          <cell r="I4593" t="str">
            <v>UN</v>
          </cell>
          <cell r="J4593" t="str">
            <v>COEFICIENTE DE REPRESENTATIVIDADE</v>
          </cell>
          <cell r="K4593" t="str">
            <v>62,81</v>
          </cell>
        </row>
        <row r="4594">
          <cell r="G4594">
            <v>89985</v>
          </cell>
          <cell r="H4594" t="str">
            <v>REGISTRO DE PRESSÃO BRUTO, LATÃO, ROSCÁVEL, 3/4", COM ACABAMENTO E CANOPLA CROMADOS. FORNECIDO E INSTALADO EM RAMAL DE ÁGUA. AF_12/2014</v>
          </cell>
          <cell r="I4594" t="str">
            <v>UN</v>
          </cell>
          <cell r="J4594" t="str">
            <v>COEFICIENTE DE REPRESENTATIVIDADE</v>
          </cell>
          <cell r="K4594" t="str">
            <v>64,64</v>
          </cell>
        </row>
        <row r="4595">
          <cell r="G4595">
            <v>89986</v>
          </cell>
          <cell r="H4595" t="str">
            <v>REGISTRO DE GAVETA BRUTO, LATÃO, ROSCÁVEL, 1/2", COM ACABAMENTO E CANOPLA CROMADOS. FORNECIDO E INSTALADO EM RAMAL DE ÁGUA. AF_12/2014</v>
          </cell>
          <cell r="I4595" t="str">
            <v>UN</v>
          </cell>
          <cell r="J4595" t="str">
            <v>COEFICIENTE DE REPRESENTATIVIDADE</v>
          </cell>
          <cell r="K4595" t="str">
            <v>61,26</v>
          </cell>
        </row>
        <row r="4596">
          <cell r="G4596">
            <v>89987</v>
          </cell>
          <cell r="H4596" t="str">
            <v>REGISTRO DE GAVETA BRUTO, LATÃO, ROSCÁVEL, 3/4", COM ACABAMENTO E CANOPLA CROMADOS. FORNECIDO E INSTALADO EM RAMAL DE ÁGUA. AF_12/2014</v>
          </cell>
          <cell r="I4596" t="str">
            <v>UN</v>
          </cell>
          <cell r="J4596" t="str">
            <v>COEFICIENTE DE REPRESENTATIVIDADE</v>
          </cell>
          <cell r="K4596" t="str">
            <v>68,02</v>
          </cell>
        </row>
        <row r="4597">
          <cell r="G4597">
            <v>90371</v>
          </cell>
          <cell r="H4597" t="str">
            <v>REGISTRO DE ESFERA, PVC, ROSCÁVEL, 3/4", FORNECIDO E INSTALADO EM RAMAL DE ÁGUA. AF_03/2015</v>
          </cell>
          <cell r="I4597" t="str">
            <v>UN</v>
          </cell>
          <cell r="J4597" t="str">
            <v>COEFICIENTE DE REPRESENTATIVIDADE</v>
          </cell>
          <cell r="K4597" t="str">
            <v>21,55</v>
          </cell>
        </row>
        <row r="4598">
          <cell r="G4598">
            <v>94489</v>
          </cell>
          <cell r="H4598" t="str">
            <v>REGISTRO DE ESFERA, PVC, SOLDÁVEL, DN  25 MM, INSTALADO EM RESERVAÇÃO DE ÁGUA DE EDIFICAÇÃO QUE POSSUA RESERVATÓRIO DE FIBRA/FIBROCIMENTO   FORNECIMENTO E INSTALAÇÃO. AF_06/2016</v>
          </cell>
          <cell r="I4598" t="str">
            <v>UN</v>
          </cell>
          <cell r="J4598" t="str">
            <v>COEFICIENTE DE REPRESENTATIVIDADE</v>
          </cell>
          <cell r="K4598" t="str">
            <v>18,34</v>
          </cell>
        </row>
        <row r="4599">
          <cell r="G4599">
            <v>94490</v>
          </cell>
          <cell r="H4599" t="str">
            <v>REGISTRO DE ESFERA, PVC, SOLDÁVEL, DN  32 MM, INSTALADO EM RESERVAÇÃO DE ÁGUA DE EDIFICAÇÃO QUE POSSUA RESERVATÓRIO DE FIBRA/FIBROCIMENTO   FORNECIMENTO E INSTALAÇÃO. AF_06/2016</v>
          </cell>
          <cell r="I4599" t="str">
            <v>UN</v>
          </cell>
          <cell r="J4599" t="str">
            <v>COEFICIENTE DE REPRESENTATIVIDADE</v>
          </cell>
          <cell r="K4599" t="str">
            <v>30,69</v>
          </cell>
        </row>
        <row r="4600">
          <cell r="G4600">
            <v>94491</v>
          </cell>
          <cell r="H4600" t="str">
            <v>REGISTRO DE ESFERA, PVC, SOLDÁVEL, DN  40 MM, INSTALADO EM RESERVAÇÃO DE ÁGUA DE EDIFICAÇÃO QUE POSSUA RESERVATÓRIO DE FIBRA/FIBROCIMENTO   FORNECIMENTO E INSTALAÇÃO. AF_06/2016</v>
          </cell>
          <cell r="I4600" t="str">
            <v>UN</v>
          </cell>
          <cell r="J4600" t="str">
            <v>COEFICIENTE DE REPRESENTATIVIDADE</v>
          </cell>
          <cell r="K4600" t="str">
            <v>42,15</v>
          </cell>
        </row>
        <row r="4601">
          <cell r="G4601">
            <v>94492</v>
          </cell>
          <cell r="H4601" t="str">
            <v>REGISTRO DE ESFERA, PVC, SOLDÁVEL, DN  50 MM, INSTALADO EM RESERVAÇÃO DE ÁGUA DE EDIFICAÇÃO QUE POSSUA RESERVATÓRIO DE FIBRA/FIBROCIMENTO   FORNECIMENTO E INSTALAÇÃO. AF_06/2016</v>
          </cell>
          <cell r="I4601" t="str">
            <v>UN</v>
          </cell>
          <cell r="J4601" t="str">
            <v>COEFICIENTE DE REPRESENTATIVIDADE</v>
          </cell>
          <cell r="K4601" t="str">
            <v>43,23</v>
          </cell>
        </row>
        <row r="4602">
          <cell r="G4602">
            <v>94493</v>
          </cell>
          <cell r="H4602" t="str">
            <v>REGISTRO DE ESFERA, PVC, SOLDÁVEL, DN  60 MM, INSTALADO EM RESERVAÇÃO DE ÁGUA DE EDIFICAÇÃO QUE POSSUA RESERVATÓRIO DE FIBRA/FIBROCIMENTO   FORNECIMENTO E INSTALAÇÃO. AF_06/2016</v>
          </cell>
          <cell r="I4602" t="str">
            <v>UN</v>
          </cell>
          <cell r="J4602" t="str">
            <v>COEFICIENTE DE REPRESENTATIVIDADE</v>
          </cell>
          <cell r="K4602" t="str">
            <v>78,56</v>
          </cell>
        </row>
        <row r="4603">
          <cell r="G4603">
            <v>94494</v>
          </cell>
          <cell r="H4603" t="str">
            <v>REGISTRO DE GAVETA BRUTO, LATÃO, ROSCÁVEL, 3/4, INSTALADO EM RESERVAÇÃO DE ÁGUA DE EDIFICAÇÃO QUE POSSUA RESERVATÓRIO DE FIBRA/FIBROCIMENTO  FORNECIMENTO E INSTALAÇÃO. AF_06/2016</v>
          </cell>
          <cell r="I4603" t="str">
            <v>UN</v>
          </cell>
          <cell r="J4603" t="str">
            <v>COEFICIENTE DE REPRESENTATIVIDADE</v>
          </cell>
          <cell r="K4603" t="str">
            <v>48,57</v>
          </cell>
        </row>
        <row r="4604">
          <cell r="G4604">
            <v>94495</v>
          </cell>
          <cell r="H4604" t="str">
            <v>REGISTRO DE GAVETA BRUTO, LATÃO, ROSCÁVEL, 1, INSTALADO EM RESERVAÇÃO DE ÁGUA DE EDIFICAÇÃO QUE POSSUA RESERVATÓRIO DE FIBRA/FIBROCIMENTO  FORNECIMENTO E INSTALAÇÃO. AF_06/2016</v>
          </cell>
          <cell r="I4604" t="str">
            <v>UN</v>
          </cell>
          <cell r="J4604" t="str">
            <v>COEFICIENTE DE REPRESENTATIVIDADE</v>
          </cell>
          <cell r="K4604" t="str">
            <v>62,67</v>
          </cell>
        </row>
        <row r="4605">
          <cell r="G4605">
            <v>94496</v>
          </cell>
          <cell r="H4605" t="str">
            <v>REGISTRO DE GAVETA BRUTO, LATÃO, ROSCÁVEL, 1 1/4, INSTALADO EM RESERVAÇÃO DE ÁGUA DE EDIFICAÇÃO QUE POSSUA RESERVATÓRIO DE FIBRA/FIBROCIMENTO  FORNECIMENTO E INSTALAÇÃO. AF_06/2016</v>
          </cell>
          <cell r="I4605" t="str">
            <v>UN</v>
          </cell>
          <cell r="J4605" t="str">
            <v>COEFICIENTE DE REPRESENTATIVIDADE</v>
          </cell>
          <cell r="K4605" t="str">
            <v>77,19</v>
          </cell>
        </row>
        <row r="4606">
          <cell r="G4606">
            <v>94497</v>
          </cell>
          <cell r="H4606" t="str">
            <v>REGISTRO DE GAVETA BRUTO, LATÃO, ROSCÁVEL, 1 1/2, INSTALADO EM RESERVAÇÃO DE ÁGUA DE EDIFICAÇÃO QUE POSSUA RESERVATÓRIO DE FIBRA/FIBROCIMENTO  FORNECIMENTO E INSTALAÇÃO. AF_06/2016</v>
          </cell>
          <cell r="I4606" t="str">
            <v>UN</v>
          </cell>
          <cell r="J4606" t="str">
            <v>COEFICIENTE DE REPRESENTATIVIDADE</v>
          </cell>
          <cell r="K4606" t="str">
            <v>90,97</v>
          </cell>
        </row>
        <row r="4607">
          <cell r="G4607">
            <v>94498</v>
          </cell>
          <cell r="H4607" t="str">
            <v>REGISTRO DE GAVETA BRUTO, LATÃO, ROSCÁVEL, 2, INSTALADO EM RESERVAÇÃO DE ÁGUA DE EDIFICAÇÃO QUE POSSUA RESERVATÓRIO DE FIBRA/FIBROCIMENTO  FORNECIMENTO E INSTALAÇÃO. AF_06/2016</v>
          </cell>
          <cell r="I4607" t="str">
            <v>UN</v>
          </cell>
          <cell r="J4607" t="str">
            <v>COEFICIENTE DE REPRESENTATIVIDADE</v>
          </cell>
          <cell r="K4607" t="str">
            <v>118,10</v>
          </cell>
        </row>
        <row r="4608">
          <cell r="G4608">
            <v>94499</v>
          </cell>
          <cell r="H4608" t="str">
            <v>REGISTRO DE GAVETA BRUTO, LATÃO, ROSCÁVEL, 2 1/2, INSTALADO EM RESERVAÇÃO DE ÁGUA DE EDIFICAÇÃO QUE POSSUA RESERVATÓRIO DE FIBRA/FIBROCIMENTO  FORNECIMENTO E INSTALAÇÃO. AF_06/2016</v>
          </cell>
          <cell r="I4608" t="str">
            <v>UN</v>
          </cell>
          <cell r="J4608" t="str">
            <v>COEFICIENTE DE REPRESENTATIVIDADE</v>
          </cell>
          <cell r="K4608" t="str">
            <v>217,18</v>
          </cell>
        </row>
        <row r="4609">
          <cell r="G4609">
            <v>94500</v>
          </cell>
          <cell r="H4609" t="str">
            <v>REGISTRO DE GAVETA BRUTO, LATÃO, ROSCÁVEL, 3, INSTALADO EM RESERVAÇÃO DE ÁGUA DE EDIFICAÇÃO QUE POSSUA RESERVATÓRIO DE FIBRA/FIBROCIMENTO  FORNECIMENTO E INSTALAÇÃO. AF_06/2016</v>
          </cell>
          <cell r="I4609" t="str">
            <v>UN</v>
          </cell>
          <cell r="J4609" t="str">
            <v>COEFICIENTE DE REPRESENTATIVIDADE</v>
          </cell>
          <cell r="K4609" t="str">
            <v>258,60</v>
          </cell>
        </row>
        <row r="4610">
          <cell r="G4610">
            <v>94501</v>
          </cell>
          <cell r="H4610" t="str">
            <v>REGISTRO DE GAVETA BRUTO, LATÃO, ROSCÁVEL, 4, INSTALADO EM RESERVAÇÃO DE ÁGUA DE EDIFICAÇÃO QUE POSSUA RESERVATÓRIO DE FIBRA/FIBROCIMENTO  FORNECIMENTO E INSTALAÇÃO. AF_06/2016</v>
          </cell>
          <cell r="I4610" t="str">
            <v>UN</v>
          </cell>
          <cell r="J4610" t="str">
            <v>COEFICIENTE DE REPRESENTATIVIDADE</v>
          </cell>
          <cell r="K4610" t="str">
            <v>509,63</v>
          </cell>
        </row>
        <row r="4611">
          <cell r="G4611">
            <v>94792</v>
          </cell>
          <cell r="H4611" t="str">
            <v>REGISTRO DE GAVETA BRUTO, LATÃO, ROSCÁVEL, 1, COM ACABAMENTO E CANOPLA CROMADOS, INSTALADO EM RESERVAÇÃO DE ÁGUA DE EDIFICAÇÃO QUE POSSUA RESERVATÓRIO DE FIBRA/FIBROCIMENTO  FORNECIMENTO E INSTALAÇÃO. AF_06/2016</v>
          </cell>
          <cell r="I4611" t="str">
            <v>UN</v>
          </cell>
          <cell r="J4611" t="str">
            <v>COEFICIENTE DE REPRESENTATIVIDADE</v>
          </cell>
          <cell r="K4611" t="str">
            <v>97,01</v>
          </cell>
        </row>
        <row r="4612">
          <cell r="G4612">
            <v>94793</v>
          </cell>
          <cell r="H4612" t="str">
            <v>REGISTRO DE GAVETA BRUTO, LATÃO, ROSCÁVEL, 1 1/4, COM ACABAMENTO E CANOPLA CROMADOS, INSTALADO EM RESERVAÇÃO DE ÁGUA DE EDIFICAÇÃO QUE POSSUA RESERVATÓRIO DE FIBRA/FIBROCIMENTO  FORNECIMENTO E INSTALAÇÃO. AF_06/2016</v>
          </cell>
          <cell r="I4612" t="str">
            <v>UN</v>
          </cell>
          <cell r="J4612" t="str">
            <v>COEFICIENTE DE REPRESENTATIVIDADE</v>
          </cell>
          <cell r="K4612" t="str">
            <v>125,99</v>
          </cell>
        </row>
        <row r="4613">
          <cell r="G4613">
            <v>94794</v>
          </cell>
          <cell r="H4613" t="str">
            <v>REGISTRO DE GAVETA BRUTO, LATÃO, ROSCÁVEL, 1 1/2, COM ACABAMENTO E CANOPLA CROMADOS, INSTALADO EM RESERVAÇÃO DE ÁGUA DE EDIFICAÇÃO QUE POSSUA RESERVATÓRIO DE FIBRA/FIBROCIMENTO  FORNECIMENTO E INSTALAÇÃO. AF_06/2016</v>
          </cell>
          <cell r="I4613" t="str">
            <v>UN</v>
          </cell>
          <cell r="J4613" t="str">
            <v>COEFICIENTE DE REPRESENTATIVIDADE</v>
          </cell>
          <cell r="K4613" t="str">
            <v>130,65</v>
          </cell>
        </row>
        <row r="4614">
          <cell r="G4614">
            <v>94795</v>
          </cell>
          <cell r="H4614" t="str">
            <v>TORNEIRA DE BOIA, ROSCÁVEL, 1/2 , FORNECIDA E INSTALADA EM RESERVAÇÃO DE ÁGUA. AF_06/2016</v>
          </cell>
          <cell r="I4614" t="str">
            <v>UN</v>
          </cell>
          <cell r="J4614" t="str">
            <v>COEFICIENTE DE REPRESENTATIVIDADE</v>
          </cell>
          <cell r="K4614" t="str">
            <v>16,57</v>
          </cell>
        </row>
        <row r="4615">
          <cell r="G4615">
            <v>94796</v>
          </cell>
          <cell r="H4615" t="str">
            <v>TORNEIRA DE BOIA, ROSCÁVEL, 3/4 , FORNECIDA E INSTALADA EM RESERVAÇÃO DE ÁGUA. AF_06/2016</v>
          </cell>
          <cell r="I4615" t="str">
            <v>UN</v>
          </cell>
          <cell r="J4615" t="str">
            <v>COEFICIENTE DE REPRESENTATIVIDADE</v>
          </cell>
          <cell r="K4615" t="str">
            <v>19,67</v>
          </cell>
        </row>
        <row r="4616">
          <cell r="G4616">
            <v>94797</v>
          </cell>
          <cell r="H4616" t="str">
            <v>TORNEIRA DE BOIA, ROSCÁVEL, 1, FORNECIDA E INSTALADA EM RESERVAÇÃO DE ÁGUA. AF_06/2016</v>
          </cell>
          <cell r="I4616" t="str">
            <v>UN</v>
          </cell>
          <cell r="J4616" t="str">
            <v>COEFICIENTE DE REPRESENTATIVIDADE</v>
          </cell>
          <cell r="K4616" t="str">
            <v>29,62</v>
          </cell>
        </row>
        <row r="4617">
          <cell r="G4617">
            <v>94798</v>
          </cell>
          <cell r="H4617" t="str">
            <v>TORNEIRA DE BOIA, ROSCÁVEL, 1 1/4 , FORNECIDA E INSTALADA EM RESERVAÇÃO DE ÁGUA. AF_06/2016</v>
          </cell>
          <cell r="I4617" t="str">
            <v>UN</v>
          </cell>
          <cell r="J4617" t="str">
            <v>COEFICIENTE DE REPRESENTATIVIDADE</v>
          </cell>
          <cell r="K4617" t="str">
            <v>62,07</v>
          </cell>
        </row>
        <row r="4618">
          <cell r="G4618">
            <v>94799</v>
          </cell>
          <cell r="H4618" t="str">
            <v>TORNEIRA DE BOIA, ROSCÁVEL, 1 1/2 , FORNECIDA E INSTALADA EM RESERVAÇÃO DE ÁGUA. AF_06/2016</v>
          </cell>
          <cell r="I4618" t="str">
            <v>UN</v>
          </cell>
          <cell r="J4618" t="str">
            <v>COEFICIENTE DE REPRESENTATIVIDADE</v>
          </cell>
          <cell r="K4618" t="str">
            <v>60,91</v>
          </cell>
        </row>
        <row r="4619">
          <cell r="G4619">
            <v>94800</v>
          </cell>
          <cell r="H4619" t="str">
            <v>TORNEIRA DE BOIA, ROSCÁVEL, 2, FORNECIDA E INSTALADA EM RESERVAÇÃO DE ÁGUA. AF_06/2016</v>
          </cell>
          <cell r="I4619" t="str">
            <v>UN</v>
          </cell>
          <cell r="J4619" t="str">
            <v>COEFICIENTE DE REPRESENTATIVIDADE</v>
          </cell>
          <cell r="K4619" t="str">
            <v>102,42</v>
          </cell>
        </row>
        <row r="4620">
          <cell r="G4620">
            <v>95248</v>
          </cell>
          <cell r="H4620" t="str">
            <v>VÁLVULA DE ESFERA BRUTA, BRONZE, ROSCÁVEL, 1/2  , INSTALADO EM RESERVAÇÃO DE ÁGUA DE EDIFICAÇÃO QUE POSSUA RESERVATÓRIO DE FIBRA/FIBROCIMENTO - FORNECIMENTO E INSTALAÇÃO. AF_06/2016</v>
          </cell>
          <cell r="I4620" t="str">
            <v>UN</v>
          </cell>
          <cell r="J4620" t="str">
            <v>COEFICIENTE DE REPRESENTATIVIDADE</v>
          </cell>
          <cell r="K4620" t="str">
            <v>58,84</v>
          </cell>
        </row>
        <row r="4621">
          <cell r="G4621">
            <v>95249</v>
          </cell>
          <cell r="H4621" t="str">
            <v>VÁLVULA DE ESFERA BRUTA, BRONZE, ROSCÁVEL, 3/4'', INSTALADO EM RESERVAÇÃO DE ÁGUA DE EDIFICAÇÃO QUE POSSUA RESERVATÓRIO DE FIBRA/FIBROCIMENTO - FORNECIMENTO E INSTALAÇÃO. AF_06/2016</v>
          </cell>
          <cell r="I4621" t="str">
            <v>UN</v>
          </cell>
          <cell r="J4621" t="str">
            <v>COEFICIENTE DE REPRESENTATIVIDADE</v>
          </cell>
          <cell r="K4621" t="str">
            <v>64,19</v>
          </cell>
        </row>
        <row r="4622">
          <cell r="G4622">
            <v>95250</v>
          </cell>
          <cell r="H4622" t="str">
            <v>VÁLVULA DE ESFERA BRUTA, BRONZE, ROSCÁVEL, 1'', INSTALADO EM RESERVAÇÃO DE ÁGUA DE EDIFICAÇÃO QUE POSSUA RESERVATÓRIO DE FIBRA/FIBROCIMENTO -   FORNECIMENTO E INSTALAÇÃO. AF_06/2016</v>
          </cell>
          <cell r="I4622" t="str">
            <v>UN</v>
          </cell>
          <cell r="J4622" t="str">
            <v>COEFICIENTE DE REPRESENTATIVIDADE</v>
          </cell>
          <cell r="K4622" t="str">
            <v>78,19</v>
          </cell>
        </row>
        <row r="4623">
          <cell r="G4623">
            <v>95251</v>
          </cell>
          <cell r="H4623" t="str">
            <v>VÁLVULA DE ESFERA BRUTA, BRONZE, ROSCÁVEL, 1 1/4'', INSTALADO EM RESERVAÇÃO DE ÁGUA DE EDIFICAÇÃO QUE POSSUA RESERVATÓRIO DE FIBRA/FIBROCIMENTO -   FORNECIMENTO E INSTALAÇÃO. AF_06/2016</v>
          </cell>
          <cell r="I4623" t="str">
            <v>UN</v>
          </cell>
          <cell r="J4623" t="str">
            <v>COEFICIENTE DE REPRESENTATIVIDADE</v>
          </cell>
          <cell r="K4623" t="str">
            <v>105,23</v>
          </cell>
        </row>
        <row r="4624">
          <cell r="G4624">
            <v>95252</v>
          </cell>
          <cell r="H4624" t="str">
            <v>VÁLVULA DE ESFERA BRUTA, BRONZE, ROSCÁVEL, 1 1/2'', INSTALADO EM RESERVAÇÃO DE ÁGUA DE EDIFICAÇÃO QUE POSSUA RESERVATÓRIO DE FIBRA/FIBROCIMENTO -   FORNECIMENTO E INSTALAÇÃO. AF_06/2016</v>
          </cell>
          <cell r="I4624" t="str">
            <v>UN</v>
          </cell>
          <cell r="J4624" t="str">
            <v>COEFICIENTE DE REPRESENTATIVIDADE</v>
          </cell>
          <cell r="K4624" t="str">
            <v>121,74</v>
          </cell>
        </row>
        <row r="4625">
          <cell r="G4625">
            <v>95253</v>
          </cell>
          <cell r="H4625" t="str">
            <v>VÁLVULA DE ESFERA BRUTA, BRONZE, ROSCÁVEL, 2'', INSTALADO EM RESERVAÇÃO DE ÁGUA DE EDIFICAÇÃO QUE POSSUA RESERVATÓRIO DE FIBRA/FIBROCIMENTO - FORNECIMENTO E INSTALAÇÃO. AF_06/2016</v>
          </cell>
          <cell r="I4625" t="str">
            <v>UN</v>
          </cell>
          <cell r="J4625" t="str">
            <v>COEFICIENTE DE REPRESENTATIVIDADE</v>
          </cell>
          <cell r="K4625" t="str">
            <v>175,42</v>
          </cell>
        </row>
        <row r="4626">
          <cell r="G4626">
            <v>99619</v>
          </cell>
          <cell r="H4626" t="str">
            <v>VÁLVULA DE RETENÇÃO HORIZONTAL, DE BRONZE, ROSCÁVEL, 3/4" - FORNECIMENTO E INSTALAÇÃO. AF_01/2019</v>
          </cell>
          <cell r="I4626" t="str">
            <v>UN</v>
          </cell>
          <cell r="J4626" t="str">
            <v>COEFICIENTE DE REPRESENTATIVIDADE</v>
          </cell>
          <cell r="K4626" t="str">
            <v>73,72</v>
          </cell>
        </row>
        <row r="4627">
          <cell r="G4627">
            <v>99620</v>
          </cell>
          <cell r="H4627" t="str">
            <v>VÁLVULA DE RETENÇÃO HORIZONTAL, DE BRONZE, ROSCÁVEL, 1" - FORNECIMENTO E INSTALAÇÃO. AF_01/2019</v>
          </cell>
          <cell r="I4627" t="str">
            <v>UN</v>
          </cell>
          <cell r="J4627" t="str">
            <v>COEFICIENTE DE REPRESENTATIVIDADE</v>
          </cell>
          <cell r="K4627" t="str">
            <v>115,74</v>
          </cell>
        </row>
        <row r="4628">
          <cell r="G4628">
            <v>99621</v>
          </cell>
          <cell r="H4628" t="str">
            <v>VÁLVULA DE RETENÇÃO HORIZONTAL, DE BRONZE, ROSCÁVEL, 1 1/4" - FORNECIMENTO E INSTALAÇÃO. AF_01/2019</v>
          </cell>
          <cell r="I4628" t="str">
            <v>UN</v>
          </cell>
          <cell r="J4628" t="str">
            <v>COEFICIENTE DE REPRESENTATIVIDADE</v>
          </cell>
          <cell r="K4628" t="str">
            <v>161,80</v>
          </cell>
        </row>
        <row r="4629">
          <cell r="G4629">
            <v>99622</v>
          </cell>
          <cell r="H4629" t="str">
            <v>VÁLVULA DE RETENÇÃO HORIZONTAL, DE BRONZE, ROSCÁVEL, 1 1/2"  - FORNECIMENTO E INSTALAÇÃO. AF_01/2019</v>
          </cell>
          <cell r="I4629" t="str">
            <v>UN</v>
          </cell>
          <cell r="J4629" t="str">
            <v>COEFICIENTE DE REPRESENTATIVIDADE</v>
          </cell>
          <cell r="K4629" t="str">
            <v>177,92</v>
          </cell>
        </row>
        <row r="4630">
          <cell r="G4630">
            <v>99623</v>
          </cell>
          <cell r="H4630" t="str">
            <v>VÁLVULA DE RETENÇÃO HORIZONTAL, DE BRONZE, ROSCÁVEL, 2"  - FORNECIMENTO E INSTALAÇÃO. AF_01/2019</v>
          </cell>
          <cell r="I4630" t="str">
            <v>UN</v>
          </cell>
          <cell r="J4630" t="str">
            <v>COEFICIENTE DE REPRESENTATIVIDADE</v>
          </cell>
          <cell r="K4630" t="str">
            <v>240,46</v>
          </cell>
        </row>
        <row r="4631">
          <cell r="G4631">
            <v>99624</v>
          </cell>
          <cell r="H4631" t="str">
            <v>VÁLVULA DE RETENÇÃO HORIZONTAL, DE BRONZE, ROSCÁVEL, 2 1/2" - FORNECIMENTO E INSTALAÇÃO. AF_01/2019</v>
          </cell>
          <cell r="I4631" t="str">
            <v>UN</v>
          </cell>
          <cell r="J4631" t="str">
            <v>COEFICIENTE DE REPRESENTATIVIDADE</v>
          </cell>
          <cell r="K4631" t="str">
            <v>332,76</v>
          </cell>
        </row>
        <row r="4632">
          <cell r="G4632">
            <v>99625</v>
          </cell>
          <cell r="H4632" t="str">
            <v>VÁLVULA DE RETENÇÃO HORIZONTAL, DE BRONZE, ROSCÁVEL, 3" - FORNECIMENTO E INSTALAÇÃO. AF_01/2019</v>
          </cell>
          <cell r="I4632" t="str">
            <v>UN</v>
          </cell>
          <cell r="J4632" t="str">
            <v>COEFICIENTE DE REPRESENTATIVIDADE</v>
          </cell>
          <cell r="K4632" t="str">
            <v>450,86</v>
          </cell>
        </row>
        <row r="4633">
          <cell r="G4633">
            <v>99626</v>
          </cell>
          <cell r="H4633" t="str">
            <v>VÁLVULA DE RETENÇÃO HORIZONTAL, DE BRONZE, ROSCÁVEL, 4" - FORNECIMENTO E INSTALAÇÃO. AF_01/2019</v>
          </cell>
          <cell r="I4633" t="str">
            <v>UN</v>
          </cell>
          <cell r="J4633" t="str">
            <v>COEFICIENTE DE REPRESENTATIVIDADE</v>
          </cell>
          <cell r="K4633" t="str">
            <v>684,44</v>
          </cell>
        </row>
        <row r="4634">
          <cell r="G4634">
            <v>99627</v>
          </cell>
          <cell r="H4634" t="str">
            <v>VÁLVULA DE RETENÇÃO VERTICAL, DE BRONZE, ROSCÁVEL, 1/2" - FORNECIMENTO E INSTALAÇÃO. AF_01/2019</v>
          </cell>
          <cell r="I4634" t="str">
            <v>UN</v>
          </cell>
          <cell r="J4634" t="str">
            <v>COEFICIENTE DE REPRESENTATIVIDADE</v>
          </cell>
          <cell r="K4634" t="str">
            <v>65,20</v>
          </cell>
        </row>
        <row r="4635">
          <cell r="G4635">
            <v>99628</v>
          </cell>
          <cell r="H4635" t="str">
            <v>VÁLVULA DE RETENÇÃO VERTICAL, DE BRONZE, ROSCÁVEL, 3/4" - FORNECIMENTO E INSTALAÇÃO. AF_01/2019</v>
          </cell>
          <cell r="I4635" t="str">
            <v>UN</v>
          </cell>
          <cell r="J4635" t="str">
            <v>COEFICIENTE DE REPRESENTATIVIDADE</v>
          </cell>
          <cell r="K4635" t="str">
            <v>49,54</v>
          </cell>
        </row>
        <row r="4636">
          <cell r="G4636">
            <v>99629</v>
          </cell>
          <cell r="H4636" t="str">
            <v>VÁLVULA DE RETENÇÃO VERTICAL, DE BRONZE, ROSCÁVEL, 1" - FORNECIMENTO E INSTALAÇÃO. AF_01/2019</v>
          </cell>
          <cell r="I4636" t="str">
            <v>UN</v>
          </cell>
          <cell r="J4636" t="str">
            <v>COEFICIENTE DE REPRESENTATIVIDADE</v>
          </cell>
          <cell r="K4636" t="str">
            <v>71,36</v>
          </cell>
        </row>
        <row r="4637">
          <cell r="G4637">
            <v>99630</v>
          </cell>
          <cell r="H4637" t="str">
            <v>VÁLVULA DE RETENÇÃO VERTICAL, DE BRONZE, ROSCÁVEL, 1 1/4" - FORNECIMENTO E INSTALAÇÃO. AF_01/2019</v>
          </cell>
          <cell r="I4637" t="str">
            <v>UN</v>
          </cell>
          <cell r="J4637" t="str">
            <v>COEFICIENTE DE REPRESENTATIVIDADE</v>
          </cell>
          <cell r="K4637" t="str">
            <v>95,52</v>
          </cell>
        </row>
        <row r="4638">
          <cell r="G4638">
            <v>99631</v>
          </cell>
          <cell r="H4638" t="str">
            <v>VÁLVULA DE RETENÇÃO VERTICAL, DE BRONZE, ROSCÁVEL, 1 1/2" - FORNECIMENTO E INSTALAÇÃO. AF_01/2019</v>
          </cell>
          <cell r="I4638" t="str">
            <v>UN</v>
          </cell>
          <cell r="J4638" t="str">
            <v>COEFICIENTE DE REPRESENTATIVIDADE</v>
          </cell>
          <cell r="K4638" t="str">
            <v>106,28</v>
          </cell>
        </row>
        <row r="4639">
          <cell r="G4639">
            <v>99632</v>
          </cell>
          <cell r="H4639" t="str">
            <v>VÁLVULA DE RETENÇÃO VERTICAL, DE BRONZE, ROSCÁVEL, 2" - FORNECIMENTO E INSTALAÇÃO. AF_01/2019</v>
          </cell>
          <cell r="I4639" t="str">
            <v>UN</v>
          </cell>
          <cell r="J4639" t="str">
            <v>COEFICIENTE DE REPRESENTATIVIDADE</v>
          </cell>
          <cell r="K4639" t="str">
            <v>144,67</v>
          </cell>
        </row>
        <row r="4640">
          <cell r="G4640">
            <v>99633</v>
          </cell>
          <cell r="H4640" t="str">
            <v>VÁLVULA DE RETENÇÃO VERTICAL, DE BRONZE, ROSCÁVEL, 3" - FORNECIMENTO E INSTALAÇÃO. AF_01/2019</v>
          </cell>
          <cell r="I4640" t="str">
            <v>UN</v>
          </cell>
          <cell r="J4640" t="str">
            <v>COEFICIENTE DE REPRESENTATIVIDADE</v>
          </cell>
          <cell r="K4640" t="str">
            <v>286,97</v>
          </cell>
        </row>
        <row r="4641">
          <cell r="G4641">
            <v>99634</v>
          </cell>
          <cell r="H4641" t="str">
            <v>VÁLVULA DE RETENÇÃO VERTICAL, DE BRONZE, ROSCÁVEL, 4" - FORNECIMENTO E INSTALAÇÃO. AF_01/2019</v>
          </cell>
          <cell r="I4641" t="str">
            <v>UN</v>
          </cell>
          <cell r="J4641" t="str">
            <v>COEFICIENTE DE REPRESENTATIVIDADE</v>
          </cell>
          <cell r="K4641" t="str">
            <v>478,23</v>
          </cell>
        </row>
        <row r="4642">
          <cell r="G4642">
            <v>99635</v>
          </cell>
          <cell r="H4642" t="str">
            <v>VÁLVULA DE DESCARGA METÁLICA, BASE 1 1/2 ", ACABAMENTO METALICO CROMADO - FORNECIMENTO E INSTALAÇÃO. AF_01/2019</v>
          </cell>
          <cell r="I4642" t="str">
            <v>UN</v>
          </cell>
          <cell r="J4642" t="str">
            <v>COEFICIENTE DE REPRESENTATIVIDADE</v>
          </cell>
          <cell r="K4642" t="str">
            <v>220,47</v>
          </cell>
        </row>
        <row r="4643">
          <cell r="G4643">
            <v>95634</v>
          </cell>
          <cell r="H4643" t="str">
            <v>KIT CAVALETE PARA MEDIÇÃO DE ÁGUA - ENTRADA PRINCIPAL, EM PVC SOLDÁVEL DN 20 (½")   FORNECIMENTO E INSTALAÇÃO (EXCLUSIVE HIDRÔMETRO). AF_11/2016</v>
          </cell>
          <cell r="I4643" t="str">
            <v>UN</v>
          </cell>
          <cell r="J4643" t="str">
            <v>COEFICIENTE DE REPRESENTATIVIDADE</v>
          </cell>
          <cell r="K4643" t="str">
            <v>100,62</v>
          </cell>
        </row>
        <row r="4644">
          <cell r="G4644">
            <v>95635</v>
          </cell>
          <cell r="H4644" t="str">
            <v>KIT CAVALETE PARA MEDIÇÃO DE ÁGUA - ENTRADA PRINCIPAL, EM PVC SOLDÁVEL DN 25 (¾")   FORNECIMENTO E INSTALAÇÃO (EXCLUSIVE HIDRÔMETRO). AF_11/2016</v>
          </cell>
          <cell r="I4644" t="str">
            <v>UN</v>
          </cell>
          <cell r="J4644" t="str">
            <v>COEFICIENTE DE REPRESENTATIVIDADE</v>
          </cell>
          <cell r="K4644" t="str">
            <v>109,12</v>
          </cell>
        </row>
        <row r="4645">
          <cell r="G4645">
            <v>95637</v>
          </cell>
          <cell r="H4645" t="str">
            <v>KIT CAVALETE PARA MEDIÇÃO DE ÁGUA - ENTRADA PRINCIPAL, EM AÇO GALVANIZADO DN 32 (1 ¼)  FORNECIMENTO E INSTALAÇÃO (EXCLUSIVE HIDRÔMETRO). AF_11/2016</v>
          </cell>
          <cell r="I4645" t="str">
            <v>UN</v>
          </cell>
          <cell r="J4645" t="str">
            <v>COEFICIENTE DE REPRESENTATIVIDADE</v>
          </cell>
          <cell r="K4645" t="str">
            <v>365,76</v>
          </cell>
        </row>
        <row r="4646">
          <cell r="G4646">
            <v>95638</v>
          </cell>
          <cell r="H4646" t="str">
            <v>KIT CAVALETE PARA MEDIÇÃO DE ÁGUA - ENTRADA PRINCIPAL, EM AÇO GALVANIZADO DN 40 (1 ½)  FORNECIMENTO E INSTALAÇÃO (EXCLUSIVE HIDRÔMETRO). AF_11/2016</v>
          </cell>
          <cell r="I4646" t="str">
            <v>UN</v>
          </cell>
          <cell r="J4646" t="str">
            <v>COEFICIENTE DE REPRESENTATIVIDADE</v>
          </cell>
          <cell r="K4646" t="str">
            <v>445,27</v>
          </cell>
        </row>
        <row r="4647">
          <cell r="G4647">
            <v>95639</v>
          </cell>
          <cell r="H4647" t="str">
            <v>KIT CAVALETE PARA MEDIÇÃO DE ÁGUA - ENTRADA PRINCIPAL, EM AÇO GALVANIZADO DN 50 (2)  FORNECIMENTO E INSTALAÇÃO (EXCLUSIVE HIDRÔMETRO). AF_11/2016</v>
          </cell>
          <cell r="I4647" t="str">
            <v>UN</v>
          </cell>
          <cell r="J4647" t="str">
            <v>COEFICIENTE DE REPRESENTATIVIDADE</v>
          </cell>
          <cell r="K4647" t="str">
            <v>570,07</v>
          </cell>
        </row>
        <row r="4648">
          <cell r="G4648">
            <v>95641</v>
          </cell>
          <cell r="H4648" t="str">
            <v>KIT CAVALETE PARA MEDIÇÃO DE ÁGUA - ENTRADA INDIVIDUALIZADA, EM PVC DN 25 (¾), PARA 2 MEDIDORES  FORNECIMENTO E INSTALAÇÃO (EXCLUSIVE HIDRÔMETRO). AF_11/2016</v>
          </cell>
          <cell r="I4648" t="str">
            <v>UN</v>
          </cell>
          <cell r="J4648" t="str">
            <v>COEFICIENTE DE REPRESENTATIVIDADE</v>
          </cell>
          <cell r="K4648" t="str">
            <v>192,68</v>
          </cell>
        </row>
        <row r="4649">
          <cell r="G4649">
            <v>95642</v>
          </cell>
          <cell r="H4649" t="str">
            <v>KIT CAVALETE PARA MEDIÇÃO DE ÁGUA - ENTRADA INDIVIDUALIZADA, EM PVC DN 25 (¾), PARA 3 MEDIDORES  FORNECIMENTO E INSTALAÇÃO (EXCLUSIVE HIDRÔMETRO). AF_11/2016</v>
          </cell>
          <cell r="I4649" t="str">
            <v>UN</v>
          </cell>
          <cell r="J4649" t="str">
            <v>COEFICIENTE DE REPRESENTATIVIDADE</v>
          </cell>
          <cell r="K4649" t="str">
            <v>285,09</v>
          </cell>
        </row>
        <row r="4650">
          <cell r="G4650">
            <v>95643</v>
          </cell>
          <cell r="H4650" t="str">
            <v>KIT CAVALETE PARA MEDIÇÃO DE ÁGUA - ENTRADA INDIVIDUALIZADA, EM PVC DN 25 (¾), PARA 4 MEDIDORES  FORNECIMENTO E INSTALAÇÃO (EXCLUSIVE HIDRÔMETRO). AF_11/2016</v>
          </cell>
          <cell r="I4650" t="str">
            <v>UN</v>
          </cell>
          <cell r="J4650" t="str">
            <v>COEFICIENTE DE REPRESENTATIVIDADE</v>
          </cell>
          <cell r="K4650" t="str">
            <v>373,45</v>
          </cell>
        </row>
        <row r="4651">
          <cell r="G4651">
            <v>95644</v>
          </cell>
          <cell r="H4651" t="str">
            <v>KIT CAVALETE PARA MEDIÇÃO DE ÁGUA - ENTRADA INDIVIDUALIZADA, EM PVC DN 32 (1), PARA 1 MEDIDOR  FORNECIMENTO E INSTALAÇÃO (EXCLUSIVE HIDRÔMETRO). AF_11/2016</v>
          </cell>
          <cell r="I4651" t="str">
            <v>UN</v>
          </cell>
          <cell r="J4651" t="str">
            <v>COEFICIENTE DE REPRESENTATIVIDADE</v>
          </cell>
          <cell r="K4651" t="str">
            <v>140,30</v>
          </cell>
        </row>
        <row r="4652">
          <cell r="G4652">
            <v>95645</v>
          </cell>
          <cell r="H4652" t="str">
            <v>KIT CAVALETE PARA MEDIÇÃO DE ÁGUA - ENTRADA INDIVIDUALIZADA, EM PVC DN 32 (1), PARA 2 MEDIDORES  FORNECIMENTO E INSTALAÇÃO (EXCLUSIVE HIDRÔMETRO). AF_11/2016</v>
          </cell>
          <cell r="I4652" t="str">
            <v>UN</v>
          </cell>
          <cell r="J4652" t="str">
            <v>COEFICIENTE DE REPRESENTATIVIDADE</v>
          </cell>
          <cell r="K4652" t="str">
            <v>258,46</v>
          </cell>
        </row>
        <row r="4653">
          <cell r="G4653">
            <v>95646</v>
          </cell>
          <cell r="H4653" t="str">
            <v>KIT CAVALETE PARA MEDIÇÃO DE ÁGUA - ENTRADA INDIVIDUALIZADA, EM PVC DN 32 (1), PARA 3 MEDIDORES  FORNECIMENTO E INSTALAÇÃO (EXCLUSIVE HIDRÔMETRO). AF_11/2016</v>
          </cell>
          <cell r="I4653" t="str">
            <v>UN</v>
          </cell>
          <cell r="J4653" t="str">
            <v>COEFICIENTE DE REPRESENTATIVIDADE</v>
          </cell>
          <cell r="K4653" t="str">
            <v>385,27</v>
          </cell>
        </row>
        <row r="4654">
          <cell r="G4654">
            <v>95647</v>
          </cell>
          <cell r="H4654" t="str">
            <v>KIT CAVALETE PARA MEDIÇÃO DE ÁGUA - ENTRADA INDIVIDUALIZADA, EM PVC DN 32 (1), PARA 4 MEDIDORES  FORNECIMENTO E INSTALAÇÃO (EXCLUSIVE HIDRÔMETRO). AF_11/2016</v>
          </cell>
          <cell r="I4654" t="str">
            <v>UN</v>
          </cell>
          <cell r="J4654" t="str">
            <v>COEFICIENTE DE REPRESENTATIVIDADE</v>
          </cell>
          <cell r="K4654" t="str">
            <v>505,82</v>
          </cell>
        </row>
        <row r="4655">
          <cell r="G4655">
            <v>95673</v>
          </cell>
          <cell r="H4655" t="str">
            <v>HIDRÔMETRO DN 20 (½), 1,5 M³/H  FORNECIMENTO E INSTALAÇÃO. AF_11/2016</v>
          </cell>
          <cell r="I4655" t="str">
            <v>UN</v>
          </cell>
          <cell r="J4655" t="str">
            <v>COEFICIENTE DE REPRESENTATIVIDADE</v>
          </cell>
          <cell r="K4655" t="str">
            <v>155,79</v>
          </cell>
        </row>
        <row r="4656">
          <cell r="G4656">
            <v>95674</v>
          </cell>
          <cell r="H4656" t="str">
            <v>HIDRÔMETRO DN 20 (½), 3,0 M³/H  FORNECIMENTO E INSTALAÇÃO. AF_11/2016</v>
          </cell>
          <cell r="I4656" t="str">
            <v>UN</v>
          </cell>
          <cell r="J4656" t="str">
            <v>COEFICIENTE DE REPRESENTATIVIDADE</v>
          </cell>
          <cell r="K4656" t="str">
            <v>166,19</v>
          </cell>
        </row>
        <row r="4657">
          <cell r="G4657">
            <v>95675</v>
          </cell>
          <cell r="H4657" t="str">
            <v>HIDRÔMETRO DN 25 (¾ ), 5,0 M³/H FORNECIMENTO E INSTALAÇÃO. AF_11/2016</v>
          </cell>
          <cell r="I4657" t="str">
            <v>UN</v>
          </cell>
          <cell r="J4657" t="str">
            <v>COEFICIENTE DE REPRESENTATIVIDADE</v>
          </cell>
          <cell r="K4657" t="str">
            <v>203,82</v>
          </cell>
        </row>
        <row r="4658">
          <cell r="G4658">
            <v>95676</v>
          </cell>
          <cell r="H4658" t="str">
            <v>CAIXA EM CONCRETO PRÉ-MOLDADO PARA ABRIGO DE HIDRÔMETRO COM DN 20 (½)  FORNECIMENTO E INSTALAÇÃO. AF_11/2016</v>
          </cell>
          <cell r="I4658" t="str">
            <v>UN</v>
          </cell>
          <cell r="J4658" t="str">
            <v>COEFICIENTE DE REPRESENTATIVIDADE</v>
          </cell>
          <cell r="K4658" t="str">
            <v>63,25</v>
          </cell>
        </row>
        <row r="4659">
          <cell r="G4659">
            <v>97741</v>
          </cell>
          <cell r="H4659" t="str">
            <v>KIT CAVALETE PARA MEDIÇÃO DE ÁGUA - ENTRADA INDIVIDUALIZADA, EM PVC DN 25 (¾), PARA 1 MEDIDOR  FORNECIMENTO E INSTALAÇÃO (EXCLUSIVE HIDRÔMETRO). AF_11/2016</v>
          </cell>
          <cell r="I4659" t="str">
            <v>UN</v>
          </cell>
          <cell r="J4659" t="str">
            <v>COEFICIENTE DE REPRESENTATIVIDADE</v>
          </cell>
          <cell r="K4659" t="str">
            <v>107,10</v>
          </cell>
        </row>
        <row r="4660">
          <cell r="G4660">
            <v>72285</v>
          </cell>
          <cell r="H4660" t="str">
            <v>CAIXA DE AREIA 40X40X40CM EM ALVENARIA - EXECUÇÃO</v>
          </cell>
          <cell r="I4660" t="str">
            <v>UN</v>
          </cell>
          <cell r="J4660" t="str">
            <v>COEFICIENTE DE REPRESENTATIVIDADE</v>
          </cell>
          <cell r="K4660" t="str">
            <v>69,99</v>
          </cell>
        </row>
        <row r="4661">
          <cell r="G4661">
            <v>90436</v>
          </cell>
          <cell r="H4661" t="str">
            <v>FURO EM ALVENARIA PARA DIÂMETROS MENORES OU IGUAIS A 40 MM. AF_05/2015</v>
          </cell>
          <cell r="I4661" t="str">
            <v>UN</v>
          </cell>
          <cell r="J4661" t="str">
            <v>COEFICIENTE DE REPRESENTATIVIDADE</v>
          </cell>
          <cell r="K4661" t="str">
            <v>9,75</v>
          </cell>
        </row>
        <row r="4662">
          <cell r="G4662">
            <v>90437</v>
          </cell>
          <cell r="H4662" t="str">
            <v>FURO EM ALVENARIA PARA DIÂMETROS MAIORES QUE 40 MM E MENORES OU IGUAIS A 75 MM. AF_05/2015</v>
          </cell>
          <cell r="I4662" t="str">
            <v>UN</v>
          </cell>
          <cell r="J4662" t="str">
            <v>COEFICIENTE DE REPRESENTATIVIDADE</v>
          </cell>
          <cell r="K4662" t="str">
            <v>23,71</v>
          </cell>
        </row>
        <row r="4663">
          <cell r="G4663">
            <v>90438</v>
          </cell>
          <cell r="H4663" t="str">
            <v>FURO EM ALVENARIA PARA DIÂMETROS MAIORES QUE 75 MM. AF_05/2015</v>
          </cell>
          <cell r="I4663" t="str">
            <v>UN</v>
          </cell>
          <cell r="J4663" t="str">
            <v>COEFICIENTE DE REPRESENTATIVIDADE</v>
          </cell>
          <cell r="K4663" t="str">
            <v>33,98</v>
          </cell>
        </row>
        <row r="4664">
          <cell r="G4664">
            <v>90439</v>
          </cell>
          <cell r="H4664" t="str">
            <v>FURO EM CONCRETO PARA DIÂMETROS MENORES OU IGUAIS A 40 MM. AF_05/2015</v>
          </cell>
          <cell r="I4664" t="str">
            <v>UN</v>
          </cell>
          <cell r="J4664" t="str">
            <v>COEFICIENTE DE REPRESENTATIVIDADE</v>
          </cell>
          <cell r="K4664" t="str">
            <v>42,27</v>
          </cell>
        </row>
        <row r="4665">
          <cell r="G4665">
            <v>90440</v>
          </cell>
          <cell r="H4665" t="str">
            <v>FURO EM CONCRETO PARA DIÂMETROS MAIORES QUE 40 MM E MENORES OU IGUAIS A 75 MM. AF_05/2015</v>
          </cell>
          <cell r="I4665" t="str">
            <v>UN</v>
          </cell>
          <cell r="J4665" t="str">
            <v>COEFICIENTE DE REPRESENTATIVIDADE</v>
          </cell>
          <cell r="K4665" t="str">
            <v>67,72</v>
          </cell>
        </row>
        <row r="4666">
          <cell r="G4666">
            <v>90441</v>
          </cell>
          <cell r="H4666" t="str">
            <v>FURO EM CONCRETO PARA DIÂMETROS MAIORES QUE 75 MM. AF_05/2015</v>
          </cell>
          <cell r="I4666" t="str">
            <v>UN</v>
          </cell>
          <cell r="J4666" t="str">
            <v>COEFICIENTE DE REPRESENTATIVIDADE</v>
          </cell>
          <cell r="K4666" t="str">
            <v>86,50</v>
          </cell>
        </row>
        <row r="4667">
          <cell r="G4667">
            <v>90443</v>
          </cell>
          <cell r="H4667" t="str">
            <v>RASGO EM ALVENARIA PARA RAMAIS/ DISTRIBUIÇÃO COM DIAMETROS MENORES OU IGUAIS A 40 MM. AF_05/2015</v>
          </cell>
          <cell r="I4667" t="str">
            <v>M</v>
          </cell>
          <cell r="J4667" t="str">
            <v>COEFICIENTE DE REPRESENTATIVIDADE</v>
          </cell>
          <cell r="K4667" t="str">
            <v>8,87</v>
          </cell>
        </row>
        <row r="4668">
          <cell r="G4668">
            <v>90444</v>
          </cell>
          <cell r="H4668" t="str">
            <v>RASGO EM CONTRAPISO PARA RAMAIS/ DISTRIBUIÇÃO COM DIÂMETROS MENORES OU IGUAIS A 40 MM. AF_05/2015</v>
          </cell>
          <cell r="I4668" t="str">
            <v>M</v>
          </cell>
          <cell r="J4668" t="str">
            <v>COEFICIENTE DE REPRESENTATIVIDADE</v>
          </cell>
          <cell r="K4668" t="str">
            <v>18,14</v>
          </cell>
        </row>
        <row r="4669">
          <cell r="G4669">
            <v>90445</v>
          </cell>
          <cell r="H4669" t="str">
            <v>RASGO EM CONTRAPISO PARA RAMAIS/ DISTRIBUIÇÃO COM DIÂMETROS MAIORES QUE 40 MM E MENORES OU IGUAIS A 75 MM. AF_05/2015</v>
          </cell>
          <cell r="I4669" t="str">
            <v>M</v>
          </cell>
          <cell r="J4669" t="str">
            <v>COEFICIENTE DE REPRESENTATIVIDADE</v>
          </cell>
          <cell r="K4669" t="str">
            <v>19,36</v>
          </cell>
        </row>
        <row r="4670">
          <cell r="G4670">
            <v>90446</v>
          </cell>
          <cell r="H4670" t="str">
            <v>RASGO EM CONTRAPISO PARA RAMAIS/ DISTRIBUIÇÃO COM DIÂMETROS MAIORES QUE 75 MM. AF_05/2015</v>
          </cell>
          <cell r="I4670" t="str">
            <v>M</v>
          </cell>
          <cell r="J4670" t="str">
            <v>COEFICIENTE DE REPRESENTATIVIDADE</v>
          </cell>
          <cell r="K4670" t="str">
            <v>21,04</v>
          </cell>
        </row>
        <row r="4671">
          <cell r="G4671">
            <v>90447</v>
          </cell>
          <cell r="H4671" t="str">
            <v>RASGO EM ALVENARIA PARA ELETRODUTOS COM DIAMETROS MENORES OU IGUAIS A 40 MM. AF_05/2015</v>
          </cell>
          <cell r="I4671" t="str">
            <v>M</v>
          </cell>
          <cell r="J4671" t="str">
            <v>COEFICIENTE DE REPRESENTATIVIDADE</v>
          </cell>
          <cell r="K4671" t="str">
            <v>4,41</v>
          </cell>
        </row>
        <row r="4672">
          <cell r="G4672">
            <v>90451</v>
          </cell>
          <cell r="H4672" t="str">
            <v>PASSANTE TIPO PEÇA EM POLIESTIRENO PARA ABERTURA PARA PASSAGEM DE 1 TUBO, FIXADO EM LAJE. AF_05/2015</v>
          </cell>
          <cell r="I4672" t="str">
            <v>UN</v>
          </cell>
          <cell r="J4672" t="str">
            <v>COEFICIENTE DE REPRESENTATIVIDADE</v>
          </cell>
          <cell r="K4672" t="str">
            <v>2,79</v>
          </cell>
        </row>
        <row r="4673">
          <cell r="G4673">
            <v>90452</v>
          </cell>
          <cell r="H4673" t="str">
            <v>PASSANTE TIPO PEÇA EM POLIESTIRENO PARA ABERTURA PARA PASSAGEM DE MAIS DE 1 TUBO, FIXADO EM LAJE. AF_05/2015</v>
          </cell>
          <cell r="I4673" t="str">
            <v>UN</v>
          </cell>
          <cell r="J4673" t="str">
            <v>COEFICIENTE DE REPRESENTATIVIDADE</v>
          </cell>
          <cell r="K4673" t="str">
            <v>9,85</v>
          </cell>
        </row>
        <row r="4674">
          <cell r="G4674">
            <v>90453</v>
          </cell>
          <cell r="H4674" t="str">
            <v>PASSANTE TIPO TUBO DE DIÂMETRO MENOR OU IGUAL A 40 MM, FIXADO EM LAJE. AF_05/2015</v>
          </cell>
          <cell r="I4674" t="str">
            <v>UN</v>
          </cell>
          <cell r="J4674" t="str">
            <v>COEFICIENTE DE REPRESENTATIVIDADE</v>
          </cell>
          <cell r="K4674" t="str">
            <v>1,79</v>
          </cell>
        </row>
        <row r="4675">
          <cell r="G4675">
            <v>90454</v>
          </cell>
          <cell r="H4675" t="str">
            <v>PASSANTE TIPO TUBO DE DIÂMETRO MAIORES QUE 40 MM E MENORES OU IGUAIS A 75 MM, FIXADO EM LAJE. AF_05/2015</v>
          </cell>
          <cell r="I4675" t="str">
            <v>UN</v>
          </cell>
          <cell r="J4675" t="str">
            <v>COEFICIENTE DE REPRESENTATIVIDADE</v>
          </cell>
          <cell r="K4675" t="str">
            <v>3,14</v>
          </cell>
        </row>
        <row r="4676">
          <cell r="G4676">
            <v>90455</v>
          </cell>
          <cell r="H4676" t="str">
            <v>PASSANTE TIPO TUBO DE DIÂMETRO MAIOR QUE 75 MM, FIXADO EM LAJE. AF_05/2015</v>
          </cell>
          <cell r="I4676" t="str">
            <v>UN</v>
          </cell>
          <cell r="J4676" t="str">
            <v>COEFICIENTE DE REPRESENTATIVIDADE</v>
          </cell>
          <cell r="K4676" t="str">
            <v>4,19</v>
          </cell>
        </row>
        <row r="4677">
          <cell r="G4677">
            <v>90456</v>
          </cell>
          <cell r="H4677" t="str">
            <v>QUEBRA EM ALVENARIA PARA INSTALAÇÃO DE CAIXA DE TOMADA (4X4 OU 4X2). AF_05/2015</v>
          </cell>
          <cell r="I4677" t="str">
            <v>UN</v>
          </cell>
          <cell r="J4677" t="str">
            <v>COEFICIENTE DE REPRESENTATIVIDADE</v>
          </cell>
          <cell r="K4677" t="str">
            <v>2,84</v>
          </cell>
        </row>
        <row r="4678">
          <cell r="G4678">
            <v>90457</v>
          </cell>
          <cell r="H4678" t="str">
            <v>QUEBRA EM ALVENARIA PARA INSTALAÇÃO DE QUADRO DISTRIBUIÇÃO PEQUENO (19X25 CM). AF_05/2015</v>
          </cell>
          <cell r="I4678" t="str">
            <v>UN</v>
          </cell>
          <cell r="J4678" t="str">
            <v>COEFICIENTE DE REPRESENTATIVIDADE</v>
          </cell>
          <cell r="K4678" t="str">
            <v>6,49</v>
          </cell>
        </row>
        <row r="4679">
          <cell r="G4679">
            <v>90458</v>
          </cell>
          <cell r="H4679" t="str">
            <v>QUEBRA EM ALVENARIA PARA INSTALAÇÃO DE QUADRO DISTRIBUIÇÃO GRANDE (76X40 CM). AF_05/2015</v>
          </cell>
          <cell r="I4679" t="str">
            <v>UN</v>
          </cell>
          <cell r="J4679" t="str">
            <v>COEFICIENTE DE REPRESENTATIVIDADE</v>
          </cell>
          <cell r="K4679" t="str">
            <v>18,42</v>
          </cell>
        </row>
        <row r="4680">
          <cell r="G4680">
            <v>90459</v>
          </cell>
          <cell r="H4680" t="str">
            <v>QUEBRA EM ALVENARIA PARA INSTALAÇÃO DE ABRIGO PARA MANGUEIRAS (90X60 CM). AF_05/2015</v>
          </cell>
          <cell r="I4680" t="str">
            <v>UN</v>
          </cell>
          <cell r="J4680" t="str">
            <v>COEFICIENTE DE REPRESENTATIVIDADE</v>
          </cell>
          <cell r="K4680" t="str">
            <v>25,98</v>
          </cell>
        </row>
        <row r="4681">
          <cell r="G4681">
            <v>90460</v>
          </cell>
          <cell r="H4681" t="str">
            <v>PERFILADO DE SEÇÃO 38X76 MM PARA SUPORTE DE ATÉ 3 TUBOS HORIZONTAIS. AF_05/2015</v>
          </cell>
          <cell r="I4681" t="str">
            <v>M</v>
          </cell>
          <cell r="J4681" t="str">
            <v>ATRIBUÍDO SÃO PAULO</v>
          </cell>
          <cell r="K4681" t="str">
            <v>26,17</v>
          </cell>
        </row>
        <row r="4682">
          <cell r="G4682">
            <v>90461</v>
          </cell>
          <cell r="H4682" t="str">
            <v>PERFILADO DE SEÇÃO 38X76 MM PARA SUPORTE DE MAIS DE 3 TUBOS HORIZONTAIS. AF_05/2015</v>
          </cell>
          <cell r="I4682" t="str">
            <v>M</v>
          </cell>
          <cell r="J4682" t="str">
            <v>ATRIBUÍDO SÃO PAULO</v>
          </cell>
          <cell r="K4682" t="str">
            <v>14,01</v>
          </cell>
        </row>
        <row r="4683">
          <cell r="G4683">
            <v>90462</v>
          </cell>
          <cell r="H4683" t="str">
            <v>PERFILADO DE SEÇÃO 38X38 MM PARA SUPORTE DE ATÉ 3 TUBOS VERTICAIS. AF_05/2015</v>
          </cell>
          <cell r="I4683" t="str">
            <v>M</v>
          </cell>
          <cell r="J4683" t="str">
            <v>ATRIBUÍDO SÃO PAULO</v>
          </cell>
          <cell r="K4683" t="str">
            <v>3,09</v>
          </cell>
        </row>
        <row r="4684">
          <cell r="G4684">
            <v>90463</v>
          </cell>
          <cell r="H4684" t="str">
            <v>PERFILADO DE SEÇÃO 38X38 MM PARA SUPORTE DE MAIS DE 3 TUBOS VERTICAIS. AF_05/2015</v>
          </cell>
          <cell r="I4684" t="str">
            <v>M</v>
          </cell>
          <cell r="J4684" t="str">
            <v>ATRIBUÍDO SÃO PAULO</v>
          </cell>
          <cell r="K4684" t="str">
            <v>2,43</v>
          </cell>
        </row>
        <row r="4685">
          <cell r="G4685">
            <v>90466</v>
          </cell>
          <cell r="H4685" t="str">
            <v>CHUMBAMENTO LINEAR EM ALVENARIA PARA RAMAIS/DISTRIBUIÇÃO COM DIÂMETROS MENORES OU IGUAIS A 40 MM. AF_05/2015</v>
          </cell>
          <cell r="I4685" t="str">
            <v>M</v>
          </cell>
          <cell r="J4685" t="str">
            <v>COEFICIENTE DE REPRESENTATIVIDADE</v>
          </cell>
          <cell r="K4685" t="str">
            <v>8,71</v>
          </cell>
        </row>
        <row r="4686">
          <cell r="G4686">
            <v>90467</v>
          </cell>
          <cell r="H4686" t="str">
            <v>CHUMBAMENTO LINEAR EM ALVENARIA PARA RAMAIS/DISTRIBUIÇÃO COM DIÂMETROS MAIORES QUE 40 MM E MENORES OU IGUAIS A 75 MM. AF_05/2015</v>
          </cell>
          <cell r="I4686" t="str">
            <v>M</v>
          </cell>
          <cell r="J4686" t="str">
            <v>COEFICIENTE DE REPRESENTATIVIDADE</v>
          </cell>
          <cell r="K4686" t="str">
            <v>13,78</v>
          </cell>
        </row>
        <row r="4687">
          <cell r="G4687">
            <v>90468</v>
          </cell>
          <cell r="H4687" t="str">
            <v>CHUMBAMENTO LINEAR EM CONTRAPISO PARA RAMAIS/DISTRIBUIÇÃO COM DIÂMETROS MENORES OU IGUAIS A 40 MM. AF_05/2015</v>
          </cell>
          <cell r="I4687" t="str">
            <v>M</v>
          </cell>
          <cell r="J4687" t="str">
            <v>COEFICIENTE DE REPRESENTATIVIDADE</v>
          </cell>
          <cell r="K4687" t="str">
            <v>3,75</v>
          </cell>
        </row>
        <row r="4688">
          <cell r="G4688">
            <v>90469</v>
          </cell>
          <cell r="H4688" t="str">
            <v>CHUMBAMENTO LINEAR EM CONTRAPISO PARA RAMAIS/DISTRIBUIÇÃO COM DIÂMETROS MAIORES QUE 40 MM E MENORES OU IGUAIS A 75 MM. AF_05/2015</v>
          </cell>
          <cell r="I4688" t="str">
            <v>M</v>
          </cell>
          <cell r="J4688" t="str">
            <v>COEFICIENTE DE REPRESENTATIVIDADE</v>
          </cell>
          <cell r="K4688" t="str">
            <v>5,99</v>
          </cell>
        </row>
        <row r="4689">
          <cell r="G4689">
            <v>90470</v>
          </cell>
          <cell r="H4689" t="str">
            <v>CHUMBAMENTO LINEAR EM CONTRAPISO PARA RAMAIS/DISTRIBUIÇÃO COM DIÂMETROS MAIORES QUE 75 MM. AF_05/2015</v>
          </cell>
          <cell r="I4689" t="str">
            <v>M</v>
          </cell>
          <cell r="J4689" t="str">
            <v>COEFICIENTE DE REPRESENTATIVIDADE</v>
          </cell>
          <cell r="K4689" t="str">
            <v>8,20</v>
          </cell>
        </row>
        <row r="4690">
          <cell r="G4690">
            <v>91166</v>
          </cell>
          <cell r="H4690" t="str">
            <v>FIXAÇÃO DE TUBOS HORIZONTAIS DE PEX DIAMETROS IGUAIS OU INFERIORES A 40 MM COM ABRAÇADEIRA PLÁSTICA 390 MM, FIXADA EM LAJE. AF_05/2015</v>
          </cell>
          <cell r="I4690" t="str">
            <v>M</v>
          </cell>
          <cell r="J4690" t="str">
            <v>COEFICIENTE DE REPRESENTATIVIDADE</v>
          </cell>
          <cell r="K4690" t="str">
            <v>2,50</v>
          </cell>
        </row>
        <row r="4691">
          <cell r="G4691">
            <v>91167</v>
          </cell>
          <cell r="H4691" t="str">
            <v>FIXAÇÃO DE TUBOS HORIZONTAIS DE PPR DIÂMETROS MENORES OU IGUAIS A 40 MM COM ABRAÇADEIRA METÁLICA RÍGIDA TIPO D 1/2", FIXADA EM PERFILADO EM LAJE. AF_05/2015</v>
          </cell>
          <cell r="I4691" t="str">
            <v>M</v>
          </cell>
          <cell r="J4691" t="str">
            <v>COEFICIENTE DE REPRESENTATIVIDADE</v>
          </cell>
          <cell r="K4691" t="str">
            <v>6,53</v>
          </cell>
        </row>
        <row r="4692">
          <cell r="G4692">
            <v>91168</v>
          </cell>
          <cell r="H4692" t="str">
            <v>FIXAÇÃO DE TUBOS HORIZONTAIS DE PPR DIÂMETROS MAIORES QUE 40 MM E MENORES OU IGUAIS A 75 MM COM ABRAÇADEIRA METÁLICA RÍGIDA TIPO D 1 1/2", FIXADA EM PERFILADO EM LAJE. AF_05/2015</v>
          </cell>
          <cell r="I4692" t="str">
            <v>M</v>
          </cell>
          <cell r="J4692" t="str">
            <v>COEFICIENTE DE REPRESENTATIVIDADE</v>
          </cell>
          <cell r="K4692" t="str">
            <v>4,90</v>
          </cell>
        </row>
        <row r="4693">
          <cell r="G4693">
            <v>91169</v>
          </cell>
          <cell r="H4693" t="str">
            <v>FIXAÇÃO DE TUBOS HORIZONTAIS DE PPR DIÂMETROS MAIORES QUE 75 MM COM ABRAÇADEIRA METÁLICA RÍGIDA TIPO D 3", FIXADA EM PERFILADO EM LAJE. AF_05/2015</v>
          </cell>
          <cell r="I4693" t="str">
            <v>M</v>
          </cell>
          <cell r="J4693" t="str">
            <v>COEFICIENTE DE REPRESENTATIVIDADE</v>
          </cell>
          <cell r="K4693" t="str">
            <v>5,84</v>
          </cell>
        </row>
        <row r="4694">
          <cell r="G4694">
            <v>91170</v>
          </cell>
          <cell r="H4694" t="str">
            <v>FIXAÇÃO DE TUBOS HORIZONTAIS DE PVC, CPVC OU COBRE DIÂMETROS MENORES OU IGUAIS A 40 MM OU ELETROCALHAS ATÉ 150MM DE LARGURA, COM ABRAÇADEIRA METÁLICA RÍGIDA TIPO D 1/2, FIXADA EM PERFILADO EM LAJE. AF_05/2015</v>
          </cell>
          <cell r="I4694" t="str">
            <v>M</v>
          </cell>
          <cell r="J4694" t="str">
            <v>COEFICIENTE DE REPRESENTATIVIDADE</v>
          </cell>
          <cell r="K4694" t="str">
            <v>1,67</v>
          </cell>
        </row>
        <row r="4695">
          <cell r="G4695">
            <v>91171</v>
          </cell>
          <cell r="H4695" t="str">
            <v>FIXAÇÃO DE TUBOS HORIZONTAIS DE PVC, CPVC OU COBRE DIÂMETROS MAIORES QUE 40 MM E MENORES OU IGUAIS A 75 MM COM ABRAÇADEIRA METÁLICA RÍGIDA TIPO D 1 1/2", FIXADA EM PERFILADO EM LAJE. AF_05/2015</v>
          </cell>
          <cell r="I4695" t="str">
            <v>M</v>
          </cell>
          <cell r="J4695" t="str">
            <v>COEFICIENTE DE REPRESENTATIVIDADE</v>
          </cell>
          <cell r="K4695" t="str">
            <v>2,09</v>
          </cell>
        </row>
        <row r="4696">
          <cell r="G4696">
            <v>91172</v>
          </cell>
          <cell r="H4696" t="str">
            <v>FIXAÇÃO DE TUBOS HORIZONTAIS DE PVC, CPVC OU COBRE DIÂMETROS MAIORES QUE 75 MM COM ABRAÇADEIRA METÁLICA RÍGIDA TIPO D 3", FIXADA EM PERFILADO EM LAJE. AF_05/2015</v>
          </cell>
          <cell r="I4696" t="str">
            <v>M</v>
          </cell>
          <cell r="J4696" t="str">
            <v>COEFICIENTE DE REPRESENTATIVIDADE</v>
          </cell>
          <cell r="K4696" t="str">
            <v>3,07</v>
          </cell>
        </row>
        <row r="4697">
          <cell r="G4697">
            <v>91173</v>
          </cell>
          <cell r="H4697" t="str">
            <v>FIXAÇÃO DE TUBOS VERTICAIS DE PPR DIÂMETROS MENORES OU IGUAIS A 40 MM COM ABRAÇADEIRA METÁLICA RÍGIDA TIPO D 1/2", FIXADA EM PERFILADO EM ALVENARIA. AF_05/2015</v>
          </cell>
          <cell r="I4697" t="str">
            <v>M</v>
          </cell>
          <cell r="J4697" t="str">
            <v>COEFICIENTE DE REPRESENTATIVIDADE</v>
          </cell>
          <cell r="K4697" t="str">
            <v>0,84</v>
          </cell>
        </row>
        <row r="4698">
          <cell r="G4698">
            <v>91174</v>
          </cell>
          <cell r="H4698" t="str">
            <v>FIXAÇÃO DE TUBOS VERTICAIS DE PPR DIÂMETROS MAIORES QUE 40 MM E MENORES OU IGUAIS A 75 MM COM ABRAÇADEIRA METÁLICA RÍGIDA TIPO D 1 1/2", FIXADA EM PERFILADO EM ALVENARIA. AF_05/2015</v>
          </cell>
          <cell r="I4698" t="str">
            <v>M</v>
          </cell>
          <cell r="J4698" t="str">
            <v>COEFICIENTE DE REPRESENTATIVIDADE</v>
          </cell>
          <cell r="K4698" t="str">
            <v>1,65</v>
          </cell>
        </row>
        <row r="4699">
          <cell r="G4699">
            <v>91175</v>
          </cell>
          <cell r="H4699" t="str">
            <v>FIXAÇÃO DE TUBOS VERTICAIS DE PPR DIÂMETROS MAIORES QUE 75 MM COM ABRAÇADEIRA METÁLICA RÍGIDA TIPO D 3", FIXADA EM PERFILADO EM ALVENARIA. AF_05/2015</v>
          </cell>
          <cell r="I4699" t="str">
            <v>M</v>
          </cell>
          <cell r="J4699" t="str">
            <v>COEFICIENTE DE REPRESENTATIVIDADE</v>
          </cell>
          <cell r="K4699" t="str">
            <v>2,71</v>
          </cell>
        </row>
        <row r="4700">
          <cell r="G4700">
            <v>91176</v>
          </cell>
          <cell r="H4700" t="str">
            <v>FIXAÇÃO DE TUBOS HORIZONTAIS DE PPR DIÂMETROS MENORES OU IGUAIS A 40 MM COM ABRAÇADEIRA METÁLICA RÍGIDA TIPO  D  1/2" , FIXADA DIRETAMENTE NA LAJE. AF_05/2015</v>
          </cell>
          <cell r="I4700" t="str">
            <v>M</v>
          </cell>
          <cell r="J4700" t="str">
            <v>ATRIBUÍDO SÃO PAULO</v>
          </cell>
          <cell r="K4700" t="str">
            <v>33,39</v>
          </cell>
        </row>
        <row r="4701">
          <cell r="G4701">
            <v>91177</v>
          </cell>
          <cell r="H4701" t="str">
            <v>FIXAÇÃO DE TUBOS HORIZONTAIS DE PPR DIÂMETROS MAIORES QUE 40 MM E MENORES OU IGUAIS A 75 MM COM ABRAÇADEIRA METÁLICA RÍGIDA TIPO  D  1 1/2" , FIXADA DIRETAMENTE NA LAJE. AF_05/2015</v>
          </cell>
          <cell r="I4701" t="str">
            <v>M</v>
          </cell>
          <cell r="J4701" t="str">
            <v>ATRIBUÍDO SÃO PAULO</v>
          </cell>
          <cell r="K4701" t="str">
            <v>14,74</v>
          </cell>
        </row>
        <row r="4702">
          <cell r="G4702">
            <v>91178</v>
          </cell>
          <cell r="H4702" t="str">
            <v>FIXAÇÃO DE TUBOS HORIZONTAIS DE PPR DIÂMETROS MAIORES QUE 75 MM COM ABRAÇADEIRA METÁLICA RÍGIDA TIPO  D  3" , FIXADA DIRETAMENTE NA LAJE. AF_05/2015</v>
          </cell>
          <cell r="I4702" t="str">
            <v>M</v>
          </cell>
          <cell r="J4702" t="str">
            <v>ATRIBUÍDO SÃO PAULO</v>
          </cell>
          <cell r="K4702" t="str">
            <v>13,42</v>
          </cell>
        </row>
        <row r="4703">
          <cell r="G4703">
            <v>91179</v>
          </cell>
          <cell r="H4703" t="str">
            <v>FIXAÇÃO DE TUBOS HORIZONTAIS DE PVC, CPVC OU COBRE DIÂMETROS MENORES OU IGUAIS A 40 MM COM ABRAÇADEIRA METÁLICA RÍGIDA TIPO  D  1/2" , FIXADA DIRETAMENTE NA LAJE. AF_05/2015</v>
          </cell>
          <cell r="I4703" t="str">
            <v>M</v>
          </cell>
          <cell r="J4703" t="str">
            <v>ATRIBUÍDO SÃO PAULO</v>
          </cell>
          <cell r="K4703" t="str">
            <v>8,56</v>
          </cell>
        </row>
        <row r="4704">
          <cell r="G4704">
            <v>91180</v>
          </cell>
          <cell r="H4704" t="str">
            <v>FIXAÇÃO DE TUBOS HORIZONTAIS DE PVC, CPVC OU COBRE DIÂMETROS MAIORES QUE 40 MM E MENORES OU IGUAIS A 75 MM COM ABRAÇADEIRA METÁLICA RÍGIDA TIPO D 1 1/2, FIXADA DIRETAMENTE NA LAJE. AF_05/2015</v>
          </cell>
          <cell r="I4704" t="str">
            <v>M</v>
          </cell>
          <cell r="J4704" t="str">
            <v>ATRIBUÍDO SÃO PAULO</v>
          </cell>
          <cell r="K4704" t="str">
            <v>6,50</v>
          </cell>
        </row>
        <row r="4705">
          <cell r="G4705">
            <v>91181</v>
          </cell>
          <cell r="H4705" t="str">
            <v>FIXAÇÃO DE TUBOS HORIZONTAIS DE PVC, CPVC OU COBRE DIÂMETROS MAIORES QUE 75 MM COM ABRAÇADEIRA METÁLICA RÍGIDA TIPO  D  3" , FIXADA DIRETAMENTE NA LAJE. AF_05/2015</v>
          </cell>
          <cell r="I4705" t="str">
            <v>M</v>
          </cell>
          <cell r="J4705" t="str">
            <v>ATRIBUÍDO SÃO PAULO</v>
          </cell>
          <cell r="K4705" t="str">
            <v>6,84</v>
          </cell>
        </row>
        <row r="4706">
          <cell r="G4706">
            <v>91182</v>
          </cell>
          <cell r="H4706" t="str">
            <v>FIXAÇÃO DE TUBOS HORIZONTAIS DE PPR DIÂMETROS MENORES OU IGUAIS A 40 MM COM ABRAÇADEIRA METÁLICA FLEXÍVEL 18 MM, FIXADA DIRETAMENTE NA LAJE. AF_05/2015</v>
          </cell>
          <cell r="I4706" t="str">
            <v>M</v>
          </cell>
          <cell r="J4706" t="str">
            <v>COEFICIENTE DE REPRESENTATIVIDADE</v>
          </cell>
          <cell r="K4706" t="str">
            <v>19,19</v>
          </cell>
        </row>
        <row r="4707">
          <cell r="G4707">
            <v>91183</v>
          </cell>
          <cell r="H4707" t="str">
            <v>FIXAÇÃO DE TUBOS HORIZONTAIS DE PPR DIÂMETROS MAIORES QUE 40 MM E MENORES OU IGUAIS A 75 MM COM ABRAÇADEIRA METÁLICA FLEXÍVEL 18 MM, FIXADA DIRETAMENTE NA LAJE. AF_05/2015</v>
          </cell>
          <cell r="I4707" t="str">
            <v>M</v>
          </cell>
          <cell r="J4707" t="str">
            <v>COEFICIENTE DE REPRESENTATIVIDADE</v>
          </cell>
          <cell r="K4707" t="str">
            <v>9,48</v>
          </cell>
        </row>
        <row r="4708">
          <cell r="G4708">
            <v>91184</v>
          </cell>
          <cell r="H4708" t="str">
            <v>FIXAÇÃO DE TUBOS HORIZONTAIS DE PPR DIÂMETROS MAIORES QUE 75 MM COM ABRAÇADEIRA METÁLICA FLEXÍVEL 18 MM, FIXADA DIRETAMENTE NA LAJE. AF_05/2015</v>
          </cell>
          <cell r="I4708" t="str">
            <v>M</v>
          </cell>
          <cell r="J4708" t="str">
            <v>COEFICIENTE DE REPRESENTATIVIDADE</v>
          </cell>
          <cell r="K4708" t="str">
            <v>8,82</v>
          </cell>
        </row>
        <row r="4709">
          <cell r="G4709">
            <v>91185</v>
          </cell>
          <cell r="H4709" t="str">
            <v>FIXAÇÃO DE TUBOS HORIZONTAIS DE PVC, CPVC OU COBRE DIÂMETROS MENORES OU IGUAIS A 40 MM COM ABRAÇADEIRA METÁLICA FLEXÍVEL 18 MM, FIXADA DIRETAMENTE NA LAJE. AF_05/2015</v>
          </cell>
          <cell r="I4709" t="str">
            <v>M</v>
          </cell>
          <cell r="J4709" t="str">
            <v>COEFICIENTE DE REPRESENTATIVIDADE</v>
          </cell>
          <cell r="K4709" t="str">
            <v>4,92</v>
          </cell>
        </row>
        <row r="4710">
          <cell r="G4710">
            <v>91186</v>
          </cell>
          <cell r="H4710" t="str">
            <v>FIXAÇÃO DE TUBOS HORIZONTAIS DE PVC, CPVC OU COBRE DIÂMETROS MAIORES QUE 40 MM E MENORES OU IGUAIS A 75 MM COM ABRAÇADEIRA METÁLICA FLEXÍVEL 18 MM, FIXADA DIRETAMENTE NA LAJE. AF_05/2015</v>
          </cell>
          <cell r="I4710" t="str">
            <v>M</v>
          </cell>
          <cell r="J4710" t="str">
            <v>COEFICIENTE DE REPRESENTATIVIDADE</v>
          </cell>
          <cell r="K4710" t="str">
            <v>4,05</v>
          </cell>
        </row>
        <row r="4711">
          <cell r="G4711">
            <v>91187</v>
          </cell>
          <cell r="H4711" t="str">
            <v>FIXAÇÃO DE TUBOS HORIZONTAIS DE PVC, CPVC OU COBRE DIÂMETROS MAIORES QUE 75 MM COM ABRAÇADEIRA METÁLICA FLEXÍVEL 18 MM, FIXADA DIRETAMENTE NA LAJE. AF_05/2015</v>
          </cell>
          <cell r="I4711" t="str">
            <v>M</v>
          </cell>
          <cell r="J4711" t="str">
            <v>COEFICIENTE DE REPRESENTATIVIDADE</v>
          </cell>
          <cell r="K4711" t="str">
            <v>4,65</v>
          </cell>
        </row>
        <row r="4712">
          <cell r="G4712">
            <v>91188</v>
          </cell>
          <cell r="H4712" t="str">
            <v>CHUMBAMENTO PONTUAL DE ABERTURA EM LAJE COM PASSAGEM DE 1 TUBO DE DIAMETRO EQUIVALENTE IGUAL À  50 MM. AF_05/2015</v>
          </cell>
          <cell r="I4712" t="str">
            <v>UN</v>
          </cell>
          <cell r="J4712" t="str">
            <v>COEFICIENTE DE REPRESENTATIVIDADE</v>
          </cell>
          <cell r="K4712" t="str">
            <v>4,62</v>
          </cell>
        </row>
        <row r="4713">
          <cell r="G4713">
            <v>91189</v>
          </cell>
          <cell r="H4713" t="str">
            <v>CHUMBAMENTO PONTUAL DE ABERTURA EM LAJE COM PASSAGEM DE MAIS DE 1 TUBO DE  DIAMETRO EQUIVALENTE IGUAL À  50 MM. AF_05/2015</v>
          </cell>
          <cell r="I4713" t="str">
            <v>UN</v>
          </cell>
          <cell r="J4713" t="str">
            <v>COEFICIENTE DE REPRESENTATIVIDADE</v>
          </cell>
          <cell r="K4713" t="str">
            <v>30,06</v>
          </cell>
        </row>
        <row r="4714">
          <cell r="G4714">
            <v>91190</v>
          </cell>
          <cell r="H4714" t="str">
            <v>CHUMBAMENTO PONTUAL EM PASSAGEM DE TUBO COM DIÂMETRO MENOR OU IGUAL A 40 MM. AF_05/2015</v>
          </cell>
          <cell r="I4714" t="str">
            <v>UN</v>
          </cell>
          <cell r="J4714" t="str">
            <v>COEFICIENTE DE REPRESENTATIVIDADE</v>
          </cell>
          <cell r="K4714" t="str">
            <v>3,38</v>
          </cell>
        </row>
        <row r="4715">
          <cell r="G4715">
            <v>91191</v>
          </cell>
          <cell r="H4715" t="str">
            <v>CHUMBAMENTO PONTUAL EM PASSAGEM DE TUBO COM DIÂMETROS ENTRE 40 MM E 75 MM. AF_05/2015</v>
          </cell>
          <cell r="I4715" t="str">
            <v>UN</v>
          </cell>
          <cell r="J4715" t="str">
            <v>COEFICIENTE DE REPRESENTATIVIDADE</v>
          </cell>
          <cell r="K4715" t="str">
            <v>3,59</v>
          </cell>
        </row>
        <row r="4716">
          <cell r="G4716">
            <v>91192</v>
          </cell>
          <cell r="H4716" t="str">
            <v>CHUMBAMENTO PONTUAL EM PASSAGEM DE TUBO COM DIÂMETRO MAIOR QUE 75 MM. AF_05/2015</v>
          </cell>
          <cell r="I4716" t="str">
            <v>UN</v>
          </cell>
          <cell r="J4716" t="str">
            <v>COEFICIENTE DE REPRESENTATIVIDADE</v>
          </cell>
          <cell r="K4716" t="str">
            <v>3,98</v>
          </cell>
        </row>
        <row r="4717">
          <cell r="G4717">
            <v>91222</v>
          </cell>
          <cell r="H4717" t="str">
            <v>RASGO EM ALVENARIA PARA RAMAIS/ DISTRIBUIÇÃO COM DIÂMETROS MAIORES QUE 40 MM E MENORES OU IGUAIS A 75 MM. AF_05/2015</v>
          </cell>
          <cell r="I4717" t="str">
            <v>M</v>
          </cell>
          <cell r="J4717" t="str">
            <v>COEFICIENTE DE REPRESENTATIVIDADE</v>
          </cell>
          <cell r="K4717" t="str">
            <v>9,55</v>
          </cell>
        </row>
        <row r="4718">
          <cell r="G4718">
            <v>94480</v>
          </cell>
          <cell r="H4718" t="str">
            <v>CONJUNTO HIDRÁULICO PARA INSTALAÇÃO DE BOMBA EM AÇO ROSCÁVEL, DN SUCÇÃO 65 (2½) E DN RECALQUE 50 (2), PARA EDIFICAÇÃO ENTRE 12 E 18 PAVIMENTOS  FORNECIMENTO E INSTALAÇÃO. AF_06/2016</v>
          </cell>
          <cell r="I4718" t="str">
            <v>UN</v>
          </cell>
          <cell r="J4718" t="str">
            <v>COEFICIENTE DE REPRESENTATIVIDADE</v>
          </cell>
          <cell r="K4718" t="str">
            <v>1.806,77</v>
          </cell>
        </row>
        <row r="4719">
          <cell r="G4719">
            <v>94481</v>
          </cell>
          <cell r="H4719" t="str">
            <v>CONJUNTO HIDRÁULICO PARA INSTALAÇÃO DE BOMBA EM AÇO ROSCÁVEL, DN SUCÇÃO 50 (2) E DN RECALQUE 40 (1 1/2), PARA EDIFICAÇÃO ENTRE 8 E 12 PAVIMENTOS  FORNECIMENTO E INSTALAÇÃO. AF_06/2016</v>
          </cell>
          <cell r="I4719" t="str">
            <v>UN</v>
          </cell>
          <cell r="J4719" t="str">
            <v>COEFICIENTE DE REPRESENTATIVIDADE</v>
          </cell>
          <cell r="K4719" t="str">
            <v>1.263,97</v>
          </cell>
        </row>
        <row r="4720">
          <cell r="G4720">
            <v>94482</v>
          </cell>
          <cell r="H4720" t="str">
            <v>CONJUNTO HIDRÁULICO PARA INSTALAÇÃO DE BOMBA EM AÇO ROSCÁVEL, DN SUCÇÃO 40 (1 1/2) E DN RECALQUE 32 (1 1/4), PARA EDIFICAÇÃO ENTRE 4 E 8 PAVIMENTOS  FORNECIMENTO E INSTALAÇÃO. AF_06/2016</v>
          </cell>
          <cell r="I4720" t="str">
            <v>UN</v>
          </cell>
          <cell r="J4720" t="str">
            <v>COEFICIENTE DE REPRESENTATIVIDADE</v>
          </cell>
          <cell r="K4720" t="str">
            <v>998,28</v>
          </cell>
        </row>
        <row r="4721">
          <cell r="G4721">
            <v>94483</v>
          </cell>
          <cell r="H4721" t="str">
            <v>CONJUNTO HIDRÁULICO PARA INSTALAÇÃO DE BOMBA EM AÇO ROSCÁVEL, DN SUCÇÃO 32 (1 1/4) E DN RECALQUE 25 (1), PARA EDIFICAÇÃO ATÉ 4 PAVIMENTOS  FORNECIMENTO E INSTALAÇÃO. AF_06/2016</v>
          </cell>
          <cell r="I4721" t="str">
            <v>UN</v>
          </cell>
          <cell r="J4721" t="str">
            <v>COEFICIENTE DE REPRESENTATIVIDADE</v>
          </cell>
          <cell r="K4721" t="str">
            <v>839,39</v>
          </cell>
        </row>
        <row r="4722">
          <cell r="G4722">
            <v>95541</v>
          </cell>
          <cell r="H4722" t="str">
            <v>FIXAÇÃO UTILIZANDO PARAFUSO E BUCHA DE NYLON, SOMENTE MÃO DE OBRA. AF_10/2016</v>
          </cell>
          <cell r="I4722" t="str">
            <v>UN</v>
          </cell>
          <cell r="J4722" t="str">
            <v>COEFICIENTE DE REPRESENTATIVIDADE</v>
          </cell>
          <cell r="K4722" t="str">
            <v>3,16</v>
          </cell>
        </row>
        <row r="4723">
          <cell r="G4723">
            <v>95573</v>
          </cell>
          <cell r="H4723" t="str">
            <v>MÃO-FRANCESA EM AÇO, ABAS IGUAIS 40 CM, CAPACIDADE MÍNIMA 70 KG, BRANCO  FORNECIMENTO E INSTALAÇÃO. AF_11/2016</v>
          </cell>
          <cell r="I4723" t="str">
            <v>UN</v>
          </cell>
          <cell r="J4723" t="str">
            <v>COEFICIENTE DE REPRESENTATIVIDADE</v>
          </cell>
          <cell r="K4723" t="str">
            <v>33,21</v>
          </cell>
        </row>
        <row r="4724">
          <cell r="G4724">
            <v>95574</v>
          </cell>
          <cell r="H4724" t="str">
            <v>MÃO-FRANCESA EM AÇO, ABAS IGUAIS 30 CM, CAPACIDADE MÍNIMA 60 KG, BRANCO  FORNECIMENTO E INSTALAÇÃO. AF_11/2016</v>
          </cell>
          <cell r="I4724" t="str">
            <v>UN</v>
          </cell>
          <cell r="J4724" t="str">
            <v>COEFICIENTE DE REPRESENTATIVIDADE</v>
          </cell>
          <cell r="K4724" t="str">
            <v>25,08</v>
          </cell>
        </row>
        <row r="4725">
          <cell r="G4725">
            <v>96559</v>
          </cell>
          <cell r="H4725" t="str">
            <v>PERFILADO DE SEÇÃO 38X76 MM PARA SUPORTE DE DUTO EM CHAPA GALVANIZADA BITOLA 26. AF_07/2017</v>
          </cell>
          <cell r="I4725" t="str">
            <v>M2</v>
          </cell>
          <cell r="J4725" t="str">
            <v>ATRIBUÍDO SÃO PAULO</v>
          </cell>
          <cell r="K4725" t="str">
            <v>74,07</v>
          </cell>
        </row>
        <row r="4726">
          <cell r="G4726">
            <v>96560</v>
          </cell>
          <cell r="H4726" t="str">
            <v>PERFILADO DE SEÇÃO 38X76 MM PARA SUPORTE DE DUTO EM CHAPA GALVANIZADA BITOLA 24. AF_07/2017</v>
          </cell>
          <cell r="I4726" t="str">
            <v>M2</v>
          </cell>
          <cell r="J4726" t="str">
            <v>ATRIBUÍDO SÃO PAULO</v>
          </cell>
          <cell r="K4726" t="str">
            <v>36,51</v>
          </cell>
        </row>
        <row r="4727">
          <cell r="G4727">
            <v>96561</v>
          </cell>
          <cell r="H4727" t="str">
            <v>PERFILADO DE SEÇÃO 38X76 MM PARA SUPORTE DE DUTO EM CHAPA GALVANIZADA BITOLA 22. AF_07/2017</v>
          </cell>
          <cell r="I4727" t="str">
            <v>M2</v>
          </cell>
          <cell r="J4727" t="str">
            <v>ATRIBUÍDO SÃO PAULO</v>
          </cell>
          <cell r="K4727" t="str">
            <v>21,90</v>
          </cell>
        </row>
        <row r="4728">
          <cell r="G4728">
            <v>96562</v>
          </cell>
          <cell r="H4728" t="str">
            <v>PERFILADO DE SEÇÃO 38X76 MM PARA SUPORTE DE ELETROCALHA LISA OU PERFURADA EM AÇO GALVANIZADO, LARGURA 200 OU 400 MM E ALTURA 50 MM. AF_07/2017</v>
          </cell>
          <cell r="I4728" t="str">
            <v>M</v>
          </cell>
          <cell r="J4728" t="str">
            <v>ATRIBUÍDO SÃO PAULO</v>
          </cell>
          <cell r="K4728" t="str">
            <v>37,45</v>
          </cell>
        </row>
        <row r="4729">
          <cell r="G4729">
            <v>96563</v>
          </cell>
          <cell r="H4729" t="str">
            <v>PERFILADO DE SEÇÃO 38X76 MM PARA SUPORTE DE ELETROCALHA LISA OU PERFURADA EM AÇO GALVANIZADO, LARGURA 500 OU 800 MM E ALTURA 50 MM. AF_07/2017</v>
          </cell>
          <cell r="I4729" t="str">
            <v>M</v>
          </cell>
          <cell r="J4729" t="str">
            <v>ATRIBUÍDO SÃO PAULO</v>
          </cell>
          <cell r="K4729" t="str">
            <v>39,58</v>
          </cell>
        </row>
        <row r="4730">
          <cell r="G4730" t="str">
            <v>73826/1</v>
          </cell>
          <cell r="H4730" t="str">
            <v>INSTALACAO DE COMPRESSOR DE AR, POTENCIA &lt;= 5 CV</v>
          </cell>
          <cell r="I4730" t="str">
            <v>UN</v>
          </cell>
          <cell r="J4730" t="str">
            <v>COEFICIENTE DE REPRESENTATIVIDADE</v>
          </cell>
          <cell r="K4730" t="str">
            <v>379,45</v>
          </cell>
        </row>
        <row r="4731">
          <cell r="G4731" t="str">
            <v>73826/2</v>
          </cell>
          <cell r="H4731" t="str">
            <v>INSTALACAO DE COMPRESSOR DE AR, POTENCIA &gt; 5 E &lt;= 10 CV</v>
          </cell>
          <cell r="I4731" t="str">
            <v>UN</v>
          </cell>
          <cell r="J4731" t="str">
            <v>COEFICIENTE DE REPRESENTATIVIDADE</v>
          </cell>
          <cell r="K4731" t="str">
            <v>493,28</v>
          </cell>
        </row>
        <row r="4732">
          <cell r="G4732" t="str">
            <v>73834/1</v>
          </cell>
          <cell r="H4732" t="str">
            <v>INSTALACAO DE CONJ.MOTO BOMBA SUBMERSIVEL ATE 10 CV</v>
          </cell>
          <cell r="I4732" t="str">
            <v>UN</v>
          </cell>
          <cell r="J4732" t="str">
            <v>COEFICIENTE DE REPRESENTATIVIDADE</v>
          </cell>
          <cell r="K4732" t="str">
            <v>155,44</v>
          </cell>
        </row>
        <row r="4733">
          <cell r="G4733" t="str">
            <v>73834/2</v>
          </cell>
          <cell r="H4733" t="str">
            <v>INSTALACAO DE CONJ.MOTO BOMBA SUBMERSIVEL DE 11 A 25 CV</v>
          </cell>
          <cell r="I4733" t="str">
            <v>UN</v>
          </cell>
          <cell r="J4733" t="str">
            <v>COEFICIENTE DE REPRESENTATIVIDADE</v>
          </cell>
          <cell r="K4733" t="str">
            <v>248,72</v>
          </cell>
        </row>
        <row r="4734">
          <cell r="G4734" t="str">
            <v>73834/3</v>
          </cell>
          <cell r="H4734" t="str">
            <v>INSTALACAO DE CONJ.MOTO BOMBA SUBMERSIVEL DE 26 A 50 CV</v>
          </cell>
          <cell r="I4734" t="str">
            <v>UN</v>
          </cell>
          <cell r="J4734" t="str">
            <v>COEFICIENTE DE REPRESENTATIVIDADE</v>
          </cell>
          <cell r="K4734" t="str">
            <v>497,44</v>
          </cell>
        </row>
        <row r="4735">
          <cell r="G4735" t="str">
            <v>73834/4</v>
          </cell>
          <cell r="H4735" t="str">
            <v>INSTALACAO DE CONJ.MOTO BOMBA SUBMERSIVEL DE 51 A 100 CV</v>
          </cell>
          <cell r="I4735" t="str">
            <v>UN</v>
          </cell>
          <cell r="J4735" t="str">
            <v>COEFICIENTE DE REPRESENTATIVIDADE</v>
          </cell>
          <cell r="K4735" t="str">
            <v>746,16</v>
          </cell>
        </row>
        <row r="4736">
          <cell r="G4736" t="str">
            <v>73835/1</v>
          </cell>
          <cell r="H4736" t="str">
            <v>INSTALACAO DE CONJ.MOTO BOMBA VERTICAL POT &lt;= 100 CV</v>
          </cell>
          <cell r="I4736" t="str">
            <v>UN</v>
          </cell>
          <cell r="J4736" t="str">
            <v>COEFICIENTE DE REPRESENTATIVIDADE</v>
          </cell>
          <cell r="K4736" t="str">
            <v>1.008,37</v>
          </cell>
        </row>
        <row r="4737">
          <cell r="G4737" t="str">
            <v>73835/2</v>
          </cell>
          <cell r="H4737" t="str">
            <v>INSTALACAO DE CONJ.MOTO BOMBA VERTICAL 100 &lt; POT &lt;= 200 CV</v>
          </cell>
          <cell r="I4737" t="str">
            <v>UN</v>
          </cell>
          <cell r="J4737" t="str">
            <v>COEFICIENTE DE REPRESENTATIVIDADE</v>
          </cell>
          <cell r="K4737" t="str">
            <v>1.371,39</v>
          </cell>
        </row>
        <row r="4738">
          <cell r="G4738" t="str">
            <v>73835/3</v>
          </cell>
          <cell r="H4738" t="str">
            <v>INSTALACAO DE CONJ.MOTO BOMBA VERTICAL 200 &lt; POT &lt;= 300 CV</v>
          </cell>
          <cell r="I4738" t="str">
            <v>UN</v>
          </cell>
          <cell r="J4738" t="str">
            <v>COEFICIENTE DE REPRESENTATIVIDADE</v>
          </cell>
          <cell r="K4738" t="str">
            <v>1.532,73</v>
          </cell>
        </row>
        <row r="4739">
          <cell r="G4739" t="str">
            <v>73836/1</v>
          </cell>
          <cell r="H4739" t="str">
            <v>INSTALACAO DE CONJ.MOTO BOMBA HORIZONTAL ATE 10 CV</v>
          </cell>
          <cell r="I4739" t="str">
            <v>UN</v>
          </cell>
          <cell r="J4739" t="str">
            <v>COEFICIENTE DE REPRESENTATIVIDADE</v>
          </cell>
          <cell r="K4739" t="str">
            <v>403,35</v>
          </cell>
        </row>
        <row r="4740">
          <cell r="G4740" t="str">
            <v>73836/2</v>
          </cell>
          <cell r="H4740" t="str">
            <v>INSTALACAO DE CONJ.MOTO BOMBA HORIZONTAL DE 12,5 A 25 CV</v>
          </cell>
          <cell r="I4740" t="str">
            <v>UN</v>
          </cell>
          <cell r="J4740" t="str">
            <v>COEFICIENTE DE REPRESENTATIVIDADE</v>
          </cell>
          <cell r="K4740" t="str">
            <v>524,35</v>
          </cell>
        </row>
        <row r="4741">
          <cell r="G4741" t="str">
            <v>73836/3</v>
          </cell>
          <cell r="H4741" t="str">
            <v>INSTALACAO DE CONJ.MOTO BOMBA HORIZONTAL DE 30 A 75 CV</v>
          </cell>
          <cell r="I4741" t="str">
            <v>UN</v>
          </cell>
          <cell r="J4741" t="str">
            <v>COEFICIENTE DE REPRESENTATIVIDADE</v>
          </cell>
          <cell r="K4741" t="str">
            <v>806,70</v>
          </cell>
        </row>
        <row r="4742">
          <cell r="G4742" t="str">
            <v>73836/4</v>
          </cell>
          <cell r="H4742" t="str">
            <v>INSTALACAO DE CONJ.MOTO BOMBA HORIZONTAL DE 100 A 150 CV</v>
          </cell>
          <cell r="I4742" t="str">
            <v>UN</v>
          </cell>
          <cell r="J4742" t="str">
            <v>COEFICIENTE DE REPRESENTATIVIDADE</v>
          </cell>
          <cell r="K4742" t="str">
            <v>1.290,72</v>
          </cell>
        </row>
        <row r="4743">
          <cell r="G4743" t="str">
            <v>73837/1</v>
          </cell>
          <cell r="H4743" t="str">
            <v>INSTALACAO DE CONJ.MOTO BOMBA SUBMERSO ATE 5 CV</v>
          </cell>
          <cell r="I4743" t="str">
            <v>UN</v>
          </cell>
          <cell r="J4743" t="str">
            <v>COEFICIENTE DE REPRESENTATIVIDADE</v>
          </cell>
          <cell r="K4743" t="str">
            <v>155,44</v>
          </cell>
        </row>
        <row r="4744">
          <cell r="G4744" t="str">
            <v>73837/2</v>
          </cell>
          <cell r="H4744" t="str">
            <v>INSTALACAO DE CONJ.MOTO BOMBA SUBMERSO DE 6 A 25 CV</v>
          </cell>
          <cell r="I4744" t="str">
            <v>UN</v>
          </cell>
          <cell r="J4744" t="str">
            <v>COEFICIENTE DE REPRESENTATIVIDADE</v>
          </cell>
          <cell r="K4744" t="str">
            <v>310,90</v>
          </cell>
        </row>
        <row r="4745">
          <cell r="G4745" t="str">
            <v>73837/3</v>
          </cell>
          <cell r="H4745" t="str">
            <v>INSTALACAO DE CONJ.MOTO BOMBA SUBMERSO DE 26 A 50 CV</v>
          </cell>
          <cell r="I4745" t="str">
            <v>UN</v>
          </cell>
          <cell r="J4745" t="str">
            <v>COEFICIENTE DE REPRESENTATIVIDADE</v>
          </cell>
          <cell r="K4745" t="str">
            <v>621,80</v>
          </cell>
        </row>
        <row r="4746">
          <cell r="G4746">
            <v>73612</v>
          </cell>
          <cell r="H4746" t="str">
            <v>INSTALACAO DE CLORADOR</v>
          </cell>
          <cell r="I4746" t="str">
            <v>UN</v>
          </cell>
          <cell r="J4746" t="str">
            <v>COEFICIENTE DE REPRESENTATIVIDADE</v>
          </cell>
          <cell r="K4746" t="str">
            <v>298,10</v>
          </cell>
        </row>
        <row r="4747">
          <cell r="G4747">
            <v>73660</v>
          </cell>
          <cell r="H4747" t="str">
            <v>LEITO FILTRANTE - ASSENTAMENTO DE BLOCOS LEOPOLD</v>
          </cell>
          <cell r="I4747" t="str">
            <v>M2</v>
          </cell>
          <cell r="J4747" t="str">
            <v>COEFICIENTE DE REPRESENTATIVIDADE</v>
          </cell>
          <cell r="K4747" t="str">
            <v>67,77</v>
          </cell>
        </row>
        <row r="4748">
          <cell r="G4748">
            <v>73693</v>
          </cell>
          <cell r="H4748" t="str">
            <v>LEITO FILTRANTE - COLOCACAO DE LONA PLASTICA</v>
          </cell>
          <cell r="I4748" t="str">
            <v>M2</v>
          </cell>
          <cell r="J4748" t="str">
            <v>COEFICIENTE DE REPRESENTATIVIDADE</v>
          </cell>
          <cell r="K4748" t="str">
            <v>18,35</v>
          </cell>
        </row>
        <row r="4749">
          <cell r="G4749">
            <v>73694</v>
          </cell>
          <cell r="H4749" t="str">
            <v>INSTALACAO DE BOMBA DOSADORA</v>
          </cell>
          <cell r="I4749" t="str">
            <v>UN</v>
          </cell>
          <cell r="J4749" t="str">
            <v>COEFICIENTE DE REPRESENTATIVIDADE</v>
          </cell>
          <cell r="K4749" t="str">
            <v>113,92</v>
          </cell>
        </row>
        <row r="4750">
          <cell r="G4750">
            <v>73695</v>
          </cell>
          <cell r="H4750" t="str">
            <v>INSTALACAO DE AGITADOR</v>
          </cell>
          <cell r="I4750" t="str">
            <v>UN</v>
          </cell>
          <cell r="J4750" t="str">
            <v>COEFICIENTE DE REPRESENTATIVIDADE</v>
          </cell>
          <cell r="K4750" t="str">
            <v>58,58</v>
          </cell>
        </row>
        <row r="4751">
          <cell r="G4751" t="str">
            <v>73824/1</v>
          </cell>
          <cell r="H4751" t="str">
            <v>INSTALACAO DE MISTURADOR VERTICAL</v>
          </cell>
          <cell r="I4751" t="str">
            <v>UN</v>
          </cell>
          <cell r="J4751" t="str">
            <v>COEFICIENTE DE REPRESENTATIVIDADE</v>
          </cell>
          <cell r="K4751" t="str">
            <v>298,10</v>
          </cell>
        </row>
        <row r="4752">
          <cell r="G4752" t="str">
            <v>73825/2</v>
          </cell>
          <cell r="H4752" t="str">
            <v>VERTEDOR TRIANGULAR DE ALUMINIO</v>
          </cell>
          <cell r="I4752" t="str">
            <v>M2</v>
          </cell>
          <cell r="J4752" t="str">
            <v>COEFICIENTE DE REPRESENTATIVIDADE</v>
          </cell>
          <cell r="K4752" t="str">
            <v>818,26</v>
          </cell>
        </row>
        <row r="4753">
          <cell r="G4753" t="str">
            <v>73873/1</v>
          </cell>
          <cell r="H4753" t="str">
            <v>LEITO FILTRANTE - COLOCACAO E APILOAMENTO DE TERRA NO FILTRO</v>
          </cell>
          <cell r="I4753" t="str">
            <v>M3</v>
          </cell>
          <cell r="J4753" t="str">
            <v>COLETADO</v>
          </cell>
          <cell r="K4753" t="str">
            <v>65,26</v>
          </cell>
        </row>
        <row r="4754">
          <cell r="G4754" t="str">
            <v>73873/2</v>
          </cell>
          <cell r="H4754" t="str">
            <v>LEITO FILTRANTE - FORN.E ENCHIMENTO C/ BRITA NO. 4</v>
          </cell>
          <cell r="I4754" t="str">
            <v>M3</v>
          </cell>
          <cell r="J4754" t="str">
            <v>COEFICIENTE DE REPRESENTATIVIDADE</v>
          </cell>
          <cell r="K4754" t="str">
            <v>157,90</v>
          </cell>
        </row>
        <row r="4755">
          <cell r="G4755" t="str">
            <v>73873/3</v>
          </cell>
          <cell r="H4755" t="str">
            <v>LEITO FILTRANTE - COLOCACAO DE AREIA NOS FILTROS</v>
          </cell>
          <cell r="I4755" t="str">
            <v>M3</v>
          </cell>
          <cell r="J4755" t="str">
            <v>COLETADO</v>
          </cell>
          <cell r="K4755" t="str">
            <v>65,26</v>
          </cell>
        </row>
        <row r="4756">
          <cell r="G4756" t="str">
            <v>73873/4</v>
          </cell>
          <cell r="H4756" t="str">
            <v>LEITO FILTRANTE - COLOCACAO DE PEDREGULHOS NOS FILTROS</v>
          </cell>
          <cell r="I4756" t="str">
            <v>M3</v>
          </cell>
          <cell r="J4756" t="str">
            <v>COLETADO</v>
          </cell>
          <cell r="K4756" t="str">
            <v>71,48</v>
          </cell>
        </row>
        <row r="4757">
          <cell r="G4757" t="str">
            <v>73873/5</v>
          </cell>
          <cell r="H4757" t="str">
            <v>LEITO FILTRANTE - COLOCACAO DE ANTRACITO NOS FILTROS</v>
          </cell>
          <cell r="I4757" t="str">
            <v>M3</v>
          </cell>
          <cell r="J4757" t="str">
            <v>COLETADO</v>
          </cell>
          <cell r="K4757" t="str">
            <v>65,26</v>
          </cell>
        </row>
        <row r="4758">
          <cell r="G4758" t="str">
            <v>73827/1</v>
          </cell>
          <cell r="H4758" t="str">
            <v>KIT CAVALETE PVC COM REGISTRO 1/2" - FORNECIMENTO E INSTALAÇÃO</v>
          </cell>
          <cell r="I4758" t="str">
            <v>UN</v>
          </cell>
          <cell r="J4758" t="str">
            <v>COEFICIENTE DE REPRESENTATIVIDADE</v>
          </cell>
          <cell r="K4758" t="str">
            <v>64,62</v>
          </cell>
        </row>
        <row r="4759">
          <cell r="G4759" t="str">
            <v>74218/1</v>
          </cell>
          <cell r="H4759" t="str">
            <v>KIT CAVALETE PVC COM REGISTRO 3/4" - FORNECIMENTO E INSTALACAO</v>
          </cell>
          <cell r="I4759" t="str">
            <v>UN</v>
          </cell>
          <cell r="J4759" t="str">
            <v>COEFICIENTE DE REPRESENTATIVIDADE</v>
          </cell>
          <cell r="K4759" t="str">
            <v>62,87</v>
          </cell>
        </row>
        <row r="4760">
          <cell r="G4760" t="str">
            <v>74253/1</v>
          </cell>
          <cell r="H4760" t="str">
            <v>RAMAL PREDIAL EM TUBO PEAD 20MM - FORNECIMENTO, INSTALAÇÃO, ESCAVAÇÃO E REATERRO</v>
          </cell>
          <cell r="I4760" t="str">
            <v>M</v>
          </cell>
          <cell r="J4760" t="str">
            <v>ATRIBUÍDO SÃO PAULO</v>
          </cell>
          <cell r="K4760" t="str">
            <v>19,45</v>
          </cell>
        </row>
        <row r="4761">
          <cell r="G4761">
            <v>83878</v>
          </cell>
          <cell r="H4761" t="str">
            <v>LIGACAO DA REDE 50MM AO RAMAL PREDIAL 1/2"</v>
          </cell>
          <cell r="I4761" t="str">
            <v>UN</v>
          </cell>
          <cell r="J4761" t="str">
            <v>ATRIBUÍDO SÃO PAULO</v>
          </cell>
          <cell r="K4761" t="str">
            <v>38,10</v>
          </cell>
        </row>
        <row r="4762">
          <cell r="G4762">
            <v>83879</v>
          </cell>
          <cell r="H4762" t="str">
            <v>LIGACAO DA REDE 75MM AO RAMAL PREDIAL 1/2"</v>
          </cell>
          <cell r="I4762" t="str">
            <v>UN</v>
          </cell>
          <cell r="J4762" t="str">
            <v>ATRIBUÍDO SÃO PAULO</v>
          </cell>
          <cell r="K4762" t="str">
            <v>44,65</v>
          </cell>
        </row>
        <row r="4763">
          <cell r="G4763">
            <v>73658</v>
          </cell>
          <cell r="H4763" t="str">
            <v>LIGAÇÃO DOMICILIAR DE ESGOTO DN 100MM, DA CASA ATÉ A CAIXA, COMPOSTO POR 10,0M TUBO DE PVC ESGOTO PREDIAL DN 100MM E CAIXA DE ALVENARIA COM TAMPA DE CONCRETO - FORNECIMENTO E INSTALAÇÃO</v>
          </cell>
          <cell r="I4763" t="str">
            <v>UN</v>
          </cell>
          <cell r="J4763" t="str">
            <v>COEFICIENTE DE REPRESENTATIVIDADE</v>
          </cell>
          <cell r="K4763" t="str">
            <v>449,40</v>
          </cell>
        </row>
        <row r="4764">
          <cell r="G4764">
            <v>93350</v>
          </cell>
          <cell r="H4764" t="str">
            <v>COLETOR PREDIAL DE ESGOTO, DA CAIXA ATÉ A REDE (DISTÂNCIA = 10 M, LARGURA DA VALA = 0,65 M), INCLUINDO ESCAVAÇÃO MANUAL, PREPARO DE FUNDO DE VALA E REATERRO MANUAL COM COMPACTAÇÃO MECANIZADA, TUBO PVC P/ REDE COLETORA ESGOTO JEI DN 100 MM E CONEXÕES - FOR</v>
          </cell>
          <cell r="I4764" t="str">
            <v>UN</v>
          </cell>
          <cell r="J4764" t="str">
            <v>ATRIBUÍDO SÃO PAULO</v>
          </cell>
          <cell r="K4764" t="str">
            <v>618,59</v>
          </cell>
        </row>
        <row r="4765">
          <cell r="G4765">
            <v>93351</v>
          </cell>
          <cell r="H4765" t="str">
            <v>COLETOR PREDIAL DE ESGOTO, DA CAIXA ATÉ A REDE (DISTÂNCIA = 8 M, LARGURA DA VALA = 0,65 M), INCLUINDO ESCAVAÇÃO MANUAL, PREPARO DE FUNDO DE VALA E REATERRO MANUAL COM COMPACTAÇÃO MECANIZADA, TUBO PVC P/ REDE COLETORA ESGOTO JEI DN 100 MM E CONEXÕES - FORN</v>
          </cell>
          <cell r="I4765" t="str">
            <v>UN</v>
          </cell>
          <cell r="J4765" t="str">
            <v>ATRIBUÍDO SÃO PAULO</v>
          </cell>
          <cell r="K4765" t="str">
            <v>504,17</v>
          </cell>
        </row>
        <row r="4766">
          <cell r="G4766">
            <v>93352</v>
          </cell>
          <cell r="H4766" t="str">
            <v>COLETOR PREDIAL DE ESGOTO, DA CAIXA ATÉ A REDE (DISTÂNCIA = 6 M, LARGURA DA VALA = 0,65 M), INCLUINDO ESCAVAÇÃO MANUAL, PREPARO DE FUNDO DE VALA E REATERRO MANUAL COM COMPACTAÇÃO MECANIZADA, TUBO PVC P/ REDE COLETORA ESGOTO JEI DN 100 MM E CONEXÕES - FORN</v>
          </cell>
          <cell r="I4766" t="str">
            <v>UN</v>
          </cell>
          <cell r="J4766" t="str">
            <v>ATRIBUÍDO SÃO PAULO</v>
          </cell>
          <cell r="K4766" t="str">
            <v>390,73</v>
          </cell>
        </row>
        <row r="4767">
          <cell r="G4767">
            <v>93353</v>
          </cell>
          <cell r="H4767" t="str">
            <v>COLETOR PREDIAL DE ESGOTO, DA CAIXA ATÉ A REDE (DISTÂNCIA = 4 M, LARGURA DA VALA = 0,65 M), INCLUINDO ESCAVAÇÃO MANUAL, PREPARO DE FUNDO DE VALA E REATERRO MANUAL COM COMPACTAÇÃO MECANIZADA, TUBO  PVC P/ REDE COLETORA ESGOTO JEI DN 100 MM E CONEXÕES - FOR</v>
          </cell>
          <cell r="I4767" t="str">
            <v>UN</v>
          </cell>
          <cell r="J4767" t="str">
            <v>ATRIBUÍDO SÃO PAULO</v>
          </cell>
          <cell r="K4767" t="str">
            <v>280,08</v>
          </cell>
        </row>
        <row r="4768">
          <cell r="G4768">
            <v>93354</v>
          </cell>
          <cell r="H4768" t="str">
            <v>COLETOR PREDIAL DE ESGOTO, DA CAIXA ATÉ A REDE (DISTÂNCIA = 10 M, LARGURA DA VALA = 0,65 M), INCLUINDO ESCAVAÇÃO MECANIZADA, PREPARO DE FUNDO DE VALA E REATERRO COM COMPACTAÇÃO MECANIZADA, TUBO PVC P/ REDE COLETORA ESGOTO JEI DN 100 MM E CONEXÕES - FORNEC</v>
          </cell>
          <cell r="I4768" t="str">
            <v>UN</v>
          </cell>
          <cell r="J4768" t="str">
            <v>ATRIBUÍDO SÃO PAULO</v>
          </cell>
          <cell r="K4768" t="str">
            <v>393,77</v>
          </cell>
        </row>
        <row r="4769">
          <cell r="G4769">
            <v>93355</v>
          </cell>
          <cell r="H4769" t="str">
            <v>COLETOR PREDIAL DE ESGOTO, DA CAIXA ATÉ A REDE (DISTÂNCIA = 8 M, LARGURA DA VALA = 0,65 M), INCLUINDO ESCAVAÇÃO MECANIZADA, PREPARO DE FUNDO DE VALA E REATERRO COM COMPACTAÇÃO MECANIZADA, TUBO PVC P/ REDE COLETORA ESGOTO JEI DN 100 MM E CONEXÕES - FORNECI</v>
          </cell>
          <cell r="I4769" t="str">
            <v>UN</v>
          </cell>
          <cell r="J4769" t="str">
            <v>ATRIBUÍDO SÃO PAULO</v>
          </cell>
          <cell r="K4769" t="str">
            <v>326,97</v>
          </cell>
        </row>
        <row r="4770">
          <cell r="G4770">
            <v>93356</v>
          </cell>
          <cell r="H4770" t="str">
            <v>COLETOR PREDIAL DE ESGOTO, DA CAIXA ATÉ A REDE (DISTÂNCIA = 6 M, LARGURA DA VALA = 0,65 M), INCLUINDO ESCAVAÇÃO MECANIZADA, PREPARO DE FUNDO DE VALA E REATERRO COM COMPACTAÇÃO MECANIZADA, TUBO PVC P/ REDE COLETORA ESGOTO JEI DN 100 MM E CONEXÕES - FORNECI</v>
          </cell>
          <cell r="I4770" t="str">
            <v>UN</v>
          </cell>
          <cell r="J4770" t="str">
            <v>ATRIBUÍDO SÃO PAULO</v>
          </cell>
          <cell r="K4770" t="str">
            <v>259,80</v>
          </cell>
        </row>
        <row r="4771">
          <cell r="G4771">
            <v>93357</v>
          </cell>
          <cell r="H4771" t="str">
            <v>COLETOR PREDIAL DE ESGOTO, DA CAIXA ATÉ A REDE (DISTÂNCIA = 4 M, LARGURA DA VALA = 0,65 M), INCLUINDO ESCAVAÇÃO MECANIZADA, PREPARO DE FUNDO DE VALA E REATERRO COM COMPACTAÇÃO MECANIZADA, TUBO PVC P/ REDE COLETORA ESGOTO JEI DN 100 MM E CONEXÕES - FORNECI</v>
          </cell>
          <cell r="I4771" t="str">
            <v>UN</v>
          </cell>
          <cell r="J4771" t="str">
            <v>ATRIBUÍDO SÃO PAULO</v>
          </cell>
          <cell r="K4771" t="str">
            <v>194,12</v>
          </cell>
        </row>
        <row r="4772">
          <cell r="G4772">
            <v>83335</v>
          </cell>
          <cell r="H4772" t="str">
            <v>ESCAVACAO SUBMERSA COM DRAGA DE MANDIBULA</v>
          </cell>
          <cell r="I4772" t="str">
            <v>M3</v>
          </cell>
          <cell r="J4772" t="str">
            <v>COEFICIENTE DE REPRESENTATIVIDADE</v>
          </cell>
          <cell r="K4772" t="str">
            <v>31,52</v>
          </cell>
        </row>
        <row r="4773">
          <cell r="G4773">
            <v>88548</v>
          </cell>
          <cell r="H4773" t="str">
            <v>DRAGAGEM (C/ ESCAVADEIRA DRAG LINE DE ARRASTE 140HP)</v>
          </cell>
          <cell r="I4773" t="str">
            <v>M3</v>
          </cell>
          <cell r="J4773" t="str">
            <v>COEFICIENTE DE REPRESENTATIVIDADE</v>
          </cell>
          <cell r="K4773" t="str">
            <v>20,26</v>
          </cell>
        </row>
        <row r="4774">
          <cell r="G4774" t="str">
            <v>73903/1</v>
          </cell>
          <cell r="H4774" t="str">
            <v>LIMPEZA SUPERFICIAL DA CAMADA VEGETAL EM JAZIDA</v>
          </cell>
          <cell r="I4774" t="str">
            <v>M2</v>
          </cell>
          <cell r="J4774" t="str">
            <v>COEFICIENTE DE REPRESENTATIVIDADE</v>
          </cell>
          <cell r="K4774" t="str">
            <v>0,30</v>
          </cell>
        </row>
        <row r="4775">
          <cell r="G4775" t="str">
            <v>74151/1</v>
          </cell>
          <cell r="H4775" t="str">
            <v>ESCAVACAO E CARGA MATERIAL 1A CATEGORIA, UTILIZANDO TRATOR DE ESTEIRAS DE 110 A 160HP COM LAMINA, PESO OPERACIONAL * 13T  E PA CARREGADEIRA COM 170 HP.</v>
          </cell>
          <cell r="I4775" t="str">
            <v>M3</v>
          </cell>
          <cell r="J4775" t="str">
            <v>COEFICIENTE DE REPRESENTATIVIDADE</v>
          </cell>
          <cell r="K4775" t="str">
            <v>2,58</v>
          </cell>
        </row>
        <row r="4776">
          <cell r="G4776" t="str">
            <v>74154/1</v>
          </cell>
          <cell r="H4776" t="str">
            <v>ESCAVACAO, CARGA E TRANSPORTE DE  MATERIAL DE 1A CATEGORIA COM TRATOR SOBRE ESTEIRAS 347 HP E CACAMBA 6M3,  DMT 50 A 200M</v>
          </cell>
          <cell r="I4776" t="str">
            <v>M3</v>
          </cell>
          <cell r="J4776" t="str">
            <v>COEFICIENTE DE REPRESENTATIVIDADE</v>
          </cell>
          <cell r="K4776" t="str">
            <v>3,75</v>
          </cell>
        </row>
        <row r="4777">
          <cell r="G4777" t="str">
            <v>74155/1</v>
          </cell>
          <cell r="H4777" t="str">
            <v>ESCAVACAO E TRANSPORTE DE MATERIAL DE  1A CAT DMT 50M COM TRATOR SOBRE  ESTEIRAS 347 HP COM LAMINA E ESCARIFICADOR</v>
          </cell>
          <cell r="I4777" t="str">
            <v>M3</v>
          </cell>
          <cell r="J4777" t="str">
            <v>COEFICIENTE DE REPRESENTATIVIDADE</v>
          </cell>
          <cell r="K4777" t="str">
            <v>1,36</v>
          </cell>
        </row>
        <row r="4778">
          <cell r="G4778" t="str">
            <v>74155/2</v>
          </cell>
          <cell r="H4778" t="str">
            <v>ESCAVACAO E TRANSPORTE DE MATERIAL DE  2A CAT DMT 50M COM TRATOR SOBRE  ESTEIRAS 347 HP COM LAMINA E ESCARIFICADOR</v>
          </cell>
          <cell r="I4778" t="str">
            <v>M3</v>
          </cell>
          <cell r="J4778" t="str">
            <v>COEFICIENTE DE REPRESENTATIVIDADE</v>
          </cell>
          <cell r="K4778" t="str">
            <v>2,65</v>
          </cell>
        </row>
        <row r="4779">
          <cell r="G4779" t="str">
            <v>74205/1</v>
          </cell>
          <cell r="H4779" t="str">
            <v>ESCAVACAO MECANICA DE MATERIAL 1A. CATEGORIA, PROVENIENTE DE CORTE DE SUBLEITO (C/TRATOR ESTEIRAS  160HP)</v>
          </cell>
          <cell r="I4779" t="str">
            <v>M3</v>
          </cell>
          <cell r="J4779" t="str">
            <v>COEFICIENTE DE REPRESENTATIVIDADE</v>
          </cell>
          <cell r="K4779" t="str">
            <v>1,31</v>
          </cell>
        </row>
        <row r="4780">
          <cell r="G4780">
            <v>79473</v>
          </cell>
          <cell r="H4780" t="str">
            <v>CORTE E ATERRO COMPENSADO</v>
          </cell>
          <cell r="I4780" t="str">
            <v>M3</v>
          </cell>
          <cell r="J4780" t="str">
            <v>COEFICIENTE DE REPRESENTATIVIDADE</v>
          </cell>
          <cell r="K4780" t="str">
            <v>4,71</v>
          </cell>
        </row>
        <row r="4781">
          <cell r="G4781">
            <v>79480</v>
          </cell>
          <cell r="H4781" t="str">
            <v>ESCAVACAO MECANICA CAMPO ABERTO EM SOLO EXCETO ROCHA ATE 2,00M PROFUNDIDADE</v>
          </cell>
          <cell r="I4781" t="str">
            <v>M3</v>
          </cell>
          <cell r="J4781" t="str">
            <v>COEFICIENTE DE REPRESENTATIVIDADE</v>
          </cell>
          <cell r="K4781" t="str">
            <v>1,97</v>
          </cell>
        </row>
        <row r="4782">
          <cell r="G4782">
            <v>83336</v>
          </cell>
          <cell r="H4782" t="str">
            <v>ESCAVACAO MECANICA PARA ACERTO DE TALUDES, EM MATERIAL DE 1A CATEGORIA, COM ESCAVADEIRA HIDRAULICA</v>
          </cell>
          <cell r="I4782" t="str">
            <v>M3</v>
          </cell>
          <cell r="J4782" t="str">
            <v>COEFICIENTE DE REPRESENTATIVIDADE</v>
          </cell>
          <cell r="K4782" t="str">
            <v>3,62</v>
          </cell>
        </row>
        <row r="4783">
          <cell r="G4783">
            <v>83338</v>
          </cell>
          <cell r="H4783" t="str">
            <v>ESCAVACAO MECANICA, A CEU ABERTO, EM MATERIAL DE 1A CATEGORIA, COM ESCAVADEIRA HIDRAULICA, CAPACIDADE DE 0,78 M3</v>
          </cell>
          <cell r="I4783" t="str">
            <v>M3</v>
          </cell>
          <cell r="J4783" t="str">
            <v>COEFICIENTE DE REPRESENTATIVIDADE</v>
          </cell>
          <cell r="K4783" t="str">
            <v>2,03</v>
          </cell>
        </row>
        <row r="4784">
          <cell r="G4784">
            <v>89885</v>
          </cell>
          <cell r="H4784" t="str">
            <v>ESCAVAÇÃO VERTICAL A CÉU ABERTO, INCLUINDO CARGA, DESCARGA E TRANSPORTE, EM SOLO DE 1ª CATEGORIA COM ESCAVADEIRA HIDRÁULICA (CAÇAMBA: 0,8 M³ / 111 HP), FROTA DE 3 CAMINHÕES BASCULANTES DE 14 M³, DMT DE 0,2 KM E VELOCIDADE MÉDIA 4 KM/H. AF_12/2013</v>
          </cell>
          <cell r="I4784" t="str">
            <v>M3</v>
          </cell>
          <cell r="J4784" t="str">
            <v>COEFICIENTE DE REPRESENTATIVIDADE</v>
          </cell>
          <cell r="K4784" t="str">
            <v>6,92</v>
          </cell>
        </row>
        <row r="4785">
          <cell r="G4785">
            <v>89886</v>
          </cell>
          <cell r="H4785" t="str">
            <v>ESCAVAÇÃO VERTICAL A CÉU ABERTO, INCLUINDO CARGA, DESCARGA E TRANSPORTE, EM SOLO DE 1ª CATEGORIA COM ESCAVADEIRA HIDRÁULICA (CAÇAMBA: 0,8 M³ / 111 HP), FROTA DE 3 CAMINHÕES BASCULANTES DE 14 M³, DMT DE 0,3 KM E VELOCIDADE MÉDIA 5,9 KM/H. AF_12/2013</v>
          </cell>
          <cell r="I4785" t="str">
            <v>M3</v>
          </cell>
          <cell r="J4785" t="str">
            <v>COEFICIENTE DE REPRESENTATIVIDADE</v>
          </cell>
          <cell r="K4785" t="str">
            <v>6,94</v>
          </cell>
        </row>
        <row r="4786">
          <cell r="G4786">
            <v>89887</v>
          </cell>
          <cell r="H4786" t="str">
            <v>ESCAVAÇÃO VERTICAL A CÉU ABERTO, INCLUINDO CARGA, DESCARGA E TRANSPORTE, EM SOLO DE 1ª CATEGORIA COM ESCAVADEIRA HIDRÁULICA (CAÇAMBA: 0,8 M³ / 111 HP), FROTA DE 3 CAMINHÕES BASCULANTES DE 14 M³, DMT DE 0,6 KM E VELOCIDADE MÉDIA 10 KM/H. AF_12/2013</v>
          </cell>
          <cell r="I4786" t="str">
            <v>M3</v>
          </cell>
          <cell r="J4786" t="str">
            <v>COEFICIENTE DE REPRESENTATIVIDADE</v>
          </cell>
          <cell r="K4786" t="str">
            <v>7,18</v>
          </cell>
        </row>
        <row r="4787">
          <cell r="G4787">
            <v>89888</v>
          </cell>
          <cell r="H4787" t="str">
            <v>ESCAVAÇÃO VERTICAL A CÉU ABERTO, INCLUINDO CARGA, DESCARGA E TRANSPORTE, EM SOLO DE 1ª CATEGORIA COM ESCAVADEIRA HIDRÁULICA (CAÇAMBA: 0,8 M³ / 111 HP), FROTA DE 3 CAMINHÕES BASCULANTES DE 14 M³, DMT DE 0,8 KM E VELOCIDADE MÉDIA 14 KM/H. AF_12/2013</v>
          </cell>
          <cell r="I4787" t="str">
            <v>M3</v>
          </cell>
          <cell r="J4787" t="str">
            <v>COEFICIENTE DE REPRESENTATIVIDADE</v>
          </cell>
          <cell r="K4787" t="str">
            <v>7,10</v>
          </cell>
        </row>
        <row r="4788">
          <cell r="G4788">
            <v>89889</v>
          </cell>
          <cell r="H4788" t="str">
            <v>ESCAVAÇÃO VERTICAL A CÉU ABERTO, INCLUINDO CARGA, DESCARGA E TRANSPORTE, EM SOLO DE 1ª CATEGORIA COM ESCAVADEIRA HIDRÁULICA (CAÇAMBA: 0,8 M³ / 111 HP), FROTA DE 3 CAMINHÕES BASCULANTES DE 14 M³, DMT DE 1 KM E VELOCIDADE MÉDIA 15 KM/H. AF_12/2013</v>
          </cell>
          <cell r="I4788" t="str">
            <v>M3</v>
          </cell>
          <cell r="J4788" t="str">
            <v>COEFICIENTE DE REPRESENTATIVIDADE</v>
          </cell>
          <cell r="K4788" t="str">
            <v>7,35</v>
          </cell>
        </row>
        <row r="4789">
          <cell r="G4789">
            <v>89890</v>
          </cell>
          <cell r="H4789" t="str">
            <v>ESCAVAÇÃO VERTICAL A CÉU ABERTO, INCLUINDO CARGA, DESCARGA E TRANSPORTE, EM SOLO DE 1ª CATEGORIA COM ESCAVADEIRA HIDRÁULICA (CAÇAMBA: 0,8 M³ / 111 HP), FROTA DE 4 CAMINHÕES BASCULANTES DE 14 M³, DMT DE 1,5 KM E VELOCIDADE MÉDIA 18 KM/H. AF_12/2013</v>
          </cell>
          <cell r="I4789" t="str">
            <v>M3</v>
          </cell>
          <cell r="J4789" t="str">
            <v>COEFICIENTE DE REPRESENTATIVIDADE</v>
          </cell>
          <cell r="K4789" t="str">
            <v>10,22</v>
          </cell>
        </row>
        <row r="4790">
          <cell r="G4790">
            <v>89893</v>
          </cell>
          <cell r="H4790" t="str">
            <v>ESCAVAÇÃO VERTICAL A CÉU ABERTO, INCLUINDO CARGA, DESCARGA E TRANSPORTE, EM SOLO DE 1ª CATEGORIA COM ESCAVADEIRA HIDRÁULICA (CAÇAMBA: 0,8 M³ / 111 HP), FROTA DE 5 CAMINHÕES BASCULANTES DE 14 M³, DMT DE 3 KM E VELOCIDADE MÉDIA 20 KM/H. AF_12/2013</v>
          </cell>
          <cell r="I4790" t="str">
            <v>M3</v>
          </cell>
          <cell r="J4790" t="str">
            <v>COEFICIENTE DE REPRESENTATIVIDADE</v>
          </cell>
          <cell r="K4790" t="str">
            <v>12,59</v>
          </cell>
        </row>
        <row r="4791">
          <cell r="G4791">
            <v>89894</v>
          </cell>
          <cell r="H4791" t="str">
            <v>ESCAVAÇÃO VERTICAL A CÉU ABERTO, INCLUINDO CARGA, DESCARGA E TRANSPORTE, EM SOLO DE 1ª CATEGORIA COM ESCAVADEIRA HIDRÁULICA (CAÇAMBA: 0,8 M³ / 111 HP), FROTA DE 6 CAMINHÕES BASCULANTES DE 14 M³, DMT DE 4 KM E VELOCIDADE MÉDIA 22 KM/H. AF_12/2013</v>
          </cell>
          <cell r="I4791" t="str">
            <v>M3</v>
          </cell>
          <cell r="J4791" t="str">
            <v>COEFICIENTE DE REPRESENTATIVIDADE</v>
          </cell>
          <cell r="K4791" t="str">
            <v>14,06</v>
          </cell>
        </row>
        <row r="4792">
          <cell r="G4792">
            <v>89895</v>
          </cell>
          <cell r="H4792" t="str">
            <v>ESCAVAÇÃO VERTICAL A CÉU ABERTO, INCLUINDO CARGA, DESCARGA E TRANSPORTE, EM SOLO DE 1ª CATEGORIA COM ESCAVADEIRA HIDRÁULICA (CAÇAMBA: 0,8 M³ / 111 HP), FROTA DE 7 CAMINHÕES BASCULANTES DE 14 M³, DMT DE 6 KM E VELOCIDADE MÉDIA 22 KM/H. AF_12/2013</v>
          </cell>
          <cell r="I4792" t="str">
            <v>M3</v>
          </cell>
          <cell r="J4792" t="str">
            <v>COEFICIENTE DE REPRESENTATIVIDADE</v>
          </cell>
          <cell r="K4792" t="str">
            <v>17,06</v>
          </cell>
        </row>
        <row r="4793">
          <cell r="G4793">
            <v>89903</v>
          </cell>
          <cell r="H4793" t="str">
            <v>ESCAVAÇÃO VERTICAL A CÉU ABERTO, INCLUINDO CARGA, DESCARGA E TRANSPORTE, EM SOLO DE 1ª CATEGORIA COM ESCAVADEIRA HIDRÁULICA (CAÇAMBA: 0,8 M³ / 111 HP), FROTA DE 2 CAMINHÕES BASCULANTES DE 18 M³, DMT DE 0,2 KM E VELOCIDADE MÉDIA 4 KM/H. AF_12/2013</v>
          </cell>
          <cell r="I4793" t="str">
            <v>M3</v>
          </cell>
          <cell r="J4793" t="str">
            <v>COEFICIENTE DE REPRESENTATIVIDADE</v>
          </cell>
          <cell r="K4793" t="str">
            <v>6,03</v>
          </cell>
        </row>
        <row r="4794">
          <cell r="G4794">
            <v>89904</v>
          </cell>
          <cell r="H4794" t="str">
            <v>ESCAVAÇÃO VERTICAL A CÉU ABERTO, INCLUINDO CARGA, DESCARGA E TRANSPORTE, EM SOLO DE 1ª CATEGORIA COM ESCAVADEIRA HIDRÁULICA (CAÇAMBA: 0,8 M³ / 111 HP), FROTA DE 2 CAMINHÕES BASCULANTES DE 18 M³, DMT DE 0,3 KM E VELOCIDADE MÉDIA 5,9KM/H. AF_12/2013</v>
          </cell>
          <cell r="I4794" t="str">
            <v>M3</v>
          </cell>
          <cell r="J4794" t="str">
            <v>COEFICIENTE DE REPRESENTATIVIDADE</v>
          </cell>
          <cell r="K4794" t="str">
            <v>6,06</v>
          </cell>
        </row>
        <row r="4795">
          <cell r="G4795">
            <v>89905</v>
          </cell>
          <cell r="H4795" t="str">
            <v>ESCAVAÇÃO VERTICAL A CÉU ABERTO, INCLUINDO CARGA, DESCARGA E TRANSPORTE, EM SOLO DE 1ª CATEGORIA COM ESCAVADEIRA HIDRÁULICA (CAÇAMBA: 0,8 M³ / 111 HP), FROTA DE 2 CAMINHÕES BASCULANTES DE 18 M³, DMT DE 0,6 KM E VELOCIDADE MÉDIA 10 KM/H. AF_12/2013</v>
          </cell>
          <cell r="I4795" t="str">
            <v>M3</v>
          </cell>
          <cell r="J4795" t="str">
            <v>COEFICIENTE DE REPRESENTATIVIDADE</v>
          </cell>
          <cell r="K4795" t="str">
            <v>6,27</v>
          </cell>
        </row>
        <row r="4796">
          <cell r="G4796">
            <v>89906</v>
          </cell>
          <cell r="H4796" t="str">
            <v>ESCAVAÇÃO VERTICAL A CÉU ABERTO, INCLUINDO CARGA, DESCARGA E TRANSPORTE, EM SOLO DE 1ª CATEGORIA COM ESCAVADEIRA HIDRÁULICA (CAÇAMBA: 0,8 M³ / 111 HP), FROTA DE 2 CAMINHÕES BASCULANTES DE 18 M³, DMT DE 0,8 KM E VELOCIDADE MÉDIA 14 KM/H. AF_12/2013</v>
          </cell>
          <cell r="I4796" t="str">
            <v>M3</v>
          </cell>
          <cell r="J4796" t="str">
            <v>COEFICIENTE DE REPRESENTATIVIDADE</v>
          </cell>
          <cell r="K4796" t="str">
            <v>6,20</v>
          </cell>
        </row>
        <row r="4797">
          <cell r="G4797">
            <v>89907</v>
          </cell>
          <cell r="H4797" t="str">
            <v>ESCAVAÇÃO VERTICAL A CÉU ABERTO, INCLUINDO CARGA, DESCARGA E TRANSPORTE, EM SOLO DE 1ª CATEGORIA COM ESCAVADEIRA HIDRÁULICA (CAÇAMBA: 0,8 M³ / 111 HP), FROTA DE 3 CAMINHÕES BASCULANTES DE 18 M³, DMT DE 1 KM E VELOCIDADE MÉDIA 15 KM/H. AF_12/2013</v>
          </cell>
          <cell r="I4797" t="str">
            <v>M3</v>
          </cell>
          <cell r="J4797" t="str">
            <v>COEFICIENTE DE REPRESENTATIVIDADE</v>
          </cell>
          <cell r="K4797" t="str">
            <v>7,04</v>
          </cell>
        </row>
        <row r="4798">
          <cell r="G4798">
            <v>89908</v>
          </cell>
          <cell r="H4798" t="str">
            <v>ESCAVAÇÃO VERTICAL A CÉU ABERTO, INCLUINDO CARGA, DESCARGA E TRANSPORTE, EM SOLO DE 1ª CATEGORIA COM ESCAVADEIRA HIDRÁULICA (CAÇAMBA: 0,8 M³ / 111 HP), FROTA DE 4 CAMINHÕES BASCULANTES DE 18 M³, DMT DE 1,5 KM E VELOCIDADE MÉDIA 18 KM/H. AF_12/2013</v>
          </cell>
          <cell r="I4798" t="str">
            <v>M3</v>
          </cell>
          <cell r="J4798" t="str">
            <v>COEFICIENTE DE REPRESENTATIVIDADE</v>
          </cell>
          <cell r="K4798" t="str">
            <v>9,61</v>
          </cell>
        </row>
        <row r="4799">
          <cell r="G4799">
            <v>89911</v>
          </cell>
          <cell r="H4799" t="str">
            <v>ESCAVAÇÃO VERTICAL A CÉU ABERTO, INCLUINDO CARGA, DESCARGA E TRANSPORTE, EM SOLO DE 1ª CATEGORIA COM ESCAVADEIRA HIDRÁULICA (CAÇAMBA: 0,8 M³ / 111 HP), FROTA DE 5 CAMINHÕES BASCULANTES DE 18 M³, DMT DE 3 KM E VELOCIDADE MÉDIA 20 KM/H. AF_12/2013</v>
          </cell>
          <cell r="I4799" t="str">
            <v>M3</v>
          </cell>
          <cell r="J4799" t="str">
            <v>COEFICIENTE DE REPRESENTATIVIDADE</v>
          </cell>
          <cell r="K4799" t="str">
            <v>11,73</v>
          </cell>
        </row>
        <row r="4800">
          <cell r="G4800">
            <v>89912</v>
          </cell>
          <cell r="H4800" t="str">
            <v>ESCAVAÇÃO VERTICAL A CÉU ABERTO, INCLUINDO CARGA, DESCARGA E TRANSPORTE, EM SOLO DE 1ª CATEGORIA COM ESCAVADEIRA HIDRÁULICA (CAÇAMBA: 0,8 M³ / 111 HP), FROTA DE 5 CAMINHÕES BASCULANTES DE 18 M³, DMT DE 4 KM E VELOCIDADE MÉDIA 22 KM/H. AF_12/2013</v>
          </cell>
          <cell r="I4800" t="str">
            <v>M3</v>
          </cell>
          <cell r="J4800" t="str">
            <v>COEFICIENTE DE REPRESENTATIVIDADE</v>
          </cell>
          <cell r="K4800" t="str">
            <v>12,48</v>
          </cell>
        </row>
        <row r="4801">
          <cell r="G4801">
            <v>89913</v>
          </cell>
          <cell r="H4801" t="str">
            <v>ESCAVAÇÃO VERTICAL A CÉU ABERTO, INCLUINDO CARGA, DESCARGA E TRANSPORTE, EM SOLO DE 1ª CATEGORIA COM ESCAVADEIRA HIDRÁULICA (CAÇAMBA: 0,8 M³ / 111 HP), FROTA DE 6 CAMINHÕES BASCULANTES DE 18 M³, DMT DE 6 KM E VELOCIDADE MÉDIA 22 KM/H. AF_12/2013</v>
          </cell>
          <cell r="I4801" t="str">
            <v>M3</v>
          </cell>
          <cell r="J4801" t="str">
            <v>COEFICIENTE DE REPRESENTATIVIDADE</v>
          </cell>
          <cell r="K4801" t="str">
            <v>15,18</v>
          </cell>
        </row>
        <row r="4802">
          <cell r="G4802">
            <v>89921</v>
          </cell>
          <cell r="H4802" t="str">
            <v>ESCAVAÇÃO VERTICAL A CÉU ABERTO, INCLUINDO CARGA, DESCARGA E TRANSPORTE, EM SOLO DE 1ª CATEGORIA COM ESCAVADEIRA HIDRÁULICA (CAÇAMBA: 1,2 M³ / 155 HP), FROTA DE 3 CAMINHÕES BASCULANTES DE 14 M³, DMT DE 0,2 KM E VELOCIDADE MÉDIA 4 KM/H. AF_12/2013</v>
          </cell>
          <cell r="I4802" t="str">
            <v>M3</v>
          </cell>
          <cell r="J4802" t="str">
            <v>COEFICIENTE DE REPRESENTATIVIDADE</v>
          </cell>
          <cell r="K4802" t="str">
            <v>5,61</v>
          </cell>
        </row>
        <row r="4803">
          <cell r="G4803">
            <v>89922</v>
          </cell>
          <cell r="H4803" t="str">
            <v>ESCAVAÇÃO VERTICAL A CÉU ABERTO, INCLUINDO CARGA, DESCARGA E TRANSPORTE, EM SOLO DE 1ª CATEGORIA COM ESCAVADEIRA HIDRÁULICA (CAÇAMBA: 1,2 M³ / 155 HP), FROTA DE 3 CAMINHÕES BASCULANTES DE 14 M³, DMT DE 0,3 KM E VELOCIDADE MÉDIA 5,9 KM/H. AF_12/2013</v>
          </cell>
          <cell r="I4803" t="str">
            <v>M3</v>
          </cell>
          <cell r="J4803" t="str">
            <v>COEFICIENTE DE REPRESENTATIVIDADE</v>
          </cell>
          <cell r="K4803" t="str">
            <v>5,63</v>
          </cell>
        </row>
        <row r="4804">
          <cell r="G4804">
            <v>89923</v>
          </cell>
          <cell r="H4804" t="str">
            <v>ESCAVAÇÃO VERTICAL A CÉU ABERTO, INCLUINDO CARGA, DESCARGA E TRANSPORTE, EM SOLO DE 1ª CATEGORIA COM ESCAVADEIRA HIDRÁULICA (CAÇAMBA: 1,2 M³ / 155 HP), FROTA DE 3 CAMINHÕES BASCULANTES DE 14 M³, DMT DE 0,6 KM E VELOCIDADE MÉDIA 10 KM/H. AF_12/2013</v>
          </cell>
          <cell r="I4804" t="str">
            <v>M3</v>
          </cell>
          <cell r="J4804" t="str">
            <v>COEFICIENTE DE REPRESENTATIVIDADE</v>
          </cell>
          <cell r="K4804" t="str">
            <v>5,87</v>
          </cell>
        </row>
        <row r="4805">
          <cell r="G4805">
            <v>89924</v>
          </cell>
          <cell r="H4805" t="str">
            <v>ESCAVAÇÃO VERTICAL A CÉU ABERTO, INCLUINDO CARGA, DESCARGA E TRANSPORTE, EM SOLO DE 1ª CATEGORIA COM ESCAVADEIRA HIDRÁULICA (CAÇAMBA: 1,2 M³ / 155 HP), FROTA DE 3 CAMINHÕES BASCULANTES DE 14 M³, DMT DE 0,8 KM E VELOCIDADE MÉDIA 14 KM/H. AF_12/2013</v>
          </cell>
          <cell r="I4805" t="str">
            <v>M3</v>
          </cell>
          <cell r="J4805" t="str">
            <v>COEFICIENTE DE REPRESENTATIVIDADE</v>
          </cell>
          <cell r="K4805" t="str">
            <v>5,80</v>
          </cell>
        </row>
        <row r="4806">
          <cell r="G4806">
            <v>89925</v>
          </cell>
          <cell r="H4806" t="str">
            <v>ESCAVAÇÃO VERTICAL A CÉU ABERTO, INCLUINDO CARGA, DESCARGA E TRANSPORTE, EM SOLO DE 1ª CATEGORIA COM ESCAVADEIRA HIDRÁULICA (CAÇAMBA: 1,2 M³ / 155 HP), FROTA DE 3 CAMINHÕES BASCULANTES DE 14 M³, DMT DE 1 KM E VELOCIDADE MÉDIA 15 KM/H. AF_12/2013</v>
          </cell>
          <cell r="I4806" t="str">
            <v>M3</v>
          </cell>
          <cell r="J4806" t="str">
            <v>COEFICIENTE DE REPRESENTATIVIDADE</v>
          </cell>
          <cell r="K4806" t="str">
            <v>6,05</v>
          </cell>
        </row>
        <row r="4807">
          <cell r="G4807">
            <v>89926</v>
          </cell>
          <cell r="H4807" t="str">
            <v>ESCAVAÇÃO VERTICAL A CÉU ABERTO, INCLUINDO CARGA, DESCARGA E TRANSPORTE, EM SOLO DE 1ª CATEGORIA COM ESCAVADEIRA HIDRÁULICA (CAÇAMBA: 1,2 M³ / 155 HP), FROTA DE 5 CAMINHÕES BASCULANTES DE 14 M³, DMT DE 1,5 KM E VELOCIDADE MÉDIA 18 KM/H. AF_12/2013</v>
          </cell>
          <cell r="I4807" t="str">
            <v>M3</v>
          </cell>
          <cell r="J4807" t="str">
            <v>COEFICIENTE DE REPRESENTATIVIDADE</v>
          </cell>
          <cell r="K4807" t="str">
            <v>9,18</v>
          </cell>
        </row>
        <row r="4808">
          <cell r="G4808">
            <v>89929</v>
          </cell>
          <cell r="H4808" t="str">
            <v>ESCAVAÇÃO VERTICAL A CÉU ABERTO, INCLUINDO CARGA, DESCARGA E TRANSPORTE, EM SOLO DE 1ª CATEGORIA COM ESCAVADEIRA HIDRÁULICA (CAÇAMBA: 1,2 M³ / 155 HP), FROTA DE 7 CAMINHÕES BASCULANTES DE 14 M³, DMT DE 3 KM E VELOCIDADE MÉDIA 20 KM/H. AF_12/2013</v>
          </cell>
          <cell r="I4808" t="str">
            <v>M3</v>
          </cell>
          <cell r="J4808" t="str">
            <v>COEFICIENTE DE REPRESENTATIVIDADE</v>
          </cell>
          <cell r="K4808" t="str">
            <v>11,84</v>
          </cell>
        </row>
        <row r="4809">
          <cell r="G4809">
            <v>89930</v>
          </cell>
          <cell r="H4809" t="str">
            <v>ESCAVAÇÃO VERTICAL A CÉU ABERTO, INCLUINDO CARGA, DESCARGA E TRANSPORTE, EM SOLO DE 1ª CATEGORIA COM ESCAVADEIRA HIDRÁULICA (CAÇAMBA: 1,2 M³ / 155 HP), FROTA DE 7 CAMINHÕES BASCULANTES DE 14 M³, DMT DE 4 KM E VELOCIDADE MÉDIA 22 KM/H. AF_12/2013</v>
          </cell>
          <cell r="I4809" t="str">
            <v>M3</v>
          </cell>
          <cell r="J4809" t="str">
            <v>COEFICIENTE DE REPRESENTATIVIDADE</v>
          </cell>
          <cell r="K4809" t="str">
            <v>12,66</v>
          </cell>
        </row>
        <row r="4810">
          <cell r="G4810">
            <v>89931</v>
          </cell>
          <cell r="H4810" t="str">
            <v>ESCAVAÇÃO VERTICAL A CÉU ABERTO, INCLUINDO CARGA, DESCARGA E TRANSPORTE, EM SOLO DE 1ª CATEGORIA COM ESCAVADEIRA HIDRÁULICA (CAÇAMBA: 1,2 M³ / 155 HP), FROTA DE 9 CAMINHÕES BASCULANTES DE 14 M³, DMT DE 6 KM E VELOCIDADE MÉDIA 22 KM/H. AF_12/2013</v>
          </cell>
          <cell r="I4810" t="str">
            <v>M3</v>
          </cell>
          <cell r="J4810" t="str">
            <v>COEFICIENTE DE REPRESENTATIVIDADE</v>
          </cell>
          <cell r="K4810" t="str">
            <v>15,95</v>
          </cell>
        </row>
        <row r="4811">
          <cell r="G4811">
            <v>89939</v>
          </cell>
          <cell r="H4811" t="str">
            <v>ESCAVAÇÃO VERTICAL A CÉU ABERTO, INCLUINDO CARGA, DESCARGA E TRANSPORTE, EM SOLO DE 1ª CATEGORIA COM ESCAVADEIRA HIDRÁULICA (CAÇAMBA: 1,2 M³ / 155 HP), FROTA DE 3 CAMINHÕES BASCULANTES DE 18 M³, DMT DE 0,2 KM E VELOCIDADE MÉDIA 4 KM/H. AF_12/2013</v>
          </cell>
          <cell r="I4811" t="str">
            <v>M3</v>
          </cell>
          <cell r="J4811" t="str">
            <v>COEFICIENTE DE REPRESENTATIVIDADE</v>
          </cell>
          <cell r="K4811" t="str">
            <v>5,24</v>
          </cell>
        </row>
        <row r="4812">
          <cell r="G4812">
            <v>89940</v>
          </cell>
          <cell r="H4812" t="str">
            <v>ESCAVAÇÃO VERTICAL A CÉU ABERTO, INCLUINDO CARGA, DESCARGA E TRANSPORTE, EM SOLO DE 1ª CATEGORIA COM ESCAVADEIRA HIDRÁULICA (CAÇAMBA: 1,2 M³ / 155 HP), FROTA DE 3 CAMINHÕES BASCULANTES DE 18 M³, DMT DE 0,3 KM E VELOCIDADE MÉDIA 5,9 KM/H. AF_12/2013</v>
          </cell>
          <cell r="I4812" t="str">
            <v>M3</v>
          </cell>
          <cell r="J4812" t="str">
            <v>COEFICIENTE DE REPRESENTATIVIDADE</v>
          </cell>
          <cell r="K4812" t="str">
            <v>5,26</v>
          </cell>
        </row>
        <row r="4813">
          <cell r="G4813">
            <v>89941</v>
          </cell>
          <cell r="H4813" t="str">
            <v>ESCAVAÇÃO VERTICAL A CÉU ABERTO, INCLUINDO CARGA, DESCARGA E TRANSPORTE, EM SOLO DE 1ª CATEGORIA COM ESCAVADEIRA HIDRÁULICA (CAÇAMBA: 1,2 M³ / 155 HP), FROTA DE 3 CAMINHÕES BASCULANTES DE 18 M³, DMT DE 0,6 KM E VELOCIDADE MÉDIA 10 KM/H. AF_12/2013</v>
          </cell>
          <cell r="I4813" t="str">
            <v>M3</v>
          </cell>
          <cell r="J4813" t="str">
            <v>COEFICIENTE DE REPRESENTATIVIDADE</v>
          </cell>
          <cell r="K4813" t="str">
            <v>5,47</v>
          </cell>
        </row>
        <row r="4814">
          <cell r="G4814">
            <v>89942</v>
          </cell>
          <cell r="H4814" t="str">
            <v>ESCAVAÇÃO VERTICAL A CÉU ABERTO, INCLUINDO CARGA, DESCARGA E TRANSPORTE, EM SOLO DE 1ª CATEGORIA COM ESCAVADEIRA HIDRÁULICA (CAÇAMBA: 1,2 M³ / 155 HP), FROTA DE 3 CAMINHÕES BASCULANTES DE 18 M³, DMT DE 0,8 KM E VELOCIDADE MÉDIA 14 KM/H. AF_12/2013</v>
          </cell>
          <cell r="I4814" t="str">
            <v>M3</v>
          </cell>
          <cell r="J4814" t="str">
            <v>COEFICIENTE DE REPRESENTATIVIDADE</v>
          </cell>
          <cell r="K4814" t="str">
            <v>5,41</v>
          </cell>
        </row>
        <row r="4815">
          <cell r="G4815">
            <v>89943</v>
          </cell>
          <cell r="H4815" t="str">
            <v>ESCAVAÇÃO VERTICAL A CÉU ABERTO, INCLUINDO CARGA, DESCARGA E TRANSPORTE, EM SOLO DE 1ª CATEGORIA COM ESCAVADEIRA HIDRÁULICA (CAÇAMBA: 1,2 M³ / 155 HP), FROTA DE 3 CAMINHÕES BASCULANTES DE 18 M³, DMT DE 1 KM E VELOCIDADE MÉDIA 15 KM/H. AF_12/2013</v>
          </cell>
          <cell r="I4815" t="str">
            <v>M3</v>
          </cell>
          <cell r="J4815" t="str">
            <v>COEFICIENTE DE REPRESENTATIVIDADE</v>
          </cell>
          <cell r="K4815" t="str">
            <v>5,62</v>
          </cell>
        </row>
        <row r="4816">
          <cell r="G4816">
            <v>89944</v>
          </cell>
          <cell r="H4816" t="str">
            <v>ESCAVAÇÃO VERTICAL A CÉU ABERTO, INCLUINDO CARGA, DESCARGA E TRANSPORTE, EM SOLO DE 1ª CATEGORIA COM ESCAVADEIRA HIDRÁULICA (CAÇAMBA: 1,2 M³ / 155 HP), FROTA DE 5 CAMINHÕES BASCULANTES DE 18 M³, DMT DE 1,5 KM E VELOCIDADE MÉDIA 18 KM/H. AF_12/2013</v>
          </cell>
          <cell r="I4816" t="str">
            <v>M3</v>
          </cell>
          <cell r="J4816" t="str">
            <v>COEFICIENTE DE REPRESENTATIVIDADE</v>
          </cell>
          <cell r="K4816" t="str">
            <v>8,43</v>
          </cell>
        </row>
        <row r="4817">
          <cell r="G4817">
            <v>89947</v>
          </cell>
          <cell r="H4817" t="str">
            <v>ESCAVAÇÃO VERTICAL A CÉU ABERTO, INCLUINDO CARGA, DESCARGA E TRANSPORTE, EM SOLO DE 1ª CATEGORIA COM ESCAVADEIRA HIDRÁULICA (CAÇAMBA: 1,2 M³ / 155 HP), FROTA DE 6 CAMINHÕES BASCULANTES DE 18 M³, DMT DE 3 KM E VELOCIDADE MÉDIA 20 KM/H. AF_12/2013</v>
          </cell>
          <cell r="I4817" t="str">
            <v>M3</v>
          </cell>
          <cell r="J4817" t="str">
            <v>COEFICIENTE DE REPRESENTATIVIDADE</v>
          </cell>
          <cell r="K4817" t="str">
            <v>10,39</v>
          </cell>
        </row>
        <row r="4818">
          <cell r="G4818">
            <v>89948</v>
          </cell>
          <cell r="H4818" t="str">
            <v>ESCAVAÇÃO VERTICAL A CÉU ABERTO, INCLUINDO CARGA, DESCARGA E TRANSPORTE, EM SOLO DE 1ª CATEGORIA COM ESCAVADEIRA HIDRÁULICA (CAÇAMBA: 1,2 M³ / 155 HP), FROTA DE 7 CAMINHÕES BASCULANTES DE 18 M³, DMT DE 4 KM E VELOCIDADE MÉDIA 22 KM/H. AF_12/2013</v>
          </cell>
          <cell r="I4818" t="str">
            <v>M3</v>
          </cell>
          <cell r="J4818" t="str">
            <v>COEFICIENTE DE REPRESENTATIVIDADE</v>
          </cell>
          <cell r="K4818" t="str">
            <v>11,54</v>
          </cell>
        </row>
        <row r="4819">
          <cell r="G4819">
            <v>89949</v>
          </cell>
          <cell r="H4819" t="str">
            <v>ESCAVAÇÃO VERTICAL A CÉU ABERTO, INCLUINDO CARGA, DESCARGA E TRANSPORTE, EM SOLO DE 1ª CATEGORIA COM ESCAVADEIRA HIDRÁULICA (CAÇAMBA: 1,2 M³ / 155 HP), FROTA DE 8 CAMINHÕES BASCULANTES DE 18 M³, DMT DE 6 KM E VELOCIDADE MÉDIA 22 KM/H. AF_12/2013</v>
          </cell>
          <cell r="I4819" t="str">
            <v>M3</v>
          </cell>
          <cell r="J4819" t="str">
            <v>COEFICIENTE DE REPRESENTATIVIDADE</v>
          </cell>
          <cell r="K4819" t="str">
            <v>14,04</v>
          </cell>
        </row>
        <row r="4820">
          <cell r="G4820">
            <v>96520</v>
          </cell>
          <cell r="H4820" t="str">
            <v>ESCAVAÇÃO MECANIZADA PARA BLOCO DE COROAMENTO OU SAPATA, SEM PREVISÃO DE FÔRMA, COM RETROESCAVADEIRA. AF_06/2017</v>
          </cell>
          <cell r="I4820" t="str">
            <v>M3</v>
          </cell>
          <cell r="J4820" t="str">
            <v>COEFICIENTE DE REPRESENTATIVIDADE</v>
          </cell>
          <cell r="K4820" t="str">
            <v>64,03</v>
          </cell>
        </row>
        <row r="4821">
          <cell r="G4821">
            <v>96521</v>
          </cell>
          <cell r="H4821" t="str">
            <v>ESCAVAÇÃO MECANIZADA PARA BLOCO DE COROAMENTO OU SAPATA, COM PREVISÃO DE FÔRMA, COM RETROESCAVADEIRA. AF_06/2017</v>
          </cell>
          <cell r="I4821" t="str">
            <v>M3</v>
          </cell>
          <cell r="J4821" t="str">
            <v>COEFICIENTE DE REPRESENTATIVIDADE</v>
          </cell>
          <cell r="K4821" t="str">
            <v>27,31</v>
          </cell>
        </row>
        <row r="4822">
          <cell r="G4822">
            <v>96522</v>
          </cell>
          <cell r="H4822" t="str">
            <v>ESCAVAÇÃO MANUAL PARA BLOCO DE COROAMENTO OU SAPATA, SEM PREVISÃO DE FÔRMA. AF_06/2017</v>
          </cell>
          <cell r="I4822" t="str">
            <v>M3</v>
          </cell>
          <cell r="J4822" t="str">
            <v>COLETADO</v>
          </cell>
          <cell r="K4822" t="str">
            <v>96,55</v>
          </cell>
        </row>
        <row r="4823">
          <cell r="G4823">
            <v>96523</v>
          </cell>
          <cell r="H4823" t="str">
            <v>ESCAVAÇÃO MANUAL PARA BLOCO DE COROAMENTO OU SAPATA, COM PREVISÃO DE FÔRMA. AF_06/2017</v>
          </cell>
          <cell r="I4823" t="str">
            <v>M3</v>
          </cell>
          <cell r="J4823" t="str">
            <v>COLETADO</v>
          </cell>
          <cell r="K4823" t="str">
            <v>61,14</v>
          </cell>
        </row>
        <row r="4824">
          <cell r="G4824">
            <v>96524</v>
          </cell>
          <cell r="H4824" t="str">
            <v>ESCAVAÇÃO MECANIZADA PARA VIGA BALDRAME, SEM PREVISÃO DE FÔRMA, COM MINI-ESCAVADEIRA. AF_06/2017</v>
          </cell>
          <cell r="I4824" t="str">
            <v>M3</v>
          </cell>
          <cell r="J4824" t="str">
            <v>COEFICIENTE DE REPRESENTATIVIDADE</v>
          </cell>
          <cell r="K4824" t="str">
            <v>121,11</v>
          </cell>
        </row>
        <row r="4825">
          <cell r="G4825">
            <v>96525</v>
          </cell>
          <cell r="H4825" t="str">
            <v>ESCAVAÇÃO MECANIZADA PARA VIGA BALDRAME, COM PREVISÃO DE FÔRMA, COM MINI-ESCAVADEIRA. AF_06/2017</v>
          </cell>
          <cell r="I4825" t="str">
            <v>M3</v>
          </cell>
          <cell r="J4825" t="str">
            <v>COEFICIENTE DE REPRESENTATIVIDADE</v>
          </cell>
          <cell r="K4825" t="str">
            <v>28,10</v>
          </cell>
        </row>
        <row r="4826">
          <cell r="G4826">
            <v>96526</v>
          </cell>
          <cell r="H4826" t="str">
            <v>ESCAVAÇÃO MANUAL DE VALA PARA VIGA BALDRAME, SEM PREVISÃO DE FÔRMA. AF_06/2017</v>
          </cell>
          <cell r="I4826" t="str">
            <v>M3</v>
          </cell>
          <cell r="J4826" t="str">
            <v>COLETADO</v>
          </cell>
          <cell r="K4826" t="str">
            <v>195,49</v>
          </cell>
        </row>
        <row r="4827">
          <cell r="G4827">
            <v>96527</v>
          </cell>
          <cell r="H4827" t="str">
            <v>ESCAVAÇÃO MANUAL DE VALA PARA VIGA BALDRAME, COM PREVISÃO DE FÔRMA. AF_06/2017</v>
          </cell>
          <cell r="I4827" t="str">
            <v>M3</v>
          </cell>
          <cell r="J4827" t="str">
            <v>COLETADO</v>
          </cell>
          <cell r="K4827" t="str">
            <v>80,11</v>
          </cell>
        </row>
        <row r="4828">
          <cell r="G4828">
            <v>96528</v>
          </cell>
          <cell r="H4828" t="str">
            <v>FABRICAÇÃO, MONTAGEM E DESMONTAGEM DE FÔRMA PARA BLOCO DE COROAMENTO, EM MADEIRA SERRADA, E=25 MM, 1 UTILIZAÇÃO. AF_06/2017</v>
          </cell>
          <cell r="I4828" t="str">
            <v>M2</v>
          </cell>
          <cell r="J4828" t="str">
            <v>COEFICIENTE DE REPRESENTATIVIDADE</v>
          </cell>
          <cell r="K4828" t="str">
            <v>123,14</v>
          </cell>
        </row>
        <row r="4829">
          <cell r="G4829">
            <v>98116</v>
          </cell>
          <cell r="H4829" t="str">
            <v>ESCAVAÇÃO VERTICAL A CÉU ABERTO, INCLUINDO CARGA, DESCARGA E TRANSPORTE, EM SOLO DE 1ª CATEGORIA COM ESCAVADEIRA HIDRÁULICA (CAÇAMBA: 0,8 M³ / 111 HP), FROTA DE 4 CAMINHÕES BASCULANTES DE 14 M³, DMT DE 2 KM E VELOCIDADE MÉDIA 20 KM/H. AF_02/2018</v>
          </cell>
          <cell r="I4829" t="str">
            <v>M3</v>
          </cell>
          <cell r="J4829" t="str">
            <v>COEFICIENTE DE REPRESENTATIVIDADE</v>
          </cell>
          <cell r="K4829" t="str">
            <v>10,67</v>
          </cell>
        </row>
        <row r="4830">
          <cell r="G4830">
            <v>98117</v>
          </cell>
          <cell r="H4830" t="str">
            <v>ESCAVAÇÃO VERTICAL A CÉU ABERTO, INCLUINDO CARGA, DESCARGA E TRANSPORTE, EM SOLO DE 1ª CATEGORIA COM ESCAVADEIRA HIDRÁULICA (CAÇAMBA: 0,8 M³ / 111 HP), FROTA DE 4 CAMINHÕES BASCULANTES DE 18 M³, DMT DE 2 KM E VELOCIDADE MÉDIA 20 KM/H. AF_02/2018</v>
          </cell>
          <cell r="I4830" t="str">
            <v>M3</v>
          </cell>
          <cell r="J4830" t="str">
            <v>COEFICIENTE DE REPRESENTATIVIDADE</v>
          </cell>
          <cell r="K4830" t="str">
            <v>9,99</v>
          </cell>
        </row>
        <row r="4831">
          <cell r="G4831">
            <v>98118</v>
          </cell>
          <cell r="H4831" t="str">
            <v>ESCAVAÇÃO VERTICAL A CÉU ABERTO, INCLUINDO CARGA, DESCARGA E TRANSPORTE, EM SOLO DE 1ª CATEGORIA COM ESCAVADEIRA HIDRÁULICA (CAÇAMBA: 1,2 M³ / 155 HP), FROTA DE 6 CAMINHÕES BASCULANTES DE 14 M³, DMT DE 2 KM E VELOCIDADE MÉDIA 20 KM/H. AF_02/2018</v>
          </cell>
          <cell r="I4831" t="str">
            <v>M3</v>
          </cell>
          <cell r="J4831" t="str">
            <v>COEFICIENTE DE REPRESENTATIVIDADE</v>
          </cell>
          <cell r="K4831" t="str">
            <v>10,07</v>
          </cell>
        </row>
        <row r="4832">
          <cell r="G4832">
            <v>98119</v>
          </cell>
          <cell r="H4832" t="str">
            <v>ESCAVAÇÃO VERTICAL A CÉU ABERTO, INCLUINDO CARGA, DESCARGA E TRANSPORTE, EM SOLO DE 1ª CATEGORIA COM ESCAVADEIRA HIDRÁULICA (CAÇAMBA: 1,2 M³ / 155 HP), FROTA DE 5 CAMINHÕES BASCULANTES DE 18 M³, DMT DE 2 KM E VELOCIDADE MÉDIA 20 KM/H. AF_02/2018</v>
          </cell>
          <cell r="I4832" t="str">
            <v>M3</v>
          </cell>
          <cell r="J4832" t="str">
            <v>COEFICIENTE DE REPRESENTATIVIDADE</v>
          </cell>
          <cell r="K4832" t="str">
            <v>8,80</v>
          </cell>
        </row>
        <row r="4833">
          <cell r="G4833">
            <v>72915</v>
          </cell>
          <cell r="H4833" t="str">
            <v>ESCAVACAO MECANICA DE VALA EM MATERIAL DE 2A. CATEGORIA ATE 2 M DE PROFUNDIDADE COM UTILIZACAO DE ESCAVADEIRA HIDRAULICA</v>
          </cell>
          <cell r="I4833" t="str">
            <v>M3</v>
          </cell>
          <cell r="J4833" t="str">
            <v>COEFICIENTE DE REPRESENTATIVIDADE</v>
          </cell>
          <cell r="K4833" t="str">
            <v>8,72</v>
          </cell>
        </row>
        <row r="4834">
          <cell r="G4834">
            <v>72917</v>
          </cell>
          <cell r="H4834" t="str">
            <v>ESCAVACAO MECANICA DE VALA EM MATERIAL 2A. CATEGORIA DE 2,01 ATE 4,00 M DE PROFUNDIDADE COM UTILIZACAO DE ESCAVADEIRA HIDRAULICA</v>
          </cell>
          <cell r="I4834" t="str">
            <v>M3</v>
          </cell>
          <cell r="J4834" t="str">
            <v>COEFICIENTE DE REPRESENTATIVIDADE</v>
          </cell>
          <cell r="K4834" t="str">
            <v>9,96</v>
          </cell>
        </row>
        <row r="4835">
          <cell r="G4835">
            <v>72918</v>
          </cell>
          <cell r="H4835" t="str">
            <v>ESCAVACAO MECANICA DE VALA EM MATERIAL 2A. CATEGORIA DE 4,01 ATE 6,00 M DE PROFUNDIDADE COM UTILIZACAO DE ESCAVADEIRA HIDRAULICA</v>
          </cell>
          <cell r="I4835" t="str">
            <v>M3</v>
          </cell>
          <cell r="J4835" t="str">
            <v>COEFICIENTE DE REPRESENTATIVIDADE</v>
          </cell>
          <cell r="K4835" t="str">
            <v>11,62</v>
          </cell>
        </row>
        <row r="4836">
          <cell r="G4836" t="str">
            <v>73965/9</v>
          </cell>
          <cell r="H4836" t="str">
            <v>ESCAVACAO MANUAL DE VALA EM LODO, DE 1,5 ATE 3M, EXCLUINDO ESGOTAMENTO/ESCORAMENTO.</v>
          </cell>
          <cell r="I4836" t="str">
            <v>M3</v>
          </cell>
          <cell r="J4836" t="str">
            <v>COLETADO</v>
          </cell>
          <cell r="K4836" t="str">
            <v>129,80</v>
          </cell>
        </row>
        <row r="4837">
          <cell r="G4837" t="str">
            <v>79506/2</v>
          </cell>
          <cell r="H4837" t="str">
            <v>ESCAVAÇÃO MANUAL DE VALA/CAVA EM LODO, ENTRE 3 E 4,5M DE PROFUNDIDADE</v>
          </cell>
          <cell r="I4837" t="str">
            <v>M3</v>
          </cell>
          <cell r="J4837" t="str">
            <v>COLETADO</v>
          </cell>
          <cell r="K4837" t="str">
            <v>194,70</v>
          </cell>
        </row>
        <row r="4838">
          <cell r="G4838">
            <v>83343</v>
          </cell>
          <cell r="H4838" t="str">
            <v>ESCAVACAO MECANICA DE VALAS (SOLO COM AGUA), PROFUNDIDADE MAIOR QUE 4,00 M ATE 6,00 M.</v>
          </cell>
          <cell r="I4838" t="str">
            <v>M3</v>
          </cell>
          <cell r="J4838" t="str">
            <v>COLETADO</v>
          </cell>
          <cell r="K4838" t="str">
            <v>11,20</v>
          </cell>
        </row>
        <row r="4839">
          <cell r="G4839">
            <v>90082</v>
          </cell>
          <cell r="H4839" t="str">
            <v>ESCAVAÇÃO MECANIZADA DE VALA COM PROF. ATÉ 1,5 M (MÉDIA ENTRE MONTANTE E JUSANTE/UMA COMPOSIÇÃO POR TRECHO), COM ESCAVADEIRA HIDRÁULICA (0,8 M3), LARG. DE 1,5 M A 2,5 M, EM SOLO DE 1A CATEGORIA, EM LOCAIS COM ALTO NÍVEL DE INTERFERÊNCIA. AF_01/2015</v>
          </cell>
          <cell r="I4839" t="str">
            <v>M3</v>
          </cell>
          <cell r="J4839" t="str">
            <v>COLETADO</v>
          </cell>
          <cell r="K4839" t="str">
            <v>6,96</v>
          </cell>
        </row>
        <row r="4840">
          <cell r="G4840">
            <v>90084</v>
          </cell>
          <cell r="H4840" t="str">
            <v>ESCAVAÇÃO MECANIZADA DE VALA COM PROF. MAIOR QUE 1,5 M ATÉ 3,0 M (MÉDIA ENTRE MONTANTE E JUSANTE/UMA COMPOSIÇÃO POR TRECHO), COM ESCAVADEIRA HIDRÁULICA (0,8 M3/111 HP), LARGURA ATÉ 1,5 M, EM SOLO DE 1A CATEGORIA, EM LOCAIS COM ALTO NÍVEL DE INTERFERÊNCIA.</v>
          </cell>
          <cell r="I4840" t="str">
            <v>M3</v>
          </cell>
          <cell r="J4840" t="str">
            <v>COLETADO</v>
          </cell>
          <cell r="K4840" t="str">
            <v>6,77</v>
          </cell>
        </row>
        <row r="4841">
          <cell r="G4841">
            <v>90085</v>
          </cell>
          <cell r="H4841" t="str">
            <v>ESCAVAÇÃO MECANIZADA DE VALA COM PROF. MAIOR QUE 1,5 M ATÉ 3,0 M (MÉDIA ENTRE MONTANTE E JUSANTE/UMA COMPOSIÇÃO POR TRECHO), COM ESCAVADEIRA HIDRÁULICA (0,8 M3/111 HP), LARG. DE 1,5 M A 2,5 M, EM SOLO DE 1A CATEGORIA, EM LOCAIS COM ALTO NÍVEL DE INTERFERÊ</v>
          </cell>
          <cell r="I4841" t="str">
            <v>M3</v>
          </cell>
          <cell r="J4841" t="str">
            <v>COLETADO</v>
          </cell>
          <cell r="K4841" t="str">
            <v>6,36</v>
          </cell>
        </row>
        <row r="4842">
          <cell r="G4842">
            <v>90086</v>
          </cell>
          <cell r="H4842" t="str">
            <v>ESCAVAÇÃO MECANIZADA DE VALA COM PROF. MAIOR QUE 3,0 M ATÉ 4,5 M(MÉDIA ENTRE MONTANTE E JUSANTE/UMA COMPOSIÇÃO POR TRECHO), COM ESCAVADEIRA HIDRÁULICA (0,8 M3/111 HP), LARG. MENOR QUE 1,5 M, EM SOLO DE 1A CATEGORIA, EM LOCAIS COM ALTO NÍVEL DE INTERFERÊNC</v>
          </cell>
          <cell r="I4842" t="str">
            <v>M3</v>
          </cell>
          <cell r="J4842" t="str">
            <v>COLETADO</v>
          </cell>
          <cell r="K4842" t="str">
            <v>6,44</v>
          </cell>
        </row>
        <row r="4843">
          <cell r="G4843">
            <v>90087</v>
          </cell>
          <cell r="H4843" t="str">
            <v>ESCAVAÇÃO MECANIZADA DE VALA COM PROF. DE 3,0 M ATÉ 4,5 M(MÉDIA ENTRE MONTANTE E JUSANTE/UMA COMPOSIÇÃO POR TRECHO), COM ESCAVADEIRA HIDRÁULICA (1,2 M3/155 HP), LARG. DE 1,5 M A 2,5 M, EM SOLO DE 1A CATEGORIA, EM LOCAIS COM ALTO NÍVEL DE INTERFERÊNCIA. AF</v>
          </cell>
          <cell r="I4843" t="str">
            <v>M3</v>
          </cell>
          <cell r="J4843" t="str">
            <v>COEFICIENTE DE REPRESENTATIVIDADE</v>
          </cell>
          <cell r="K4843" t="str">
            <v>5,54</v>
          </cell>
        </row>
        <row r="4844">
          <cell r="G4844">
            <v>90088</v>
          </cell>
          <cell r="H4844" t="str">
            <v>ESCAVAÇÃO MECANIZADA DE VALA COM PROF. MAIOR QUE 4,5 M ATÉ 6,0 M(MÉDIA ENTRE MONTANTE E JUSANTE/UMA COMPOSIÇÃO POR TRECHO), COM ESCAVADEIRA HIDRÁULICA (1,2 M3/155 HP), LARG. MENOR QUE 1,5 M, EM SOLO DE 1A CATEGORIA, EM LOCAIS COM ALTO NÍVEL DE INTERFERÊNC</v>
          </cell>
          <cell r="I4844" t="str">
            <v>M3</v>
          </cell>
          <cell r="J4844" t="str">
            <v>COEFICIENTE DE REPRESENTATIVIDADE</v>
          </cell>
          <cell r="K4844" t="str">
            <v>5,66</v>
          </cell>
        </row>
        <row r="4845">
          <cell r="G4845">
            <v>90090</v>
          </cell>
          <cell r="H4845" t="str">
            <v>ESCAVAÇÃO MECANIZADA DE VALA COM PROF. MAIOR QUE 4,5 M ATÉ 6,0 M(MÉDIA ENTRE MONTANTE E JUSANTE/UMA COMPOSIÇÃO POR TRECHO), COM ESCAVADEIRA HIDRÁULICA (1,2 M3/155 HP), LARG. DE 1,5 M A 2,5 M, EM SOLO DE 1A CATEGORIA, EM LOCAIS COM ALTO NÍVEL DE INTERFERÊN</v>
          </cell>
          <cell r="I4845" t="str">
            <v>M3</v>
          </cell>
          <cell r="J4845" t="str">
            <v>COEFICIENTE DE REPRESENTATIVIDADE</v>
          </cell>
          <cell r="K4845" t="str">
            <v>5,44</v>
          </cell>
        </row>
        <row r="4846">
          <cell r="G4846">
            <v>90091</v>
          </cell>
          <cell r="H4846" t="str">
            <v>ESCAVAÇÃO MECANIZADA DE VALA COM PROF. ATÉ 1,5 M(MÉDIA ENTRE MONTANTE E JUSANTE/UMA COMPOSIÇÃO POR TRECHO), COM ESCAVADEIRA HIDRÁULICA (0,8 M3), LARG. DE 1,5M A 2,5 M, EM SOLO DE 1A CATEGORIA, LOCAIS COM BAIXO NÍVEL DE INTERFERÊNCIA. AF_01/2015</v>
          </cell>
          <cell r="I4846" t="str">
            <v>M3</v>
          </cell>
          <cell r="J4846" t="str">
            <v>COLETADO</v>
          </cell>
          <cell r="K4846" t="str">
            <v>4,16</v>
          </cell>
        </row>
        <row r="4847">
          <cell r="G4847">
            <v>90092</v>
          </cell>
          <cell r="H4847" t="str">
            <v>ESCAVAÇÃO MECANIZADA DE VALA COM PROF. MAIOR QUE 1,5 M E ATÉ 3,0 M(MÉDIA ENTRE MONTANTE E JUSANTE/UMA COMPOSIÇÃO POR TRECHO), COM ESCAVADEIRA HIDRÁULICA (0,8 M3/111 HP), LARG. MENOR QUE 1,5 M, EM SOLO DE 1A CATEGORIA, LOCAIS COM BAIXO NÍVEL DE INTERFERÊNC</v>
          </cell>
          <cell r="I4847" t="str">
            <v>M3</v>
          </cell>
          <cell r="J4847" t="str">
            <v>COLETADO</v>
          </cell>
          <cell r="K4847" t="str">
            <v>4,02</v>
          </cell>
        </row>
        <row r="4848">
          <cell r="G4848">
            <v>90093</v>
          </cell>
          <cell r="H4848" t="str">
            <v>ESCAVAÇÃO MECANIZADA DE VALA COM PROF. MAIOR QUE 1,5 M ATÉ 3,0 M (MÉDIA ENTRE MONTANTE E JUSANTE/UMA COMPOSIÇÃO POR TRECHO), COM ESCAVADEIRA HIDRÁULICA (0,8 M3/111 HP), LARG. DE 1,5 M A 2,5 M, EM SOLO DE 1A CATEGORIA, LOCAIS COM BAIXO NÍVEL DE INTERFERÊNC</v>
          </cell>
          <cell r="I4848" t="str">
            <v>M3</v>
          </cell>
          <cell r="J4848" t="str">
            <v>COLETADO</v>
          </cell>
          <cell r="K4848" t="str">
            <v>3,79</v>
          </cell>
        </row>
        <row r="4849">
          <cell r="G4849">
            <v>90094</v>
          </cell>
          <cell r="H4849" t="str">
            <v>ESCAVAÇÃO MECANIZADA DE VALA COM PROF. MAIOR QUE 3,0 M ATÉ 4,5 M (MÉDIA ENTRE MONTANTE E JUSANTE/UMA COMPOSIÇÃO POR TRECHO), COM ESCAVADEIRA HIDRÁULICA (0,8 M3/111 HP), LARG. MENOR QUE 1,5 M, EM SOLO DE 1A CATEGORIA, LOCAIS COM BAIXO NÍVEL DE INTERFERÊNCI</v>
          </cell>
          <cell r="I4849" t="str">
            <v>M3</v>
          </cell>
          <cell r="J4849" t="str">
            <v>COLETADO</v>
          </cell>
          <cell r="K4849" t="str">
            <v>3,83</v>
          </cell>
        </row>
        <row r="4850">
          <cell r="G4850">
            <v>90095</v>
          </cell>
          <cell r="H4850" t="str">
            <v>ESCAVAÇÃO MECANIZADA DE VALA COM PROF. MAIOR QUE 3,0 M ATÉ 4,5 M (MÉDIA ENTRE MONTANTE E JUSANTE/UMA COMPOSIÇÃO POR TRECHO), COM ESCAVADEIRA HIDRÁULICA (1,2 M3/155 HP), LARG. DE 1,5 M A 2,5 M, EM SOLO DE 1A CATEGORIA, LOCAIS COM BAIXO NÍVEL DE INTERFERÊNC</v>
          </cell>
          <cell r="I4850" t="str">
            <v>M3</v>
          </cell>
          <cell r="J4850" t="str">
            <v>COEFICIENTE DE REPRESENTATIVIDADE</v>
          </cell>
          <cell r="K4850" t="str">
            <v>3,31</v>
          </cell>
        </row>
        <row r="4851">
          <cell r="G4851">
            <v>90096</v>
          </cell>
          <cell r="H4851" t="str">
            <v>ESCAVAÇÃO MECANIZADA DE VALA COM PROF. MAIOR QUE 4,5 M ATÉ 6,0 M (MÉDIA ENTRE MONTANTE E JUSANTE/UMA COMPOSIÇÃO POR TRECHO), COM ESCAVADEIRA HIDRÁULICA (1,2 M3/155 HP), LARG. MENOR QUE 1,5 M, EM SOLO DE 1A CATEGORIA, LOCAIS COM BAIXO NÍVEL DE INTERFERÊNCI</v>
          </cell>
          <cell r="I4851" t="str">
            <v>M3</v>
          </cell>
          <cell r="J4851" t="str">
            <v>COEFICIENTE DE REPRESENTATIVIDADE</v>
          </cell>
          <cell r="K4851" t="str">
            <v>3,38</v>
          </cell>
        </row>
        <row r="4852">
          <cell r="G4852">
            <v>90098</v>
          </cell>
          <cell r="H4852" t="str">
            <v>ESCAVAÇÃO MECANIZADA DE VALA COM PROF. MAIOR QUE 4,5 M ATÉ 6,0 M (MÉDIA ENTRE MONTANTE E JUSANTE/UMA COMPOSIÇÃO POR TRECHO), COM ESCAVADEIRA HIDRÁULICA (1,2 M3/155 HP), LARG. DE 1,5 M A 2,5 M, EM SOLO DE 1A CATEGORIA, LOCAIS COM BAIXO NÍVEL DE INTERFERÊNC</v>
          </cell>
          <cell r="I4852" t="str">
            <v>M3</v>
          </cell>
          <cell r="J4852" t="str">
            <v>COEFICIENTE DE REPRESENTATIVIDADE</v>
          </cell>
          <cell r="K4852" t="str">
            <v>3,24</v>
          </cell>
        </row>
        <row r="4853">
          <cell r="G4853">
            <v>90099</v>
          </cell>
          <cell r="H4853" t="str">
            <v>ESCAVAÇÃO MECANIZADA DE VALA COM PROF. ATÉ 1,5 M (MÉDIA ENTRE MONTANTE E JUSANTE/UMA COMPOSIÇÃO POR TRECHO), COM RETROESCAVADEIRA (0,26 M3/88 HP), LARG. MENOR QUE 0,8 M, EM SOLO DE 1A CATEGORIA, EM LOCAIS COM ALTO NÍVEL DE INTERFERÊNCIA. AF_01/2015</v>
          </cell>
          <cell r="I4853" t="str">
            <v>M3</v>
          </cell>
          <cell r="J4853" t="str">
            <v>COEFICIENTE DE REPRESENTATIVIDADE</v>
          </cell>
          <cell r="K4853" t="str">
            <v>9,48</v>
          </cell>
        </row>
        <row r="4854">
          <cell r="G4854">
            <v>90100</v>
          </cell>
          <cell r="H4854" t="str">
            <v>ESCAVAÇÃO MECANIZADA DE VALA COM PROF. ATÉ 1,5 M (MÉDIA ENTRE MONTANTE E JUSANTE/UMA COMPOSIÇÃO POR TRECHO), COM RETROESCAVADEIRA (0,26 M3/88 HP), LARG. DE 0,8 M A 1,5 M, EM SOLO DE 1A CATEGORIA, EM LOCAIS COM ALTO NÍVEL DE INTERFERÊNCIA. AF_01/2015</v>
          </cell>
          <cell r="I4854" t="str">
            <v>M3</v>
          </cell>
          <cell r="J4854" t="str">
            <v>COEFICIENTE DE REPRESENTATIVIDADE</v>
          </cell>
          <cell r="K4854" t="str">
            <v>8,06</v>
          </cell>
        </row>
        <row r="4855">
          <cell r="G4855">
            <v>90101</v>
          </cell>
          <cell r="H4855" t="str">
            <v>ESCAVAÇÃO MECANIZADA DE VALA COM PROF. MAIOR QUE 1,5 M ATÉ 3,0 M (MÉDIA ENTRE MONTANTE E JUSANTE/UMA COMPOSIÇÃO POR TRECHO), COM RETROESCAVADEIRA (0,26 M3/88 HP), LARG. MENOR QUE 0,8 M, EM SOLO DE 1A CATEGORIA, EM LOCAIS COM ALTO NÍVEL DE INTERFERÊNCIA.AF</v>
          </cell>
          <cell r="I4855" t="str">
            <v>M3</v>
          </cell>
          <cell r="J4855" t="str">
            <v>COEFICIENTE DE REPRESENTATIVIDADE</v>
          </cell>
          <cell r="K4855" t="str">
            <v>7,96</v>
          </cell>
        </row>
        <row r="4856">
          <cell r="G4856">
            <v>90102</v>
          </cell>
          <cell r="H4856" t="str">
            <v>ESCAVAÇÃO MECANIZADA DE VALA COM PROF. MAIOR QUE 1,5 M ATÉ 3,0 M (MÉDIA ENTRE MONTANTE E JUSANTE/UMA COMPOSIÇÃO POR TRECHO), COM RETROESCAVADEIRA (0,26 M3/ POTÊNCIA:88 HP), LARGURA DE 0,8 M A 1,5 M, EM SOLO DE 1A CATEGORIA, EM LOCAIS COM ALTO NÍVEL DE INT</v>
          </cell>
          <cell r="I4856" t="str">
            <v>M3</v>
          </cell>
          <cell r="J4856" t="str">
            <v>COEFICIENTE DE REPRESENTATIVIDADE</v>
          </cell>
          <cell r="K4856" t="str">
            <v>7,24</v>
          </cell>
        </row>
        <row r="4857">
          <cell r="G4857">
            <v>90105</v>
          </cell>
          <cell r="H4857" t="str">
            <v>ESCAVAÇÃO MECANIZADA DE VALA COM PROFUNDIDADE ATÉ 1,5 M (MÉDIA ENTRE MONTANTE E JUSANTE/UMA COMPOSIÇÃO POR TRECHO) COM RETROESCAVADEIRA (CAPACIDADE DA CAÇAMBA DA RETRO: 0,26 M3 / POTÊNCIA: 88 HP), LARGURA MENOR QUE 0,8 M, EM SOLO DE 1A CATEGORIA, LOCAISCO</v>
          </cell>
          <cell r="I4857" t="str">
            <v>M3</v>
          </cell>
          <cell r="J4857" t="str">
            <v>COEFICIENTE DE REPRESENTATIVIDADE</v>
          </cell>
          <cell r="K4857" t="str">
            <v>5,65</v>
          </cell>
        </row>
        <row r="4858">
          <cell r="G4858">
            <v>90106</v>
          </cell>
          <cell r="H4858" t="str">
            <v>ESCAVAÇÃO MECANIZADA DE VALA COM PROFUNDIDADE ATÉ 1,5 M (MÉDIA ENTRE MONTANTE E JUSANTE/UMA COMPOSIÇÃO POR TRECHO) COM RETROESCAVADEIRA (CAPACIDADE DA CAÇAMBA DA RETRO: 0,26 M3 / POTÊNCIA: 88 HP), LARGURA DE 0,8 M A 1,5 M, EM SOLO DE 1A CATEGORIA, LOCAISC</v>
          </cell>
          <cell r="I4858" t="str">
            <v>M3</v>
          </cell>
          <cell r="J4858" t="str">
            <v>COEFICIENTE DE REPRESENTATIVIDADE</v>
          </cell>
          <cell r="K4858" t="str">
            <v>4,81</v>
          </cell>
        </row>
        <row r="4859">
          <cell r="G4859">
            <v>90107</v>
          </cell>
          <cell r="H4859" t="str">
            <v>ESCAVAÇÃO MECANIZADA DE VALA COM PROFUNDIDADE MAIOR QUE 1,5 M ATÉ 3,0 M (MÉDIA ENTRE MONTANTE E JUSANTE/UMA COMPOSIÇÃO POR TRECHO) COM RETROESCAVADEIRA (CAPACIDADE DA CAÇAMBA DA RETRO: 0,26 M3 / POTÊNCIA: 88 HP), LARGURA MENOR QUE 0,8 M, EM SOLO DE1A CATE</v>
          </cell>
          <cell r="I4859" t="str">
            <v>M3</v>
          </cell>
          <cell r="J4859" t="str">
            <v>COEFICIENTE DE REPRESENTATIVIDADE</v>
          </cell>
          <cell r="K4859" t="str">
            <v>4,75</v>
          </cell>
        </row>
        <row r="4860">
          <cell r="G4860">
            <v>90108</v>
          </cell>
          <cell r="H4860" t="str">
            <v>ESCAVAÇÃO MECANIZADA DE VALA COM PROFUNDIDADE MAIOR QUE 1,5 M ATÉ 3,0 M (MÉDIA ENTRE MONTANTE E JUSANTE/UMA COMPOSIÇÃO POR TRECHO) COM RETROESCAVADEIRA (CAPACIDADE DA CAÇAMBA DA RETRO: 0,26 M3 / POTÊNCIA: 88 HP), LARGURA DE 0,8 M A 1,5 M, EM SOLO DE 1A CA</v>
          </cell>
          <cell r="I4860" t="str">
            <v>M3</v>
          </cell>
          <cell r="J4860" t="str">
            <v>COEFICIENTE DE REPRESENTATIVIDADE</v>
          </cell>
          <cell r="K4860" t="str">
            <v>4,32</v>
          </cell>
        </row>
        <row r="4861">
          <cell r="G4861">
            <v>93358</v>
          </cell>
          <cell r="H4861" t="str">
            <v>ESCAVAÇÃO MANUAL DE VALA COM PROFUNDIDADE MENOR OU IGUAL A 1,30 M. AF_03/2016</v>
          </cell>
          <cell r="I4861" t="str">
            <v>M3</v>
          </cell>
          <cell r="J4861" t="str">
            <v>COLETADO</v>
          </cell>
          <cell r="K4861" t="str">
            <v>51,34</v>
          </cell>
        </row>
        <row r="4862">
          <cell r="G4862">
            <v>94304</v>
          </cell>
          <cell r="H4862" t="str">
            <v>ATERRO MECANIZADO DE VALA COM ESCAVADEIRA HIDRÁULICA (CAPACIDADE DA CAÇAMBA: 0,8 M³ / POTÊNCIA: 111 HP), LARGURA DE 1,5 A 2,5 M, PROFUNDIDADE ATÉ 1,5 M, COM SOLO ARGILO-ARENOSO. AF_05/2016</v>
          </cell>
          <cell r="I4862" t="str">
            <v>M3</v>
          </cell>
          <cell r="J4862" t="str">
            <v>ATRIBUÍDO SÃO PAULO</v>
          </cell>
          <cell r="K4862" t="str">
            <v>24,20</v>
          </cell>
        </row>
        <row r="4863">
          <cell r="G4863">
            <v>94305</v>
          </cell>
          <cell r="H4863" t="str">
            <v>ATERRO MECANIZADO DE VALA COM ESCAVADEIRA HIDRÁULICA (CAPACIDADE DA CAÇAMBA: 0,8 M³ / POTÊNCIA: 111 HP), LARGURA ATÉ 1,5 M, PROFUNDIDADE DE 1,5 A 3,0 M, COM SOLO ARGILO-ARENOSO. AF_05/2016</v>
          </cell>
          <cell r="I4863" t="str">
            <v>M3</v>
          </cell>
          <cell r="J4863" t="str">
            <v>ATRIBUÍDO SÃO PAULO</v>
          </cell>
          <cell r="K4863" t="str">
            <v>21,73</v>
          </cell>
        </row>
        <row r="4864">
          <cell r="G4864">
            <v>94306</v>
          </cell>
          <cell r="H4864" t="str">
            <v>ATERRO MECANIZADO DE VALA COM ESCAVADEIRA HIDRÁULICA (CAPACIDADE DA CAÇAMBA: 0,8 M³ / POTÊNCIA: 111 HP), LARGURA DE 1,5 A 2,5 M, PROFUNDIDADE DE 1,5 A 3,0 M, COM SOLO ARGILO-ARENOSO. AF_05/2016</v>
          </cell>
          <cell r="I4864" t="str">
            <v>M3</v>
          </cell>
          <cell r="J4864" t="str">
            <v>ATRIBUÍDO SÃO PAULO</v>
          </cell>
          <cell r="K4864" t="str">
            <v>18,59</v>
          </cell>
        </row>
        <row r="4865">
          <cell r="G4865">
            <v>94307</v>
          </cell>
          <cell r="H4865" t="str">
            <v>ATERRO MECANIZADO DE VALA COM ESCAVADEIRA HIDRÁULICA (CAPACIDADE DA CAÇAMBA: 0,8 M³ / POTÊNCIA: 111 HP), LARGURA ATÉ 1,5 M, PROFUNDIDADE DE 3,0 A 4,5 M, COM SOLO ARGILO-ARENOSO. AF_05/2016</v>
          </cell>
          <cell r="I4865" t="str">
            <v>M3</v>
          </cell>
          <cell r="J4865" t="str">
            <v>ATRIBUÍDO SÃO PAULO</v>
          </cell>
          <cell r="K4865" t="str">
            <v>19,30</v>
          </cell>
        </row>
        <row r="4866">
          <cell r="G4866">
            <v>94308</v>
          </cell>
          <cell r="H4866" t="str">
            <v>ATERRO MECANIZADO DE VALA COM ESCAVADEIRA HIDRÁULICA (CAPACIDADE DA CAÇAMBA: 0,8 M³ / POTÊNCIA: 111 HP), LARGURA DE 1,5 A 2,5 M, PROFUNDIDADE DE 3,0 A 4,5 M, COM SOLO ARGILO-ARENOSO. AF_05/2016</v>
          </cell>
          <cell r="I4866" t="str">
            <v>M3</v>
          </cell>
          <cell r="J4866" t="str">
            <v>ATRIBUÍDO SÃO PAULO</v>
          </cell>
          <cell r="K4866" t="str">
            <v>17,42</v>
          </cell>
        </row>
        <row r="4867">
          <cell r="G4867">
            <v>94309</v>
          </cell>
          <cell r="H4867" t="str">
            <v>ATERRO MECANIZADO DE VALA COM ESCAVADEIRA HIDRÁULICA (CAPACIDADE DA CAÇAMBA: 0,8 M³ / POTÊNCIA: 111 HP), LARGURA ATÉ 1,5 M, PROFUNDIDADE DE 4,5 A 6,0 M, COM SOLO ARGILO-ARENOSO. AF_05/2016</v>
          </cell>
          <cell r="I4867" t="str">
            <v>M3</v>
          </cell>
          <cell r="J4867" t="str">
            <v>ATRIBUÍDO SÃO PAULO</v>
          </cell>
          <cell r="K4867" t="str">
            <v>18,26</v>
          </cell>
        </row>
        <row r="4868">
          <cell r="G4868">
            <v>94310</v>
          </cell>
          <cell r="H4868" t="str">
            <v>ATERRO MECANIZADO DE VALA COM ESCAVADEIRA HIDRÁULICA (CAPACIDADE DA CAÇAMBA: 0,8 M³ / POTÊNCIA: 111 HP), LARGURA DE 1,5 A 2,5 M, PROFUNDIDADE DE 4,5 A 6,0 M, COM SOLO ARGILO-ARENOSO. AF_05/2016</v>
          </cell>
          <cell r="I4868" t="str">
            <v>M3</v>
          </cell>
          <cell r="J4868" t="str">
            <v>ATRIBUÍDO SÃO PAULO</v>
          </cell>
          <cell r="K4868" t="str">
            <v>16,85</v>
          </cell>
        </row>
        <row r="4869">
          <cell r="G4869">
            <v>94315</v>
          </cell>
          <cell r="H4869" t="str">
            <v>ATERRO MECANIZADO DE VALA COM RETROESCAVADEIRA (CAPACIDADE DA CAÇAMBA DA RETRO: 0,26 M³ / POTÊNCIA: 88 HP), LARGURA ATÉ 0,8 M, PROFUNDIDADE ATÉ 1,5 M, COM SOLO ARGILO-ARENOSO. AF_05/2016</v>
          </cell>
          <cell r="I4869" t="str">
            <v>M3</v>
          </cell>
          <cell r="J4869" t="str">
            <v>ATRIBUÍDO SÃO PAULO</v>
          </cell>
          <cell r="K4869" t="str">
            <v>30,21</v>
          </cell>
        </row>
        <row r="4870">
          <cell r="G4870">
            <v>94316</v>
          </cell>
          <cell r="H4870" t="str">
            <v>ATERRO MECANIZADO DE VALA COM RETROESCAVADEIRA (CAPACIDADE DA CAÇAMBA DA RETRO: 0,26 M³ / POTÊNCIA: 88 HP), LARGURA DE 0,8 A 1,5 M, PROFUNDIDADE ATÉ 1,5 M, COM SOLO ARGILO-ARENOSO. AF_05/2016</v>
          </cell>
          <cell r="I4870" t="str">
            <v>M3</v>
          </cell>
          <cell r="J4870" t="str">
            <v>ATRIBUÍDO SÃO PAULO</v>
          </cell>
          <cell r="K4870" t="str">
            <v>24,19</v>
          </cell>
        </row>
        <row r="4871">
          <cell r="G4871">
            <v>94317</v>
          </cell>
          <cell r="H4871" t="str">
            <v>ATERRO MECANIZADO DE VALA COM RETROESCAVADEIRA (CAPACIDADE DA CAÇAMBA DA RETRO: 0,26 M³ / POTÊNCIA: 88 HP), LARGURA ATÉ 0,8 M, PROFUNDIDADE DE 1,5 A 3,0 M, COM SOLO ARGILO-ARENOSO. AF_05/2016</v>
          </cell>
          <cell r="I4871" t="str">
            <v>M3</v>
          </cell>
          <cell r="J4871" t="str">
            <v>ATRIBUÍDO SÃO PAULO</v>
          </cell>
          <cell r="K4871" t="str">
            <v>21,51</v>
          </cell>
        </row>
        <row r="4872">
          <cell r="G4872">
            <v>94318</v>
          </cell>
          <cell r="H4872" t="str">
            <v>ATERRO MECANIZADO DE VALA COM RETROESCAVADEIRA (CAPACIDADE DA CAÇAMBA DA RETRO: 0,26 M³ / POTÊNCIA: 88 HP), LARGURA DE 0,8 A 1,5 M, PROFUNDIDADE DE 1,5 A 3,0 M, COM SOLO ARGILO-ARENOSO. AF_05/2016</v>
          </cell>
          <cell r="I4872" t="str">
            <v>M3</v>
          </cell>
          <cell r="J4872" t="str">
            <v>ATRIBUÍDO SÃO PAULO</v>
          </cell>
          <cell r="K4872" t="str">
            <v>18,07</v>
          </cell>
        </row>
        <row r="4873">
          <cell r="G4873">
            <v>94319</v>
          </cell>
          <cell r="H4873" t="str">
            <v>ATERRO MANUAL DE VALAS COM SOLO ARGILO-ARENOSO E COMPACTAÇÃO MECANIZADA. AF_05/2016</v>
          </cell>
          <cell r="I4873" t="str">
            <v>M3</v>
          </cell>
          <cell r="J4873" t="str">
            <v>ATRIBUÍDO SÃO PAULO</v>
          </cell>
          <cell r="K4873" t="str">
            <v>32,56</v>
          </cell>
        </row>
        <row r="4874">
          <cell r="G4874">
            <v>94327</v>
          </cell>
          <cell r="H4874" t="str">
            <v>ATERRO MECANIZADO DE VALA COM ESCAVADEIRA HIDRÁULICA (CAPACIDADE DA CAÇAMBA: 0,8 M³ / POTÊNCIA: 111 HP), LARGURA DE 1,5 A 2,5 M, PROFUNDIDADE ATÉ 1,5 M, COM AREIA PARA ATERRO. AF_05/2016</v>
          </cell>
          <cell r="I4874" t="str">
            <v>M3</v>
          </cell>
          <cell r="J4874" t="str">
            <v>ATRIBUÍDO SÃO PAULO</v>
          </cell>
          <cell r="K4874" t="str">
            <v>72,01</v>
          </cell>
        </row>
        <row r="4875">
          <cell r="G4875">
            <v>94328</v>
          </cell>
          <cell r="H4875" t="str">
            <v>ATERRO MECANIZADO DE VALA COM ESCAVADEIRA HIDRÁULICA (CAPACIDADE DA CAÇAMBA: 0,8 M³ / POTÊNCIA: 111 HP), LARGURA ATÉ 1,5 M, PROFUNDIDADE DE 1,5 A 3,0 M, COM AREIA PARA ATERRO. AF_05/2016</v>
          </cell>
          <cell r="I4875" t="str">
            <v>M3</v>
          </cell>
          <cell r="J4875" t="str">
            <v>ATRIBUÍDO SÃO PAULO</v>
          </cell>
          <cell r="K4875" t="str">
            <v>69,54</v>
          </cell>
        </row>
        <row r="4876">
          <cell r="G4876">
            <v>94329</v>
          </cell>
          <cell r="H4876" t="str">
            <v>ATERRO MECANIZADO DE VALA COM ESCAVADEIRA HIDRÁULICA (CAPACIDADE DA CAÇAMBA: 0,8 M³ / POTÊNCIA: 111 HP), LARGURA DE 1,5 A 2,5 M, PROFUNDIDADE DE 1,5 A 3,0 M, COM AREIA PARA ATERRO. AF_05/2016</v>
          </cell>
          <cell r="I4876" t="str">
            <v>M3</v>
          </cell>
          <cell r="J4876" t="str">
            <v>ATRIBUÍDO SÃO PAULO</v>
          </cell>
          <cell r="K4876" t="str">
            <v>66,40</v>
          </cell>
        </row>
        <row r="4877">
          <cell r="G4877">
            <v>94330</v>
          </cell>
          <cell r="H4877" t="str">
            <v>ATERRO MECANIZADO DE VALA COM ESCAVADEIRA HIDRÁULICA (CAPACIDADE DA CAÇAMBA: 0,8 M³ / POTÊNCIA: 111 HP), LARGURA ATÉ 1,5 M, PROFUNDIDADE DE 3,0 A 4,5 M, COM AREIA PARA ATERRO. AF_05/2016</v>
          </cell>
          <cell r="I4877" t="str">
            <v>M3</v>
          </cell>
          <cell r="J4877" t="str">
            <v>ATRIBUÍDO SÃO PAULO</v>
          </cell>
          <cell r="K4877" t="str">
            <v>67,11</v>
          </cell>
        </row>
        <row r="4878">
          <cell r="G4878">
            <v>94331</v>
          </cell>
          <cell r="H4878" t="str">
            <v>ATERRO MECANIZADO DE VALA COM ESCAVADEIRA HIDRÁULICA (CAPACIDADE DA CAÇAMBA: 0,8 M³ / POTÊNCIA: 111 HP), LARGURA DE 1,5 A 2,5 M, PROFUNDIDADE DE 3,0 A 4,5 M, COM AREIA PARA ATERRO. AF_05/2016</v>
          </cell>
          <cell r="I4878" t="str">
            <v>M3</v>
          </cell>
          <cell r="J4878" t="str">
            <v>ATRIBUÍDO SÃO PAULO</v>
          </cell>
          <cell r="K4878" t="str">
            <v>65,23</v>
          </cell>
        </row>
        <row r="4879">
          <cell r="G4879">
            <v>94332</v>
          </cell>
          <cell r="H4879" t="str">
            <v>ATERRO MECANIZADO DE VALA COM ESCAVADEIRA HIDRÁULICA (CAPACIDADE DA CAÇAMBA: 0,8 M³ / POTÊNCIA: 111 HP), LARGURA ATÉ 1,5 M, PROFUNDIDADE DE 4,5 A 6,0 M, COM AREIA PARA ATERRO. AF_05/2016</v>
          </cell>
          <cell r="I4879" t="str">
            <v>M3</v>
          </cell>
          <cell r="J4879" t="str">
            <v>ATRIBUÍDO SÃO PAULO</v>
          </cell>
          <cell r="K4879" t="str">
            <v>66,07</v>
          </cell>
        </row>
        <row r="4880">
          <cell r="G4880">
            <v>94333</v>
          </cell>
          <cell r="H4880" t="str">
            <v>ATERRO MECANIZADO DE VALA COM ESCAVADEIRA HIDRÁULICA (CAPACIDADE DA CAÇAMBA: 0,8 M³ / POTÊNCIA: 111 HP), LARGURA DE 1,5 A 2,5 M, PROFUNDIDADE DE 4,5 A 6,0 M, COM AREIA PARA ATERRO. AF_05/2016</v>
          </cell>
          <cell r="I4880" t="str">
            <v>M3</v>
          </cell>
          <cell r="J4880" t="str">
            <v>ATRIBUÍDO SÃO PAULO</v>
          </cell>
          <cell r="K4880" t="str">
            <v>64,66</v>
          </cell>
        </row>
        <row r="4881">
          <cell r="G4881">
            <v>94338</v>
          </cell>
          <cell r="H4881" t="str">
            <v>ATERRO MECANIZADO DE VALA COM RETROESCAVADEIRA (CAPACIDADE DA CAÇAMBA DA RETRO: 0,26 M³ / POTÊNCIA: 88 HP), LARGURA ATÉ 0,8 M, PROFUNDIDADE ATÉ 1,5 M, COM AREIA PARA ATERRO. AF_05/2016</v>
          </cell>
          <cell r="I4881" t="str">
            <v>M3</v>
          </cell>
          <cell r="J4881" t="str">
            <v>ATRIBUÍDO SÃO PAULO</v>
          </cell>
          <cell r="K4881" t="str">
            <v>78,02</v>
          </cell>
        </row>
        <row r="4882">
          <cell r="G4882">
            <v>94339</v>
          </cell>
          <cell r="H4882" t="str">
            <v>ATERRO MECANIZADO DE VALA COM RETROESCAVADEIRA (CAPACIDADE DA CAÇAMBA DA RETRO: 0,26 M³ / POTÊNCIA: 88 HP), LARGURA DE 0,8 A 1,5 M, PROFUNDIDADE ATÉ 1,5 M, COM AREIA PARA ATERRO. AF_05/2016</v>
          </cell>
          <cell r="I4882" t="str">
            <v>M3</v>
          </cell>
          <cell r="J4882" t="str">
            <v>ATRIBUÍDO SÃO PAULO</v>
          </cell>
          <cell r="K4882" t="str">
            <v>72,00</v>
          </cell>
        </row>
        <row r="4883">
          <cell r="G4883">
            <v>94340</v>
          </cell>
          <cell r="H4883" t="str">
            <v>ATERRO MECANIZADO DE VALA COM RETROESCAVADEIRA (CAPACIDADE DA CAÇAMBA DA RETRO: 0,26 M³ / POTÊNCIA: 88 HP), LARGURA ATÉ 0,8 M, PROFUNDIDADE DE 1,5 A 3,0 M, COM AREIA PARA ATERRO. AF_05/2016</v>
          </cell>
          <cell r="I4883" t="str">
            <v>M3</v>
          </cell>
          <cell r="J4883" t="str">
            <v>ATRIBUÍDO SÃO PAULO</v>
          </cell>
          <cell r="K4883" t="str">
            <v>69,32</v>
          </cell>
        </row>
        <row r="4884">
          <cell r="G4884">
            <v>94341</v>
          </cell>
          <cell r="H4884" t="str">
            <v>ATERRO MECANIZADO DE VALA COM RETROESCAVADEIRA (CAPACIDADE DA CAÇAMBA DA RETRO: 0,26 M³ / POTÊNCIA: 88 HP), LARGURA DE 0,8 A 1,5 M, PROFUNDIDADE DE 1,5 A 3,0 M, COM AREIA PARA ATERRO. AF_05/2016</v>
          </cell>
          <cell r="I4884" t="str">
            <v>M3</v>
          </cell>
          <cell r="J4884" t="str">
            <v>ATRIBUÍDO SÃO PAULO</v>
          </cell>
          <cell r="K4884" t="str">
            <v>65,88</v>
          </cell>
        </row>
        <row r="4885">
          <cell r="G4885">
            <v>94342</v>
          </cell>
          <cell r="H4885" t="str">
            <v>ATERRO MANUAL DE VALAS COM AREIA PARA ATERRO E COMPACTAÇÃO MECANIZADA. AF_05/2016</v>
          </cell>
          <cell r="I4885" t="str">
            <v>M3</v>
          </cell>
          <cell r="J4885" t="str">
            <v>ATRIBUÍDO SÃO PAULO</v>
          </cell>
          <cell r="K4885" t="str">
            <v>80,37</v>
          </cell>
        </row>
        <row r="4886">
          <cell r="G4886">
            <v>96385</v>
          </cell>
          <cell r="H4886" t="str">
            <v>EXECUÇÃO E COMPACTAÇÃO DE ATERRO COM SOLO PREDOMINANTEMENTE ARGILOSO - EXCLUSIVE SOLO, ESCAVAÇÃO, CARGA E TRANSPORTE. AF_11/2019</v>
          </cell>
          <cell r="I4886" t="str">
            <v>M3</v>
          </cell>
          <cell r="J4886" t="str">
            <v>ATRIBUÍDO SÃO PAULO</v>
          </cell>
          <cell r="K4886" t="str">
            <v>6,39</v>
          </cell>
        </row>
        <row r="4887">
          <cell r="G4887">
            <v>96386</v>
          </cell>
          <cell r="H4887" t="str">
            <v>EXECUÇÃO E COMPACTAÇÃO DE ATERRO COM SOLO PREDOMINANTEMENTE ARENOSO - EXCLUSIVE SOLO, ESCAVAÇÃO, CARGA E TRANSPORTE. AF_11/2019</v>
          </cell>
          <cell r="I4887" t="str">
            <v>M3</v>
          </cell>
          <cell r="J4887" t="str">
            <v>ATRIBUÍDO SÃO PAULO</v>
          </cell>
          <cell r="K4887" t="str">
            <v>4,57</v>
          </cell>
        </row>
        <row r="4888">
          <cell r="G4888">
            <v>83346</v>
          </cell>
          <cell r="H4888" t="str">
            <v>UMEDECIMENTO DE MATERIAL PARA FECHAMENTO DE VALAS.</v>
          </cell>
          <cell r="I4888" t="str">
            <v>M3</v>
          </cell>
          <cell r="J4888" t="str">
            <v>ATRIBUÍDO SÃO PAULO</v>
          </cell>
          <cell r="K4888" t="str">
            <v>0,94</v>
          </cell>
        </row>
        <row r="4889">
          <cell r="G4889">
            <v>93360</v>
          </cell>
          <cell r="H4889" t="str">
            <v>REATERRO MECANIZADO DE VALA COM ESCAVADEIRA HIDRÁULICA (CAPACIDADE DA CAÇAMBA: 0,8 M³ / POTÊNCIA: 111 HP), LARGURA DE 1,5 A 2,5 M, PROFUNDIDADE ATÉ 1,5 M, COM SOLO DE 1ª CATEGORIA EM LOCAIS COM ALTO NÍVEL DE INTERFERÊNCIA. AF_04/2016</v>
          </cell>
          <cell r="I4889" t="str">
            <v>M3</v>
          </cell>
          <cell r="J4889" t="str">
            <v>ATRIBUÍDO SÃO PAULO</v>
          </cell>
          <cell r="K4889" t="str">
            <v>13,46</v>
          </cell>
        </row>
        <row r="4890">
          <cell r="G4890">
            <v>93361</v>
          </cell>
          <cell r="H4890" t="str">
            <v>REATERRO MECANIZADO DE VALA COM ESCAVADEIRA HIDRÁULICA (CAPACIDADE DA CAÇAMBA: 0,8 M³ / POTÊNCIA: 111 HP), LARGURA ATÉ 1,5 M, PROFUNDIDADE DE 1,5 A 3,0 M, COM SOLO DE 1ª CATEGORIA EM LOCAIS COM ALTO NÍVEL DE INTERFERÊNCIA. AF_04/2016</v>
          </cell>
          <cell r="I4890" t="str">
            <v>M3</v>
          </cell>
          <cell r="J4890" t="str">
            <v>ATRIBUÍDO SÃO PAULO</v>
          </cell>
          <cell r="K4890" t="str">
            <v>11,05</v>
          </cell>
        </row>
        <row r="4891">
          <cell r="G4891">
            <v>93362</v>
          </cell>
          <cell r="H4891" t="str">
            <v>REATERRO MECANIZADO DE VALA COM ESCAVADEIRA HIDRÁULICA (CAPACIDADE DA CAÇAMBA: 0,8 M³ / POTÊNCIA: 111 HP), LARGURA DE 1,5 A 2,5 M, PROFUNDIDADE DE 1,5 A 3,0 M, COM SOLO DE 1ª CATEGORIA EM LOCAIS COM ALTO NÍVEL DE INTERFERÊNCIA. AF_04/2016</v>
          </cell>
          <cell r="I4891" t="str">
            <v>M3</v>
          </cell>
          <cell r="J4891" t="str">
            <v>ATRIBUÍDO SÃO PAULO</v>
          </cell>
          <cell r="K4891" t="str">
            <v>7,85</v>
          </cell>
        </row>
        <row r="4892">
          <cell r="G4892">
            <v>93363</v>
          </cell>
          <cell r="H4892" t="str">
            <v>REATERRO MECANIZADO DE VALA COM ESCAVADEIRA HIDRÁULICA (CAPACIDADE DA CAÇAMBA: 0,8 M³ / POTÊNCIA: 111 HP), LARGURA ATÉ 1,5 M, PROFUNDIDADE DE 3,0 A 4,5 M COM SOLO DE 1ª CATEGORIA EM LOCAIS COM ALTO NÍVEL DE INTERFERÊNCIA. AF_04/2016</v>
          </cell>
          <cell r="I4892" t="str">
            <v>M3</v>
          </cell>
          <cell r="J4892" t="str">
            <v>ATRIBUÍDO SÃO PAULO</v>
          </cell>
          <cell r="K4892" t="str">
            <v>8,55</v>
          </cell>
        </row>
        <row r="4893">
          <cell r="G4893">
            <v>93364</v>
          </cell>
          <cell r="H4893" t="str">
            <v>REATERRO MECANIZADO DE VALA COM ESCAVADEIRA HIDRÁULICA (CAPACIDADE DA CAÇAMBA: 0,8 M³ / POTÊNCIA: 111 HP), LARGURA DE 1,5 A 2,5 M, PROFUNDIDADE DE 3,0  A 4,5 M, COM SOLO (SEM SUBSTITUIÇÃO) DE 1ª CATEGORIA EM LOCAIS COM ALTO NÍVEL DE INTERFERÊNCIA. AF_04/2</v>
          </cell>
          <cell r="I4893" t="str">
            <v>M3</v>
          </cell>
          <cell r="J4893" t="str">
            <v>ATRIBUÍDO SÃO PAULO</v>
          </cell>
          <cell r="K4893" t="str">
            <v>6,68</v>
          </cell>
        </row>
        <row r="4894">
          <cell r="G4894">
            <v>93365</v>
          </cell>
          <cell r="H4894" t="str">
            <v>REATERRO MECANIZADO DE VALA COM ESCAVADEIRA HIDRÁULICA (CAPACIDADE DA CAÇAMBA: 0,8 M³ / POTÊNCIA: 111 HP), LARGURA ATÉ 1,5 M, PROFUNDIDADE DE 4,5 A 6,0 M, COM SOLO DE 1ª CATEGORIA EM LOCAIS COM ALTO NÍVEL DE INTERFERÊNCIA. AF_04/2016</v>
          </cell>
          <cell r="I4894" t="str">
            <v>M3</v>
          </cell>
          <cell r="J4894" t="str">
            <v>ATRIBUÍDO SÃO PAULO</v>
          </cell>
          <cell r="K4894" t="str">
            <v>7,47</v>
          </cell>
        </row>
        <row r="4895">
          <cell r="G4895">
            <v>93366</v>
          </cell>
          <cell r="H4895" t="str">
            <v>REATERRO MECANIZADO DE VALA COM ESCAVADEIRA HIDRÁULICA (CAPACIDADE DA CAÇAMBA: 0,8 M³ / POTÊNCIA: 111 HP), LARGURA DE 1,5 A 2,5 M, PROFUNDIDADE DE 4,5 A 6,0 M, COM SOLO DE 1ª CATEGORIA EM LOCAIS COM ALTO NÍVEL DE INTERFERÊNCIA. AF_04/2016</v>
          </cell>
          <cell r="I4895" t="str">
            <v>M3</v>
          </cell>
          <cell r="J4895" t="str">
            <v>ATRIBUÍDO SÃO PAULO</v>
          </cell>
          <cell r="K4895" t="str">
            <v>6,11</v>
          </cell>
        </row>
        <row r="4896">
          <cell r="G4896">
            <v>93367</v>
          </cell>
          <cell r="H4896" t="str">
            <v>REATERRO MECANIZADO DE VALA COM ESCAVADEIRA HIDRÁULICA (CAPACIDADE DA CAÇAMBA: 0,8 M³ / POTÊNCIA: 111 HP), LARGURA DE 1,5 A 2,5 M, PROFUNDIDADE ATÉ 1,5 M, COM SOLO DE 1ª CATEGORIA EM LOCAIS COM BAIXO NÍVEL DE INTERFERÊNCIA. AF_04/2016</v>
          </cell>
          <cell r="I4896" t="str">
            <v>M3</v>
          </cell>
          <cell r="J4896" t="str">
            <v>ATRIBUÍDO SÃO PAULO</v>
          </cell>
          <cell r="K4896" t="str">
            <v>12,62</v>
          </cell>
        </row>
        <row r="4897">
          <cell r="G4897">
            <v>93368</v>
          </cell>
          <cell r="H4897" t="str">
            <v>REATERRO MECANIZADO DE VALA COM ESCAVADEIRA HIDRÁULICA (CAPACIDADE DA CAÇAMBA: 0,8 M³ / POTÊNCIA: 111 HP), LARGURA ATÉ 1,5 M, PROFUNDIDADE DE 1,5 A 3,0 M, COM SOLO DE 1ª CATEGORIA EM LOCAIS COM BAIXO NÍVEL DE INTERFERÊNCIA. AF_04/2016</v>
          </cell>
          <cell r="I4897" t="str">
            <v>M3</v>
          </cell>
          <cell r="J4897" t="str">
            <v>ATRIBUÍDO SÃO PAULO</v>
          </cell>
          <cell r="K4897" t="str">
            <v>10,16</v>
          </cell>
        </row>
        <row r="4898">
          <cell r="G4898">
            <v>93369</v>
          </cell>
          <cell r="H4898" t="str">
            <v>REATERRO MECANIZADO DE VALA COM ESCAVADEIRA HIDRÁULICA (CAPACIDADE DA CAÇAMBA: 0,8 M³ / POTÊNCIA: 111 HP), LARGURA DE 1,5 A 2,5 M, PROFUNDIDADE DE 1,5 A 3,0 M, COM SOLO (SEM SUBSTITUIÇÃO) DE 1ª CATEGORIA EM LOCAIS COM BAIXO NÍVEL DE INTERFERÊNCIA. AF_04/2</v>
          </cell>
          <cell r="I4898" t="str">
            <v>M3</v>
          </cell>
          <cell r="J4898" t="str">
            <v>ATRIBUÍDO SÃO PAULO</v>
          </cell>
          <cell r="K4898" t="str">
            <v>7,02</v>
          </cell>
        </row>
        <row r="4899">
          <cell r="G4899">
            <v>93370</v>
          </cell>
          <cell r="H4899" t="str">
            <v>REATERRO MECANIZADO DE VALA COM ESCAVADEIRA HIDRÁULICA (CAPACIDADE DA CAÇAMBA: 0,8 M³ / POTÊNCIA: 111 HP), LARGURA ATÉ 1,5 M, PROFUNDIDADE DE 3,0 A 4,5 M, COM SOLO DE 1ª CATEGORIA EM LOCAIS COM BAIXO NÍVEL DE INTERFERÊNCIA. AF_04/2016</v>
          </cell>
          <cell r="I4899" t="str">
            <v>M3</v>
          </cell>
          <cell r="J4899" t="str">
            <v>ATRIBUÍDO SÃO PAULO</v>
          </cell>
          <cell r="K4899" t="str">
            <v>7,73</v>
          </cell>
        </row>
        <row r="4900">
          <cell r="G4900">
            <v>93371</v>
          </cell>
          <cell r="H4900" t="str">
            <v>REATERRO MECANIZADO DE VALA COM ESCAVADEIRA HIDRÁULICA (CAPACIDADE DA CAÇAMBA: 0,8 M³ / POTÊNCIA: 111 HP), LARGURA DE 1,5 A 2,5 M, PROFUNDIDADE DE 3,0 A 4,5 M, COM SOLO (SEM SUBSTITUIÇÃO) DE 1ª CATEGORIA EM LOCAIS COM BAIXO NÍVEL DE INTERFERÊNCIA. AF_04/2</v>
          </cell>
          <cell r="I4900" t="str">
            <v>M3</v>
          </cell>
          <cell r="J4900" t="str">
            <v>ATRIBUÍDO SÃO PAULO</v>
          </cell>
          <cell r="K4900" t="str">
            <v>5,85</v>
          </cell>
        </row>
        <row r="4901">
          <cell r="G4901">
            <v>93372</v>
          </cell>
          <cell r="H4901" t="str">
            <v>REATERRO MECANIZADO DE VALA COM ESCAVADEIRA HIDRÁULICA (CAPACIDADE DA CAÇAMBA: 0,8 M³ / POTÊNCIA: 111 HP), LARGURA ATÉ 1,5 M, PROFUNDIDADE DE 4,5 A 6,0 M, COM SOLO DE 1ª CATEGORIA EM LOCAIS COM BAIXO NÍVEL DE INTERFERÊNCIA. AF_04/2016</v>
          </cell>
          <cell r="I4901" t="str">
            <v>M3</v>
          </cell>
          <cell r="J4901" t="str">
            <v>ATRIBUÍDO SÃO PAULO</v>
          </cell>
          <cell r="K4901" t="str">
            <v>6,69</v>
          </cell>
        </row>
        <row r="4902">
          <cell r="G4902">
            <v>93373</v>
          </cell>
          <cell r="H4902" t="str">
            <v>REATERRO MECANIZADO DE VALA COM ESCAVADEIRA HIDRÁULICA (CAPACIDADE DA CAÇAMBA: 0,8 M³ / POTÊNCIA: 111 HP), LARGURA DE 1,5 A 2,5 M, PROFUNDIDADE DE 4,5 A 6,0 M, COM SOLO (SEM SUBSTITUIÇÃO) DE 1ª CATEGORIA EM LOCAIS COM BAIXO NÍVEL DE INTERFERÊNCIA. AF_04/2</v>
          </cell>
          <cell r="I4902" t="str">
            <v>M3</v>
          </cell>
          <cell r="J4902" t="str">
            <v>ATRIBUÍDO SÃO PAULO</v>
          </cell>
          <cell r="K4902" t="str">
            <v>5,29</v>
          </cell>
        </row>
        <row r="4903">
          <cell r="G4903">
            <v>93374</v>
          </cell>
          <cell r="H4903" t="str">
            <v>REATERRO MECANIZADO DE VALA COM RETROESCAVADEIRA (CAPACIDADE DA CAÇAMBA DA RETRO: 0,26 M³ / POTÊNCIA: 88 HP), LARGURA ATÉ 0,8 M, PROFUNDIDADE ATÉ 1,5 M, COM SOLO (SEM SUBSTITUIÇÃO) DE 1ª CATEGORIA EM LOCAIS COM ALTO NÍVEL DE INTERFERÊNCIA. AF_04/2016</v>
          </cell>
          <cell r="I4903" t="str">
            <v>M3</v>
          </cell>
          <cell r="J4903" t="str">
            <v>ATRIBUÍDO SÃO PAULO</v>
          </cell>
          <cell r="K4903" t="str">
            <v>16,78</v>
          </cell>
        </row>
        <row r="4904">
          <cell r="G4904">
            <v>93375</v>
          </cell>
          <cell r="H4904" t="str">
            <v>REATERRO MECANIZADO DE VALA COM RETROESCAVADEIRA (CAPACIDADE DA CAÇAMBA DA RETRO: 0,26 M³ / POTÊNCIA: 88 HP), LARGURA DE 0,8 A 1,5 M, PROFUNDIDADE ATÉ 1,5 M, COM SOLO DE 1ª CATEGORIA EM LOCAIS COM ALTO NÍVEL DE INTERFERÊNCIA. AF_04/2016</v>
          </cell>
          <cell r="I4904" t="str">
            <v>M3</v>
          </cell>
          <cell r="J4904" t="str">
            <v>ATRIBUÍDO SÃO PAULO</v>
          </cell>
          <cell r="K4904" t="str">
            <v>12,94</v>
          </cell>
        </row>
        <row r="4905">
          <cell r="G4905">
            <v>93376</v>
          </cell>
          <cell r="H4905" t="str">
            <v>REATERRO MECANIZADO DE VALA COM RETROESCAVADEIRA (CAPACIDADE DA CAÇAMBA DA RETRO: 0,26 M³ / POTÊNCIA: 88 HP), LARGURA ATÉ 0,8 M, PROFUNDIDADE DE 1,5 A 3,0 M, COM SOLO DE 1ª CATEGORIA EM LOCAIS COM ALTO NÍVEL DE INTERFERÊNCIA. AF_04/2016</v>
          </cell>
          <cell r="I4905" t="str">
            <v>M3</v>
          </cell>
          <cell r="J4905" t="str">
            <v>ATRIBUÍDO SÃO PAULO</v>
          </cell>
          <cell r="K4905" t="str">
            <v>10,53</v>
          </cell>
        </row>
        <row r="4906">
          <cell r="G4906">
            <v>93377</v>
          </cell>
          <cell r="H4906" t="str">
            <v>REATERRO MECANIZADO DE VALA COM RETROESCAVADEIRA (CAPACIDADE DA CAÇAMBA DA RETRO: 0,26 M³ / POTÊNCIA: 88 HP), LARGURA DE 0,8 A 1,5 M, PROFUNDIDADE DE 1,5 A 3,0 M, COM SOLO (SEM SUBSTITUIÇÃO) DE 1ª CATEGORIA EM LOCAIS COM ALTO NÍVEL DE INTERFERÊNCIA. AF_04</v>
          </cell>
          <cell r="I4906" t="str">
            <v>M3</v>
          </cell>
          <cell r="J4906" t="str">
            <v>ATRIBUÍDO SÃO PAULO</v>
          </cell>
          <cell r="K4906" t="str">
            <v>6,93</v>
          </cell>
        </row>
        <row r="4907">
          <cell r="G4907">
            <v>93378</v>
          </cell>
          <cell r="H4907" t="str">
            <v>REATERRO MECANIZADO DE VALA COM RETROESCAVADEIRA (CAPACIDADE DA CAÇAMBA DA RETRO: 0,26 M³ / POTÊNCIA: 88 HP), LARGURA ATÉ 0,8 M, PROFUNDIDADE ATÉ 1,5 M, COM SOLO DE 1ª CATEGORIA EM LOCAIS COM BAIXO NÍVEL DE INTERFERÊNCIA. AF_04/2016</v>
          </cell>
          <cell r="I4907" t="str">
            <v>M3</v>
          </cell>
          <cell r="J4907" t="str">
            <v>ATRIBUÍDO SÃO PAULO</v>
          </cell>
          <cell r="K4907" t="str">
            <v>15,78</v>
          </cell>
        </row>
        <row r="4908">
          <cell r="G4908">
            <v>93379</v>
          </cell>
          <cell r="H4908" t="str">
            <v>REATERRO MECANIZADO DE VALA COM RETROESCAVADEIRA (CAPACIDADE DA CAÇAMBA DA RETRO: 0,26 M³ / POTÊNCIA: 88 HP), LARGURA DE 0,8 A 1,5 M, PROFUNDIDADE ATÉ 1,5 M, COM SOLO DE 1ª CATEGORIA EM LOCAIS COM BAIXO NÍVEL DE INTERFERÊNCIA. AF_04/2016</v>
          </cell>
          <cell r="I4908" t="str">
            <v>M3</v>
          </cell>
          <cell r="J4908" t="str">
            <v>ATRIBUÍDO SÃO PAULO</v>
          </cell>
          <cell r="K4908" t="str">
            <v>12,17</v>
          </cell>
        </row>
        <row r="4909">
          <cell r="G4909">
            <v>93380</v>
          </cell>
          <cell r="H4909" t="str">
            <v>REATERRO MECANIZADO DE VALA COM RETROESCAVADEIRA (CAPACIDADE DA CAÇAMBA DA RETRO: 0,26 M³ / POTÊNCIA: 88 HP), LARGURA ATÉ 0,8 M, PROFUNDIDADE DE 1,5 A 3,0 M, COM SOLO DE 1ª CATEGORIA EM LOCAIS COM BAIXO NÍVEL DE INTERFERÊNCIA. AF_04/2016</v>
          </cell>
          <cell r="I4909" t="str">
            <v>M3</v>
          </cell>
          <cell r="J4909" t="str">
            <v>ATRIBUÍDO SÃO PAULO</v>
          </cell>
          <cell r="K4909" t="str">
            <v>9,93</v>
          </cell>
        </row>
        <row r="4910">
          <cell r="G4910">
            <v>93381</v>
          </cell>
          <cell r="H4910" t="str">
            <v>REATERRO MECANIZADO DE VALA COM RETROESCAVADEIRA (CAPACIDADE DA CAÇAMBA DA RETRO: 0,26 M³ / POTÊNCIA: 88 HP), LARGURA DE 0,8 A 1,5 M, PROFUNDIDADE DE 1,5 A 3,0 M, COM SOLO (SEM SUBSTITUIÇÃO) DE 1ª CATEGORIA EM LOCAIS COM BAIXO NÍVEL DE INTERFERÊNCIA. AF_0</v>
          </cell>
          <cell r="I4910" t="str">
            <v>M3</v>
          </cell>
          <cell r="J4910" t="str">
            <v>ATRIBUÍDO SÃO PAULO</v>
          </cell>
          <cell r="K4910" t="str">
            <v>6,51</v>
          </cell>
        </row>
        <row r="4911">
          <cell r="G4911">
            <v>93382</v>
          </cell>
          <cell r="H4911" t="str">
            <v>REATERRO MANUAL DE VALAS COM COMPACTAÇÃO MECANIZADA. AF_04/2016</v>
          </cell>
          <cell r="I4911" t="str">
            <v>M3</v>
          </cell>
          <cell r="J4911" t="str">
            <v>ATRIBUÍDO SÃO PAULO</v>
          </cell>
          <cell r="K4911" t="str">
            <v>20,99</v>
          </cell>
        </row>
        <row r="4912">
          <cell r="G4912">
            <v>96995</v>
          </cell>
          <cell r="H4912" t="str">
            <v>REATERRO MANUAL APILOADO COM SOQUETE. AF_10/2017</v>
          </cell>
          <cell r="I4912" t="str">
            <v>M3</v>
          </cell>
          <cell r="J4912" t="str">
            <v>COLETADO</v>
          </cell>
          <cell r="K4912" t="str">
            <v>31,13</v>
          </cell>
        </row>
        <row r="4913">
          <cell r="G4913">
            <v>72838</v>
          </cell>
          <cell r="H4913" t="str">
            <v>TRANSPORTE COMERCIAL COM CAMINHAO CARROCERIA 9 T, RODOVIA EM LEITO NATURAL</v>
          </cell>
          <cell r="I4913" t="str">
            <v>TXKM</v>
          </cell>
          <cell r="J4913" t="str">
            <v>COEFICIENTE DE REPRESENTATIVIDADE</v>
          </cell>
          <cell r="K4913" t="str">
            <v>0,76</v>
          </cell>
        </row>
        <row r="4914">
          <cell r="G4914">
            <v>72839</v>
          </cell>
          <cell r="H4914" t="str">
            <v>TRANSPORTE COMERCIAL COM CAMINHAO CARROCERIA 9 T, RODOVIA COM REVESTIMENTO PRIMARIO</v>
          </cell>
          <cell r="I4914" t="str">
            <v>TXKM</v>
          </cell>
          <cell r="J4914" t="str">
            <v>COEFICIENTE DE REPRESENTATIVIDADE</v>
          </cell>
          <cell r="K4914" t="str">
            <v>0,61</v>
          </cell>
        </row>
        <row r="4915">
          <cell r="G4915">
            <v>72840</v>
          </cell>
          <cell r="H4915" t="str">
            <v>TRANSPORTE COMERCIAL COM CAMINHAO CARROCERIA 9 T, RODOVIA PAVIMENTADA</v>
          </cell>
          <cell r="I4915" t="str">
            <v>TXKM</v>
          </cell>
          <cell r="J4915" t="str">
            <v>COEFICIENTE DE REPRESENTATIVIDADE</v>
          </cell>
          <cell r="K4915" t="str">
            <v>0,51</v>
          </cell>
        </row>
        <row r="4916">
          <cell r="G4916">
            <v>72844</v>
          </cell>
          <cell r="H4916" t="str">
            <v>CARGA, MANOBRAS E DESCARGA DE AREIA, BRITA, PEDRA DE MAO E SOLOS COM CAMINHAO BASCULANTE 6 M3 (DESCARGA LIVRE)</v>
          </cell>
          <cell r="I4916" t="str">
            <v>T</v>
          </cell>
          <cell r="J4916" t="str">
            <v>COEFICIENTE DE REPRESENTATIVIDADE</v>
          </cell>
          <cell r="K4916" t="str">
            <v>0,55</v>
          </cell>
        </row>
        <row r="4917">
          <cell r="G4917">
            <v>72845</v>
          </cell>
          <cell r="H4917" t="str">
            <v>CARGA, MANOBRAS E DESCARGA DE BRITA PARA TRATAMENTOS SUPERFICIAIS, COM CAMINHAO BASCULANTE 6 M3</v>
          </cell>
          <cell r="I4917" t="str">
            <v>T</v>
          </cell>
          <cell r="J4917" t="str">
            <v>COEFICIENTE DE REPRESENTATIVIDADE</v>
          </cell>
          <cell r="K4917" t="str">
            <v>3,30</v>
          </cell>
        </row>
        <row r="4918">
          <cell r="G4918">
            <v>72846</v>
          </cell>
          <cell r="H4918" t="str">
            <v>CARGA, MANOBRAS E DESCARGA DE MISTURA BETUMINOSA A QUENTE, COM CAMINHAO BASCULANTE 6 M3</v>
          </cell>
          <cell r="I4918" t="str">
            <v>T</v>
          </cell>
          <cell r="J4918" t="str">
            <v>COEFICIENTE DE REPRESENTATIVIDADE</v>
          </cell>
          <cell r="K4918" t="str">
            <v>2,72</v>
          </cell>
        </row>
        <row r="4919">
          <cell r="G4919">
            <v>72847</v>
          </cell>
          <cell r="H4919" t="str">
            <v>CARGA, MANOBRAS E DESCARGA DE MISTURA BETUMINOSA A FRIO, COM CAMINHAO BASCULANTE 6 M3</v>
          </cell>
          <cell r="I4919" t="str">
            <v>T</v>
          </cell>
          <cell r="J4919" t="str">
            <v>COEFICIENTE DE REPRESENTATIVIDADE</v>
          </cell>
          <cell r="K4919" t="str">
            <v>5,87</v>
          </cell>
        </row>
        <row r="4920">
          <cell r="G4920">
            <v>72848</v>
          </cell>
          <cell r="H4920" t="str">
            <v>CARGA, MANOBRAS E DESCARGA DE BRITA PARA BASE DE MACADAME, COM CAMINHAO BASCULANTE 6 M3</v>
          </cell>
          <cell r="I4920" t="str">
            <v>T</v>
          </cell>
          <cell r="J4920" t="str">
            <v>COEFICIENTE DE REPRESENTATIVIDADE</v>
          </cell>
          <cell r="K4920" t="str">
            <v>1,46</v>
          </cell>
        </row>
        <row r="4921">
          <cell r="G4921">
            <v>72849</v>
          </cell>
          <cell r="H4921" t="str">
            <v>CARGA, MANOBRAS E DESCARGA DE MISTURAS DE SOLOS E AGREGADOS (BASES ESTABILIZADAS EM USINA) COM CAMINHAO BASCULANTE 6 M3</v>
          </cell>
          <cell r="I4921" t="str">
            <v>T</v>
          </cell>
          <cell r="J4921" t="str">
            <v>COEFICIENTE DE REPRESENTATIVIDADE</v>
          </cell>
          <cell r="K4921" t="str">
            <v>1,88</v>
          </cell>
        </row>
        <row r="4922">
          <cell r="G4922">
            <v>72850</v>
          </cell>
          <cell r="H4922" t="str">
            <v>CARGA, MANOBRAS E DESCARGA DE MATERIAIS DIVERSOS, COM CAMINHAO CARROCERIA 9T (CARGA E DESCARGA MANUAIS)</v>
          </cell>
          <cell r="I4922" t="str">
            <v>T</v>
          </cell>
          <cell r="J4922" t="str">
            <v>COEFICIENTE DE REPRESENTATIVIDADE</v>
          </cell>
          <cell r="K4922" t="str">
            <v>9,61</v>
          </cell>
        </row>
        <row r="4923">
          <cell r="G4923">
            <v>72882</v>
          </cell>
          <cell r="H4923" t="str">
            <v>TRANSPORTE COMERCIAL COM CAMINHAO CARROCERIA 9 T, RODOVIA EM LEITO NATURAL</v>
          </cell>
          <cell r="I4923" t="str">
            <v>M3XKM</v>
          </cell>
          <cell r="J4923" t="str">
            <v>COEFICIENTE DE REPRESENTATIVIDADE</v>
          </cell>
          <cell r="K4923" t="str">
            <v>1,14</v>
          </cell>
        </row>
        <row r="4924">
          <cell r="G4924">
            <v>72883</v>
          </cell>
          <cell r="H4924" t="str">
            <v>TRANSPORTE COMERCIAL COM CAMINHAO CARROCERIA 9 T, RODOVIA COM REVESTIMENTO PRIMARIO</v>
          </cell>
          <cell r="I4924" t="str">
            <v>M3XKM</v>
          </cell>
          <cell r="J4924" t="str">
            <v>COEFICIENTE DE REPRESENTATIVIDADE</v>
          </cell>
          <cell r="K4924" t="str">
            <v>0,91</v>
          </cell>
        </row>
        <row r="4925">
          <cell r="G4925">
            <v>72884</v>
          </cell>
          <cell r="H4925" t="str">
            <v>TRANSPORTE COMERCIAL COM CAMINHAO CARROCERIA 9 T, RODOVIA PAVIMENTADA</v>
          </cell>
          <cell r="I4925" t="str">
            <v>M3XKM</v>
          </cell>
          <cell r="J4925" t="str">
            <v>COEFICIENTE DE REPRESENTATIVIDADE</v>
          </cell>
          <cell r="K4925" t="str">
            <v>0,76</v>
          </cell>
        </row>
        <row r="4926">
          <cell r="G4926">
            <v>72888</v>
          </cell>
          <cell r="H4926" t="str">
            <v>CARGA, MANOBRAS E DESCARGA DE AREIA, BRITA, PEDRA DE MAO E SOLOS COM CAMINHAO BASCULANTE 6 M3 (DESCARGA LIVRE)</v>
          </cell>
          <cell r="I4926" t="str">
            <v>M3</v>
          </cell>
          <cell r="J4926" t="str">
            <v>COEFICIENTE DE REPRESENTATIVIDADE</v>
          </cell>
          <cell r="K4926" t="str">
            <v>0,82</v>
          </cell>
        </row>
        <row r="4927">
          <cell r="G4927">
            <v>72890</v>
          </cell>
          <cell r="H4927" t="str">
            <v>CARGA, MANOBRAS E DESCARGA DE BRITA PARA TRATAMENTOS SUPERFICIAIS, COM CAMINHAO BASCULANTE 6 M3, DESCARGA EM DISTRIBUIDOR</v>
          </cell>
          <cell r="I4927" t="str">
            <v>M3</v>
          </cell>
          <cell r="J4927" t="str">
            <v>COEFICIENTE DE REPRESENTATIVIDADE</v>
          </cell>
          <cell r="K4927" t="str">
            <v>4,96</v>
          </cell>
        </row>
        <row r="4928">
          <cell r="G4928">
            <v>72891</v>
          </cell>
          <cell r="H4928" t="str">
            <v>CARGA, MANOBRAS E DESCARGA DE MISTURA BETUMINOSA A QUENTE, COM CAMINHAO BASCULANTE 6 M3, DESCARGA EM VIBRO-ACABADORA</v>
          </cell>
          <cell r="I4928" t="str">
            <v>M3</v>
          </cell>
          <cell r="J4928" t="str">
            <v>COEFICIENTE DE REPRESENTATIVIDADE</v>
          </cell>
          <cell r="K4928" t="str">
            <v>4,09</v>
          </cell>
        </row>
        <row r="4929">
          <cell r="G4929">
            <v>72892</v>
          </cell>
          <cell r="H4929" t="str">
            <v>CARGA, MANOBRAS E DESCARGA DE DE MISTURA BETUMINOSA A FRIO, COM CAMINHAO BASCULANTE 6 M3, DESCARGA EM VIBRO-ACABADORA</v>
          </cell>
          <cell r="I4929" t="str">
            <v>M3</v>
          </cell>
          <cell r="J4929" t="str">
            <v>COEFICIENTE DE REPRESENTATIVIDADE</v>
          </cell>
          <cell r="K4929" t="str">
            <v>8,81</v>
          </cell>
        </row>
        <row r="4930">
          <cell r="G4930">
            <v>72893</v>
          </cell>
          <cell r="H4930" t="str">
            <v>CARGA, MANOBRAS E DESCARGA DE BRITA PARA BASE DE MACADAME, COM CAMINHAO BASCULANTE 6 M3, DESCARGA EM DISTRIBUIDOR</v>
          </cell>
          <cell r="I4930" t="str">
            <v>M3</v>
          </cell>
          <cell r="J4930" t="str">
            <v>COEFICIENTE DE REPRESENTATIVIDADE</v>
          </cell>
          <cell r="K4930" t="str">
            <v>2,19</v>
          </cell>
        </row>
        <row r="4931">
          <cell r="G4931">
            <v>72894</v>
          </cell>
          <cell r="H4931" t="str">
            <v>CARGA, MANOBRAS E DESCARGA DE MISTURAS DE SOLOS E AGREGADOS, COM CAMINHAO BASCULANTE 6 M3, DESCARGA EM DISTRIBUIDOR</v>
          </cell>
          <cell r="I4931" t="str">
            <v>M3</v>
          </cell>
          <cell r="J4931" t="str">
            <v>COEFICIENTE DE REPRESENTATIVIDADE</v>
          </cell>
          <cell r="K4931" t="str">
            <v>2,82</v>
          </cell>
        </row>
        <row r="4932">
          <cell r="G4932">
            <v>72895</v>
          </cell>
          <cell r="H4932" t="str">
            <v>CARGA, MANOBRAS E DESCARGA DE MATERIAIS DIVERSOS, COM CAMINHAO BASCULANTE 6M3 (CARGA E DESCARGA MANUAIS)</v>
          </cell>
          <cell r="I4932" t="str">
            <v>M3</v>
          </cell>
          <cell r="J4932" t="str">
            <v>COEFICIENTE DE REPRESENTATIVIDADE</v>
          </cell>
          <cell r="K4932" t="str">
            <v>14,87</v>
          </cell>
        </row>
        <row r="4933">
          <cell r="G4933">
            <v>72897</v>
          </cell>
          <cell r="H4933" t="str">
            <v>CARGA MANUAL DE ENTULHO EM CAMINHAO BASCULANTE 6 M3</v>
          </cell>
          <cell r="I4933" t="str">
            <v>M3</v>
          </cell>
          <cell r="J4933" t="str">
            <v>COEFICIENTE DE REPRESENTATIVIDADE</v>
          </cell>
          <cell r="K4933" t="str">
            <v>17,19</v>
          </cell>
        </row>
        <row r="4934">
          <cell r="G4934">
            <v>72898</v>
          </cell>
          <cell r="H4934" t="str">
            <v>CARGA E DESCARGA MECANIZADAS DE ENTULHO EM CAMINHAO BASCULANTE 6 M3</v>
          </cell>
          <cell r="I4934" t="str">
            <v>M3</v>
          </cell>
          <cell r="J4934" t="str">
            <v>COEFICIENTE DE REPRESENTATIVIDADE</v>
          </cell>
          <cell r="K4934" t="str">
            <v>3,26</v>
          </cell>
        </row>
        <row r="4935">
          <cell r="G4935">
            <v>72899</v>
          </cell>
          <cell r="H4935" t="str">
            <v>TRANSPORTE DE ENTULHO COM CAMINHÃO BASCULANTE 6 M3, RODOVIA PAVIMENTADA, DMT ATE 0,5 KM</v>
          </cell>
          <cell r="I4935" t="str">
            <v>M3</v>
          </cell>
          <cell r="J4935" t="str">
            <v>COEFICIENTE DE REPRESENTATIVIDADE</v>
          </cell>
          <cell r="K4935" t="str">
            <v>3,84</v>
          </cell>
        </row>
        <row r="4936">
          <cell r="G4936">
            <v>72900</v>
          </cell>
          <cell r="H4936" t="str">
            <v>TRANSPORTE DE ENTULHO COM CAMINHAO BASCULANTE 6 M3, RODOVIA PAVIMENTADA, DMT 0,5 A 1,0 KM</v>
          </cell>
          <cell r="I4936" t="str">
            <v>M3</v>
          </cell>
          <cell r="J4936" t="str">
            <v>COEFICIENTE DE REPRESENTATIVIDADE</v>
          </cell>
          <cell r="K4936" t="str">
            <v>4,23</v>
          </cell>
        </row>
        <row r="4937">
          <cell r="G4937" t="str">
            <v>74010/1</v>
          </cell>
          <cell r="H4937" t="str">
            <v>CARGA E DESCARGA MECANICA DE SOLO UTILIZANDO CAMINHAO BASCULANTE 6,0M3/16T E PA CARREGADEIRA SOBRE PNEUS 128 HP, CAPACIDADE DA CAÇAMBA 1,7 A 2,8 M3, PESO OPERACIONAL 11632 KG</v>
          </cell>
          <cell r="I4937" t="str">
            <v>M3</v>
          </cell>
          <cell r="J4937" t="str">
            <v>COEFICIENTE DE REPRESENTATIVIDADE</v>
          </cell>
          <cell r="K4937" t="str">
            <v>1,43</v>
          </cell>
        </row>
        <row r="4938">
          <cell r="G4938">
            <v>83356</v>
          </cell>
          <cell r="H4938" t="str">
            <v>TRANSPORTE COMERCIAL DE BRITA</v>
          </cell>
          <cell r="I4938" t="str">
            <v>M3XKM</v>
          </cell>
          <cell r="J4938" t="str">
            <v>COEFICIENTE DE REPRESENTATIVIDADE</v>
          </cell>
          <cell r="K4938" t="str">
            <v>0,68</v>
          </cell>
        </row>
        <row r="4939">
          <cell r="G4939">
            <v>83358</v>
          </cell>
          <cell r="H4939" t="str">
            <v>TRANSPORTE DE PAVIMENTACAO REMOVIDA (RODOVIAS NAO URBANAS)</v>
          </cell>
          <cell r="I4939" t="str">
            <v>M3XKM</v>
          </cell>
          <cell r="J4939" t="str">
            <v>COEFICIENTE DE REPRESENTATIVIDADE</v>
          </cell>
          <cell r="K4939" t="str">
            <v>1,41</v>
          </cell>
        </row>
        <row r="4940">
          <cell r="G4940">
            <v>95303</v>
          </cell>
          <cell r="H4940" t="str">
            <v>TRANSPORTE COM CAMINHÃO BASCULANTE 10 M3 DE MASSA ASFALTICA PARA PAVIMENTAÇÃO URBANA</v>
          </cell>
          <cell r="I4940" t="str">
            <v>M3XKM</v>
          </cell>
          <cell r="J4940" t="str">
            <v>COEFICIENTE DE REPRESENTATIVIDADE</v>
          </cell>
          <cell r="K4940" t="str">
            <v>0,87</v>
          </cell>
        </row>
        <row r="4941">
          <cell r="G4941">
            <v>97912</v>
          </cell>
          <cell r="H4941" t="str">
            <v>TRANSPORTE COM CAMINHÃO BASCULANTE DE 6 M3, EM VIA URBANA EM LEITO NATURAL (UNIDADE: M3XKM). AF_01/2018</v>
          </cell>
          <cell r="I4941" t="str">
            <v>M3XKM</v>
          </cell>
          <cell r="J4941" t="str">
            <v>COEFICIENTE DE REPRESENTATIVIDADE</v>
          </cell>
          <cell r="K4941" t="str">
            <v>1,60</v>
          </cell>
        </row>
        <row r="4942">
          <cell r="G4942">
            <v>97913</v>
          </cell>
          <cell r="H4942" t="str">
            <v>TRANSPORTE COM CAMINHÃO BASCULANTE DE 6 M3, EM VIA URBANA EM REVESTIMENTO PRIMÁRIO (UNIDADE: M3XKM). AF_01/2018</v>
          </cell>
          <cell r="I4942" t="str">
            <v>M3XKM</v>
          </cell>
          <cell r="J4942" t="str">
            <v>COEFICIENTE DE REPRESENTATIVIDADE</v>
          </cell>
          <cell r="K4942" t="str">
            <v>1,22</v>
          </cell>
        </row>
        <row r="4943">
          <cell r="G4943">
            <v>97914</v>
          </cell>
          <cell r="H4943" t="str">
            <v>TRANSPORTE COM CAMINHÃO BASCULANTE DE 6 M3, EM VIA URBANA PAVIMENTADA, DMT ATÉ 30 KM (UNIDADE: M3XKM). AF_01/2018</v>
          </cell>
          <cell r="I4943" t="str">
            <v>M3XKM</v>
          </cell>
          <cell r="J4943" t="str">
            <v>COEFICIENTE DE REPRESENTATIVIDADE</v>
          </cell>
          <cell r="K4943" t="str">
            <v>1,15</v>
          </cell>
        </row>
        <row r="4944">
          <cell r="G4944">
            <v>97915</v>
          </cell>
          <cell r="H4944" t="str">
            <v>TRANSPORTE COM CAMINHÃO BASCULANTE DE 6 M3, EM VIA URBANA PAVIMENTADA, DMT ACIMA DE 30 KM (UNIDADE: M3XKM). AF_01/2018</v>
          </cell>
          <cell r="I4944" t="str">
            <v>M3XKM</v>
          </cell>
          <cell r="J4944" t="str">
            <v>COEFICIENTE DE REPRESENTATIVIDADE</v>
          </cell>
          <cell r="K4944" t="str">
            <v>0,81</v>
          </cell>
        </row>
        <row r="4945">
          <cell r="G4945">
            <v>97916</v>
          </cell>
          <cell r="H4945" t="str">
            <v>TRANSPORTE COM CAMINHÃO BASCULANTE DE 6 M3, EM VIA URBANA EM LEITO NATURAL (UNIDADE: TXKM). AF_01/2018</v>
          </cell>
          <cell r="I4945" t="str">
            <v>TXKM</v>
          </cell>
          <cell r="J4945" t="str">
            <v>COEFICIENTE DE REPRESENTATIVIDADE</v>
          </cell>
          <cell r="K4945" t="str">
            <v>1,06</v>
          </cell>
        </row>
        <row r="4946">
          <cell r="G4946">
            <v>97917</v>
          </cell>
          <cell r="H4946" t="str">
            <v>TRANSPORTE COM CAMINHÃO BASCULANTE DE 6 M3, EM VIA URBANA EM REVESTIMENTO PRIMÁRIO (UNIDADE: TXKM). AF_01/2018</v>
          </cell>
          <cell r="I4946" t="str">
            <v>TXKM</v>
          </cell>
          <cell r="J4946" t="str">
            <v>COEFICIENTE DE REPRESENTATIVIDADE</v>
          </cell>
          <cell r="K4946" t="str">
            <v>0,81</v>
          </cell>
        </row>
        <row r="4947">
          <cell r="G4947">
            <v>97918</v>
          </cell>
          <cell r="H4947" t="str">
            <v>TRANSPORTE COM CAMINHÃO BASCULANTE DE 6 M3, EM VIA URBANA PAVIMENTADA, DMT ATÉ 30 KM (UNIDADE: TXKM). AF_01/2018</v>
          </cell>
          <cell r="I4947" t="str">
            <v>TXKM</v>
          </cell>
          <cell r="J4947" t="str">
            <v>COEFICIENTE DE REPRESENTATIVIDADE</v>
          </cell>
          <cell r="K4947" t="str">
            <v>0,76</v>
          </cell>
        </row>
        <row r="4948">
          <cell r="G4948">
            <v>97919</v>
          </cell>
          <cell r="H4948" t="str">
            <v>TRANSPORTE COM CAMINHÃO BASCULANTE DE 6 M3, EM VIA URBANA PAVIMENTADA, DMT ACIMA DE 30 KM (UNIDADE: TXKM). AF_01/2018</v>
          </cell>
          <cell r="I4948" t="str">
            <v>TXKM</v>
          </cell>
          <cell r="J4948" t="str">
            <v>COEFICIENTE DE REPRESENTATIVIDADE</v>
          </cell>
          <cell r="K4948" t="str">
            <v>0,54</v>
          </cell>
        </row>
        <row r="4949">
          <cell r="G4949">
            <v>94097</v>
          </cell>
          <cell r="H4949" t="str">
            <v>PREPARO DE FUNDO DE VALA COM LARGURA MENOR QUE 1,5 M, EM LOCAL COM NÍVEL BAIXO DE INTERFERÊNCIA. AF_06/2016</v>
          </cell>
          <cell r="I4949" t="str">
            <v>M2</v>
          </cell>
          <cell r="J4949" t="str">
            <v>ATRIBUÍDO SÃO PAULO</v>
          </cell>
          <cell r="K4949" t="str">
            <v>4,02</v>
          </cell>
        </row>
        <row r="4950">
          <cell r="G4950">
            <v>94098</v>
          </cell>
          <cell r="H4950" t="str">
            <v>PREPARO DE FUNDO DE VALA  COM LARGURA MENOR QUE 1,5 M, EM LOCAL COM NÍVEL ALTO DE INTERFERÊNCIA. AF_06/2016</v>
          </cell>
          <cell r="I4950" t="str">
            <v>M2</v>
          </cell>
          <cell r="J4950" t="str">
            <v>ATRIBUÍDO SÃO PAULO</v>
          </cell>
          <cell r="K4950" t="str">
            <v>4,59</v>
          </cell>
        </row>
        <row r="4951">
          <cell r="G4951">
            <v>94099</v>
          </cell>
          <cell r="H4951" t="str">
            <v>PREPARO DE FUNDO DE VALA COM LARGURA MAIOR OU IGUAL A 1,5 M E MENOR QUE 2,5 M, EM LOCAL COM NÍVEL BAIXO DE INTERFERÊNCIA. AF_06/2016</v>
          </cell>
          <cell r="I4951" t="str">
            <v>M2</v>
          </cell>
          <cell r="J4951" t="str">
            <v>ATRIBUÍDO SÃO PAULO</v>
          </cell>
          <cell r="K4951" t="str">
            <v>2,02</v>
          </cell>
        </row>
        <row r="4952">
          <cell r="G4952">
            <v>94100</v>
          </cell>
          <cell r="H4952" t="str">
            <v>PREPARO DE FUNDO DE VALA  COM LARGURA MAIOR OU IGUAL A 1,5 M E MENOR QUE 2,5 M, EM LOCAL COM NÍVEL ALTO DE INTERFERÊNCIA. AF_06/2016</v>
          </cell>
          <cell r="I4952" t="str">
            <v>M2</v>
          </cell>
          <cell r="J4952" t="str">
            <v>ATRIBUÍDO SÃO PAULO</v>
          </cell>
          <cell r="K4952" t="str">
            <v>2,57</v>
          </cell>
        </row>
        <row r="4953">
          <cell r="G4953">
            <v>94102</v>
          </cell>
          <cell r="H4953" t="str">
            <v>LASTRO DE VALA COM PREPARO DE FUNDO, LARGURA MENOR QUE 1,5 M, COM CAMADA DE AREIA, LANÇAMENTO MANUAL, EM LOCAL COM NÍVEL BAIXO DE INTERFERÊNCIA. AF_06/2016</v>
          </cell>
          <cell r="I4953" t="str">
            <v>M3</v>
          </cell>
          <cell r="J4953" t="str">
            <v>ATRIBUÍDO SÃO PAULO</v>
          </cell>
          <cell r="K4953" t="str">
            <v>153,73</v>
          </cell>
        </row>
        <row r="4954">
          <cell r="G4954">
            <v>94103</v>
          </cell>
          <cell r="H4954" t="str">
            <v>LASTRO DE VALA COM PREPARO DE FUNDO, LARGURA MENOR QUE 1,5 M, COM CAMADA DE BRITA, LANÇAMENTO MANUAL, EM LOCAL COM NÍVEL BAIXO DE INTERFERÊNCIA. AF_06/2016</v>
          </cell>
          <cell r="I4954" t="str">
            <v>M3</v>
          </cell>
          <cell r="J4954" t="str">
            <v>ATRIBUÍDO SÃO PAULO</v>
          </cell>
          <cell r="K4954" t="str">
            <v>196,83</v>
          </cell>
        </row>
        <row r="4955">
          <cell r="G4955">
            <v>94104</v>
          </cell>
          <cell r="H4955" t="str">
            <v>LASTRO DE VALA COM PREPARO DE FUNDO, LARGURA MENOR QUE 1,5 M, COM CAMADA DE AREIA, LANÇAMENTO MANUAL, EM LOCAL COM NÍVEL ALTO DE INTERFERÊNCIA. AF_06/2016</v>
          </cell>
          <cell r="I4955" t="str">
            <v>M3</v>
          </cell>
          <cell r="J4955" t="str">
            <v>ATRIBUÍDO SÃO PAULO</v>
          </cell>
          <cell r="K4955" t="str">
            <v>156,90</v>
          </cell>
        </row>
        <row r="4956">
          <cell r="G4956">
            <v>94105</v>
          </cell>
          <cell r="H4956" t="str">
            <v>LASTRO DE VALA COM PREPARO DE FUNDO, LARGURA MENOR QUE 1,5 M, COM CAMADA DE BRITA, LANÇAMENTO MANUAL, EM LOCAL COM NÍVEL ALTO DE INTERFERÊNCIA. AF_06/2016</v>
          </cell>
          <cell r="I4956" t="str">
            <v>M3</v>
          </cell>
          <cell r="J4956" t="str">
            <v>ATRIBUÍDO SÃO PAULO</v>
          </cell>
          <cell r="K4956" t="str">
            <v>200,03</v>
          </cell>
        </row>
        <row r="4957">
          <cell r="G4957">
            <v>94106</v>
          </cell>
          <cell r="H4957" t="str">
            <v>LASTRO COM PREPARO DE FUNDO, LARGURA MAIOR OU IGUAL A 1,5 M, COM CAMADA DE AREIA, LANÇAMENTO MANUAL, EM LOCAL COM NÍVEL BAIXO DE INTERFERÊNCIA. AF_06/2016</v>
          </cell>
          <cell r="I4957" t="str">
            <v>M3</v>
          </cell>
          <cell r="J4957" t="str">
            <v>ATRIBUÍDO SÃO PAULO</v>
          </cell>
          <cell r="K4957" t="str">
            <v>137,46</v>
          </cell>
        </row>
        <row r="4958">
          <cell r="G4958">
            <v>94107</v>
          </cell>
          <cell r="H4958" t="str">
            <v>LASTRO COM PREPARO DE FUNDO, LARGURA MAIOR OU IGUAL A 1,5 M, COM CAMADA DE BRITA, LANÇAMENTO MANUAL, EM LOCAL COM NÍVEL BAIXO DE INTERFERÊNCIA. AF_06/2016</v>
          </cell>
          <cell r="I4958" t="str">
            <v>M3</v>
          </cell>
          <cell r="J4958" t="str">
            <v>ATRIBUÍDO SÃO PAULO</v>
          </cell>
          <cell r="K4958" t="str">
            <v>180,56</v>
          </cell>
        </row>
        <row r="4959">
          <cell r="G4959">
            <v>94108</v>
          </cell>
          <cell r="H4959" t="str">
            <v>LASTRO COM PREPARO DE FUNDO, LARGURA MAIOR OU IGUAL A 1,5 M, COM CAMADA DE AREIA, LANÇAMENTO MANUAL, EM LOCAL COM NÍVEL ALTO DE INTERFERÊNCIA. AF_06/2016</v>
          </cell>
          <cell r="I4959" t="str">
            <v>M3</v>
          </cell>
          <cell r="J4959" t="str">
            <v>ATRIBUÍDO SÃO PAULO</v>
          </cell>
          <cell r="K4959" t="str">
            <v>140,65</v>
          </cell>
        </row>
        <row r="4960">
          <cell r="G4960">
            <v>94110</v>
          </cell>
          <cell r="H4960" t="str">
            <v>LASTRO COM PREPARO DE FUNDO, LARGURA MAIOR OU IGUAL A 1,5 M, COM CAMADA DE BRITA, LANÇAMENTO MANUAL, EM LOCAL COM NÍVEL ALTO DE INTERFERÊNCIA. AF_06/2016</v>
          </cell>
          <cell r="I4960" t="str">
            <v>M3</v>
          </cell>
          <cell r="J4960" t="str">
            <v>ATRIBUÍDO SÃO PAULO</v>
          </cell>
          <cell r="K4960" t="str">
            <v>183,73</v>
          </cell>
        </row>
        <row r="4961">
          <cell r="G4961">
            <v>94111</v>
          </cell>
          <cell r="H4961" t="str">
            <v>LASTRO DE VALA COM PREPARO DE FUNDO, LARGURA MENOR QUE 1,5 M, COM CAMADA DE AREIA, LANÇAMENTO MECANIZADO, EM LOCAL COM NÍVEL BAIXO DE INTERFERÊNCIA. AF_06/2016</v>
          </cell>
          <cell r="I4961" t="str">
            <v>M3</v>
          </cell>
          <cell r="J4961" t="str">
            <v>ATRIBUÍDO SÃO PAULO</v>
          </cell>
          <cell r="K4961" t="str">
            <v>133,48</v>
          </cell>
        </row>
        <row r="4962">
          <cell r="G4962">
            <v>94112</v>
          </cell>
          <cell r="H4962" t="str">
            <v>LASTRO DE VALA COM PREPARO DE FUNDO, LARGURA MENOR QUE 1,5 M, COM CAMADA DE BRITA, LANÇAMENTO MECANIZADO, EM LOCAL COM NÍVEL BAIXO DE INTERFERÊNCIA. AF_06/2016</v>
          </cell>
          <cell r="I4962" t="str">
            <v>M3</v>
          </cell>
          <cell r="J4962" t="str">
            <v>ATRIBUÍDO SÃO PAULO</v>
          </cell>
          <cell r="K4962" t="str">
            <v>171,87</v>
          </cell>
        </row>
        <row r="4963">
          <cell r="G4963">
            <v>94113</v>
          </cell>
          <cell r="H4963" t="str">
            <v>LASTRO DE VALA COM PREPARO DE FUNDO, LARGURA MENOR QUE 1,5 M, COM CAMADA DE AREIA, LANÇAMENTO MECANIZADO, EM LOCAL COM NÍVEL ALTO DE INTERFERÊNCIA. AF_06/2016</v>
          </cell>
          <cell r="I4963" t="str">
            <v>M3</v>
          </cell>
          <cell r="J4963" t="str">
            <v>ATRIBUÍDO SÃO PAULO</v>
          </cell>
          <cell r="K4963" t="str">
            <v>138,71</v>
          </cell>
        </row>
        <row r="4964">
          <cell r="G4964">
            <v>94114</v>
          </cell>
          <cell r="H4964" t="str">
            <v>LASTRO DE VALA COM PREPARO DE FUNDO, LARGURA MENOR QUE 1,5 M, COM CAMADA DE BRITA, LANÇAMENTO MECANIZADO, EM LOCAL COM NÍVEL ALTO DE INTERFERÊNCIA. AF_06/2016</v>
          </cell>
          <cell r="I4964" t="str">
            <v>M3</v>
          </cell>
          <cell r="J4964" t="str">
            <v>ATRIBUÍDO SÃO PAULO</v>
          </cell>
          <cell r="K4964" t="str">
            <v>177,77</v>
          </cell>
        </row>
        <row r="4965">
          <cell r="G4965">
            <v>94115</v>
          </cell>
          <cell r="H4965" t="str">
            <v>LASTRO COM PREPARO DE FUNDO, LARGURA MAIOR OU IGUAL A 1,5 M, COM CAMADA DE AREIA, LANÇAMENTO MECANIZADO, EM LOCAL COM NÍVEL BAIXO DE INTERFERÊNCIA. AF_06/2016</v>
          </cell>
          <cell r="I4965" t="str">
            <v>M3</v>
          </cell>
          <cell r="J4965" t="str">
            <v>ATRIBUÍDO SÃO PAULO</v>
          </cell>
          <cell r="K4965" t="str">
            <v>108,69</v>
          </cell>
        </row>
        <row r="4966">
          <cell r="G4966">
            <v>94116</v>
          </cell>
          <cell r="H4966" t="str">
            <v>LASTRO COM PREPARO DE FUNDO, LARGURA MAIOR OU IGUAL A 1,5 M, COM CAMADA DE BRITA, LANÇAMENTO MECANIZADO, EM LOCAL COM NÍVEL BAIXO DE INTERFERÊNCIA. AF_06/2016</v>
          </cell>
          <cell r="I4966" t="str">
            <v>M3</v>
          </cell>
          <cell r="J4966" t="str">
            <v>ATRIBUÍDO SÃO PAULO</v>
          </cell>
          <cell r="K4966" t="str">
            <v>143,54</v>
          </cell>
        </row>
        <row r="4967">
          <cell r="G4967">
            <v>94117</v>
          </cell>
          <cell r="H4967" t="str">
            <v>LASTRO COM PREPARO DE FUNDO, LARGURA MAIOR OU IGUAL A 1,5 M, COM CAMADA DE AREIA, LANÇAMENTO MECANIZADO, EM LOCAL COM NÍVEL ALTO DE INTERFERÊNCIA. AF_06/2016</v>
          </cell>
          <cell r="I4967" t="str">
            <v>M3</v>
          </cell>
          <cell r="J4967" t="str">
            <v>ATRIBUÍDO SÃO PAULO</v>
          </cell>
          <cell r="K4967" t="str">
            <v>113,57</v>
          </cell>
        </row>
        <row r="4968">
          <cell r="G4968">
            <v>94118</v>
          </cell>
          <cell r="H4968" t="str">
            <v>LASTRO COM PREPARO DE FUNDO, LARGURA MAIOR OU IGUAL A 1,5 M, COM CAMADA DE BRITA, LANÇAMENTO MECANIZADO, EM LOCAL COM NÍVEL ALTO DE INTERFERÊNCIA. AF_06/2016</v>
          </cell>
          <cell r="I4968" t="str">
            <v>M3</v>
          </cell>
          <cell r="J4968" t="str">
            <v>ATRIBUÍDO SÃO PAULO</v>
          </cell>
          <cell r="K4968" t="str">
            <v>149,26</v>
          </cell>
        </row>
        <row r="4969">
          <cell r="G4969">
            <v>6514</v>
          </cell>
          <cell r="H4969" t="str">
            <v>FORNECIMENTO E LANCAMENTO DE BRITA N. 4</v>
          </cell>
          <cell r="I4969" t="str">
            <v>M3</v>
          </cell>
          <cell r="J4969" t="str">
            <v>COEFICIENTE DE REPRESENTATIVIDADE</v>
          </cell>
          <cell r="K4969" t="str">
            <v>106,16</v>
          </cell>
        </row>
        <row r="4970">
          <cell r="G4970">
            <v>88549</v>
          </cell>
          <cell r="H4970" t="str">
            <v>FORNECIMENTO E ASSENTAMENTO DE BRITA 2-DRENOS E FILTROS   MM</v>
          </cell>
          <cell r="I4970" t="str">
            <v>M3</v>
          </cell>
          <cell r="J4970" t="str">
            <v>COLETADO</v>
          </cell>
          <cell r="K4970" t="str">
            <v>86,50</v>
          </cell>
        </row>
        <row r="4971">
          <cell r="G4971" t="str">
            <v>74005/1</v>
          </cell>
          <cell r="H4971" t="str">
            <v>COMPACTACAO MECANICA, SEM CONTROLE DO GC (C/COMPACTADOR PLACA 400 KG)</v>
          </cell>
          <cell r="I4971" t="str">
            <v>M3</v>
          </cell>
          <cell r="J4971" t="str">
            <v>ATRIBUÍDO SÃO PAULO</v>
          </cell>
          <cell r="K4971" t="str">
            <v>4,21</v>
          </cell>
        </row>
        <row r="4972">
          <cell r="G4972">
            <v>95606</v>
          </cell>
          <cell r="H4972" t="str">
            <v>UMIDIFICAÇÃO DE MATERIAL PARA VALAS COM CAMINHÃO PIPA 10000L. AF_11/2016</v>
          </cell>
          <cell r="I4972" t="str">
            <v>M3</v>
          </cell>
          <cell r="J4972" t="str">
            <v>ATRIBUÍDO SÃO PAULO</v>
          </cell>
          <cell r="K4972" t="str">
            <v>1,26</v>
          </cell>
        </row>
        <row r="4973">
          <cell r="G4973">
            <v>72131</v>
          </cell>
          <cell r="H4973" t="str">
            <v>ALVENARIA EM TIJOLO CERAMICO MACICO 5X10X20CM 1 VEZ (ESPESSURA 20CM), ASSENTADO COM ARGAMASSA TRACO 1:2:8 (CIMENTO, CAL E AREIA)</v>
          </cell>
          <cell r="I4973" t="str">
            <v>M2</v>
          </cell>
          <cell r="J4973" t="str">
            <v>COEFICIENTE DE REPRESENTATIVIDADE</v>
          </cell>
          <cell r="K4973" t="str">
            <v>101,32</v>
          </cell>
        </row>
        <row r="4974">
          <cell r="G4974">
            <v>72132</v>
          </cell>
          <cell r="H4974" t="str">
            <v>ALVENARIA EM TIJOLO CERAMICO MACICO 5X10X20CM 1/2 VEZ (ESPESSURA 10CM), ASSENTADO COM ARGAMASSA TRACO 1:2:8 (CIMENTO, CAL E AREIA)</v>
          </cell>
          <cell r="I4974" t="str">
            <v>M2</v>
          </cell>
          <cell r="J4974" t="str">
            <v>COEFICIENTE DE REPRESENTATIVIDADE</v>
          </cell>
          <cell r="K4974" t="str">
            <v>52,29</v>
          </cell>
        </row>
        <row r="4975">
          <cell r="G4975">
            <v>72133</v>
          </cell>
          <cell r="H4975" t="str">
            <v>ALVENARIA EM TIJOLO CERAMICO MACICO 5X10X20CM 1 1/2 VEZ (ESPESSURA 30CM), ASSENTADO COM ARGAMASSA TRACO 1:2:8 (CIMENTO, CAL E AREIA)</v>
          </cell>
          <cell r="I4975" t="str">
            <v>M2</v>
          </cell>
          <cell r="J4975" t="str">
            <v>COEFICIENTE DE REPRESENTATIVIDADE</v>
          </cell>
          <cell r="K4975" t="str">
            <v>180,30</v>
          </cell>
        </row>
        <row r="4976">
          <cell r="G4976">
            <v>87471</v>
          </cell>
          <cell r="H4976" t="str">
            <v>ALVENARIA DE VEDAÇÃO DE BLOCOS CERÂMICOS FURADOS NA VERTICAL DE 9X19X39CM (ESPESSURA 9CM) DE PAREDES COM ÁREA LÍQUIDA MENOR QUE 6M² SEM VÃOS E ARGAMASSA DE ASSENTAMENTO COM PREPARO EM BETONEIRA. AF_06/2014</v>
          </cell>
          <cell r="I4976" t="str">
            <v>M2</v>
          </cell>
          <cell r="J4976" t="str">
            <v>COEFICIENTE DE REPRESENTATIVIDADE</v>
          </cell>
          <cell r="K4976" t="str">
            <v>33,83</v>
          </cell>
        </row>
        <row r="4977">
          <cell r="G4977">
            <v>87472</v>
          </cell>
          <cell r="H4977" t="str">
            <v>ALVENARIA DE VEDAÇÃO DE BLOCOS CERÂMICOS FURADOS NA VERTICAL DE 9X19X39CM (ESPESSURA 9CM) DE PAREDES COM ÁREA LÍQUIDA MENOR QUE 6M² SEM VÃOS E ARGAMASSA DE ASSENTAMENTO COM PREPARO MANUAL. AF_06/2014</v>
          </cell>
          <cell r="I4977" t="str">
            <v>M2</v>
          </cell>
          <cell r="J4977" t="str">
            <v>COEFICIENTE DE REPRESENTATIVIDADE</v>
          </cell>
          <cell r="K4977" t="str">
            <v>34,55</v>
          </cell>
        </row>
        <row r="4978">
          <cell r="G4978">
            <v>87473</v>
          </cell>
          <cell r="H4978" t="str">
            <v>ALVENARIA DE VEDAÇÃO DE BLOCOS CERÂMICOS FURADOS NA VERTICAL DE 14X19X39CM (ESPESSURA 14CM) DE PAREDES COM ÁREA LÍQUIDA MENOR QUE 6M² SEM VÃOS E ARGAMASSA DE ASSENTAMENTO COM PREPARO EM BETONEIRA. AF_06/2014</v>
          </cell>
          <cell r="I4978" t="str">
            <v>M2</v>
          </cell>
          <cell r="J4978" t="str">
            <v>COEFICIENTE DE REPRESENTATIVIDADE</v>
          </cell>
          <cell r="K4978" t="str">
            <v>47,02</v>
          </cell>
        </row>
        <row r="4979">
          <cell r="G4979">
            <v>87474</v>
          </cell>
          <cell r="H4979" t="str">
            <v>ALVENARIA DE VEDAÇÃO DE BLOCOS CERÂMICOS FURADOS NA VERTICAL DE 14X19X39CM (ESPESSURA 14CM) DE PAREDES COM ÁREA LÍQUIDA MENOR QUE 6M² SEM VÃOS E ARGAMASSA DE ASSENTAMENTO COM PREPARO MANUAL. AF_06/2014</v>
          </cell>
          <cell r="I4979" t="str">
            <v>M2</v>
          </cell>
          <cell r="J4979" t="str">
            <v>COEFICIENTE DE REPRESENTATIVIDADE</v>
          </cell>
          <cell r="K4979" t="str">
            <v>47,83</v>
          </cell>
        </row>
        <row r="4980">
          <cell r="G4980">
            <v>87475</v>
          </cell>
          <cell r="H4980" t="str">
            <v>ALVENARIA DE VEDAÇÃO DE BLOCOS CERÂMICOS FURADOS NA VERTICAL DE 19X19X39CM (ESPESSURA 19CM) DE PAREDES COM ÁREA LÍQUIDA MENOR QUE 6M² SEM VÃOS E ARGAMASSA DE ASSENTAMENTO COM PREPARO EM BETONEIRA. AF_06/2014</v>
          </cell>
          <cell r="I4980" t="str">
            <v>M2</v>
          </cell>
          <cell r="J4980" t="str">
            <v>COEFICIENTE DE REPRESENTATIVIDADE</v>
          </cell>
          <cell r="K4980" t="str">
            <v>55,08</v>
          </cell>
        </row>
        <row r="4981">
          <cell r="G4981">
            <v>87476</v>
          </cell>
          <cell r="H4981" t="str">
            <v>ALVENARIA DE VEDAÇÃO DE BLOCOS CERÂMICOS FURADOS NA VERTICAL DE 19X19X39CM (ESPESSURA 19CM) DE PAREDES COM ÁREA LÍQUIDA MENOR QUE 6M² SEM VÃOS E ARGAMASSA DE ASSENTAMENTO COM PREPARO MANUAL. AF_06/2014</v>
          </cell>
          <cell r="I4981" t="str">
            <v>M2</v>
          </cell>
          <cell r="J4981" t="str">
            <v>COEFICIENTE DE REPRESENTATIVIDADE</v>
          </cell>
          <cell r="K4981" t="str">
            <v>56,04</v>
          </cell>
        </row>
        <row r="4982">
          <cell r="G4982">
            <v>87477</v>
          </cell>
          <cell r="H4982" t="str">
            <v>ALVENARIA DE VEDAÇÃO DE BLOCOS CERÂMICOS FURADOS NA VERTICAL DE 9X19X39CM (ESPESSURA 9CM) DE PAREDES COM ÁREA LÍQUIDA MAIOR OU IGUAL A 6M² SEM VÃOS E ARGAMASSA DE ASSENTAMENTO COM PREPARO EM BETONEIRA. AF_06/2014</v>
          </cell>
          <cell r="I4982" t="str">
            <v>M2</v>
          </cell>
          <cell r="J4982" t="str">
            <v>COEFICIENTE DE REPRESENTATIVIDADE</v>
          </cell>
          <cell r="K4982" t="str">
            <v>30,31</v>
          </cell>
        </row>
        <row r="4983">
          <cell r="G4983">
            <v>87478</v>
          </cell>
          <cell r="H4983" t="str">
            <v>ALVENARIA DE VEDAÇÃO DE BLOCOS CERÂMICOS FURADOS NA VERTICAL DE 9X19X39CM (ESPESSURA 9CM) DE PAREDES COM ÁREA LÍQUIDA MAIOR OU IGUAL A 6M² SEM VÃOS E ARGAMASSA DE ASSENTAMENTO COM PREPARO MANUAL. AF_06/2014</v>
          </cell>
          <cell r="I4983" t="str">
            <v>M2</v>
          </cell>
          <cell r="J4983" t="str">
            <v>COEFICIENTE DE REPRESENTATIVIDADE</v>
          </cell>
          <cell r="K4983" t="str">
            <v>31,03</v>
          </cell>
        </row>
        <row r="4984">
          <cell r="G4984">
            <v>87479</v>
          </cell>
          <cell r="H4984" t="str">
            <v>ALVENARIA DE VEDAÇÃO DE BLOCOS CERÂMICOS FURADOS NA VERTICAL DE 14X19X39CM (ESPESSURA 14CM) DE PAREDES COM ÁREA LÍQUIDA MAIOR OU IGUAL A 6M² SEM VÃOS E ARGAMASSA DE ASSENTAMENTO COM PREPARO EM BETONEIRA. AF_06/2014</v>
          </cell>
          <cell r="I4984" t="str">
            <v>M2</v>
          </cell>
          <cell r="J4984" t="str">
            <v>COEFICIENTE DE REPRESENTATIVIDADE</v>
          </cell>
          <cell r="K4984" t="str">
            <v>42,90</v>
          </cell>
        </row>
        <row r="4985">
          <cell r="G4985">
            <v>87480</v>
          </cell>
          <cell r="H4985" t="str">
            <v>ALVENARIA DE VEDAÇÃO DE BLOCOS CERÂMICOS FURADOS NA VERTICAL DE 14X19X39CM (ESPESSURA 14CM) DE PAREDES COM ÁREA LÍQUIDA MAIOR OU IGUAL A 6M² SEM VÃOS E ARGAMASSA DE ASSENTAMENTO COM PREPARO MANUAL. AF_06/2014</v>
          </cell>
          <cell r="I4985" t="str">
            <v>M2</v>
          </cell>
          <cell r="J4985" t="str">
            <v>COEFICIENTE DE REPRESENTATIVIDADE</v>
          </cell>
          <cell r="K4985" t="str">
            <v>43,71</v>
          </cell>
        </row>
        <row r="4986">
          <cell r="G4986">
            <v>87481</v>
          </cell>
          <cell r="H4986" t="str">
            <v>ALVENARIA DE VEDAÇÃO DE BLOCOS CERÂMICOS FURADOS NA VERTICAL DE 19X19X39CM (ESPESSURA 19CM) DE PAREDES COM ÁREA LÍQUIDA MAIOR OU IGUAL A 6M² SEM VÃOS E ARGAMASSA DE ASSENTAMENTO COM PREPARO EM BETONEIRA. AF_06/2014</v>
          </cell>
          <cell r="I4986" t="str">
            <v>M2</v>
          </cell>
          <cell r="J4986" t="str">
            <v>COEFICIENTE DE REPRESENTATIVIDADE</v>
          </cell>
          <cell r="K4986" t="str">
            <v>51,00</v>
          </cell>
        </row>
        <row r="4987">
          <cell r="G4987">
            <v>87482</v>
          </cell>
          <cell r="H4987" t="str">
            <v>ALVENARIA DE VEDAÇÃO DE BLOCOS CERÂMICOS FURADOS NA VERTICAL DE 19X19X39CM (ESPESSURA 19CM) DE PAREDES COM ÁREA LÍQUIDA MAIOR OU IGUAL A 6M² SEM VÃOS E ARGAMASSA DE ASSENTAMENTO COM PREPARO MANUAL. AF_06/2014</v>
          </cell>
          <cell r="I4987" t="str">
            <v>M2</v>
          </cell>
          <cell r="J4987" t="str">
            <v>COEFICIENTE DE REPRESENTATIVIDADE</v>
          </cell>
          <cell r="K4987" t="str">
            <v>51,96</v>
          </cell>
        </row>
        <row r="4988">
          <cell r="G4988">
            <v>87483</v>
          </cell>
          <cell r="H4988" t="str">
            <v>ALVENARIA DE VEDAÇÃO DE BLOCOS CERÂMICOS FURADOS NA VERTICAL DE 9X19X39CM (ESPESSURA 9CM) DE PAREDES COM ÁREA LÍQUIDA MENOR QUE 6M² COM VÃOS E ARGAMASSA DE ASSENTAMENTO COM PREPARO EM BETONEIRA. AF_06/2014</v>
          </cell>
          <cell r="I4988" t="str">
            <v>M2</v>
          </cell>
          <cell r="J4988" t="str">
            <v>COEFICIENTE DE REPRESENTATIVIDADE</v>
          </cell>
          <cell r="K4988" t="str">
            <v>39,01</v>
          </cell>
        </row>
        <row r="4989">
          <cell r="G4989">
            <v>87484</v>
          </cell>
          <cell r="H4989" t="str">
            <v>ALVENARIA DE VEDAÇÃO DE BLOCOS CERÂMICOS FURADOS NA VERTICAL DE 9X19X39CM (ESPESSURA 9CM) DE PAREDES COM ÁREA LÍQUIDA MENOR QUE 6M² COM VÃOS E ARGAMASSA DE ASSENTAMENTO COM PREPARO MANUAL. AF_06/2014</v>
          </cell>
          <cell r="I4989" t="str">
            <v>M2</v>
          </cell>
          <cell r="J4989" t="str">
            <v>COEFICIENTE DE REPRESENTATIVIDADE</v>
          </cell>
          <cell r="K4989" t="str">
            <v>39,73</v>
          </cell>
        </row>
        <row r="4990">
          <cell r="G4990">
            <v>87485</v>
          </cell>
          <cell r="H4990" t="str">
            <v>ALVENARIA DE VEDAÇÃO DE BLOCOS CERÂMICOS FURADOS NA VERTICAL DE 14X19X39CM (ESPESSURA 14CM) DE PAREDES COM ÁREA LÍQUIDA MENOR QUE 6M² COM VÃOS E ARGAMASSA DE ASSENTAMENTO COM PREPARO EM BETONEIRA. AF_06/2014</v>
          </cell>
          <cell r="I4990" t="str">
            <v>M2</v>
          </cell>
          <cell r="J4990" t="str">
            <v>COEFICIENTE DE REPRESENTATIVIDADE</v>
          </cell>
          <cell r="K4990" t="str">
            <v>52,29</v>
          </cell>
        </row>
        <row r="4991">
          <cell r="G4991">
            <v>87487</v>
          </cell>
          <cell r="H4991" t="str">
            <v>ALVENARIA DE VEDAÇÃO DE BLOCOS CERÂMICOS FURADOS NA VERTICAL DE 19X19X39CM (ESPESSURA 19CM) DE PAREDES COM ÁREA LÍQUIDA MENOR QUE 6M² COM VÃOS E ARGAMASSA DE ASSENTAMENTO COM PREPARO EM BETONEIRA. AF_06/2014</v>
          </cell>
          <cell r="I4991" t="str">
            <v>M2</v>
          </cell>
          <cell r="J4991" t="str">
            <v>COEFICIENTE DE REPRESENTATIVIDADE</v>
          </cell>
          <cell r="K4991" t="str">
            <v>60,19</v>
          </cell>
        </row>
        <row r="4992">
          <cell r="G4992">
            <v>87488</v>
          </cell>
          <cell r="H4992" t="str">
            <v>ALVENARIA DE VEDAÇÃO DE BLOCOS CERÂMICOS FURADOS NA VERTICAL DE 19X19X39CM (ESPESSURA 19CM) DE PAREDES COM ÁREA LÍQUIDA MENOR QUE 6M² COM VÃOS E ARGAMASSA DE ASSENTAMENTO COM PREPARO MANUAL. AF_06/2014</v>
          </cell>
          <cell r="I4992" t="str">
            <v>M2</v>
          </cell>
          <cell r="J4992" t="str">
            <v>COEFICIENTE DE REPRESENTATIVIDADE</v>
          </cell>
          <cell r="K4992" t="str">
            <v>61,15</v>
          </cell>
        </row>
        <row r="4993">
          <cell r="G4993">
            <v>87489</v>
          </cell>
          <cell r="H4993" t="str">
            <v>ALVENARIA DE VEDAÇÃO DE BLOCOS CERÂMICOS FURADOS NA VERTICAL DE 9X19X39CM (ESPESSURA 9CM) DE PAREDES COM ÁREA LÍQUIDA MAIOR OU IGUAL A 6M² COM VÃOS E ARGAMASSA DE ASSENTAMENTO COM PREPARO EM BETONEIRA. AF_06/2014</v>
          </cell>
          <cell r="I4993" t="str">
            <v>M2</v>
          </cell>
          <cell r="J4993" t="str">
            <v>COEFICIENTE DE REPRESENTATIVIDADE</v>
          </cell>
          <cell r="K4993" t="str">
            <v>33,27</v>
          </cell>
        </row>
        <row r="4994">
          <cell r="G4994">
            <v>87490</v>
          </cell>
          <cell r="H4994" t="str">
            <v>ALVENARIA DE VEDAÇÃO DE BLOCOS CERÂMICOS FURADOS NA VERTICAL DE 9X19X39CM (ESPESSURA 9CM) DE PAREDES COM ÁREA LÍQUIDA MAIOR OU IGUAL A 6M² COM VÃOS E ARGAMASSA DE ASSENTAMENTO COM PREPARO MANUAL. AF_06/2014</v>
          </cell>
          <cell r="I4994" t="str">
            <v>M2</v>
          </cell>
          <cell r="J4994" t="str">
            <v>COEFICIENTE DE REPRESENTATIVIDADE</v>
          </cell>
          <cell r="K4994" t="str">
            <v>33,99</v>
          </cell>
        </row>
        <row r="4995">
          <cell r="G4995">
            <v>87491</v>
          </cell>
          <cell r="H4995" t="str">
            <v>ALVENARIA DE VEDAÇÃO DE BLOCOS CERÂMICOS FURADOS NA VERTICAL DE 14X19X39CM (ESPESSURA 14CM) DE PAREDES COM ÁREA LÍQUIDA MAIOR OU IGUAL A 6M² COM VÃOS E ARGAMASSA DE ASSENTAMENTO COM PREPARO EM BETONEIRA. AF_06/2014</v>
          </cell>
          <cell r="I4995" t="str">
            <v>M2</v>
          </cell>
          <cell r="J4995" t="str">
            <v>COEFICIENTE DE REPRESENTATIVIDADE</v>
          </cell>
          <cell r="K4995" t="str">
            <v>45,97</v>
          </cell>
        </row>
        <row r="4996">
          <cell r="G4996">
            <v>87492</v>
          </cell>
          <cell r="H4996" t="str">
            <v>ALVENARIA DE VEDAÇÃO DE BLOCOS CERÂMICOS FURADOS NA VERTICAL DE 14X19X39CM (ESPESSURA 14CM) DE PAREDES COM ÁREA LÍQUIDA MAIOR OU IGUAL A 6M² COM VÃOS E ARGAMASSA DE ASSENTAMENTO COM PREPARO MANUAL. AF_06/2014</v>
          </cell>
          <cell r="I4996" t="str">
            <v>M2</v>
          </cell>
          <cell r="J4996" t="str">
            <v>COEFICIENTE DE REPRESENTATIVIDADE</v>
          </cell>
          <cell r="K4996" t="str">
            <v>46,78</v>
          </cell>
        </row>
        <row r="4997">
          <cell r="G4997">
            <v>87493</v>
          </cell>
          <cell r="H4997" t="str">
            <v>ALVENARIA DE VEDAÇÃO DE BLOCOS CERÂMICOS FURADOS NA VERTICAL DE 19X19X39CM (ESPESSURA 19CM) DE PAREDES COM ÁREA LÍQUIDA MAIOR OU IGUAL A 6M² COM VÃOS E ARGAMASSA DE ASSENTAMENTO COM PREPARO EM BETONEIRA. AF_06/2014</v>
          </cell>
          <cell r="I4997" t="str">
            <v>M2</v>
          </cell>
          <cell r="J4997" t="str">
            <v>COEFICIENTE DE REPRESENTATIVIDADE</v>
          </cell>
          <cell r="K4997" t="str">
            <v>54,14</v>
          </cell>
        </row>
        <row r="4998">
          <cell r="G4998">
            <v>87494</v>
          </cell>
          <cell r="H4998" t="str">
            <v>ALVENARIA DE VEDAÇÃO DE BLOCOS CERÂMICOS FURADOS NA VERTICAL DE 19X19X39CM (ESPESSURA 19CM) DE PAREDES COM ÁREA LÍQUIDA MAIOR OU IGUAL A 6M² COM VÃOS E ARGAMASSA DE ASSENTAMENTO COM PREPARO MANUAL. AF_06/2014</v>
          </cell>
          <cell r="I4998" t="str">
            <v>M2</v>
          </cell>
          <cell r="J4998" t="str">
            <v>COEFICIENTE DE REPRESENTATIVIDADE</v>
          </cell>
          <cell r="K4998" t="str">
            <v>55,10</v>
          </cell>
        </row>
        <row r="4999">
          <cell r="G4999">
            <v>87495</v>
          </cell>
          <cell r="H4999" t="str">
            <v>ALVENARIA DE VEDAÇÃO DE BLOCOS CERÂMICOS FURADOS NA HORIZONTAL DE 9X19X19CM (ESPESSURA 9CM) DE PAREDES COM ÁREA LÍQUIDA MENOR QUE 6M² SEM VÃOS E ARGAMASSA DE ASSENTAMENTO COM PREPARO EM BETONEIRA. AF_06/2014</v>
          </cell>
          <cell r="I4999" t="str">
            <v>M2</v>
          </cell>
          <cell r="J4999" t="str">
            <v>COEFICIENTE DE REPRESENTATIVIDADE</v>
          </cell>
          <cell r="K4999" t="str">
            <v>58,70</v>
          </cell>
        </row>
        <row r="5000">
          <cell r="G5000">
            <v>87496</v>
          </cell>
          <cell r="H5000" t="str">
            <v>ALVENARIA DE VEDAÇÃO DE BLOCOS CERÂMICOS FURADOS NA HORIZONTAL DE 9X19X19CM (ESPESSURA 9CM) DE PAREDES COM ÁREA LÍQUIDA MENOR QUE 6M² SEM VÃOS E ARGAMASSA DE ASSENTAMENTO COM PREPARO MANUAL. AF_06/2014</v>
          </cell>
          <cell r="I5000" t="str">
            <v>M2</v>
          </cell>
          <cell r="J5000" t="str">
            <v>COEFICIENTE DE REPRESENTATIVIDADE</v>
          </cell>
          <cell r="K5000" t="str">
            <v>59,37</v>
          </cell>
        </row>
        <row r="5001">
          <cell r="G5001">
            <v>87497</v>
          </cell>
          <cell r="H5001" t="str">
            <v>ALVENARIA DE VEDAÇÃO DE BLOCOS CERÂMICOS FURADOS NA HORIZONTAL DE 11,5X19X19CM (ESPESSURA 11,5CM) DE PAREDES COM ÁREA LÍQUIDA MENOR QUE 6M² SEM VÃOS E ARGAMASSA DE ASSENTAMENTO COM PREPARO EM BETONEIRA. AF_06/2014</v>
          </cell>
          <cell r="I5001" t="str">
            <v>M2</v>
          </cell>
          <cell r="J5001" t="str">
            <v>COEFICIENTE DE REPRESENTATIVIDADE</v>
          </cell>
          <cell r="K5001" t="str">
            <v>56,38</v>
          </cell>
        </row>
        <row r="5002">
          <cell r="G5002">
            <v>87498</v>
          </cell>
          <cell r="H5002" t="str">
            <v>ALVENARIA DE VEDAÇÃO DE BLOCOS CERÂMICOS FURADOS NA HORIZONTAL DE 11,5X19X19CM (ESPESSURA 11,5CM) DE PAREDES COM ÁREA LÍQUIDA MENOR QUE 6M² SEM VÃOS E ARGAMASSA DE ASSENTAMENTO COM PREPARO MANUAL. AF_06/2014</v>
          </cell>
          <cell r="I5002" t="str">
            <v>M2</v>
          </cell>
          <cell r="J5002" t="str">
            <v>COEFICIENTE DE REPRESENTATIVIDADE</v>
          </cell>
          <cell r="K5002" t="str">
            <v>57,25</v>
          </cell>
        </row>
        <row r="5003">
          <cell r="G5003">
            <v>87499</v>
          </cell>
          <cell r="H5003" t="str">
            <v>ALVENARIA DE VEDAÇÃO DE BLOCOS CERÂMICOS FURADOS NA HORIZONTAL DE 9X14X19CM (ESPESSURA 9CM) DE PAREDES COM ÁREA LÍQUIDA MENOR QUE 6M² SEM VÃOS E ARGAMASSA DE ASSENTAMENTO COM PREPARO EM BETONEIRA. AF_06/2014</v>
          </cell>
          <cell r="I5003" t="str">
            <v>M2</v>
          </cell>
          <cell r="J5003" t="str">
            <v>COEFICIENTE DE REPRESENTATIVIDADE</v>
          </cell>
          <cell r="K5003" t="str">
            <v>64,50</v>
          </cell>
        </row>
        <row r="5004">
          <cell r="G5004">
            <v>87500</v>
          </cell>
          <cell r="H5004" t="str">
            <v>ALVENARIA DE VEDAÇÃO DE BLOCOS CERÂMICOS FURADOS NA HORIZONTAL DE 9X14X19CM (ESPESSURA 9CM) DE PAREDES COM ÁREA LÍQUIDA MENOR QUE 6M² SEM VÃOS E ARGAMASSA DE ASSENTAMENTO COM PREPARO MANUAL. AF_06/2014</v>
          </cell>
          <cell r="I5004" t="str">
            <v>M2</v>
          </cell>
          <cell r="J5004" t="str">
            <v>COEFICIENTE DE REPRESENTATIVIDADE</v>
          </cell>
          <cell r="K5004" t="str">
            <v>65,23</v>
          </cell>
        </row>
        <row r="5005">
          <cell r="G5005">
            <v>87501</v>
          </cell>
          <cell r="H5005" t="str">
            <v>ALVENARIA DE VEDAÇÃO DE BLOCOS CERÂMICOS FURADOS NA HORIZONTAL DE 14X9X19CM (ESPESSURA 14CM, BLOCO DEITADO) DE PAREDES COM ÁREA LÍQUIDA MENOR QUE 6M² SEM VÃOS E ARGAMASSA DE ASSENTAMENTO COM PREPARO EM BETONEIRA. AF_06/2014</v>
          </cell>
          <cell r="I5005" t="str">
            <v>M2</v>
          </cell>
          <cell r="J5005" t="str">
            <v>COEFICIENTE DE REPRESENTATIVIDADE</v>
          </cell>
          <cell r="K5005" t="str">
            <v>100,74</v>
          </cell>
        </row>
        <row r="5006">
          <cell r="G5006">
            <v>87502</v>
          </cell>
          <cell r="H5006" t="str">
            <v>ALVENARIA DE VEDAÇÃO DE BLOCOS CERÂMICOS FURADOS NA HORIZONTAL DE 14X9X19CM (ESPESSURA 14CM, BLOCO DEITADO) DE PAREDES COM ÁREA LÍQUIDA MENOR QUE 6M² SEM VÃOS E ARGAMASSA DE ASSENTAMENTO COM PREPARO MANUAL. AF_06/2014</v>
          </cell>
          <cell r="I5006" t="str">
            <v>M2</v>
          </cell>
          <cell r="J5006" t="str">
            <v>COEFICIENTE DE REPRESENTATIVIDADE</v>
          </cell>
          <cell r="K5006" t="str">
            <v>101,68</v>
          </cell>
        </row>
        <row r="5007">
          <cell r="G5007">
            <v>87503</v>
          </cell>
          <cell r="H5007" t="str">
            <v>ALVENARIA DE VEDAÇÃO DE BLOCOS CERÂMICOS FURADOS NA HORIZONTAL DE 9X19X19CM (ESPESSURA 9CM) DE PAREDES COM ÁREA LÍQUIDA MAIOR OU IGUAL A 6M² SEM VÃOS E ARGAMASSA DE ASSENTAMENTO COM PREPARO EM BETONEIRA. AF_06/2014</v>
          </cell>
          <cell r="I5007" t="str">
            <v>M2</v>
          </cell>
          <cell r="J5007" t="str">
            <v>COEFICIENTE DE REPRESENTATIVIDADE</v>
          </cell>
          <cell r="K5007" t="str">
            <v>50,02</v>
          </cell>
        </row>
        <row r="5008">
          <cell r="G5008">
            <v>87504</v>
          </cell>
          <cell r="H5008" t="str">
            <v>ALVENARIA DE VEDAÇÃO DE BLOCOS CERÂMICOS FURADOS NA HORIZONTAL DE 9X19X19CM (ESPESSURA 9CM) DE PAREDES COM ÁREA LÍQUIDA MAIOR OU IGUAL A 6M² SEM VÃOS E ARGAMASSA DE ASSENTAMENTO COM PREPARO MANUAL. AF_06/2014</v>
          </cell>
          <cell r="I5008" t="str">
            <v>M2</v>
          </cell>
          <cell r="J5008" t="str">
            <v>COEFICIENTE DE REPRESENTATIVIDADE</v>
          </cell>
          <cell r="K5008" t="str">
            <v>50,69</v>
          </cell>
        </row>
        <row r="5009">
          <cell r="G5009">
            <v>87505</v>
          </cell>
          <cell r="H5009" t="str">
            <v>ALVENARIA DE VEDAÇÃO DE BLOCOS CERÂMICOS FURADOS NA HORIZONTAL DE 11,5X19X19CM (ESPESSURA 11,5M) DE PAREDES COM ÁREA LÍQUIDA MAIOR OU IGUAL A 6M² SEM VÃOS E ARGAMASSA DE ASSENTAMENTO COM PREPARO EM BETONEIRA. AF_06/2014</v>
          </cell>
          <cell r="I5009" t="str">
            <v>M2</v>
          </cell>
          <cell r="J5009" t="str">
            <v>COEFICIENTE DE REPRESENTATIVIDADE</v>
          </cell>
          <cell r="K5009" t="str">
            <v>47,71</v>
          </cell>
        </row>
        <row r="5010">
          <cell r="G5010">
            <v>87506</v>
          </cell>
          <cell r="H5010" t="str">
            <v>ALVENARIA DE VEDAÇÃO DE BLOCOS CERÂMICOS FURADOS NA HORIZONTAL DE 11,5X19X19CM (ESPESSURA 11,5M) DE PAREDES COM ÁREA LÍQUIDA MAIOR OU IGUAL A 6M² SEM VÃOS E ARGAMASSA DE ASSENTAMENTO COM PREPARO MANUAL. AF_06/2014</v>
          </cell>
          <cell r="I5010" t="str">
            <v>M2</v>
          </cell>
          <cell r="J5010" t="str">
            <v>COEFICIENTE DE REPRESENTATIVIDADE</v>
          </cell>
          <cell r="K5010" t="str">
            <v>48,58</v>
          </cell>
        </row>
        <row r="5011">
          <cell r="G5011">
            <v>87507</v>
          </cell>
          <cell r="H5011" t="str">
            <v>ALVENARIA DE VEDAÇÃO DE BLOCOS CERÂMICOS FURADOS NA HORIZONTAL DE 9X14X19CM (ESPESSURA 9CM) DE PAREDES COM ÁREA LÍQUIDA MAIOR OU IGUAL A 6M² SEM VÃOS E ARGAMASSA DE ASSENTAMENTO COM PREPARO EM BETONEIRA. AF_06/2014</v>
          </cell>
          <cell r="I5011" t="str">
            <v>M2</v>
          </cell>
          <cell r="J5011" t="str">
            <v>COEFICIENTE DE REPRESENTATIVIDADE</v>
          </cell>
          <cell r="K5011" t="str">
            <v>52,99</v>
          </cell>
        </row>
        <row r="5012">
          <cell r="G5012">
            <v>87508</v>
          </cell>
          <cell r="H5012" t="str">
            <v>ALVENARIA DE VEDAÇÃO DE BLOCOS CERÂMICOS FURADOS NA HORIZONTAL DE 9X14X19CM (ESPESSURA 9CM) DE PAREDES COM ÁREA LÍQUIDA MAIOR OU IGUAL A 6M² SEM VÃOS E ARGAMASSA DE ASSENTAMENTO COM PREPARO MANUAL. AF_06/2014</v>
          </cell>
          <cell r="I5012" t="str">
            <v>M2</v>
          </cell>
          <cell r="J5012" t="str">
            <v>COEFICIENTE DE REPRESENTATIVIDADE</v>
          </cell>
          <cell r="K5012" t="str">
            <v>53,72</v>
          </cell>
        </row>
        <row r="5013">
          <cell r="G5013">
            <v>87509</v>
          </cell>
          <cell r="H5013" t="str">
            <v>ALVENARIA DE VEDAÇÃO DE BLOCOS CERÂMICOS FURADOS NA HORIZONTAL DE 14X9X19CM (ESPESSURA 14CM, BLOCO DEITADO) DE PAREDES COM ÁREA LÍQUIDA MAIOR OU IGUAL A 6M² SEM VÃOS E ARGAMASSA DE ASSENTAMENTO COM PREPARO EM BETONEIRA. AF_06/2014</v>
          </cell>
          <cell r="I5013" t="str">
            <v>M2</v>
          </cell>
          <cell r="J5013" t="str">
            <v>COEFICIENTE DE REPRESENTATIVIDADE</v>
          </cell>
          <cell r="K5013" t="str">
            <v>81,92</v>
          </cell>
        </row>
        <row r="5014">
          <cell r="G5014">
            <v>87510</v>
          </cell>
          <cell r="H5014" t="str">
            <v>ALVENARIA DE VEDAÇÃO DE BLOCOS CERÂMICOS FURADOS NA HORIZONTAL DE 14X9X19CM (ESPESSURA 14CM, BLOCO DEITADO) DE PAREDES COM ÁREA LÍQUIDA MAIOR OU IGUAL A 6M² SEM VÃOS E ARGAMASSA DE ASSENTAMENTO COM PREPARO MANUAL. AF_06/2014</v>
          </cell>
          <cell r="I5014" t="str">
            <v>M2</v>
          </cell>
          <cell r="J5014" t="str">
            <v>COEFICIENTE DE REPRESENTATIVIDADE</v>
          </cell>
          <cell r="K5014" t="str">
            <v>82,86</v>
          </cell>
        </row>
        <row r="5015">
          <cell r="G5015">
            <v>87511</v>
          </cell>
          <cell r="H5015" t="str">
            <v>ALVENARIA DE VEDAÇÃO DE BLOCOS CERÂMICOS FURADOS NA HORIZONTAL DE 9X19X19CM (ESPESSURA 9CM) DE PAREDES COM ÁREA LÍQUIDA MENOR QUE 6M² COM VÃOS E ARGAMASSA DE ASSENTAMENTO COM PREPARO EM BETONEIRA. AF_06/2014</v>
          </cell>
          <cell r="I5015" t="str">
            <v>M2</v>
          </cell>
          <cell r="J5015" t="str">
            <v>COEFICIENTE DE REPRESENTATIVIDADE</v>
          </cell>
          <cell r="K5015" t="str">
            <v>66,00</v>
          </cell>
        </row>
        <row r="5016">
          <cell r="G5016">
            <v>87512</v>
          </cell>
          <cell r="H5016" t="str">
            <v>ALVENARIA DE VEDAÇÃO DE BLOCOS CERÂMICOS FURADOS NA HORIZONTAL DE 9X19X19CM (ESPESSURA 9CM) DE PAREDES COM ÁREA LÍQUIDA MENOR QUE 6M² COM VÃOS E ARGAMASSA DE ASSENTAMENTO COM PREPARO MANUAL. AF_06/2014</v>
          </cell>
          <cell r="I5016" t="str">
            <v>M2</v>
          </cell>
          <cell r="J5016" t="str">
            <v>COEFICIENTE DE REPRESENTATIVIDADE</v>
          </cell>
          <cell r="K5016" t="str">
            <v>66,67</v>
          </cell>
        </row>
        <row r="5017">
          <cell r="G5017">
            <v>87513</v>
          </cell>
          <cell r="H5017" t="str">
            <v>ALVENARIA DE VEDAÇÃO DE BLOCOS CERÂMICOS FURADOS NA HORIZONTAL DE 11,5X19X19CM (ESPESSURA 11,5CM) DE PAREDES COM ÁREA LÍQUIDA MENOR QUE 6M² COM VÃOS E ARGAMASSA DE ASSENTAMENTO COM PREPARO EM BETONEIRA. AF_06/2014</v>
          </cell>
          <cell r="I5017" t="str">
            <v>M2</v>
          </cell>
          <cell r="J5017" t="str">
            <v>COEFICIENTE DE REPRESENTATIVIDADE</v>
          </cell>
          <cell r="K5017" t="str">
            <v>63,96</v>
          </cell>
        </row>
        <row r="5018">
          <cell r="G5018">
            <v>87514</v>
          </cell>
          <cell r="H5018" t="str">
            <v>ALVENARIA DE VEDAÇÃO DE BLOCOS CERÂMICOS FURADOS NA HORIZONTAL DE 11,5X19X19CM (ESPESSURA 11,5CM) DE PAREDES COM ÁREA LÍQUIDA MENOR QUE 6M² COM VÃOS E ARGAMASSA DE ASSENTAMENTO COM PREPARO MANUAL. AF_06/2014</v>
          </cell>
          <cell r="I5018" t="str">
            <v>M2</v>
          </cell>
          <cell r="J5018" t="str">
            <v>COEFICIENTE DE REPRESENTATIVIDADE</v>
          </cell>
          <cell r="K5018" t="str">
            <v>64,83</v>
          </cell>
        </row>
        <row r="5019">
          <cell r="G5019">
            <v>87515</v>
          </cell>
          <cell r="H5019" t="str">
            <v>ALVENARIA DE VEDAÇÃO DE BLOCOS CERÂMICOS FURADOS NA HORIZONTAL DE 9X14X19CM (ESPESSURA 9CM) DE PAREDES COM ÁREA LÍQUIDA MENOR QUE 6M² COM VÃOS E ARGAMASSA DE ASSENTAMENTO COM PREPARO EM BETONEIRA. AF_06/2014</v>
          </cell>
          <cell r="I5019" t="str">
            <v>M2</v>
          </cell>
          <cell r="J5019" t="str">
            <v>COEFICIENTE DE REPRESENTATIVIDADE</v>
          </cell>
          <cell r="K5019" t="str">
            <v>74,65</v>
          </cell>
        </row>
        <row r="5020">
          <cell r="G5020">
            <v>87516</v>
          </cell>
          <cell r="H5020" t="str">
            <v>ALVENARIA DE VEDAÇÃO DE BLOCOS CERÂMICOS FURADOS NA HORIZONTAL DE 9X14X19CM (ESPESSURA 9CM) DE PAREDES COM ÁREA LÍQUIDA MENOR QUE 6M² COM VÃOS E ARGAMASSA DE ASSENTAMENTO COM PREPARO MANUAL. AF_06/2014</v>
          </cell>
          <cell r="I5020" t="str">
            <v>M2</v>
          </cell>
          <cell r="J5020" t="str">
            <v>COEFICIENTE DE REPRESENTATIVIDADE</v>
          </cell>
          <cell r="K5020" t="str">
            <v>75,38</v>
          </cell>
        </row>
        <row r="5021">
          <cell r="G5021">
            <v>87517</v>
          </cell>
          <cell r="H5021" t="str">
            <v>ALVENARIA DE VEDAÇÃO DE BLOCOS CERÂMICOS FURADOS NA HORIZONTAL DE 14X9X19CM (ESPESSURA 14CM, BLOCO DEITADO) DE PAREDES COM ÁREA LÍQUIDA MENOR QUE 6M² COM VÃOS E ARGAMASSA DE ASSENTAMENTO COM PREPARO EM BETONEIRA. AF_06/2014</v>
          </cell>
          <cell r="I5021" t="str">
            <v>M2</v>
          </cell>
          <cell r="J5021" t="str">
            <v>COEFICIENTE DE REPRESENTATIVIDADE</v>
          </cell>
          <cell r="K5021" t="str">
            <v>116,55</v>
          </cell>
        </row>
        <row r="5022">
          <cell r="G5022">
            <v>87518</v>
          </cell>
          <cell r="H5022" t="str">
            <v>ALVENARIA DE VEDAÇÃO DE BLOCOS CERÂMICOS FURADOS NA HORIZONTAL DE 14X9X19CM (ESPESSURA 14CM, BLOCO DEITADO) DE PAREDES COM ÁREA LÍQUIDA MENOR QUE 6M² COM VÃOS E ARGAMASSA DE ASSENTAMENTO COM PREPARO MANUAL. AF_06/2014</v>
          </cell>
          <cell r="I5022" t="str">
            <v>M2</v>
          </cell>
          <cell r="J5022" t="str">
            <v>COEFICIENTE DE REPRESENTATIVIDADE</v>
          </cell>
          <cell r="K5022" t="str">
            <v>117,49</v>
          </cell>
        </row>
        <row r="5023">
          <cell r="G5023">
            <v>87519</v>
          </cell>
          <cell r="H5023" t="str">
            <v>ALVENARIA DE VEDAÇÃO DE BLOCOS CERÂMICOS FURADOS NA HORIZONTAL DE 9X19X19CM (ESPESSURA 9CM) DE PAREDES COM ÁREA LÍQUIDA MAIOR OU IGUAL A 6M² COM VÃOS E ARGAMASSA DE ASSENTAMENTO COM PREPARO EM BETONEIRA. AF_06/2014</v>
          </cell>
          <cell r="I5023" t="str">
            <v>M2</v>
          </cell>
          <cell r="J5023" t="str">
            <v>COEFICIENTE DE REPRESENTATIVIDADE</v>
          </cell>
          <cell r="K5023" t="str">
            <v>54,60</v>
          </cell>
        </row>
        <row r="5024">
          <cell r="G5024">
            <v>87520</v>
          </cell>
          <cell r="H5024" t="str">
            <v>ALVENARIA DE VEDAÇÃO DE BLOCOS CERÂMICOS FURADOS NA HORIZONTAL DE 9X19X19CM (ESPESSURA 9CM) DE PAREDES COM ÁREA LÍQUIDA MAIOR OU IGUAL A 6M² COM VÃOS E ARGAMASSA DE ASSENTAMENTO COM PREPARO MANUAL. AF_06/2014</v>
          </cell>
          <cell r="I5024" t="str">
            <v>M2</v>
          </cell>
          <cell r="J5024" t="str">
            <v>COEFICIENTE DE REPRESENTATIVIDADE</v>
          </cell>
          <cell r="K5024" t="str">
            <v>55,27</v>
          </cell>
        </row>
        <row r="5025">
          <cell r="G5025">
            <v>87521</v>
          </cell>
          <cell r="H5025" t="str">
            <v>ALVENARIA DE VEDAÇÃO DE BLOCOS CERÂMICOS FURADOS NA HORIZONTAL DE 11,5X19X19CM (ESPESSURA 11,5CM) DE PAREDES COM ÁREA LÍQUIDA MAIOR OU IGUAL A 6M² COM VÃOS E ARGAMASSA DE ASSENTAMENTO COM PREPARO EM BETONEIRA. AF_06/2014</v>
          </cell>
          <cell r="I5025" t="str">
            <v>M2</v>
          </cell>
          <cell r="J5025" t="str">
            <v>COEFICIENTE DE REPRESENTATIVIDADE</v>
          </cell>
          <cell r="K5025" t="str">
            <v>52,33</v>
          </cell>
        </row>
        <row r="5026">
          <cell r="G5026">
            <v>87522</v>
          </cell>
          <cell r="H5026" t="str">
            <v>ALVENARIA DE VEDAÇÃO DE BLOCOS CERÂMICOS FURADOS NA HORIZONTAL DE 11,5X19X19CM (ESPESSURA 11,5CM) DE PAREDES COM ÁREA LÍQUIDA MAIOR OU IGUAL A 6M² COM VÃOS E ARGAMASSA DE ASSENTAMENTO COM PREPARO MANUAL. AF_06/2014</v>
          </cell>
          <cell r="I5026" t="str">
            <v>M2</v>
          </cell>
          <cell r="J5026" t="str">
            <v>COEFICIENTE DE REPRESENTATIVIDADE</v>
          </cell>
          <cell r="K5026" t="str">
            <v>53,20</v>
          </cell>
        </row>
        <row r="5027">
          <cell r="G5027">
            <v>87523</v>
          </cell>
          <cell r="H5027" t="str">
            <v>ALVENARIA DE VEDAÇÃO DE BLOCOS CERÂMICOS FURADOS NA HORIZONTAL DE 9X14X19CM (ESPESSURA 9CM) DE PAREDES COM ÁREA LÍQUIDA MAIOR OU IGUAL A 6M² COM VÃOS E ARGAMASSA DE ASSENTAMENTO COM PREPARO EM BETONEIRA. AF_06/2014</v>
          </cell>
          <cell r="I5027" t="str">
            <v>M2</v>
          </cell>
          <cell r="J5027" t="str">
            <v>COEFICIENTE DE REPRESENTATIVIDADE</v>
          </cell>
          <cell r="K5027" t="str">
            <v>59,18</v>
          </cell>
        </row>
        <row r="5028">
          <cell r="G5028">
            <v>87524</v>
          </cell>
          <cell r="H5028" t="str">
            <v>ALVENARIA DE VEDAÇÃO DE BLOCOS CERÂMICOS FURADOS NA HORIZONTAL DE 9X14X19CM (ESPESSURA 9CM) DE PAREDES COM ÁREA LÍQUIDA MAIOR OU IGUAL A 6M² COM VÃOS E ARGAMASSA DE ASSENTAMENTO COM PREPARO MANUAL. AF_06/2014</v>
          </cell>
          <cell r="I5028" t="str">
            <v>M2</v>
          </cell>
          <cell r="J5028" t="str">
            <v>COEFICIENTE DE REPRESENTATIVIDADE</v>
          </cell>
          <cell r="K5028" t="str">
            <v>59,91</v>
          </cell>
        </row>
        <row r="5029">
          <cell r="G5029">
            <v>87525</v>
          </cell>
          <cell r="H5029" t="str">
            <v>ALVENARIA DE VEDAÇÃO DE BLOCOS CERÂMICOS FURADOS NA HORIZONTAL DE 14X9X19CM (ESPESSURA 14CM, BLOCO DEITADO) DE PAREDES COM ÁREA LÍQUIDA MAIOR OU IGUAL A 6M² COM VÃOS E ARGAMASSA DE ASSENTAMENTO COM PREPARO EM BETONEIRA. AF_06/2014</v>
          </cell>
          <cell r="I5029" t="str">
            <v>M2</v>
          </cell>
          <cell r="J5029" t="str">
            <v>COEFICIENTE DE REPRESENTATIVIDADE</v>
          </cell>
          <cell r="K5029" t="str">
            <v>91,49</v>
          </cell>
        </row>
        <row r="5030">
          <cell r="G5030">
            <v>87526</v>
          </cell>
          <cell r="H5030" t="str">
            <v>ALVENARIA DE VEDAÇÃO DE BLOCOS CERÂMICOS FURADOS NA HORIZONTAL DE 14X9X19CM (ESPESSURA 14CM, BLOCO DEITADO) DE PAREDES COM ÁREA LÍQUIDA MAIOR OU IGUAL A 6M² COM VÃOS E ARGAMASSA DE ASSENTAMENTO COM PREPARO MANUAL. AF_06/2014</v>
          </cell>
          <cell r="I5030" t="str">
            <v>M2</v>
          </cell>
          <cell r="J5030" t="str">
            <v>COEFICIENTE DE REPRESENTATIVIDADE</v>
          </cell>
          <cell r="K5030" t="str">
            <v>92,43</v>
          </cell>
        </row>
        <row r="5031">
          <cell r="G5031">
            <v>89043</v>
          </cell>
          <cell r="H5031" t="str">
            <v>(COMPOSIÇÃO REPRESENTATIVA) DO SERVIÇO DE ALVENARIA DE VEDAÇÃO DE BLOCOS VAZADOS DE CERÂMICA DE 9X19X19CM (ESPESSURA 9CM), PARA EDIFICAÇÃO HABITACIONAL MULTIFAMILIAR (PRÉDIO). AF_11/2014</v>
          </cell>
          <cell r="I5031" t="str">
            <v>M2</v>
          </cell>
          <cell r="J5031" t="str">
            <v>COEFICIENTE DE REPRESENTATIVIDADE</v>
          </cell>
          <cell r="K5031" t="str">
            <v>55,73</v>
          </cell>
        </row>
        <row r="5032">
          <cell r="G5032">
            <v>89168</v>
          </cell>
          <cell r="H5032" t="str">
            <v>(COMPOSIÇÃO REPRESENTATIVA) DO SERVIÇO DE ALVENARIA DE VEDAÇÃO DE BLOCOS VAZADOS DE CERÂMICA DE 9X19X19CM (ESPESSURA 9CM), PARA EDIFICAÇÃO HABITACIONAL UNIFAMILIAR (CASA) E EDIFICAÇÃO PÚBLICA PADRÃO. AF_11/2014</v>
          </cell>
          <cell r="I5032" t="str">
            <v>M2</v>
          </cell>
          <cell r="J5032" t="str">
            <v>COEFICIENTE DE REPRESENTATIVIDADE</v>
          </cell>
          <cell r="K5032" t="str">
            <v>57,43</v>
          </cell>
        </row>
        <row r="5033">
          <cell r="G5033">
            <v>89977</v>
          </cell>
          <cell r="H5033" t="str">
            <v>(COMPOSIÇÃO REPRESENTATIVA) DO SERVIÇO DE ALVENARIA DE VEDAÇÃO DE BLOCOS VAZADOS DE CERÂMICA DE 14X9X19CM (ESPESSURA 14CM, BLOCO DEITADO), PARA EDIFICAÇÃO HABITACIONAL UNIFAMILIAR (CASA) E EDIFICAÇÃO PÚBLICA PADRÃO. AF_12/2014</v>
          </cell>
          <cell r="I5033" t="str">
            <v>M2</v>
          </cell>
          <cell r="J5033" t="str">
            <v>COEFICIENTE DE REPRESENTATIVIDADE</v>
          </cell>
          <cell r="K5033" t="str">
            <v>97,88</v>
          </cell>
        </row>
        <row r="5034">
          <cell r="G5034">
            <v>90112</v>
          </cell>
          <cell r="H5034" t="str">
            <v>ALVENARIA DE VEDAÇÃO DE BLOCOS CERÂMICOS FURADOS NA VERTICAL DE 14X19X39CM (ESPESSURA 14CM) DE PAREDES COM ÁREA LÍQUIDA MENOR QUE 6M2 COM VÃOS E ARGAMASSA DE ASSENTAMENTO COM PREPARO MANUAL. AF_06/2014</v>
          </cell>
          <cell r="I5034" t="str">
            <v>M2</v>
          </cell>
          <cell r="J5034" t="str">
            <v>COEFICIENTE DE REPRESENTATIVIDADE</v>
          </cell>
          <cell r="K5034" t="str">
            <v>53,10</v>
          </cell>
        </row>
        <row r="5035">
          <cell r="G5035">
            <v>95474</v>
          </cell>
          <cell r="H5035" t="str">
            <v>ALVENARIA DE EMBASAMENTO EM TIJOLOS CERAMICOS MACICOS 5X10X20CM, ASSENTADO  COM ARGAMASSA TRACO 1:2:8 (CIMENTO, CAL E AREIA)</v>
          </cell>
          <cell r="I5035" t="str">
            <v>M3</v>
          </cell>
          <cell r="J5035" t="str">
            <v>COEFICIENTE DE REPRESENTATIVIDADE</v>
          </cell>
          <cell r="K5035" t="str">
            <v>524,20</v>
          </cell>
        </row>
        <row r="5036">
          <cell r="G5036">
            <v>89282</v>
          </cell>
          <cell r="H5036" t="str">
            <v>ALVENARIA ESTRUTURAL DE BLOCOS CERÂMICOS 14X19X39, (ESPESSURA DE 14 CM), PARA PAREDES COM ÁREA LÍQUIDA MENOR QUE 6M², SEM VÃOS, UTILIZANDO PALHETA E ARGAMASSA DE ASSENTAMENTO COM PREPARO EM BETONEIRA. AF_12/2014</v>
          </cell>
          <cell r="I5036" t="str">
            <v>M2</v>
          </cell>
          <cell r="J5036" t="str">
            <v>COEFICIENTE DE REPRESENTATIVIDADE</v>
          </cell>
          <cell r="K5036" t="str">
            <v>43,81</v>
          </cell>
        </row>
        <row r="5037">
          <cell r="G5037">
            <v>89283</v>
          </cell>
          <cell r="H5037" t="str">
            <v>ALVENARIA ESTRUTURAL DE BLOCOS CERÂMICOS 14X19X39, (ESPESSURA DE 14 CM), PARA PAREDES COM ÁREA LÍQUIDA MENOR QUE 6M², SEM VÃOS, UTILIZANDO PALHETA E ARGAMASSA DE ASSENTAMENTO COM PREPARO MANUAL. AF_12/2014</v>
          </cell>
          <cell r="I5037" t="str">
            <v>M2</v>
          </cell>
          <cell r="J5037" t="str">
            <v>COEFICIENTE DE REPRESENTATIVIDADE</v>
          </cell>
          <cell r="K5037" t="str">
            <v>44,61</v>
          </cell>
        </row>
        <row r="5038">
          <cell r="G5038">
            <v>89284</v>
          </cell>
          <cell r="H5038" t="str">
            <v>ALVENARIA ESTRUTURAL DE BLOCOS CERÂMICOS 14X19X39, (ESPESSURA DE 14 CM), PARA PAREDES COM ÁREA LÍQUIDA MAIOR OU IGUAL QUE 6M², SEM VÃOS, UTILIZANDO PALHETA E ARGAMASSA DE ASSENTAMENTO COM PREPARO EM BETONEIRA. AF_12/2014</v>
          </cell>
          <cell r="I5038" t="str">
            <v>M2</v>
          </cell>
          <cell r="J5038" t="str">
            <v>COEFICIENTE DE REPRESENTATIVIDADE</v>
          </cell>
          <cell r="K5038" t="str">
            <v>39,63</v>
          </cell>
        </row>
        <row r="5039">
          <cell r="G5039">
            <v>89285</v>
          </cell>
          <cell r="H5039" t="str">
            <v>ALVENARIA ESTRUTURAL DE BLOCOS CERÂMICOS 14X19X39, (ESPESSURA DE 14 CM), PARA PAREDES COM ÁREA LÍQUIDA MAIOR OU IGUAL QUE 6M², SEM VÃOS, UTILIZANDO PALHETA E ARGAMASSA DE ASSENTAMENTO COM PREPARO MANUAL. AF_12/2014</v>
          </cell>
          <cell r="I5039" t="str">
            <v>M2</v>
          </cell>
          <cell r="J5039" t="str">
            <v>COEFICIENTE DE REPRESENTATIVIDADE</v>
          </cell>
          <cell r="K5039" t="str">
            <v>40,43</v>
          </cell>
        </row>
        <row r="5040">
          <cell r="G5040">
            <v>89286</v>
          </cell>
          <cell r="H5040" t="str">
            <v>ALVENARIA ESTRUTURAL DE BLOCOS CERÂMICOS 14X19X39, (ESPESSURA DE 14 CM), PARA PAREDES COM ÁREA LÍQUIDA MENOR QUE 6M², COM VÃOS, UTILIZANDO PALHETA E ARGAMASSA DE ASSENTAMENTO COM PREPARO EM BETONEIRA. AF_12/2014</v>
          </cell>
          <cell r="I5040" t="str">
            <v>M2</v>
          </cell>
          <cell r="J5040" t="str">
            <v>COEFICIENTE DE REPRESENTATIVIDADE</v>
          </cell>
          <cell r="K5040" t="str">
            <v>47,52</v>
          </cell>
        </row>
        <row r="5041">
          <cell r="G5041">
            <v>89287</v>
          </cell>
          <cell r="H5041" t="str">
            <v>ALVENARIA ESTRUTURAL DE BLOCOS CERÂMICOS 14X19X39, (ESPESSURA DE 14 CM), PARA PAREDES COM ÁREA LÍQUIDA MENOR QUE 6M², COM VÃOS, UTILIZANDO PALHETA E ARGAMASSA DE ASSENTAMENTO COM PREPARO MANUAL. AF_12/2014</v>
          </cell>
          <cell r="I5041" t="str">
            <v>M2</v>
          </cell>
          <cell r="J5041" t="str">
            <v>COEFICIENTE DE REPRESENTATIVIDADE</v>
          </cell>
          <cell r="K5041" t="str">
            <v>48,32</v>
          </cell>
        </row>
        <row r="5042">
          <cell r="G5042">
            <v>89288</v>
          </cell>
          <cell r="H5042" t="str">
            <v>ALVENARIA ESTRUTURAL DE BLOCOS CERÂMICOS 14X19X39, (ESPESSURA DE 14 CM), PARA PAREDES COM ÁREA LÍQUIDA MAIOR OU IGUAL A 6M², COM VÃOS, UTILIZANDO PALHETA E ARGAMASSA DE ASSENTAMENTO COM PREPARO EM BETONEIRA. AF_12/2014</v>
          </cell>
          <cell r="I5042" t="str">
            <v>M2</v>
          </cell>
          <cell r="J5042" t="str">
            <v>COEFICIENTE DE REPRESENTATIVIDADE</v>
          </cell>
          <cell r="K5042" t="str">
            <v>41,82</v>
          </cell>
        </row>
        <row r="5043">
          <cell r="G5043">
            <v>89289</v>
          </cell>
          <cell r="H5043" t="str">
            <v>ALVENARIA ESTRUTURAL DE BLOCOS CERÂMICOS 14X19X39, (ESPESSURA DE 14 CM), PARA PAREDES COM ÁREA LÍQUIDA MAIOR OU IGUAL A 6M², COM VÃOS, UTILIZANDO PALHETA E ARGAMASSA DE ASSENTAMENTO COM PREPARO MANUAL. AF_12/2014</v>
          </cell>
          <cell r="I5043" t="str">
            <v>M2</v>
          </cell>
          <cell r="J5043" t="str">
            <v>COEFICIENTE DE REPRESENTATIVIDADE</v>
          </cell>
          <cell r="K5043" t="str">
            <v>42,62</v>
          </cell>
        </row>
        <row r="5044">
          <cell r="G5044">
            <v>89290</v>
          </cell>
          <cell r="H5044" t="str">
            <v>ALVENARIA ESTRUTURAL DE BLOCOS CERÂMICOS 14X19X29, (ESPESSURA DE 14 CM), PARA PAREDES COM ÁREA LÍQUIDA MENOR QUE 6M², SEM VÃOS, UTILIZANDO PALHETA E ARGAMASSA DE ASSENTAMENTO COM PREPARO EM BETONEIRA. AF_12/2014</v>
          </cell>
          <cell r="I5044" t="str">
            <v>M2</v>
          </cell>
          <cell r="J5044" t="str">
            <v>COEFICIENTE DE REPRESENTATIVIDADE</v>
          </cell>
          <cell r="K5044" t="str">
            <v>51,37</v>
          </cell>
        </row>
        <row r="5045">
          <cell r="G5045">
            <v>89291</v>
          </cell>
          <cell r="H5045" t="str">
            <v>ALVENARIA ESTRUTURAL DE BLOCOS CERÂMICOS 14X19X29, (ESPESSURA DE 14 CM), PARA PAREDES COM ÁREA LÍQUIDA MENOR QUE 6M², SEM VÃOS, UTILIZANDO PALHETA E ARGAMASSA DE ASSENTAMENTO COM PREPARO MANUAL. AF_12/2014</v>
          </cell>
          <cell r="I5045" t="str">
            <v>M2</v>
          </cell>
          <cell r="J5045" t="str">
            <v>COEFICIENTE DE REPRESENTATIVIDADE</v>
          </cell>
          <cell r="K5045" t="str">
            <v>52,26</v>
          </cell>
        </row>
        <row r="5046">
          <cell r="G5046">
            <v>89292</v>
          </cell>
          <cell r="H5046" t="str">
            <v>ALVENARIA ESTRUTURAL DE BLOCOS CERÂMICOS 14X19X29, (ESPESSURA DE 14 CM), PARA PAREDES COM ÁREA LÍQUIDA MAIOR OU IGUAL A 6M², SEM VÃOS, UTILIZANDO PALHETA E ARGAMASSA DE ASSENTAMENTO COM PREPARO EM BETONEIRA. AF_12/2014</v>
          </cell>
          <cell r="I5046" t="str">
            <v>M2</v>
          </cell>
          <cell r="J5046" t="str">
            <v>COEFICIENTE DE REPRESENTATIVIDADE</v>
          </cell>
          <cell r="K5046" t="str">
            <v>47,24</v>
          </cell>
        </row>
        <row r="5047">
          <cell r="G5047">
            <v>89293</v>
          </cell>
          <cell r="H5047" t="str">
            <v>ALVENARIA ESTRUTURAL DE BLOCOS CERÂMICOS 14X19X29, (ESPESSURA DE 14 CM), PARA PAREDES COM ÁREA LÍQUIDA MAIOR OU IGUAL A 6M2, SEM VÃOS, UTILIZANDO PALHETA E ARGAMASSA DE ASSENTAMENTO COM PREPARO MANUAL. AF_12/2014</v>
          </cell>
          <cell r="I5047" t="str">
            <v>M2</v>
          </cell>
          <cell r="J5047" t="str">
            <v>COEFICIENTE DE REPRESENTATIVIDADE</v>
          </cell>
          <cell r="K5047" t="str">
            <v>48,13</v>
          </cell>
        </row>
        <row r="5048">
          <cell r="G5048">
            <v>89294</v>
          </cell>
          <cell r="H5048" t="str">
            <v>ALVENARIA ESTRUTURAL DE BLOCOS CERÂMICOS 14X19X29, (ESPESSURA DE 14 CM), PARA PAREDES COM ÁREA LÍQUIDA MENOR QUE 6M², COM VÃOS, UTILIZANDO PALHETA E ARGAMASSA DE ASSENTAMENTO COM PREPARO EM BETONEIRA. AF_12/2014</v>
          </cell>
          <cell r="I5048" t="str">
            <v>M2</v>
          </cell>
          <cell r="J5048" t="str">
            <v>COEFICIENTE DE REPRESENTATIVIDADE</v>
          </cell>
          <cell r="K5048" t="str">
            <v>56,34</v>
          </cell>
        </row>
        <row r="5049">
          <cell r="G5049">
            <v>89295</v>
          </cell>
          <cell r="H5049" t="str">
            <v>ALVENARIA ESTRUTURAL DE BLOCOS CERÂMICOS 14X19X29, (ESPESSURA DE 14 CM), PARA PAREDES COM ÁREA LÍQUIDA MENOR QUE 6M², COM VÃOS, UTILIZANDO PALHETA E ARGAMASSA DE ASSENTAMENTO COM PREPARO MANUAL. AF_12/2014</v>
          </cell>
          <cell r="I5049" t="str">
            <v>M2</v>
          </cell>
          <cell r="J5049" t="str">
            <v>COEFICIENTE DE REPRESENTATIVIDADE</v>
          </cell>
          <cell r="K5049" t="str">
            <v>57,23</v>
          </cell>
        </row>
        <row r="5050">
          <cell r="G5050">
            <v>89296</v>
          </cell>
          <cell r="H5050" t="str">
            <v>ALVENARIA ESTRUTURAL DE BLOCOS CERÂMICOS 14X19X29, (ESPESSURA DE 14 CM), PARA PAREDES COM ÁREA LÍQUIDA MAIOR OU IGUAL A 6M², COM VÃOS, UTILIZANDO PALHETA E ARGAMASSA DE ASSENTAMENTO COM PREPARO EM BETONEIRA. AF_12/2014</v>
          </cell>
          <cell r="I5050" t="str">
            <v>M2</v>
          </cell>
          <cell r="J5050" t="str">
            <v>COEFICIENTE DE REPRESENTATIVIDADE</v>
          </cell>
          <cell r="K5050" t="str">
            <v>50,10</v>
          </cell>
        </row>
        <row r="5051">
          <cell r="G5051">
            <v>89297</v>
          </cell>
          <cell r="H5051" t="str">
            <v>ALVENARIA ESTRUTURAL DE BLOCOS CERÂMICOS 14X19X29, (ESPESSURA DE 14 CM), PARA PAREDES COM ÁREA LÍQUIDA MAIOR OU IGUAL A 6M², COM VÃOS, UTILIZANDO PALHETA E ARGAMASSA DE ASSENTAMENTO COM PREPARO MANUAL. AF_12/2014</v>
          </cell>
          <cell r="I5051" t="str">
            <v>M2</v>
          </cell>
          <cell r="J5051" t="str">
            <v>COEFICIENTE DE REPRESENTATIVIDADE</v>
          </cell>
          <cell r="K5051" t="str">
            <v>50,99</v>
          </cell>
        </row>
        <row r="5052">
          <cell r="G5052">
            <v>89298</v>
          </cell>
          <cell r="H5052" t="str">
            <v>ALVENARIA ESTRUTURAL DE BLOCOS CERÂMICOS 14X19X39, (ESPESSURA DE 14 CM), PARA PAREDES COM ÁREA LÍQUIDA MENOR QUE 6M², SEM VÃOS, UTILIZANDO COLHER DE PEDREIRO E ARGAMASSA DE ASSENTAMENTO COM PREPARO EM BETONEIRA. AF_12/2014</v>
          </cell>
          <cell r="I5052" t="str">
            <v>M2</v>
          </cell>
          <cell r="J5052" t="str">
            <v>COEFICIENTE DE REPRESENTATIVIDADE</v>
          </cell>
          <cell r="K5052" t="str">
            <v>52,64</v>
          </cell>
        </row>
        <row r="5053">
          <cell r="G5053">
            <v>89299</v>
          </cell>
          <cell r="H5053" t="str">
            <v>ALVENARIA ESTRUTURAL DE BLOCOS CERÂMICOS 14X19X39, (ESPESSURA DE 14 CM), PARA PAREDES COM ÁREA LÍQUIDA MENOR QUE 6M², SEM VÃOS, UTILIZANDO COLHER DE PEDREIRO E ARGAMASSA DE ASSENTAMENTO COM PREPARO MANUAL. AF_12/2014</v>
          </cell>
          <cell r="I5053" t="str">
            <v>M2</v>
          </cell>
          <cell r="J5053" t="str">
            <v>COEFICIENTE DE REPRESENTATIVIDADE</v>
          </cell>
          <cell r="K5053" t="str">
            <v>53,78</v>
          </cell>
        </row>
        <row r="5054">
          <cell r="G5054">
            <v>89300</v>
          </cell>
          <cell r="H5054" t="str">
            <v>ALVENARIA ESTRUTURAL DE BLOCOS CERÂMICOS 14X19X39, (ESPESSURA DE 14 CM), PARA PAREDES COM ÁREA LÍQUIDA MAIOR OU IGUAL A 6M², SEM VÃOS, UTILIZANDO COLHER DE PEDREIRO E ARGAMASSA DE ASSENTAMENTO COM PREPARO EM BETONEIRA. AF_12/2014</v>
          </cell>
          <cell r="I5054" t="str">
            <v>M2</v>
          </cell>
          <cell r="J5054" t="str">
            <v>COEFICIENTE DE REPRESENTATIVIDADE</v>
          </cell>
          <cell r="K5054" t="str">
            <v>48,46</v>
          </cell>
        </row>
        <row r="5055">
          <cell r="G5055">
            <v>89301</v>
          </cell>
          <cell r="H5055" t="str">
            <v>ALVENARIA ESTRUTURAL DE BLOCOS CERÂMICOS 14X19X39, (ESPESSURA DE 14 CM), PARA PAREDES COM ÁREA LÍQUIDA MAIOR OU IGUAL A 6M², SEM VÃOS, UTILIZANDO COLHER DE PEDREIRO E ARGAMASSA DE ASSENTAMENTO COM PREPARO MANUAL. AF_12/2014</v>
          </cell>
          <cell r="I5055" t="str">
            <v>M2</v>
          </cell>
          <cell r="J5055" t="str">
            <v>COEFICIENTE DE REPRESENTATIVIDADE</v>
          </cell>
          <cell r="K5055" t="str">
            <v>49,60</v>
          </cell>
        </row>
        <row r="5056">
          <cell r="G5056">
            <v>89302</v>
          </cell>
          <cell r="H5056" t="str">
            <v>ALVENARIA ESTRUTURAL DE BLOCOS CERÂMICOS 14X19X39, (ESPESSURA DE 14 CM), PARA PAREDES COM ÁREA LÍQUIDA MENOR QUE 6M², COM VÃOS, UTILIZANDO COLHER DE PEDREIRO E ARGAMASSA DE ASSENTAMENTO COM PREPARO EM BETONEIRA. AF_12/2014</v>
          </cell>
          <cell r="I5056" t="str">
            <v>M2</v>
          </cell>
          <cell r="J5056" t="str">
            <v>COEFICIENTE DE REPRESENTATIVIDADE</v>
          </cell>
          <cell r="K5056" t="str">
            <v>58,93</v>
          </cell>
        </row>
        <row r="5057">
          <cell r="G5057">
            <v>89303</v>
          </cell>
          <cell r="H5057" t="str">
            <v>ALVENARIA ESTRUTURAL DE BLOCOS CERÂMICOS 14X19X39, (ESPESSURA DE 14 CM), PARA PAREDES COM ÁREA LÍQUIDA MENOR QUE 6M², COM VÃOS, UTILIZANDO COLHER DE PEDREIRO E ARGAMASSA DE ASSENTAMENTO COM PREPARO MANUAL. AF_12/2014</v>
          </cell>
          <cell r="I5057" t="str">
            <v>M2</v>
          </cell>
          <cell r="J5057" t="str">
            <v>COEFICIENTE DE REPRESENTATIVIDADE</v>
          </cell>
          <cell r="K5057" t="str">
            <v>60,07</v>
          </cell>
        </row>
        <row r="5058">
          <cell r="G5058">
            <v>89304</v>
          </cell>
          <cell r="H5058" t="str">
            <v>ALVENARIA ESTRUTURAL DE BLOCOS CERÂMICOS 14X19X39, (ESPESSURA DE 14 CM), PARA PAREDES COM ÁREA LÍQUIDA MAIOR OU IGUAL A 6M², COM VÃOS, UTILIZANDO COLHER DE PEDREIRO E ARGAMASSA DE ASSENTAMENTO COM PREPARO EM BETONEIRA. AF_12/2014</v>
          </cell>
          <cell r="I5058" t="str">
            <v>M2</v>
          </cell>
          <cell r="J5058" t="str">
            <v>COEFICIENTE DE REPRESENTATIVIDADE</v>
          </cell>
          <cell r="K5058" t="str">
            <v>52,25</v>
          </cell>
        </row>
        <row r="5059">
          <cell r="G5059">
            <v>89305</v>
          </cell>
          <cell r="H5059" t="str">
            <v>ALVENARIA ESTRUTURAL DE BLOCOS CERÂMICOS 14X19X39, (ESPESSURA DE 14 CM), PARA PAREDES COM ÁREA LÍQUIDA MAIOR OU IGUAL A 6M², COM VÃOS, UTILIZANDO COLHER DE PEDREIRO E ARGAMASSA DE ASSENTAMENTO COM PREPARO MANUAL. AF_12/2014</v>
          </cell>
          <cell r="I5059" t="str">
            <v>M2</v>
          </cell>
          <cell r="J5059" t="str">
            <v>COEFICIENTE DE REPRESENTATIVIDADE</v>
          </cell>
          <cell r="K5059" t="str">
            <v>53,39</v>
          </cell>
        </row>
        <row r="5060">
          <cell r="G5060">
            <v>89306</v>
          </cell>
          <cell r="H5060" t="str">
            <v>ALVENARIA ESTRUTURAL DE BLOCOS CERÂMICOS 14X19X29, (ESPESSURA DE 14 CM), PARA PAREDES COM ÁREA LÍQUIDA MENOR QUE 6M², SEM VÃOS, UTILIZANDO COLHER DE PEDREIRO E ARGAMASSA DE ASSENTAMENTO COM PREPARO EM BETONEIRA. AF_12/2014</v>
          </cell>
          <cell r="I5060" t="str">
            <v>M2</v>
          </cell>
          <cell r="J5060" t="str">
            <v>COEFICIENTE DE REPRESENTATIVIDADE</v>
          </cell>
          <cell r="K5060" t="str">
            <v>60,38</v>
          </cell>
        </row>
        <row r="5061">
          <cell r="G5061">
            <v>89307</v>
          </cell>
          <cell r="H5061" t="str">
            <v>ALVENARIA ESTRUTURAL DE BLOCOS CERÂMICOS 14X19X29, (ESPESSURA DE 14 CM), PARA PAREDES COM ÁREA LÍQUIDA MENOR QUE 6M², SEM VÃOS, UTILIZANDO COLHER DE PEDREIRO E ARGAMASSA DE ASSENTAMENTO COM PREPARO MANUAL. AF_12/2014</v>
          </cell>
          <cell r="I5061" t="str">
            <v>M2</v>
          </cell>
          <cell r="J5061" t="str">
            <v>COEFICIENTE DE REPRESENTATIVIDADE</v>
          </cell>
          <cell r="K5061" t="str">
            <v>61,64</v>
          </cell>
        </row>
        <row r="5062">
          <cell r="G5062">
            <v>89308</v>
          </cell>
          <cell r="H5062" t="str">
            <v>ALVENARIA ESTRUTURAL DE BLOCOS CERÂMICOS 14X19X29, (ESPESSURA DE 14 CM), PARA PAREDES COM ÁREA LÍQUIDA MAIOR OU IGUAL A 6M², SEM VÃOS, UTILIZANDO COLHER DE PEDREIRO E ARGAMASSA DE ASSENTAMENTO COM PREPARO EM BETONEIRA. AF_12/2014</v>
          </cell>
          <cell r="I5062" t="str">
            <v>M2</v>
          </cell>
          <cell r="J5062" t="str">
            <v>COEFICIENTE DE REPRESENTATIVIDADE</v>
          </cell>
          <cell r="K5062" t="str">
            <v>56,25</v>
          </cell>
        </row>
        <row r="5063">
          <cell r="G5063">
            <v>89309</v>
          </cell>
          <cell r="H5063" t="str">
            <v>ALVENARIA ESTRUTURAL DE BLOCOS CERÂMICOS 14X19X29, (ESPESSURA DE 14 CM), PARA PAREDES COM ÁREA LÍQUIDA MAIOR OU IGUAL A 6M², SEM VÃOS, UTILIZANDO COLHER DE PEDREIRO E ARGAMASSA DE ASSENTAMENTO COM PREPARO MANUAL. AF_12/2014</v>
          </cell>
          <cell r="I5063" t="str">
            <v>M2</v>
          </cell>
          <cell r="J5063" t="str">
            <v>COEFICIENTE DE REPRESENTATIVIDADE</v>
          </cell>
          <cell r="K5063" t="str">
            <v>57,51</v>
          </cell>
        </row>
        <row r="5064">
          <cell r="G5064">
            <v>89310</v>
          </cell>
          <cell r="H5064" t="str">
            <v>ALVENARIA ESTRUTURAL DE BLOCOS CERÂMICOS 14X19X29, (ESPESSURA DE 14 CM), PARA PAREDES COM ÁREA LÍQUIDA MENOR QUE 6M², COM VÃOS, UTILIZANDO COLHER DE PEDREIRO E ARGAMASSA DE ASSENTAMENTO COM PREPARO EM BETONEIRA. AF_12/2014</v>
          </cell>
          <cell r="I5064" t="str">
            <v>M2</v>
          </cell>
          <cell r="J5064" t="str">
            <v>COEFICIENTE DE REPRESENTATIVIDADE</v>
          </cell>
          <cell r="K5064" t="str">
            <v>67,89</v>
          </cell>
        </row>
        <row r="5065">
          <cell r="G5065">
            <v>89311</v>
          </cell>
          <cell r="H5065" t="str">
            <v>ALVENARIA ESTRUTURAL DE BLOCOS CERÂMICOS 14X19X29, (ESPESSURA DE 14 CM), PARA PAREDES COM ÁREA LÍQUIDA MENOR QUE 6M², COM VÃOS, UTILIZANDO COLHER DE PEDREIRO E ARGAMASSA DE ASSENTAMENTO COM PREPARO MANUAL. AF_12/2014</v>
          </cell>
          <cell r="I5065" t="str">
            <v>M2</v>
          </cell>
          <cell r="J5065" t="str">
            <v>COEFICIENTE DE REPRESENTATIVIDADE</v>
          </cell>
          <cell r="K5065" t="str">
            <v>69,15</v>
          </cell>
        </row>
        <row r="5066">
          <cell r="G5066">
            <v>89312</v>
          </cell>
          <cell r="H5066" t="str">
            <v>ALVENARIA ESTRUTURAL DE BLOCOS CERÂMICOS 14X19X29, (ESPESSURA DE 14 CM), PARA PAREDES COM ÁREA LÍQUIDA MAIOR OU IGUAL A 6M², COM VÃOS, UTILIZANDO COLHER DE PEDREIRO E ARGAMASSA DE ASSENTAMENTO COM PREPARO EM BETONEIRA. AF_12/2014</v>
          </cell>
          <cell r="I5066" t="str">
            <v>M2</v>
          </cell>
          <cell r="J5066" t="str">
            <v>COEFICIENTE DE REPRESENTATIVIDADE</v>
          </cell>
          <cell r="K5066" t="str">
            <v>60,71</v>
          </cell>
        </row>
        <row r="5067">
          <cell r="G5067">
            <v>89313</v>
          </cell>
          <cell r="H5067" t="str">
            <v>ALVENARIA ESTRUTURAL DE BLOCOS CERÂMICOS 14X19X29, (ESPESSURA DE 14 CM), PARA PAREDES COM ÁREA LÍQUIDA MAIOR OU IGUAL A 6M², COM VÃOS, UTILIZANDO COLHER DE PEDREIRO E ARGAMASSA DE ASSENTAMENTO COM PREPARO MANUAL. AF_12/2014</v>
          </cell>
          <cell r="I5067" t="str">
            <v>M2</v>
          </cell>
          <cell r="J5067" t="str">
            <v>COEFICIENTE DE REPRESENTATIVIDADE</v>
          </cell>
          <cell r="K5067" t="str">
            <v>61,97</v>
          </cell>
        </row>
        <row r="5068">
          <cell r="G5068">
            <v>95465</v>
          </cell>
          <cell r="H5068" t="str">
            <v>COBOGO CERAMICO (ELEMENTO VAZADO), 9X20X20CM, ASSENTADO COM ARGAMASSA TRACO 1:4 DE CIMENTO E AREIA</v>
          </cell>
          <cell r="I5068" t="str">
            <v>M2</v>
          </cell>
          <cell r="J5068" t="str">
            <v>COEFICIENTE DE REPRESENTATIVIDADE</v>
          </cell>
          <cell r="K5068" t="str">
            <v>108,23</v>
          </cell>
        </row>
        <row r="5069">
          <cell r="G5069">
            <v>87447</v>
          </cell>
          <cell r="H5069" t="str">
            <v>ALVENARIA DE VEDAÇÃO DE BLOCOS VAZADOS DE CONCRETO DE 9X19X39CM (ESPESSURA 9CM) DE PAREDES COM ÁREA LÍQUIDA MENOR QUE 6M² SEM VÃOS E ARGAMASSA DE ASSENTAMENTO COM PREPARO EM BETONEIRA. AF_06/2014</v>
          </cell>
          <cell r="I5069" t="str">
            <v>M2</v>
          </cell>
          <cell r="J5069" t="str">
            <v>COEFICIENTE DE REPRESENTATIVIDADE</v>
          </cell>
          <cell r="K5069" t="str">
            <v>41,93</v>
          </cell>
        </row>
        <row r="5070">
          <cell r="G5070">
            <v>87448</v>
          </cell>
          <cell r="H5070" t="str">
            <v>ALVENARIA DE VEDAÇÃO DE BLOCOS VAZADOS DE CONCRETO DE 9X19X39CM (ESPESSURA 9CM) DE PAREDES COM ÁREA LÍQUIDA MENOR QUE 6M² SEM VÃOS E ARGAMASSA DE ASSENTAMENTO COM PREPARO MANUAL. AF_06/2014</v>
          </cell>
          <cell r="I5070" t="str">
            <v>M2</v>
          </cell>
          <cell r="J5070" t="str">
            <v>COEFICIENTE DE REPRESENTATIVIDADE</v>
          </cell>
          <cell r="K5070" t="str">
            <v>42,22</v>
          </cell>
        </row>
        <row r="5071">
          <cell r="G5071">
            <v>87449</v>
          </cell>
          <cell r="H5071" t="str">
            <v>ALVENARIA DE VEDAÇÃO DE BLOCOS VAZADOS DE CONCRETO DE 14X19X39CM (ESPESSURA 14CM) DE PAREDES COM ÁREA LÍQUIDA MENOR QUE 6M² SEM VÃOS E ARGAMASSA DE ASSENTAMENTO COM PREPARO EM BETONEIRA. AF_06/2014</v>
          </cell>
          <cell r="I5071" t="str">
            <v>M2</v>
          </cell>
          <cell r="J5071" t="str">
            <v>COEFICIENTE DE REPRESENTATIVIDADE</v>
          </cell>
          <cell r="K5071" t="str">
            <v>53,71</v>
          </cell>
        </row>
        <row r="5072">
          <cell r="G5072">
            <v>87450</v>
          </cell>
          <cell r="H5072" t="str">
            <v>ALVENARIA DE VEDAÇÃO DE BLOCOS VAZADOS DE CONCRETO DE 14X19X39CM (ESPESSURA 14CM) DE PAREDES COM ÁREA LÍQUIDA MENOR QUE 6M² SEM VÃOS E ARGAMASSA DE ASSENTAMENTO COM PREPARO MANUAL. AF_06/2014</v>
          </cell>
          <cell r="I5072" t="str">
            <v>M2</v>
          </cell>
          <cell r="J5072" t="str">
            <v>COEFICIENTE DE REPRESENTATIVIDADE</v>
          </cell>
          <cell r="K5072" t="str">
            <v>54,42</v>
          </cell>
        </row>
        <row r="5073">
          <cell r="G5073">
            <v>87451</v>
          </cell>
          <cell r="H5073" t="str">
            <v>ALVENARIA DE VEDAÇÃO DE BLOCOS VAZADOS DE CONCRETO DE 19X19X39CM (ESPESSURA 19CM) DE PAREDES COM ÁREA LÍQUIDA MENOR QUE 6M² SEM VÃOS E ARGAMASSA DE ASSENTAMENTO COM PREPARO EM BETONEIRA. AF_06/2014</v>
          </cell>
          <cell r="I5073" t="str">
            <v>M2</v>
          </cell>
          <cell r="J5073" t="str">
            <v>COEFICIENTE DE REPRESENTATIVIDADE</v>
          </cell>
          <cell r="K5073" t="str">
            <v>65,03</v>
          </cell>
        </row>
        <row r="5074">
          <cell r="G5074">
            <v>87452</v>
          </cell>
          <cell r="H5074" t="str">
            <v>ALVENARIA DE VEDAÇÃO DE BLOCOS VAZADOS DE CONCRETO DE 19X19X39CM (ESPESSURA 19CM) DE PAREDES COM ÁREA LÍQUIDA MENOR QUE 6M² SEM VÃOS E ARGAMASSA DE ASSENTAMENTO COM PREPARO MANUAL. AF_06/2014</v>
          </cell>
          <cell r="I5074" t="str">
            <v>M2</v>
          </cell>
          <cell r="J5074" t="str">
            <v>COEFICIENTE DE REPRESENTATIVIDADE</v>
          </cell>
          <cell r="K5074" t="str">
            <v>65,36</v>
          </cell>
        </row>
        <row r="5075">
          <cell r="G5075">
            <v>87453</v>
          </cell>
          <cell r="H5075" t="str">
            <v>ALVENARIA DE VEDAÇÃO DE BLOCOS VAZADOS DE CONCRETO DE 9X19X39CM (ESPESSURA 9CM) DE PAREDES COM ÁREA LÍQUIDA MAIOR OU IGUAL A 6M² SEM VÃOS E ARGAMASSA DE ASSENTAMENTO COM PREPARO EM BETONEIRA. AF_06/2014</v>
          </cell>
          <cell r="I5075" t="str">
            <v>M2</v>
          </cell>
          <cell r="J5075" t="str">
            <v>COEFICIENTE DE REPRESENTATIVIDADE</v>
          </cell>
          <cell r="K5075" t="str">
            <v>38,65</v>
          </cell>
        </row>
        <row r="5076">
          <cell r="G5076">
            <v>87454</v>
          </cell>
          <cell r="H5076" t="str">
            <v>ALVENARIA DE VEDAÇÃO DE BLOCOS VAZADOS DE CONCRETO DE 9X19X39CM (ESPESSURA 9CM) DE PAREDES COM ÁREA LÍQUIDA MAIOR OU IGUAL A 6M² SEM VÃOS E ARGAMASSA DE ASSENTAMENTO COM PREPARO MANUAL. AF_06/2014</v>
          </cell>
          <cell r="I5076" t="str">
            <v>M2</v>
          </cell>
          <cell r="J5076" t="str">
            <v>COEFICIENTE DE REPRESENTATIVIDADE</v>
          </cell>
          <cell r="K5076" t="str">
            <v>39,26</v>
          </cell>
        </row>
        <row r="5077">
          <cell r="G5077">
            <v>87455</v>
          </cell>
          <cell r="H5077" t="str">
            <v>ALVENARIA DE VEDAÇÃO DE BLOCOS VAZADOS DE CONCRETO DE 14X19X39CM (ESPESSURA 14CM) DE PAREDES COM ÁREA LÍQUIDA MAIOR OU IGUAL A 6M² SEM VÃOS E ARGAMASSA DE ASSENTAMENTO COM PREPARO EM BETONEIRA. AF_06/2014</v>
          </cell>
          <cell r="I5077" t="str">
            <v>M2</v>
          </cell>
          <cell r="J5077" t="str">
            <v>COEFICIENTE DE REPRESENTATIVIDADE</v>
          </cell>
          <cell r="K5077" t="str">
            <v>49,58</v>
          </cell>
        </row>
        <row r="5078">
          <cell r="G5078">
            <v>87456</v>
          </cell>
          <cell r="H5078" t="str">
            <v>ALVENARIA DE VEDAÇÃO DE BLOCOS VAZADOS DE CONCRETO DE 14X19X39CM (ESPESSURA 14CM) DE PAREDES COM ÁREA LÍQUIDA MAIOR OU IGUAL A 6M² SEM VÃOS E ARGAMASSA DE ASSENTAMENTO COM PREPARO MANUAL. AF_06/2014</v>
          </cell>
          <cell r="I5078" t="str">
            <v>M2</v>
          </cell>
          <cell r="J5078" t="str">
            <v>COEFICIENTE DE REPRESENTATIVIDADE</v>
          </cell>
          <cell r="K5078" t="str">
            <v>50,55</v>
          </cell>
        </row>
        <row r="5079">
          <cell r="G5079">
            <v>87457</v>
          </cell>
          <cell r="H5079" t="str">
            <v>ALVENARIA DE VEDAÇÃO DE BLOCOS VAZADOS DE CONCRETO DE 19X19X39CM (ESPESSURA 19CM) DE PAREDES COM ÁREA LÍQUIDA MAIOR OU IGUAL A 6M² SEM VÃOS E ARGAMASSA DE ASSENTAMENTO COM PREPARO EM BETONEIRA. AF_06/2014</v>
          </cell>
          <cell r="I5079" t="str">
            <v>M2</v>
          </cell>
          <cell r="J5079" t="str">
            <v>COEFICIENTE DE REPRESENTATIVIDADE</v>
          </cell>
          <cell r="K5079" t="str">
            <v>60,29</v>
          </cell>
        </row>
        <row r="5080">
          <cell r="G5080">
            <v>87458</v>
          </cell>
          <cell r="H5080" t="str">
            <v>ALVENARIA DE VEDAÇÃO DE BLOCOS VAZADOS DE CONCRETO DE 19X19X39CM (ESPESSURA 19CM) DE PAREDES COM ÁREA LÍQUIDA MAIOR OU IGUAL A 6M² SEM VÃOS E ARGAMASSA DE ASSENTAMENTO COM PREPARO MANUAL. AF_06/2014</v>
          </cell>
          <cell r="I5080" t="str">
            <v>M2</v>
          </cell>
          <cell r="J5080" t="str">
            <v>COEFICIENTE DE REPRESENTATIVIDADE</v>
          </cell>
          <cell r="K5080" t="str">
            <v>61,19</v>
          </cell>
        </row>
        <row r="5081">
          <cell r="G5081">
            <v>87459</v>
          </cell>
          <cell r="H5081" t="str">
            <v>ALVENARIA DE VEDAÇÃO DE BLOCOS VAZADOS DE CONCRETO DE 9X19X39CM (ESPESSURA 9CM) DE PAREDES COM ÁREA LÍQUIDA MENOR QUE 6M² COM VÃOS E ARGAMASSA DE ASSENTAMENTO COM PREPARO EM BETONEIRA. AF_06/2014</v>
          </cell>
          <cell r="I5081" t="str">
            <v>M2</v>
          </cell>
          <cell r="J5081" t="str">
            <v>COEFICIENTE DE REPRESENTATIVIDADE</v>
          </cell>
          <cell r="K5081" t="str">
            <v>47,00</v>
          </cell>
        </row>
        <row r="5082">
          <cell r="G5082">
            <v>87460</v>
          </cell>
          <cell r="H5082" t="str">
            <v>ALVENARIA DE VEDAÇÃO DE BLOCOS VAZADOS DE CONCRETO DE 9X19X39CM (ESPESSURA 9CM) DE PAREDES COM ÁREA LÍQUIDA MENOR QUE 6M² COM VÃOS E ARGAMASSA DE ASSENTAMENTO COM PREPARO MANUAL. AF_06/2014</v>
          </cell>
          <cell r="I5082" t="str">
            <v>M2</v>
          </cell>
          <cell r="J5082" t="str">
            <v>COEFICIENTE DE REPRESENTATIVIDADE</v>
          </cell>
          <cell r="K5082" t="str">
            <v>47,61</v>
          </cell>
        </row>
        <row r="5083">
          <cell r="G5083">
            <v>87461</v>
          </cell>
          <cell r="H5083" t="str">
            <v>ALVENARIA DE VEDAÇÃO DE BLOCOS VAZADOS DE CONCRETO DE 14X19X39CM (ESPESSURA 14CM) DE PAREDES COM ÁREA LÍQUIDA MENOR QUE 6M² COM VÃOS E ARGAMASSA DE ASSENTAMENTO COM PREPARO EM BETONEIRA. AF_06/2014</v>
          </cell>
          <cell r="I5083" t="str">
            <v>M2</v>
          </cell>
          <cell r="J5083" t="str">
            <v>COEFICIENTE DE REPRESENTATIVIDADE</v>
          </cell>
          <cell r="K5083" t="str">
            <v>58,80</v>
          </cell>
        </row>
        <row r="5084">
          <cell r="G5084">
            <v>87462</v>
          </cell>
          <cell r="H5084" t="str">
            <v>ALVENARIA DE VEDAÇÃO DE BLOCOS VAZADOS DE CONCRETO DE 14X19X39CM (ESPESSURA 14CM) DE PAREDES COM ÁREA LÍQUIDA MENOR QUE 6M² COM VÃOS E ARGAMASSA DE ASSENTAMENTO COM PREPARO MANUAL. AF_06/2014</v>
          </cell>
          <cell r="I5084" t="str">
            <v>M2</v>
          </cell>
          <cell r="J5084" t="str">
            <v>COEFICIENTE DE REPRESENTATIVIDADE</v>
          </cell>
          <cell r="K5084" t="str">
            <v>59,51</v>
          </cell>
        </row>
        <row r="5085">
          <cell r="G5085">
            <v>87463</v>
          </cell>
          <cell r="H5085" t="str">
            <v>ALVENARIA DE VEDAÇÃO DE BLOCOS VAZADOS DE CONCRETO DE 19X19X39CM (ESPESSURA 19CM) DE PAREDES COM ÁREA LÍQUIDA MENOR QUE 6M² COM VÃOS E ARGAMASSA DE ASSENTAMENTO COM PREPARO EM BETONEIRA. AF_06/2014</v>
          </cell>
          <cell r="I5085" t="str">
            <v>M2</v>
          </cell>
          <cell r="J5085" t="str">
            <v>COEFICIENTE DE REPRESENTATIVIDADE</v>
          </cell>
          <cell r="K5085" t="str">
            <v>69,60</v>
          </cell>
        </row>
        <row r="5086">
          <cell r="G5086">
            <v>87464</v>
          </cell>
          <cell r="H5086" t="str">
            <v>ALVENARIA DE VEDAÇÃO DE BLOCOS VAZADOS DE CONCRETO DE 19X19X39CM (ESPESSURA 19CM) DE PAREDES COM ÁREA LÍQUIDA MENOR QUE 6M² COM VÃOS E ARGAMASSA DE ASSENTAMENTO COM PREPARO MANUAL. AF_06/2014</v>
          </cell>
          <cell r="I5086" t="str">
            <v>M2</v>
          </cell>
          <cell r="J5086" t="str">
            <v>COEFICIENTE DE REPRESENTATIVIDADE</v>
          </cell>
          <cell r="K5086" t="str">
            <v>70,50</v>
          </cell>
        </row>
        <row r="5087">
          <cell r="G5087">
            <v>87465</v>
          </cell>
          <cell r="H5087" t="str">
            <v>ALVENARIA DE VEDAÇÃO DE BLOCOS VAZADOS DE CONCRETO DE 9X19X39CM (ESPESSURA 9CM) DE PAREDES COM ÁREA LÍQUIDA MAIOR OU IGUAL A 6M² COM VÃOS E ARGAMASSA DE ASSENTAMENTO COM PREPARO EM BETONEIRA. AF_06/2014</v>
          </cell>
          <cell r="I5087" t="str">
            <v>M2</v>
          </cell>
          <cell r="J5087" t="str">
            <v>COEFICIENTE DE REPRESENTATIVIDADE</v>
          </cell>
          <cell r="K5087" t="str">
            <v>41,50</v>
          </cell>
        </row>
        <row r="5088">
          <cell r="G5088">
            <v>87466</v>
          </cell>
          <cell r="H5088" t="str">
            <v>ALVENARIA DE VEDAÇÃO DE BLOCOS VAZADOS DE CONCRETO DE 9X19X39CM (ESPESSURA 9CM) DE PAREDES COM ÁREA LÍQUIDA MAIOR OU IGUAL A 6M² COM VÃOS E ARGAMASSA DE ASSENTAMENTO COM PREPARO MANUAL. AF_06/2014</v>
          </cell>
          <cell r="I5088" t="str">
            <v>M2</v>
          </cell>
          <cell r="J5088" t="str">
            <v>COEFICIENTE DE REPRESENTATIVIDADE</v>
          </cell>
          <cell r="K5088" t="str">
            <v>42,11</v>
          </cell>
        </row>
        <row r="5089">
          <cell r="G5089">
            <v>87467</v>
          </cell>
          <cell r="H5089" t="str">
            <v>ALVENARIA DE VEDAÇÃO DE BLOCOS VAZADOS DE CONCRETO DE 14X19X39CM (ESPESSURA 14CM) DE PAREDES COM ÁREA LÍQUIDA MAIOR OU IGUAL A 6M² COM VÃOS E ARGAMASSA DE ASSENTAMENTO COM PREPARO EM BETONEIRA. AF_06/2014</v>
          </cell>
          <cell r="I5089" t="str">
            <v>M2</v>
          </cell>
          <cell r="J5089" t="str">
            <v>COEFICIENTE DE REPRESENTATIVIDADE</v>
          </cell>
          <cell r="K5089" t="str">
            <v>52,73</v>
          </cell>
        </row>
        <row r="5090">
          <cell r="G5090">
            <v>87468</v>
          </cell>
          <cell r="H5090" t="str">
            <v>ALVENARIA DE VEDAÇÃO DE BLOCOS VAZADOS DE CONCRETO DE 14X19X39CM (ESPESSURA 14CM) DE PAREDES COM ÁREA LÍQUIDA MAIOR OU IGUAL A 6M² COM VÃOS E ARGAMASSA DE ASSENTAMENTO COM PREPARO MANUAL. AF_06/2014</v>
          </cell>
          <cell r="I5090" t="str">
            <v>M2</v>
          </cell>
          <cell r="J5090" t="str">
            <v>COEFICIENTE DE REPRESENTATIVIDADE</v>
          </cell>
          <cell r="K5090" t="str">
            <v>53,44</v>
          </cell>
        </row>
        <row r="5091">
          <cell r="G5091">
            <v>87469</v>
          </cell>
          <cell r="H5091" t="str">
            <v>ALVENARIA DE VEDAÇÃO DE BLOCOS VAZADOS DE CONCRETO DE 19X19X39CM (ESPESSURA 19CM) DE PAREDES COM ÁREA LÍQUIDA MAIOR OU IGUAL A 6M² COM VÃOS E ARGAMASSA DE ASSENTAMENTO COM PREPARO EM BETONEIRA. AF_06/2014</v>
          </cell>
          <cell r="I5091" t="str">
            <v>M2</v>
          </cell>
          <cell r="J5091" t="str">
            <v>COEFICIENTE DE REPRESENTATIVIDADE</v>
          </cell>
          <cell r="K5091" t="str">
            <v>63,55</v>
          </cell>
        </row>
        <row r="5092">
          <cell r="G5092">
            <v>87470</v>
          </cell>
          <cell r="H5092" t="str">
            <v>ALVENARIA DE VEDAÇÃO DE BLOCOS VAZADOS DE CONCRETO DE 19X19X39CM (ESPESSURA 19CM) DE PAREDES COM ÁREA LÍQUIDA MAIOR OU IGUAL A 6M² COM VÃOS E ARGAMASSA DE ASSENTAMENTO COM PREPARO MANUAL. AF_06/2014</v>
          </cell>
          <cell r="I5092" t="str">
            <v>M2</v>
          </cell>
          <cell r="J5092" t="str">
            <v>COEFICIENTE DE REPRESENTATIVIDADE</v>
          </cell>
          <cell r="K5092" t="str">
            <v>64,45</v>
          </cell>
        </row>
        <row r="5093">
          <cell r="G5093">
            <v>89044</v>
          </cell>
          <cell r="H5093" t="str">
            <v>(COMPOSIÇÃO REPRESENTATIVA) DO SERVIÇO DE ALVENARIA DE VEDAÇÃO DE BLOCOS VAZADOS DE CONCRETO DE 9X19X39CM (ESPESSURA 9CM), PARA EDIFICAÇÃO HABITACIONAL MULTIFAMILIAR (PRÉDIO). AF_11/2014</v>
          </cell>
          <cell r="I5093" t="str">
            <v>M2</v>
          </cell>
          <cell r="J5093" t="str">
            <v>COEFICIENTE DE REPRESENTATIVIDADE</v>
          </cell>
          <cell r="K5093" t="str">
            <v>41,65</v>
          </cell>
        </row>
        <row r="5094">
          <cell r="G5094">
            <v>89169</v>
          </cell>
          <cell r="H5094" t="str">
            <v>(COMPOSIÇÃO REPRESENTATIVA) DO SERVIÇO DE ALVENARIA DE VEDAÇÃO DE BLOCOS VAZADOS DE CONCRETO DE 9X19X39CM (ESPESSURA 9CM), PARA EDIFICAÇÃO HABITACIONAL UNIFAMILIAR (CASA) E EDIFICAÇÃO PÚBLICA PADRÃO. AF_11/2014</v>
          </cell>
          <cell r="I5094" t="str">
            <v>M2</v>
          </cell>
          <cell r="J5094" t="str">
            <v>COEFICIENTE DE REPRESENTATIVIDADE</v>
          </cell>
          <cell r="K5094" t="str">
            <v>42,35</v>
          </cell>
        </row>
        <row r="5095">
          <cell r="G5095">
            <v>89978</v>
          </cell>
          <cell r="H5095" t="str">
            <v>(COMPOSIÇÃO REPRESENTATIVA) DO SERVIÇO DE ALVENARIA DE VEDAÇÃO DE BLOCOS VAZADOS DE CONCRETO DE 14X19X39CM (ESPESSURA 14CM), PARA EDIFICAÇÃO HABITACIONAL UNIFAMILIAR (CASA) E EDIFICAÇÃO PÚBLICA PADRÃO. AF_12/2014</v>
          </cell>
          <cell r="I5095" t="str">
            <v>M2</v>
          </cell>
          <cell r="J5095" t="str">
            <v>COEFICIENTE DE REPRESENTATIVIDADE</v>
          </cell>
          <cell r="K5095" t="str">
            <v>53,80</v>
          </cell>
        </row>
        <row r="5096">
          <cell r="G5096" t="str">
            <v>73937/1</v>
          </cell>
          <cell r="H5096" t="str">
            <v>COBOGO DE CONCRETO (ELEMENTO VAZADO), 7X50X50CM, ASSENTADO COM ARGAMASSA TRACO 1:4 (CIMENTO E AREIA)</v>
          </cell>
          <cell r="I5096" t="str">
            <v>M2</v>
          </cell>
          <cell r="J5096" t="str">
            <v>COEFICIENTE DE REPRESENTATIVIDADE</v>
          </cell>
          <cell r="K5096" t="str">
            <v>93,38</v>
          </cell>
        </row>
        <row r="5097">
          <cell r="G5097" t="str">
            <v>73937/3</v>
          </cell>
          <cell r="H5097" t="str">
            <v>COBOGO DE CONCRETO (ELEMENTO VAZADO), 7X50X50CM, ASSENTADO COM ARGAMASSA TRACO 1:3 (CIMENTO E AREIA)</v>
          </cell>
          <cell r="I5097" t="str">
            <v>M2</v>
          </cell>
          <cell r="J5097" t="str">
            <v>COEFICIENTE DE REPRESENTATIVIDADE</v>
          </cell>
          <cell r="K5097" t="str">
            <v>93,54</v>
          </cell>
        </row>
        <row r="5098">
          <cell r="G5098" t="str">
            <v>73937/5</v>
          </cell>
          <cell r="H5098" t="str">
            <v>COBOGO DE CONCRETO (ELEMENTO VAZADO), 10X29X39CM ABERTURA COM VIDRO, ASSENTADO COM ARGAMASSA TRACO 1:4 (CIMENTO E AREIA MEDIA NAO PENEIRADA)</v>
          </cell>
          <cell r="I5098" t="str">
            <v>M2</v>
          </cell>
          <cell r="J5098" t="str">
            <v>COEFICIENTE DE REPRESENTATIVIDADE</v>
          </cell>
          <cell r="K5098" t="str">
            <v>162,40</v>
          </cell>
        </row>
        <row r="5099">
          <cell r="G5099">
            <v>89453</v>
          </cell>
          <cell r="H5099" t="str">
            <v>ALVENARIA DE BLOCOS DE CONCRETO ESTRUTURAL 14X19X39 CM, (ESPESSURA 14 CM), FBK = 4,5 MPA, PARA PAREDES COM ÁREA LÍQUIDA MENOR QUE 6M², SEM VÃOS, UTILIZANDO PALHETA. AF_12/2014</v>
          </cell>
          <cell r="I5099" t="str">
            <v>M2</v>
          </cell>
          <cell r="J5099" t="str">
            <v>COEFICIENTE DE REPRESENTATIVIDADE</v>
          </cell>
          <cell r="K5099" t="str">
            <v>47,29</v>
          </cell>
        </row>
        <row r="5100">
          <cell r="G5100">
            <v>89454</v>
          </cell>
          <cell r="H5100" t="str">
            <v>ALVENARIA DE BLOCOS DE CONCRETO ESTRUTURAL 14X19X39 CM, (ESPESSURA 14 CM), FBK = 4,5 MPA, PARA PAREDES COM ÁREA LÍQUIDA MAIOR OU IGUAL A 6M², SEM VÃOS, UTILIZANDO PALHETA. AF_12/2014</v>
          </cell>
          <cell r="I5100" t="str">
            <v>M2</v>
          </cell>
          <cell r="J5100" t="str">
            <v>COEFICIENTE DE REPRESENTATIVIDADE</v>
          </cell>
          <cell r="K5100" t="str">
            <v>44,75</v>
          </cell>
        </row>
        <row r="5101">
          <cell r="G5101">
            <v>89455</v>
          </cell>
          <cell r="H5101" t="str">
            <v>ALVENARIA DE BLOCOS DE CONCRETO ESTRUTURAL 14X19X39 CM, (ESPESSURA 14 CM) FBK = 14,0 MPA, PARA PAREDES COM ÁREA LÍQUIDA MENOR QUE 6M², SEM VÃOS, UTILIZANDO PALHETA. AF_12/2014</v>
          </cell>
          <cell r="I5101" t="str">
            <v>M2</v>
          </cell>
          <cell r="J5101" t="str">
            <v>COEFICIENTE DE REPRESENTATIVIDADE</v>
          </cell>
          <cell r="K5101" t="str">
            <v>58,18</v>
          </cell>
        </row>
        <row r="5102">
          <cell r="G5102">
            <v>89456</v>
          </cell>
          <cell r="H5102" t="str">
            <v>ALVENARIA DE BLOCOS DE CONCRETO ESTRUTURAL 14X19X39 CM, (ESPESSURA 14 CM) FBK = 14,0 MPA, PARA PAREDES COM ÁREA LÍQUIDA MAIOR OU IGUAL A 6M², SEM VÃOS, UTILIZANDO PALHETA. AF_12/2014</v>
          </cell>
          <cell r="I5102" t="str">
            <v>M2</v>
          </cell>
          <cell r="J5102" t="str">
            <v>COEFICIENTE DE REPRESENTATIVIDADE</v>
          </cell>
          <cell r="K5102" t="str">
            <v>55,18</v>
          </cell>
        </row>
        <row r="5103">
          <cell r="G5103">
            <v>89457</v>
          </cell>
          <cell r="H5103" t="str">
            <v>ALVENARIA DE BLOCOS DE CONCRETO ESTRUTURAL 14X19X39 CM, (ESPESSURA 14 CM), FBK = 4,5 MPA, PARA PAREDES COM ÁREA LÍQUIDA MENOR QUE 6M², COM VÃOS, UTILIZANDO PALHETA. AF_12/2014</v>
          </cell>
          <cell r="I5103" t="str">
            <v>M2</v>
          </cell>
          <cell r="J5103" t="str">
            <v>COEFICIENTE DE REPRESENTATIVIDADE</v>
          </cell>
          <cell r="K5103" t="str">
            <v>50,46</v>
          </cell>
        </row>
        <row r="5104">
          <cell r="G5104">
            <v>89458</v>
          </cell>
          <cell r="H5104" t="str">
            <v>ALVENARIA DE BLOCOS DE CONCRETO ESTRUTURAL 14X19X39 CM, (ESPESSURA 14 CM), FBK = 4,5 MPA, PARA PAREDES COM ÁREA LÍQUIDA MAIOR OU IGUAL A 6M², COM VÃOS, UTILIZANDO PALHETA. AF_12/2014</v>
          </cell>
          <cell r="I5104" t="str">
            <v>M2</v>
          </cell>
          <cell r="J5104" t="str">
            <v>COEFICIENTE DE REPRESENTATIVIDADE</v>
          </cell>
          <cell r="K5104" t="str">
            <v>46,53</v>
          </cell>
        </row>
        <row r="5105">
          <cell r="G5105">
            <v>89459</v>
          </cell>
          <cell r="H5105" t="str">
            <v>ALVENARIA DE BLOCOS DE CONCRETO ESTRUTURAL 14X19X39 CM, (ESPESSURA 14 CM) FBK = 14,0 MPA, PARA PAREDES COM ÁREA LÍQUIDA MENOR QUE 6M², COM VÃOS, UTILIZANDO PALHETA. AF_12/2014</v>
          </cell>
          <cell r="I5105" t="str">
            <v>M2</v>
          </cell>
          <cell r="J5105" t="str">
            <v>COEFICIENTE DE REPRESENTATIVIDADE</v>
          </cell>
          <cell r="K5105" t="str">
            <v>62,48</v>
          </cell>
        </row>
        <row r="5106">
          <cell r="G5106">
            <v>89460</v>
          </cell>
          <cell r="H5106" t="str">
            <v>ALVENARIA DE BLOCOS DE CONCRETO ESTRUTURAL 14X19X39 CM, (ESPESSURA 14 CM) FBK = 14,0 MPA, PARA PAREDES COM ÁREA LÍQUIDA MAIOR OU IGUAL A 6M², COM VÃOS, UTILIZANDO PALHETA. AF_12/2014</v>
          </cell>
          <cell r="I5106" t="str">
            <v>M2</v>
          </cell>
          <cell r="J5106" t="str">
            <v>COEFICIENTE DE REPRESENTATIVIDADE</v>
          </cell>
          <cell r="K5106" t="str">
            <v>57,80</v>
          </cell>
        </row>
        <row r="5107">
          <cell r="G5107">
            <v>89462</v>
          </cell>
          <cell r="H5107" t="str">
            <v>ALVENARIA DE BLOCOS DE CONCRETO ESTRUTURAL 14X19X29 CM, (ESPESSURA 14 CM), FBK = 4,5 MPA, PARA PAREDES COM ÁREA LÍQUIDA MENOR QUE 6M², SEM VÃOS, UTILIZANDO PALHETA. AF_12/2014</v>
          </cell>
          <cell r="I5107" t="str">
            <v>M2</v>
          </cell>
          <cell r="J5107" t="str">
            <v>COEFICIENTE DE REPRESENTATIVIDADE</v>
          </cell>
          <cell r="K5107" t="str">
            <v>54,57</v>
          </cell>
        </row>
        <row r="5108">
          <cell r="G5108">
            <v>89463</v>
          </cell>
          <cell r="H5108" t="str">
            <v>ALVENARIA DE BLOCOS DE CONCRETO ESTRUTURAL 14X19X29 CM, (ESPESSURA 14 CM), FBK = 4,5 MPA, PARA PAREDES COM ÁREA LÍQUIDA MAIOR OU IGUAL A 6M², SEM VÃOS, UTILIZANDO PALHETA. AF_12/2014</v>
          </cell>
          <cell r="I5108" t="str">
            <v>M2</v>
          </cell>
          <cell r="J5108" t="str">
            <v>COEFICIENTE DE REPRESENTATIVIDADE</v>
          </cell>
          <cell r="K5108" t="str">
            <v>52,24</v>
          </cell>
        </row>
        <row r="5109">
          <cell r="G5109">
            <v>89464</v>
          </cell>
          <cell r="H5109" t="str">
            <v>ALVENARIA DE BLOCOS DE CONCRETO ESTRUTURAL 14X19X29 CM, (ESPESSURA 14 CM) FBK = 14,0 MPA, PARA PAREDES COM ÁREA LÍQUIDA MENOR QUE 6M², SEM VÃOS, UTILIZANDO PALHETA. AF_12/2014</v>
          </cell>
          <cell r="I5109" t="str">
            <v>M2</v>
          </cell>
          <cell r="J5109" t="str">
            <v>COEFICIENTE DE REPRESENTATIVIDADE</v>
          </cell>
          <cell r="K5109" t="str">
            <v>72,00</v>
          </cell>
        </row>
        <row r="5110">
          <cell r="G5110">
            <v>89465</v>
          </cell>
          <cell r="H5110" t="str">
            <v>ALVENARIA DE BLOCOS DE CONCRETO ESTRUTURAL 14X19X29 CM, (ESPESSURA 14 CM) FBK = 14,0 MPA, PARA PAREDES COM ÁREA LÍQUIDA MAIOR OU IGUAL A 6M², SEM VÃOS, UTILIZANDO PALHETA. AF_12/2014</v>
          </cell>
          <cell r="I5110" t="str">
            <v>M2</v>
          </cell>
          <cell r="J5110" t="str">
            <v>COEFICIENTE DE REPRESENTATIVIDADE</v>
          </cell>
          <cell r="K5110" t="str">
            <v>69,28</v>
          </cell>
        </row>
        <row r="5111">
          <cell r="G5111">
            <v>89466</v>
          </cell>
          <cell r="H5111" t="str">
            <v>ALVENARIA DE BLOCOS DE CONCRETO ESTRUTURAL 14X19X29 CM, (ESPESSURA 14 CM), FBK = 4,5 MPA, PARA PAREDES COM ÁREA LÍQUIDA MENOR QUE 6M², COM VÃOS, UTILIZANDO PALHETA. AF_12/2014</v>
          </cell>
          <cell r="I5111" t="str">
            <v>M2</v>
          </cell>
          <cell r="J5111" t="str">
            <v>COEFICIENTE DE REPRESENTATIVIDADE</v>
          </cell>
          <cell r="K5111" t="str">
            <v>57,94</v>
          </cell>
        </row>
        <row r="5112">
          <cell r="G5112">
            <v>89467</v>
          </cell>
          <cell r="H5112" t="str">
            <v>ALVENARIA DE BLOCOS DE CONCRETO ESTRUTURAL 14X19X29 CM, (ESPESSURA 14 CM), FBK = 4,5 MPA, PARA PAREDES COM ÁREA LÍQUIDA MAIOR OU IGUAL A 6M², COM VÃOS, UTILIZANDO PALHETA. AF_12/2014</v>
          </cell>
          <cell r="I5112" t="str">
            <v>M2</v>
          </cell>
          <cell r="J5112" t="str">
            <v>COEFICIENTE DE REPRESENTATIVIDADE</v>
          </cell>
          <cell r="K5112" t="str">
            <v>54,07</v>
          </cell>
        </row>
        <row r="5113">
          <cell r="G5113">
            <v>89468</v>
          </cell>
          <cell r="H5113" t="str">
            <v>ALVENARIA DE BLOCOS DE CONCRETO ESTRUTURAL 14X19X29 CM, (ESPESSURA 14 CM) FBK = 14,0 MPA, PARA PAREDES COM ÁREA LÍQUIDA MENOR QUE 6M², COM VÃOS, UTILIZANDO PALHETA. AF_12/2014</v>
          </cell>
          <cell r="I5113" t="str">
            <v>M2</v>
          </cell>
          <cell r="J5113" t="str">
            <v>COEFICIENTE DE REPRESENTATIVIDADE</v>
          </cell>
          <cell r="K5113" t="str">
            <v>76,09</v>
          </cell>
        </row>
        <row r="5114">
          <cell r="G5114">
            <v>89469</v>
          </cell>
          <cell r="H5114" t="str">
            <v>ALVENARIA DE BLOCOS DE CONCRETO ESTRUTURAL 14X19X29 CM, (ESPESSURA 14 CM) FBK = 14,0 MPA, PARA PAREDES COM ÁREA LÍQUIDA MAIOR OU IGUAL A 6M², COM VÃOS, UTILIZANDO PALHETA. AF_12/2014</v>
          </cell>
          <cell r="I5114" t="str">
            <v>M2</v>
          </cell>
          <cell r="J5114" t="str">
            <v>COEFICIENTE DE REPRESENTATIVIDADE</v>
          </cell>
          <cell r="K5114" t="str">
            <v>71,51</v>
          </cell>
        </row>
        <row r="5115">
          <cell r="G5115">
            <v>89470</v>
          </cell>
          <cell r="H5115" t="str">
            <v>ALVENARIA DE BLOCOS DE CONCRETO ESTRUTURAL 14X19X39 CM, (ESPESSURA 14 CM), FBK = 4,5 MPA, PARA PAREDES COM ÁREA LÍQUIDA MENOR QUE 6M², SEM VÃOS, UTILIZANDO COLHER DE PEDREIRO. AF_12/2014</v>
          </cell>
          <cell r="I5115" t="str">
            <v>M2</v>
          </cell>
          <cell r="J5115" t="str">
            <v>COEFICIENTE DE REPRESENTATIVIDADE</v>
          </cell>
          <cell r="K5115" t="str">
            <v>57,45</v>
          </cell>
        </row>
        <row r="5116">
          <cell r="G5116">
            <v>89471</v>
          </cell>
          <cell r="H5116" t="str">
            <v>ALVENARIA DE BLOCOS DE CONCRETO ESTRUTURAL 14X19X39 CM, (ESPESSURA 14 CM), FBK = 4,5 MPA, PARA PAREDES COM ÁREA LÍQUIDA MAIOR OU IGUAL A 6M², SEM VÃOS, UTILIZANDO COLHER DE PEDREIRO. AF_12/2014</v>
          </cell>
          <cell r="I5116" t="str">
            <v>M2</v>
          </cell>
          <cell r="J5116" t="str">
            <v>COEFICIENTE DE REPRESENTATIVIDADE</v>
          </cell>
          <cell r="K5116" t="str">
            <v>54,91</v>
          </cell>
        </row>
        <row r="5117">
          <cell r="G5117">
            <v>89472</v>
          </cell>
          <cell r="H5117" t="str">
            <v>ALVENARIA DE BLOCOS DE CONCRETO ESTRUTURAL 14X19X39 CM, (ESPESSURA 14 CM) FBK = 14,0 MPA, PARA PAREDES COM ÁREA LÍQUIDA MENOR QUE 6M², SEM VÃOS, UTILIZANDO COLHER DE PEDREIRO. AF_12/2014</v>
          </cell>
          <cell r="I5117" t="str">
            <v>M2</v>
          </cell>
          <cell r="J5117" t="str">
            <v>COEFICIENTE DE REPRESENTATIVIDADE</v>
          </cell>
          <cell r="K5117" t="str">
            <v>68,13</v>
          </cell>
        </row>
        <row r="5118">
          <cell r="G5118">
            <v>89473</v>
          </cell>
          <cell r="H5118" t="str">
            <v>ALVENARIA DE BLOCOS DE CONCRETO ESTRUTURAL 14X19X39 CM, (ESPESSURA 14 CM) FBK = 14,0 MPA, PARA PAREDES COM ÁREA LÍQUIDA MAIOR OU IGUAL A 6M², SEM VÃOS, UTILIZANDO COLHER DE PEDREIRO. AF_12/2014</v>
          </cell>
          <cell r="I5118" t="str">
            <v>M2</v>
          </cell>
          <cell r="J5118" t="str">
            <v>COEFICIENTE DE REPRESENTATIVIDADE</v>
          </cell>
          <cell r="K5118" t="str">
            <v>65,32</v>
          </cell>
        </row>
        <row r="5119">
          <cell r="G5119">
            <v>89474</v>
          </cell>
          <cell r="H5119" t="str">
            <v>ALVENARIA DE BLOCOS DE CONCRETO ESTRUTURAL 14X19X39 CM, (ESPESSURA 14 CM), FBK = 4,5 MPA, PARA PAREDES COM ÁREA LÍQUIDA MENOR QUE 6M², COM VÃOS, UTILIZANDO COLHER DE PEDREIRO. AF_12/2014</v>
          </cell>
          <cell r="I5119" t="str">
            <v>M2</v>
          </cell>
          <cell r="J5119" t="str">
            <v>COEFICIENTE DE REPRESENTATIVIDADE</v>
          </cell>
          <cell r="K5119" t="str">
            <v>63,47</v>
          </cell>
        </row>
        <row r="5120">
          <cell r="G5120">
            <v>89475</v>
          </cell>
          <cell r="H5120" t="str">
            <v>ALVENARIA DE BLOCOS DE CONCRETO ESTRUTURAL 14X19X39 CM, (ESPESSURA 14 CM), FBK = 4,5 MPA, PARA PAREDES COM ÁREA LÍQUIDA MAIOR OU IGUAL A 6M², COM VÃOS, UTILIZANDO COLHER DE PEDREIRO. AF_12/2014</v>
          </cell>
          <cell r="I5120" t="str">
            <v>M2</v>
          </cell>
          <cell r="J5120" t="str">
            <v>COEFICIENTE DE REPRESENTATIVIDADE</v>
          </cell>
          <cell r="K5120" t="str">
            <v>58,24</v>
          </cell>
        </row>
        <row r="5121">
          <cell r="G5121">
            <v>89476</v>
          </cell>
          <cell r="H5121" t="str">
            <v>ALVENARIA DE BLOCOS DE CONCRETO ESTRUTURAL 14X19X39 CM, (ESPESSURA 14 CM) FBK = 14,0 MPA, PARA PAREDES COM ÁREA LÍQUIDA MENOR QUE 6M², COM VÃOS, UTILIZANDO COLHER DE PEDREIRO. AF_12/2014</v>
          </cell>
          <cell r="I5121" t="str">
            <v>M2</v>
          </cell>
          <cell r="J5121" t="str">
            <v>COEFICIENTE DE REPRESENTATIVIDADE</v>
          </cell>
          <cell r="K5121" t="str">
            <v>75,48</v>
          </cell>
        </row>
        <row r="5122">
          <cell r="G5122">
            <v>89477</v>
          </cell>
          <cell r="H5122" t="str">
            <v>ALVENARIA DE BLOCOS DE CONCRETO ESTRUTURAL 14X19X39 CM, (ESPESSURA 14 CM) FBK = 14,0 MPA, PARA PAREDES COM ÁREA LÍQUIDA MAIOR OU IGUAL A 6M², COM VÃOS, UTILIZANDO COLHER DE PEDREIRO. AF_12/2014</v>
          </cell>
          <cell r="I5122" t="str">
            <v>M2</v>
          </cell>
          <cell r="J5122" t="str">
            <v>COEFICIENTE DE REPRESENTATIVIDADE</v>
          </cell>
          <cell r="K5122" t="str">
            <v>69,67</v>
          </cell>
        </row>
        <row r="5123">
          <cell r="G5123">
            <v>89478</v>
          </cell>
          <cell r="H5123" t="str">
            <v>ALVENARIA DE BLOCOS DE CONCRETO ESTRUTURAL 14X19X29 CM, (ESPESSURA 14 CM), FBK = 4,5 MPA, PARA PAREDES COM ÁREA LÍQUIDA MENOR QUE 6M², SEM VÃOS, UTILIZANDO COLHER DE PEDREIRO. AF_12/2014</v>
          </cell>
          <cell r="I5123" t="str">
            <v>M2</v>
          </cell>
          <cell r="J5123" t="str">
            <v>COEFICIENTE DE REPRESENTATIVIDADE</v>
          </cell>
          <cell r="K5123" t="str">
            <v>64,92</v>
          </cell>
        </row>
        <row r="5124">
          <cell r="G5124">
            <v>89479</v>
          </cell>
          <cell r="H5124" t="str">
            <v>ALVENARIA DE BLOCOS DE CONCRETO ESTRUTURAL 14X19X29 CM, (ESPESSURA 14 CM), FBK = 4,5 MPA, PARA PAREDES COM ÁREA LÍQUIDA MAIOR OU IGUAL A 6M², SEM VÃOS, UTILIZANDO COLHER DE PEDREIRO. AF_12/2014</v>
          </cell>
          <cell r="I5124" t="str">
            <v>M2</v>
          </cell>
          <cell r="J5124" t="str">
            <v>COEFICIENTE DE REPRESENTATIVIDADE</v>
          </cell>
          <cell r="K5124" t="str">
            <v>62,59</v>
          </cell>
        </row>
        <row r="5125">
          <cell r="G5125">
            <v>89480</v>
          </cell>
          <cell r="H5125" t="str">
            <v>ALVENARIA DE BLOCOS DE CONCRETO ESTRUTURAL 14X19X29 CM, (ESPESSURA 14 CM) FBK = 14,0 MPA, PARA PAREDES COM ÁREA LÍQUIDA MENOR QUE 6M², SEM VÃOS, UTILIZANDO COLHER DE PEDREIRO. AF_12/2014</v>
          </cell>
          <cell r="I5125" t="str">
            <v>M2</v>
          </cell>
          <cell r="J5125" t="str">
            <v>COEFICIENTE DE REPRESENTATIVIDADE</v>
          </cell>
          <cell r="K5125" t="str">
            <v>82,16</v>
          </cell>
        </row>
        <row r="5126">
          <cell r="G5126">
            <v>89483</v>
          </cell>
          <cell r="H5126" t="str">
            <v>ALVENARIA DE BLOCOS DE CONCRETO ESTRUTURAL 14X19X29 CM, (ESPESSURA 14 CM) FBK = 14,0 MPA, PARA PAREDES COM ÁREA LÍQUIDA MAIOR OU IGUAL A 6M², SEM VÃOS, UTILIZANDO COLHER DE PEDREIRO. AF_12/2014</v>
          </cell>
          <cell r="I5126" t="str">
            <v>M2</v>
          </cell>
          <cell r="J5126" t="str">
            <v>COEFICIENTE DE REPRESENTATIVIDADE</v>
          </cell>
          <cell r="K5126" t="str">
            <v>79,62</v>
          </cell>
        </row>
        <row r="5127">
          <cell r="G5127">
            <v>89484</v>
          </cell>
          <cell r="H5127" t="str">
            <v>ALVENARIA DE BLOCOS DE CONCRETO ESTRUTURAL 14X19X29 CM, (ESPESSURA 14 CM), FBK = 4,5 MPA, PARA PAREDES COM ÁREA LÍQUIDA MENOR QUE 6M², COM VÃOS, UTILIZANDO COLHER DE PEDREIRO. AF_12/2014</v>
          </cell>
          <cell r="I5127" t="str">
            <v>M2</v>
          </cell>
          <cell r="J5127" t="str">
            <v>COEFICIENTE DE REPRESENTATIVIDADE</v>
          </cell>
          <cell r="K5127" t="str">
            <v>71,15</v>
          </cell>
        </row>
        <row r="5128">
          <cell r="G5128">
            <v>89486</v>
          </cell>
          <cell r="H5128" t="str">
            <v>ALVENARIA DE BLOCOS DE CONCRETO ESTRUTURAL 14X19X29 CM, (ESPESSURA 14 CM), FBK = 4,5 MPA, PARA PAREDES COM ÁREA LÍQUIDA MAIOR OU IGUAL A 6M², COM VÃOS, UTILIZANDO COLHER DE PEDREIRO. AF_12/2014</v>
          </cell>
          <cell r="I5128" t="str">
            <v>M2</v>
          </cell>
          <cell r="J5128" t="str">
            <v>COEFICIENTE DE REPRESENTATIVIDADE</v>
          </cell>
          <cell r="K5128" t="str">
            <v>66,15</v>
          </cell>
        </row>
        <row r="5129">
          <cell r="G5129">
            <v>89487</v>
          </cell>
          <cell r="H5129" t="str">
            <v>ALVENARIA DE BLOCOS DE CONCRETO ESTRUTURAL 14X19X29 CM, (ESPESSURA 14 CM) FBK = 14,0 MPA, PARA PAREDES COM ÁREA LÍQUIDA MENOR QUE 6M², COM VÃOS, UTILIZANDO COLHER DE PEDREIRO. AF_12/2014</v>
          </cell>
          <cell r="I5129" t="str">
            <v>M2</v>
          </cell>
          <cell r="J5129" t="str">
            <v>COEFICIENTE DE REPRESENTATIVIDADE</v>
          </cell>
          <cell r="K5129" t="str">
            <v>89,28</v>
          </cell>
        </row>
        <row r="5130">
          <cell r="G5130">
            <v>89488</v>
          </cell>
          <cell r="H5130" t="str">
            <v>ALVENARIA DE BLOCOS DE CONCRETO ESTRUTURAL 14X19X29 CM, (ESPESSURA 14 CM) FBK = 14,0 MPA, PARA PAREDES COM ÁREA LÍQUIDA MAIOR OU IGUAL A 6M², COM VÃOS, UTILIZANDO COLHER DE PEDREIRO. AF_12/2014</v>
          </cell>
          <cell r="I5130" t="str">
            <v>M2</v>
          </cell>
          <cell r="J5130" t="str">
            <v>COEFICIENTE DE REPRESENTATIVIDADE</v>
          </cell>
          <cell r="K5130" t="str">
            <v>83,59</v>
          </cell>
        </row>
        <row r="5131">
          <cell r="G5131">
            <v>91815</v>
          </cell>
          <cell r="H5131" t="str">
            <v>(COMPOSIÇÃO REPRESENTATIVA) DE ALVENARIA DE BLOCOS DE CONCRETO ESTRUTURAL 14X19X39 CM, (ESPESSURA 14 CM), FBK = 4,5 MPA, UTILIZANDO PALHETA, PARA EDIFICAÇÃO HABITACIONAL. AF_10/2015</v>
          </cell>
          <cell r="I5131" t="str">
            <v>M2</v>
          </cell>
          <cell r="J5131" t="str">
            <v>COEFICIENTE DE REPRESENTATIVIDADE</v>
          </cell>
          <cell r="K5131" t="str">
            <v>47,16</v>
          </cell>
        </row>
        <row r="5132">
          <cell r="G5132">
            <v>91816</v>
          </cell>
          <cell r="H5132" t="str">
            <v>COMPOSIÇÃO REPRESENTATIVA DE SERVIÇOS DE ALVENARIA DE BLOCOS DE CONCRETO ESTRUTURAL 14X19X29 CM, (ESPESSURA 14 CM), FBK = 4,5 MPA, UTILIZANDO PALHETA, PARA EDIFICAÇÃO HABITACIONAL. AF_10/2015</v>
          </cell>
          <cell r="I5132" t="str">
            <v>M2</v>
          </cell>
          <cell r="J5132" t="str">
            <v>COEFICIENTE DE REPRESENTATIVIDADE</v>
          </cell>
          <cell r="K5132" t="str">
            <v>54,60</v>
          </cell>
        </row>
        <row r="5133">
          <cell r="G5133">
            <v>72139</v>
          </cell>
          <cell r="H5133" t="str">
            <v>BLOCOS DE VIDRO TIPO CANELADO 19X19X8CM, ASSENTADO COM ARGAMASSA TRACO 1:3 (CIMENTO E AREIA GROSSA) PREPARO MECANICO, COM REJUNTAMENTO EM CIMENTO BRANCO E BARRAS DE ACO</v>
          </cell>
          <cell r="I5133" t="str">
            <v>M2</v>
          </cell>
          <cell r="J5133" t="str">
            <v>COEFICIENTE DE REPRESENTATIVIDADE</v>
          </cell>
          <cell r="K5133" t="str">
            <v>429,53</v>
          </cell>
        </row>
        <row r="5134">
          <cell r="G5134">
            <v>72175</v>
          </cell>
          <cell r="H5134" t="str">
            <v>BLOCOS DE VIDRO TIPO XADREZ 20X20X10CM, ASSENTADO COM ARGAMASSA TRACO 1:3 (CIMENTO E AREIA GROSSA) PREPARO MECANICO, COM REJUNTAMENTO EM CIMENTO BRANCO E BARRAS DE ACO</v>
          </cell>
          <cell r="I5134" t="str">
            <v>M2</v>
          </cell>
          <cell r="J5134" t="str">
            <v>COEFICIENTE DE REPRESENTATIVIDADE</v>
          </cell>
          <cell r="K5134" t="str">
            <v>432,78</v>
          </cell>
        </row>
        <row r="5135">
          <cell r="G5135">
            <v>72176</v>
          </cell>
          <cell r="H5135" t="str">
            <v>BLOCOS DE VIDRO TIPO XADREZ 20X10X8CM, ASSENTADO COM ARGAMASSA TRACO 1:3 (CIMENTO E AREIA GROSSA) PREPARO MECANICO, COM REJUNTAMENTO EM CIMENTO BRANCO E BARRAS DE ACO</v>
          </cell>
          <cell r="I5135" t="str">
            <v>M2</v>
          </cell>
          <cell r="J5135" t="str">
            <v>COEFICIENTE DE REPRESENTATIVIDADE</v>
          </cell>
          <cell r="K5135" t="str">
            <v>435,78</v>
          </cell>
        </row>
        <row r="5136">
          <cell r="G5136">
            <v>72178</v>
          </cell>
          <cell r="H5136" t="str">
            <v>RETIRADA DE DIVISORIAS EM CHAPAS DE MADEIRA, COM MONTANTES METALICOS</v>
          </cell>
          <cell r="I5136" t="str">
            <v>M2</v>
          </cell>
          <cell r="J5136" t="str">
            <v>COEFICIENTE DE REPRESENTATIVIDADE</v>
          </cell>
          <cell r="K5136" t="str">
            <v>19,46</v>
          </cell>
        </row>
        <row r="5137">
          <cell r="G5137">
            <v>72179</v>
          </cell>
          <cell r="H5137" t="str">
            <v>RECOLOCACAO DE PLACAS DIVISORIAS DE GRANILITE, CONSIDERANDO REAPROVEITAMENTO DO MATERIAL</v>
          </cell>
          <cell r="I5137" t="str">
            <v>M2</v>
          </cell>
          <cell r="J5137" t="str">
            <v>COLETADO</v>
          </cell>
          <cell r="K5137" t="str">
            <v>45,25</v>
          </cell>
        </row>
        <row r="5138">
          <cell r="G5138">
            <v>72180</v>
          </cell>
          <cell r="H5138" t="str">
            <v>RECOLOCACAO DE DIVISORIAS TIPO CHAPAS OU TABUAS, EXCLUSIVE ENTARUGAMENTO, CONSIDERANDO REAPROVEITAMENTO DO MATERIAL</v>
          </cell>
          <cell r="I5138" t="str">
            <v>M2</v>
          </cell>
          <cell r="J5138" t="str">
            <v>COEFICIENTE DE REPRESENTATIVIDADE</v>
          </cell>
          <cell r="K5138" t="str">
            <v>12,45</v>
          </cell>
        </row>
        <row r="5139">
          <cell r="G5139">
            <v>72181</v>
          </cell>
          <cell r="H5139" t="str">
            <v>RECOLOCACAO DE DIVISORIAS TIPO CHAPAS OU TABUAS, INCLUSIVE ENTARUGAMENTO, CONSIDERANDO REAPROVEITAMENTO DO MATERIAL</v>
          </cell>
          <cell r="I5139" t="str">
            <v>M2</v>
          </cell>
          <cell r="J5139" t="str">
            <v>COEFICIENTE DE REPRESENTATIVIDADE</v>
          </cell>
          <cell r="K5139" t="str">
            <v>25,32</v>
          </cell>
        </row>
        <row r="5140">
          <cell r="G5140" t="str">
            <v>73774/1</v>
          </cell>
          <cell r="H5140" t="str">
            <v>DIVISORIA EM MARMORITE ESPESSURA 35MM, CHUMBAMENTO NO PISO E PAREDE COM ARGAMASSA DE CIMENTO E AREIA, POLIMENTO MANUAL, EXCLUSIVE FERRAGENS</v>
          </cell>
          <cell r="I5140" t="str">
            <v>M2</v>
          </cell>
          <cell r="J5140" t="str">
            <v>COEFICIENTE DE REPRESENTATIVIDADE</v>
          </cell>
          <cell r="K5140" t="str">
            <v>242,05</v>
          </cell>
        </row>
        <row r="5141">
          <cell r="G5141" t="str">
            <v>73909/1</v>
          </cell>
          <cell r="H5141" t="str">
            <v>DIVISORIA EM MADEIRA COMPENSADA RESINADA ESPESSURA 6MM, ESTRUTURADA EM MADEIRA DE LEI 3"X3"</v>
          </cell>
          <cell r="I5141" t="str">
            <v>M2</v>
          </cell>
          <cell r="J5141" t="str">
            <v>COEFICIENTE DE REPRESENTATIVIDADE</v>
          </cell>
          <cell r="K5141" t="str">
            <v>195,79</v>
          </cell>
        </row>
        <row r="5142">
          <cell r="G5142" t="str">
            <v>74229/1</v>
          </cell>
          <cell r="H5142" t="str">
            <v>DIVISORIA EM MARMORE BRANCO POLIDO, ESPESSURA 3 CM, ASSENTADO COM ARGAMASSA TRACO 1:4 (CIMENTO E AREIA), ARREMATE COM CIMENTO BRANCO, EXCLUSIVE FERRAGENS</v>
          </cell>
          <cell r="I5142" t="str">
            <v>M2</v>
          </cell>
          <cell r="J5142" t="str">
            <v>COEFICIENTE DE REPRESENTATIVIDADE</v>
          </cell>
          <cell r="K5142" t="str">
            <v>349,06</v>
          </cell>
        </row>
        <row r="5143">
          <cell r="G5143">
            <v>79627</v>
          </cell>
          <cell r="H5143" t="str">
            <v>DIVISORIA EM GRANITO BRANCO POLIDO, ESP = 3CM, ASSENTADO COM ARGAMASSA TRACO 1:4, ARREMATE EM CIMENTO BRANCO, EXCLUSIVE FERRAGENS</v>
          </cell>
          <cell r="I5143" t="str">
            <v>M2</v>
          </cell>
          <cell r="J5143" t="str">
            <v>ATRIBUÍDO SÃO PAULO</v>
          </cell>
          <cell r="K5143" t="str">
            <v>613,94</v>
          </cell>
        </row>
        <row r="5144">
          <cell r="G5144">
            <v>96358</v>
          </cell>
          <cell r="H5144" t="str">
            <v>PAREDE COM PLACAS DE GESSO ACARTONADO (DRYWALL), PARA USO INTERNO, COM DUAS FACES SIMPLES E ESTRUTURA METÁLICA COM GUIAS SIMPLES, SEM VÃOS. AF_06/2017_P</v>
          </cell>
          <cell r="I5144" t="str">
            <v>M2</v>
          </cell>
          <cell r="J5144" t="str">
            <v>ATRIBUÍDO SÃO PAULO</v>
          </cell>
          <cell r="K5144" t="str">
            <v>75,43</v>
          </cell>
        </row>
        <row r="5145">
          <cell r="G5145">
            <v>96359</v>
          </cell>
          <cell r="H5145" t="str">
            <v>PAREDE COM PLACAS DE GESSO ACARTONADO (DRYWALL), PARA USO INTERNO, COM DUAS FACES SIMPLES E ESTRUTURA METÁLICA COM GUIAS SIMPLES, COM VÃOS AF_06/2017_P</v>
          </cell>
          <cell r="I5145" t="str">
            <v>M2</v>
          </cell>
          <cell r="J5145" t="str">
            <v>ATRIBUÍDO SÃO PAULO</v>
          </cell>
          <cell r="K5145" t="str">
            <v>82,01</v>
          </cell>
        </row>
        <row r="5146">
          <cell r="G5146">
            <v>96360</v>
          </cell>
          <cell r="H5146" t="str">
            <v>PAREDE COM PLACAS DE GESSO ACARTONADO (DRYWALL), PARA USO INTERNO, COM DUAS FACES SIMPLES E ESTRUTURA METÁLICA COM GUIAS DUPLAS, SEM VÃOS. AF_06/2017_P</v>
          </cell>
          <cell r="I5146" t="str">
            <v>M2</v>
          </cell>
          <cell r="J5146" t="str">
            <v>ATRIBUÍDO SÃO PAULO</v>
          </cell>
          <cell r="K5146" t="str">
            <v>93,37</v>
          </cell>
        </row>
        <row r="5147">
          <cell r="G5147">
            <v>96361</v>
          </cell>
          <cell r="H5147" t="str">
            <v>PAREDE COM PLACAS DE GESSO ACARTONADO (DRYWALL), PARA USO INTERNO, COM DUAS FACES SIMPLES E ESTRUTURA METÁLICA COM GUIAS DUPLAS, COM VÃOS. AF_06/2017_P</v>
          </cell>
          <cell r="I5147" t="str">
            <v>M2</v>
          </cell>
          <cell r="J5147" t="str">
            <v>ATRIBUÍDO SÃO PAULO</v>
          </cell>
          <cell r="K5147" t="str">
            <v>106,12</v>
          </cell>
        </row>
        <row r="5148">
          <cell r="G5148">
            <v>96362</v>
          </cell>
          <cell r="H5148" t="str">
            <v>PAREDE COM PLACAS DE GESSO ACARTONADO (DRYWALL), PARA USO INTERNO, COM UMA FACE SIMPLES E OUTRA FACE DUPLA E ESTRUTURA METÁLICA COM GUIAS SIMPLES, SEM VÃOS. AF_06/2017_P</v>
          </cell>
          <cell r="I5148" t="str">
            <v>M2</v>
          </cell>
          <cell r="J5148" t="str">
            <v>ATRIBUÍDO SÃO PAULO</v>
          </cell>
          <cell r="K5148" t="str">
            <v>100,44</v>
          </cell>
        </row>
        <row r="5149">
          <cell r="G5149">
            <v>96363</v>
          </cell>
          <cell r="H5149" t="str">
            <v>PAREDE COM PLACAS DE GESSO ACARTONADO (DRYWALL), PARA USO INTERNO, COM UMA FACE SIMPLES E OUTRA FACE DUPLA E ESTRUTURA METÁLICA COM GUIAS SIMPLES, COM VÃOS. AF_06/2017_P</v>
          </cell>
          <cell r="I5149" t="str">
            <v>M2</v>
          </cell>
          <cell r="J5149" t="str">
            <v>ATRIBUÍDO SÃO PAULO</v>
          </cell>
          <cell r="K5149" t="str">
            <v>107,32</v>
          </cell>
        </row>
        <row r="5150">
          <cell r="G5150">
            <v>96364</v>
          </cell>
          <cell r="H5150" t="str">
            <v>PAREDE COM PLACAS DE GESSO ACARTONADO (DRYWALL), PARA USO INTERNO COM UMA FACE SIMPLES E OUTRA FACE DUPLA E ESTRUTURA METÁLICA COM GUIAS DUPLAS, SEM VÃOS. AF_06/2017_P</v>
          </cell>
          <cell r="I5150" t="str">
            <v>M2</v>
          </cell>
          <cell r="J5150" t="str">
            <v>ATRIBUÍDO SÃO PAULO</v>
          </cell>
          <cell r="K5150" t="str">
            <v>118,40</v>
          </cell>
        </row>
        <row r="5151">
          <cell r="G5151">
            <v>96365</v>
          </cell>
          <cell r="H5151" t="str">
            <v>PAREDE COM PLACAS DE GESSO ACARTONADO (DRYWALL), PARA USO INTERNO, COM UMA FACE SIMPLES E OUTRA FACE DUPLA E   ESTRUTURA METÁLICA COM GUIAS DUPLAS, COM VÃOS. AF_06/2017_P</v>
          </cell>
          <cell r="I5151" t="str">
            <v>M2</v>
          </cell>
          <cell r="J5151" t="str">
            <v>ATRIBUÍDO SÃO PAULO</v>
          </cell>
          <cell r="K5151" t="str">
            <v>131,40</v>
          </cell>
        </row>
        <row r="5152">
          <cell r="G5152">
            <v>96366</v>
          </cell>
          <cell r="H5152" t="str">
            <v>PAREDE COM PLACAS DE GESSO ACARTONADO (DRYWALL), PARA USO INTERNO, COM DUAS FACES DUPLAS E ESTRUTURA METÁLICA COM GUIAS SIMPLES, SEM VÃOS. AF_06/2017_P</v>
          </cell>
          <cell r="I5152" t="str">
            <v>M2</v>
          </cell>
          <cell r="J5152" t="str">
            <v>ATRIBUÍDO SÃO PAULO</v>
          </cell>
          <cell r="K5152" t="str">
            <v>125,47</v>
          </cell>
        </row>
        <row r="5153">
          <cell r="G5153">
            <v>96367</v>
          </cell>
          <cell r="H5153" t="str">
            <v>PAREDE COM PLACAS DE GESSO ACARTONADO (DRYWALL), PARA USO INTERNO, COM DUAS FACES DUPLAS E ESTRUTURA METÁLICA COM GUIAS SIMPLES, COM VÃOS. AF_06/2017_P</v>
          </cell>
          <cell r="I5153" t="str">
            <v>M2</v>
          </cell>
          <cell r="J5153" t="str">
            <v>ATRIBUÍDO SÃO PAULO</v>
          </cell>
          <cell r="K5153" t="str">
            <v>132,59</v>
          </cell>
        </row>
        <row r="5154">
          <cell r="G5154">
            <v>96368</v>
          </cell>
          <cell r="H5154" t="str">
            <v>PAREDE COM PLACAS DE GESSO ACARTONADO (DRYWALL), PARA USO INTERNO COM DUAS FACES DUPLAS E ESTRUTURA METÁLICA COM GUIAS DUPLAS, SEM VÃOS. AF_06/2017</v>
          </cell>
          <cell r="I5154" t="str">
            <v>M2</v>
          </cell>
          <cell r="J5154" t="str">
            <v>ATRIBUÍDO SÃO PAULO</v>
          </cell>
          <cell r="K5154" t="str">
            <v>143,41</v>
          </cell>
        </row>
        <row r="5155">
          <cell r="G5155">
            <v>96369</v>
          </cell>
          <cell r="H5155" t="str">
            <v>PAREDE COM PLACAS DE GESSO ACARTONADO (DRYWALL), PARA USO INTERNO, COM DUAS FACES DUPLAS E ESTRUTURA METÁLICA COM GUIAS DUPLAS, COM VÃOS. AF_06/2017_P</v>
          </cell>
          <cell r="I5155" t="str">
            <v>M2</v>
          </cell>
          <cell r="J5155" t="str">
            <v>ATRIBUÍDO SÃO PAULO</v>
          </cell>
          <cell r="K5155" t="str">
            <v>156,70</v>
          </cell>
        </row>
        <row r="5156">
          <cell r="G5156">
            <v>96370</v>
          </cell>
          <cell r="H5156" t="str">
            <v>PAREDE COM PLACAS DE GESSO ACARTONADO (DRYWALL), PARA USO INTERNO, COM UMA FACE SIMPLES E ESTRUTURA METÁLICA COM GUIAS SIMPLES, SEM VÃOS. AF_06/2017_P</v>
          </cell>
          <cell r="I5156" t="str">
            <v>M2</v>
          </cell>
          <cell r="J5156" t="str">
            <v>ATRIBUÍDO SÃO PAULO</v>
          </cell>
          <cell r="K5156" t="str">
            <v>47,09</v>
          </cell>
        </row>
        <row r="5157">
          <cell r="G5157">
            <v>96371</v>
          </cell>
          <cell r="H5157" t="str">
            <v>PAREDE COM PLACAS DE GESSO ACARTONADO (DRYWALL), PARA USO INTERNO, COM UMA FACE SIMPLES E ESTRUTURA METÁLICA COM GUIAS SIMPLES, COM VÃOS. AF_06/2017_P</v>
          </cell>
          <cell r="I5157" t="str">
            <v>M2</v>
          </cell>
          <cell r="J5157" t="str">
            <v>ATRIBUÍDO SÃO PAULO</v>
          </cell>
          <cell r="K5157" t="str">
            <v>53,52</v>
          </cell>
        </row>
        <row r="5158">
          <cell r="G5158">
            <v>96372</v>
          </cell>
          <cell r="H5158" t="str">
            <v>INSTALAÇÃO DE ISOLAMENTO COM LÃ DE ROCHA EM PAREDES DRYWALL. AF_06/2017</v>
          </cell>
          <cell r="I5158" t="str">
            <v>M2</v>
          </cell>
          <cell r="J5158" t="str">
            <v>COEFICIENTE DE REPRESENTATIVIDADE</v>
          </cell>
          <cell r="K5158" t="str">
            <v>15,40</v>
          </cell>
        </row>
        <row r="5159">
          <cell r="G5159">
            <v>96373</v>
          </cell>
          <cell r="H5159" t="str">
            <v>INSTALAÇÃO DE REFORÇO METÁLICO EM PAREDE DRYWALL. AF_06/2017</v>
          </cell>
          <cell r="I5159" t="str">
            <v>M</v>
          </cell>
          <cell r="J5159" t="str">
            <v>COEFICIENTE DE REPRESENTATIVIDADE</v>
          </cell>
          <cell r="K5159" t="str">
            <v>6,30</v>
          </cell>
        </row>
        <row r="5160">
          <cell r="G5160">
            <v>96374</v>
          </cell>
          <cell r="H5160" t="str">
            <v>INSTALAÇÃO DE REFORÇO DE MADEIRA EM PAREDE DRYWALL. AF_06/2017</v>
          </cell>
          <cell r="I5160" t="str">
            <v>M</v>
          </cell>
          <cell r="J5160" t="str">
            <v>COEFICIENTE DE REPRESENTATIVIDADE</v>
          </cell>
          <cell r="K5160" t="str">
            <v>29,04</v>
          </cell>
        </row>
        <row r="5161">
          <cell r="G5161" t="str">
            <v>73863/1</v>
          </cell>
          <cell r="H5161" t="str">
            <v>ALVENARIA COM BLOCOS DE CONCRETO CELULAR 10X30X60CM, ESPESSURA 10CM, ASSENTADOS COM ARGAMASSA TRACO 1:2:9 (CIMENTO, CAL E AREIA) PREPARO MANUAL</v>
          </cell>
          <cell r="I5161" t="str">
            <v>M2</v>
          </cell>
          <cell r="J5161" t="str">
            <v>COEFICIENTE DE REPRESENTATIVIDADE</v>
          </cell>
          <cell r="K5161" t="str">
            <v>49,66</v>
          </cell>
        </row>
        <row r="5162">
          <cell r="G5162" t="str">
            <v>73863/2</v>
          </cell>
          <cell r="H5162" t="str">
            <v>ALVENARIA COM BLOCOS DE CONCRETO CELULAR 20X30X60CM, ESPESSURA 20CM, ASSENTADOS COM ARGAMASSA TRACO 1:2:9 (CIMENTO, CAL E AREIA) PREPARO MANUAL</v>
          </cell>
          <cell r="I5162" t="str">
            <v>M2</v>
          </cell>
          <cell r="J5162" t="str">
            <v>COEFICIENTE DE REPRESENTATIVIDADE</v>
          </cell>
          <cell r="K5162" t="str">
            <v>101,49</v>
          </cell>
        </row>
        <row r="5163">
          <cell r="G5163" t="str">
            <v>73790/2</v>
          </cell>
          <cell r="H5163" t="str">
            <v>REASSENTAMENTO DE PARALELEPIPEDO SOBRE COLCHAO DE PO DE PEDRA ESPESSURA 10CM, REJUNTADO COM BETUME E PEDRISCO, CONSIDERANDO APROVEITAMENTO DO PARALELEPIPEDO</v>
          </cell>
          <cell r="I5163" t="str">
            <v>M2</v>
          </cell>
          <cell r="J5163" t="str">
            <v>COEFICIENTE DE REPRESENTATIVIDADE</v>
          </cell>
          <cell r="K5163" t="str">
            <v>45,16</v>
          </cell>
        </row>
        <row r="5164">
          <cell r="G5164" t="str">
            <v>73790/4</v>
          </cell>
          <cell r="H5164" t="str">
            <v>REASSENTAMENTO DE PARALELEPIPEDO SOBRE COLCHAO DE PO DE PEDRA ESPESSURA 10CM, REJUNTADO COM ARGAMASSA TRACO 1:3 (CIMENTO E AREIA), CONSIDERANDO APROVEITAMENTO DO PARALELEPIPEDO</v>
          </cell>
          <cell r="I5164" t="str">
            <v>M2</v>
          </cell>
          <cell r="J5164" t="str">
            <v>COEFICIENTE DE REPRESENTATIVIDADE</v>
          </cell>
          <cell r="K5164" t="str">
            <v>35,20</v>
          </cell>
        </row>
        <row r="5165">
          <cell r="G5165">
            <v>83694</v>
          </cell>
          <cell r="H5165" t="str">
            <v>RECOMPOSICAO DE PAVIMENTACAO TIPO BLOKRET SOBRE COLCHAO DE AREIA COM REAPROVEITAMENTO DE MATERIAL</v>
          </cell>
          <cell r="I5165" t="str">
            <v>M2</v>
          </cell>
          <cell r="J5165" t="str">
            <v>COEFICIENTE DE REPRESENTATIVIDADE</v>
          </cell>
          <cell r="K5165" t="str">
            <v>14,22</v>
          </cell>
        </row>
        <row r="5166">
          <cell r="G5166" t="str">
            <v>83695/1</v>
          </cell>
          <cell r="H5166" t="str">
            <v>REJUNTAMENTO PAVIMENTACAO PARALELEPIPEDO BETUME CASCALH INCL MATERIAIS</v>
          </cell>
          <cell r="I5166" t="str">
            <v>M2</v>
          </cell>
          <cell r="J5166" t="str">
            <v>COEFICIENTE DE REPRESENTATIVIDADE</v>
          </cell>
          <cell r="K5166" t="str">
            <v>22,65</v>
          </cell>
        </row>
        <row r="5167">
          <cell r="G5167">
            <v>83771</v>
          </cell>
          <cell r="H5167" t="str">
            <v>RECOMPOSICAO DE REVESTIMENTO PRIMARIO MEDIDO P/ VOLUME COMPACTADO</v>
          </cell>
          <cell r="I5167" t="str">
            <v>M3</v>
          </cell>
          <cell r="J5167" t="str">
            <v>ATRIBUÍDO SÃO PAULO</v>
          </cell>
          <cell r="K5167" t="str">
            <v>6,61</v>
          </cell>
        </row>
        <row r="5168">
          <cell r="G5168">
            <v>92970</v>
          </cell>
          <cell r="H5168" t="str">
            <v>DEMOLIÇÃO DE PAVIMENTAÇÃO ASFÁLTICA COM UTILIZAÇÃO DE MARTELO PERFURADOR, ESPESSURA ATÉ 15 CM, EXCLUSIVE CARGA E TRANSPORTE</v>
          </cell>
          <cell r="I5168" t="str">
            <v>M2</v>
          </cell>
          <cell r="J5168" t="str">
            <v>ATRIBUÍDO SÃO PAULO</v>
          </cell>
          <cell r="K5168" t="str">
            <v>10,99</v>
          </cell>
        </row>
        <row r="5169">
          <cell r="G5169">
            <v>100576</v>
          </cell>
          <cell r="H5169" t="str">
            <v>REGULARIZAÇÃO E COMPACTAÇÃO DE SUBLEITO DE SOLO  PREDOMINANTEMENTE ARGILOSO. AF_11/2019</v>
          </cell>
          <cell r="I5169" t="str">
            <v>M2</v>
          </cell>
          <cell r="J5169" t="str">
            <v>ATRIBUÍDO SÃO PAULO</v>
          </cell>
          <cell r="K5169" t="str">
            <v>1,36</v>
          </cell>
        </row>
        <row r="5170">
          <cell r="G5170">
            <v>100577</v>
          </cell>
          <cell r="H5170" t="str">
            <v>REGULARIZAÇÃO E COMPACTAÇÃO DE SUBLEITO DE SOLO PREDOMINANTEMENTE ARENOSO. AF_11/2019</v>
          </cell>
          <cell r="I5170" t="str">
            <v>M2</v>
          </cell>
          <cell r="J5170" t="str">
            <v>ATRIBUÍDO SÃO PAULO</v>
          </cell>
          <cell r="K5170" t="str">
            <v>0,63</v>
          </cell>
        </row>
        <row r="5171">
          <cell r="G5171">
            <v>96387</v>
          </cell>
          <cell r="H5171" t="str">
            <v>EXECUÇÃO E COMPACTAÇÃO DE BASE E OU SUB BASE COM SOLO ESTABILIZADO GRANULOMETRICAMENTE - EXCLUSIVE ESCAVAÇÃO, CARGA E TRANSPORTE E SOLO. AF_09/2017</v>
          </cell>
          <cell r="I5171" t="str">
            <v>M3</v>
          </cell>
          <cell r="J5171" t="str">
            <v>ATRIBUÍDO SÃO PAULO</v>
          </cell>
          <cell r="K5171" t="str">
            <v>6,40</v>
          </cell>
        </row>
        <row r="5172">
          <cell r="G5172">
            <v>96388</v>
          </cell>
          <cell r="H5172" t="str">
            <v>EXECUÇÃO E COMPACTAÇÃO DE BASE E OU SUB BASE PARA PAVIMENTAÇÃO DE SOLOS DE COMPORTAMENTO LATERÍTICO (ARENOSO) - EXCLUSIVE SOLO, ESCAVAÇÃO, CARGA E TRANSPORTE. AF_11/2019</v>
          </cell>
          <cell r="I5172" t="str">
            <v>M3</v>
          </cell>
          <cell r="J5172" t="str">
            <v>ATRIBUÍDO SÃO PAULO</v>
          </cell>
          <cell r="K5172" t="str">
            <v>6,46</v>
          </cell>
        </row>
        <row r="5173">
          <cell r="G5173">
            <v>96389</v>
          </cell>
          <cell r="H5173" t="str">
            <v>EXECUÇÃO E COMPACTAÇÃO DE BASE E OU SUB BASE PARA PAVIMENTAÇÃO DE SOLO (PREDOMINANTEMENTE ARENOSO) MELHORADO COM CIMENTO (TEOR DE 2%) - EXCLUSIVE  SOLO, ESCAVAÇÃO, CARGA E TRANSPORTE. AF_11/2019</v>
          </cell>
          <cell r="I5173" t="str">
            <v>M3</v>
          </cell>
          <cell r="J5173" t="str">
            <v>ATRIBUÍDO SÃO PAULO</v>
          </cell>
          <cell r="K5173" t="str">
            <v>27,36</v>
          </cell>
        </row>
        <row r="5174">
          <cell r="G5174">
            <v>96390</v>
          </cell>
          <cell r="H5174" t="str">
            <v>EXECUÇÃO E COMPACTAÇÃO DE BASE E OU SUB BASE PARA PAVIMENTAÇÃO DE SOLO (PREDOMINANTEMENTE ARENOSO) MELHORADO COM CIMENTO (TEOR DE 4%) - EXCLUSIVE  SOLO, ESCAVAÇÃO, CARGA E TRANSPORTE. AF_11/2019</v>
          </cell>
          <cell r="I5174" t="str">
            <v>M3</v>
          </cell>
          <cell r="J5174" t="str">
            <v>ATRIBUÍDO SÃO PAULO</v>
          </cell>
          <cell r="K5174" t="str">
            <v>42,86</v>
          </cell>
        </row>
        <row r="5175">
          <cell r="G5175">
            <v>96391</v>
          </cell>
          <cell r="H5175" t="str">
            <v>EXECUÇÃO E COMPACTAÇÃO DE BASE E OU SUB BASE PARA PAVIMENTAÇÃO DE SOLO (PREDOMINANTEMENTE ARENOSO) COM CIMENTO (TEOR DE 6%) - EXCLUSIVE SOLO, ESCAVAÇÃO, CARGA E TRANSPORTE. AF_11/2019</v>
          </cell>
          <cell r="I5175" t="str">
            <v>M3</v>
          </cell>
          <cell r="J5175" t="str">
            <v>ATRIBUÍDO SÃO PAULO</v>
          </cell>
          <cell r="K5175" t="str">
            <v>59,54</v>
          </cell>
        </row>
        <row r="5176">
          <cell r="G5176">
            <v>96392</v>
          </cell>
          <cell r="H5176" t="str">
            <v>EXECUÇÃO E COMPACTAÇÃO DE BASE E OU SUB BASE PARA PAVIMENTAÇÃO DE SOLO (PREDOMINANTEMENTE ARENOSO) COM CIMENTO (TEOR DE 8%) - EXCLUSIVE SOLO, ESCAVAÇÃO, CARGA E TRANSPORTE. AF_11/2019</v>
          </cell>
          <cell r="I5176" t="str">
            <v>M3</v>
          </cell>
          <cell r="J5176" t="str">
            <v>ATRIBUÍDO SÃO PAULO</v>
          </cell>
          <cell r="K5176" t="str">
            <v>75,48</v>
          </cell>
        </row>
        <row r="5177">
          <cell r="G5177">
            <v>96396</v>
          </cell>
          <cell r="H5177" t="str">
            <v>EXECUÇÃO E COMPACTAÇÃO DE BASE E OU SUB BASE PARA PAVIMENTAÇÃO DE BRITA GRADUADA SIMPLES - EXCLUSIVE CARGA E TRANSPORTE. AF_11/2019</v>
          </cell>
          <cell r="I5177" t="str">
            <v>M3</v>
          </cell>
          <cell r="J5177" t="str">
            <v>ATRIBUÍDO SÃO PAULO</v>
          </cell>
          <cell r="K5177" t="str">
            <v>122,64</v>
          </cell>
        </row>
        <row r="5178">
          <cell r="G5178">
            <v>96397</v>
          </cell>
          <cell r="H5178" t="str">
            <v>EXECUÇÃO E COMPACTAÇÃO DE BASE E OU SUB BASE PARA PAVIMENTAÇÃO DE BRITA GRADUADA SIMPLES TRATADA COM CIMENTO - EXCLUSIVE CARGA E TRANSPORTE. AF_11/2019</v>
          </cell>
          <cell r="I5178" t="str">
            <v>M3</v>
          </cell>
          <cell r="J5178" t="str">
            <v>ATRIBUÍDO SÃO PAULO</v>
          </cell>
          <cell r="K5178" t="str">
            <v>151,67</v>
          </cell>
        </row>
        <row r="5179">
          <cell r="G5179">
            <v>96398</v>
          </cell>
          <cell r="H5179" t="str">
            <v>EXECUÇÃO E COMPACTAÇÃO DE BASE E OU SUB BASE PARA PAVIMENTAÇÃO DE CONCRETO COMPACTADO COM ROLO - EXCLUSIVE CARGA E TRANSPORTE. AF_11/2019</v>
          </cell>
          <cell r="I5179" t="str">
            <v>M3</v>
          </cell>
          <cell r="J5179" t="str">
            <v>ATRIBUÍDO SÃO PAULO</v>
          </cell>
          <cell r="K5179" t="str">
            <v>163,51</v>
          </cell>
        </row>
        <row r="5180">
          <cell r="G5180">
            <v>96399</v>
          </cell>
          <cell r="H5180" t="str">
            <v>EXECUÇÃO E COMPACTAÇÃO DE BASE E OU SUB BASE PARA PAVIMENTAÇÃO DE PEDRA RACHÃO - EXCLUSIVE ESCAVAÇÃO, CARGA E TRANSPORTE. AF_11/2019</v>
          </cell>
          <cell r="I5180" t="str">
            <v>M3</v>
          </cell>
          <cell r="J5180" t="str">
            <v>COEFICIENTE DE REPRESENTATIVIDADE</v>
          </cell>
          <cell r="K5180" t="str">
            <v>88,82</v>
          </cell>
        </row>
        <row r="5181">
          <cell r="G5181">
            <v>96400</v>
          </cell>
          <cell r="H5181" t="str">
            <v>EXECUÇÃO E COMPACTAÇÃO DE BASE E OU SUB BASE PARA PAVIMENTAÇÃO DE MACADAME SECO - EXCLUSIVE CARGA E TRANSPORTE. AF_11/2019</v>
          </cell>
          <cell r="I5181" t="str">
            <v>M3</v>
          </cell>
          <cell r="J5181" t="str">
            <v>COEFICIENTE DE REPRESENTATIVIDADE</v>
          </cell>
          <cell r="K5181" t="str">
            <v>112,76</v>
          </cell>
        </row>
        <row r="5182">
          <cell r="G5182">
            <v>96401</v>
          </cell>
          <cell r="H5182" t="str">
            <v>EXECUÇÃO DE IMPRIMAÇÃO COM ASFALTO DILUÍDO CM-30. AF_11/2019</v>
          </cell>
          <cell r="I5182" t="str">
            <v>M2</v>
          </cell>
          <cell r="J5182" t="str">
            <v>ATRIBUÍDO SÃO PAULO</v>
          </cell>
          <cell r="K5182" t="str">
            <v>6,64</v>
          </cell>
        </row>
        <row r="5183">
          <cell r="G5183">
            <v>96402</v>
          </cell>
          <cell r="H5183" t="str">
            <v>EXECUÇÃO DE PINTURA DE LIGAÇÃO COM EMULSÃO ASFÁLTICA RR-2C. AF_11/2019</v>
          </cell>
          <cell r="I5183" t="str">
            <v>M2</v>
          </cell>
          <cell r="J5183" t="str">
            <v>ATRIBUÍDO SÃO PAULO</v>
          </cell>
          <cell r="K5183" t="str">
            <v>1,82</v>
          </cell>
        </row>
        <row r="5184">
          <cell r="G5184">
            <v>100564</v>
          </cell>
          <cell r="H5184" t="str">
            <v>EXECUÇÃO E COMPACTAÇÃO DE BASE E OU SUB-BASE PARA PAVIMENTAÇÃO DE SOLO (PREDOMINANTEMENTE ARENOSO) BRITA - 40/60 - EXCLUSIVE SOLO, ESCAVAÇÃO, CARGA E TRANSPORTE. AF_11/2019</v>
          </cell>
          <cell r="I5184" t="str">
            <v>M3</v>
          </cell>
          <cell r="J5184" t="str">
            <v>ATRIBUÍDO SÃO PAULO</v>
          </cell>
          <cell r="K5184" t="str">
            <v>70,70</v>
          </cell>
        </row>
        <row r="5185">
          <cell r="G5185">
            <v>100565</v>
          </cell>
          <cell r="H5185" t="str">
            <v>EXECUÇÃO E COMPACTAÇÃO DE BASE E OU SUB-BASE PARA PAVIMENTAÇÃO DE SOLO (PREDOMINANTEMENTE ARENOSO) BRITA - 50/50 - EXCLUSIVE SOLO, ESCAVAÇÃO, CARGA E TRANSPORTE. AF_11/2019</v>
          </cell>
          <cell r="I5185" t="str">
            <v>M3</v>
          </cell>
          <cell r="J5185" t="str">
            <v>ATRIBUÍDO SÃO PAULO</v>
          </cell>
          <cell r="K5185" t="str">
            <v>61,11</v>
          </cell>
        </row>
        <row r="5186">
          <cell r="G5186">
            <v>100566</v>
          </cell>
          <cell r="H5186" t="str">
            <v>EXECUÇÃO E COMPACTAÇÃO DE BASE E OU SUB-BASE PARA PAVIMENTAÇÃO DE SOLO (PREDOMINANTEMENTE ARENOSO) BRITA - 40/60 COM CIMENTO (TEOR DE 4%) - EXCLUSIVE SOLO, ESCAVAÇÃO, CARGA E TRANSPORTE. AF_11/2019</v>
          </cell>
          <cell r="I5186" t="str">
            <v>M3</v>
          </cell>
          <cell r="J5186" t="str">
            <v>ATRIBUÍDO SÃO PAULO</v>
          </cell>
          <cell r="K5186" t="str">
            <v>102,80</v>
          </cell>
        </row>
        <row r="5187">
          <cell r="G5187">
            <v>100567</v>
          </cell>
          <cell r="H5187" t="str">
            <v>EXECUÇÃO E COMPACTAÇÃO DE BASE E OU SUB-BASE PARA PAVIMENTAÇÃO DE SOLO (PREDOMINANTEMENTE ARENOSO) BRITA - 40/60 COM CIMENTO (TEOR DE 6%) - EXCLUSIVE SOLO, ESCAVAÇÃO, CARGA E TRANSPORTE. AF_11/2019</v>
          </cell>
          <cell r="I5187" t="str">
            <v>M3</v>
          </cell>
          <cell r="J5187" t="str">
            <v>ATRIBUÍDO SÃO PAULO</v>
          </cell>
          <cell r="K5187" t="str">
            <v>117,83</v>
          </cell>
        </row>
        <row r="5188">
          <cell r="G5188">
            <v>100568</v>
          </cell>
          <cell r="H5188" t="str">
            <v>EXECUÇÃO E COMPACTAÇÃO DE BASE E OU SUB-BASE PARA PAVIMENTAÇÃO DE SOLO (PREDOMINANTEMENTE ARENOSO) BRITA - 40/60 COM CIMENTO (TEOR DE 8%) - EXCLUSIVE SOLO, ESCAVAÇÃO, CARGA E TRANSPORTE. AF_11/2019</v>
          </cell>
          <cell r="I5188" t="str">
            <v>M3</v>
          </cell>
          <cell r="J5188" t="str">
            <v>ATRIBUÍDO SÃO PAULO</v>
          </cell>
          <cell r="K5188" t="str">
            <v>132,58</v>
          </cell>
        </row>
        <row r="5189">
          <cell r="G5189">
            <v>100569</v>
          </cell>
          <cell r="H5189" t="str">
            <v>EXECUÇÃO E COMPACTAÇÃO DE BASE E OU SUB-BASE PARA PAVIMENTAÇÃO DE SOLO (PREDOMINANTEMENTE ARENOSO) BRITA - 50/50 COM CIMENTO (TEOR DE 4%)  - EXCLUSIVE SOLO, ESCAVAÇÃO, CARGA E TRANSPORTE. AF_11/2019</v>
          </cell>
          <cell r="I5189" t="str">
            <v>M3</v>
          </cell>
          <cell r="J5189" t="str">
            <v>ATRIBUÍDO SÃO PAULO</v>
          </cell>
          <cell r="K5189" t="str">
            <v>93,56</v>
          </cell>
        </row>
        <row r="5190">
          <cell r="G5190">
            <v>100570</v>
          </cell>
          <cell r="H5190" t="str">
            <v>EXECUÇÃO E COMPACTAÇÃO DE BASE E OU SUB-BASE PARA PAVIMENTAÇÃO DE SOLO (PREDOMINANTEMENTE ARENOSO) BRITA - 50/50 COM CIMENTO (TEOR DE 6%) - EXCLUSIVE SOLO, ESCAVAÇÃO, CARGA E TRANSPORTE. AF_11/2019</v>
          </cell>
          <cell r="I5190" t="str">
            <v>M3</v>
          </cell>
          <cell r="J5190" t="str">
            <v>ATRIBUÍDO SÃO PAULO</v>
          </cell>
          <cell r="K5190" t="str">
            <v>110,06</v>
          </cell>
        </row>
        <row r="5191">
          <cell r="G5191">
            <v>100571</v>
          </cell>
          <cell r="H5191" t="str">
            <v>EXECUÇÃO E COMPACTAÇÃO DE BASE E OU SUB-BASE PARA PAVIMENTAÇÃO DE SOLO (PREDOMINANTEMENTE ARENOSO) BRITA - 50/50 COM CIMENTO (TEOR DE 8%) - EXCLUSIVE SOLO, ESCAVAÇÃO, CARGA E TRANSPORTE. AF_11/2019</v>
          </cell>
          <cell r="I5191" t="str">
            <v>M3</v>
          </cell>
          <cell r="J5191" t="str">
            <v>ATRIBUÍDO SÃO PAULO</v>
          </cell>
          <cell r="K5191" t="str">
            <v>123,76</v>
          </cell>
        </row>
        <row r="5192">
          <cell r="G5192">
            <v>100572</v>
          </cell>
          <cell r="H5192" t="str">
            <v>EXECUÇÃO E COMPACTAÇÃO DE BASE E OU SUB-BASE PARA PAVIMENTAÇÃO DE SOLO (PREDOMINANTEMENTE ARGILOSO) BRITA - 40/60 - EXCLUSIVE SOLO, ESCAVAÇÃO, CARGA E TRANSPORTE. AF_11/2019</v>
          </cell>
          <cell r="I5192" t="str">
            <v>M3</v>
          </cell>
          <cell r="J5192" t="str">
            <v>ATRIBUÍDO SÃO PAULO</v>
          </cell>
          <cell r="K5192" t="str">
            <v>73,84</v>
          </cell>
        </row>
        <row r="5193">
          <cell r="G5193">
            <v>100573</v>
          </cell>
          <cell r="H5193" t="str">
            <v>EXECUÇÃO E COMPACTAÇÃO DE BASE E OU SUB-BASE PARA PAVIMENTAÇÃO DE SOLO (PREDOMINANTEMENTE ARGILOSO) BRITA - 50/50 - EXCLUSIVE SOLO, ESCAVAÇÃO, CARGA E TRANSPORTE. AF_11/2019</v>
          </cell>
          <cell r="I5193" t="str">
            <v>M3</v>
          </cell>
          <cell r="J5193" t="str">
            <v>ATRIBUÍDO SÃO PAULO</v>
          </cell>
          <cell r="K5193" t="str">
            <v>64,25</v>
          </cell>
        </row>
        <row r="5194">
          <cell r="G5194">
            <v>100574</v>
          </cell>
          <cell r="H5194" t="str">
            <v>ESPALHAMENTO DE MATERIAL COM TRATOR DE ESTEIRAS. AF_11/2019</v>
          </cell>
          <cell r="I5194" t="str">
            <v>M3</v>
          </cell>
          <cell r="J5194" t="str">
            <v>COEFICIENTE DE REPRESENTATIVIDADE</v>
          </cell>
          <cell r="K5194" t="str">
            <v>0,84</v>
          </cell>
        </row>
        <row r="5195">
          <cell r="G5195">
            <v>100575</v>
          </cell>
          <cell r="H5195" t="str">
            <v>REGULARIZAÇÃO DE SUPERFÍCIES COM MOTONIVELADORA. AF_11/2019</v>
          </cell>
          <cell r="I5195" t="str">
            <v>M2</v>
          </cell>
          <cell r="J5195" t="str">
            <v>COEFICIENTE DE REPRESENTATIVIDADE</v>
          </cell>
          <cell r="K5195" t="str">
            <v>0,07</v>
          </cell>
        </row>
        <row r="5196">
          <cell r="G5196">
            <v>72799</v>
          </cell>
          <cell r="H5196" t="str">
            <v>PAVIMENTO EM PARALELEPIPEDO SOBRE COLCHAO DE AREIA REJUNTADO COM ARGAMASSA DE CIMENTO E AREIA NO TRAÇO 1:3 (PEDRAS PEQUENAS 30 A 35 PECAS POR M2)</v>
          </cell>
          <cell r="I5196" t="str">
            <v>M2</v>
          </cell>
          <cell r="J5196" t="str">
            <v>ATRIBUÍDO SÃO PAULO</v>
          </cell>
          <cell r="K5196" t="str">
            <v>73,67</v>
          </cell>
        </row>
        <row r="5197">
          <cell r="G5197">
            <v>72942</v>
          </cell>
          <cell r="H5197" t="str">
            <v>PINTURA DE LIGACAO COM EMULSAO RR-1C</v>
          </cell>
          <cell r="I5197" t="str">
            <v>M2</v>
          </cell>
          <cell r="J5197" t="str">
            <v>ATRIBUÍDO SÃO PAULO</v>
          </cell>
          <cell r="K5197" t="str">
            <v>1,66</v>
          </cell>
        </row>
        <row r="5198">
          <cell r="G5198">
            <v>72943</v>
          </cell>
          <cell r="H5198" t="str">
            <v>PINTURA DE LIGACAO COM EMULSAO RR-2C</v>
          </cell>
          <cell r="I5198" t="str">
            <v>M2</v>
          </cell>
          <cell r="J5198" t="str">
            <v>ATRIBUÍDO SÃO PAULO</v>
          </cell>
          <cell r="K5198" t="str">
            <v>1,95</v>
          </cell>
        </row>
        <row r="5199">
          <cell r="G5199">
            <v>72972</v>
          </cell>
          <cell r="H5199" t="str">
            <v>CONTENCAO LATERAL COM SOLO LOCAL PARA PAVIMENTO POLIEDRICO</v>
          </cell>
          <cell r="I5199" t="str">
            <v>M2</v>
          </cell>
          <cell r="J5199" t="str">
            <v>COLETADO</v>
          </cell>
          <cell r="K5199" t="str">
            <v>0,69</v>
          </cell>
        </row>
        <row r="5200">
          <cell r="G5200">
            <v>72973</v>
          </cell>
          <cell r="H5200" t="str">
            <v>CORTE E PREPARO DE CORDAO DE PEDRA PARA PAVIMENTO POLIEDRICO</v>
          </cell>
          <cell r="I5200" t="str">
            <v>M</v>
          </cell>
          <cell r="J5200" t="str">
            <v>COLETADO</v>
          </cell>
          <cell r="K5200" t="str">
            <v>1,29</v>
          </cell>
        </row>
        <row r="5201">
          <cell r="G5201">
            <v>72974</v>
          </cell>
          <cell r="H5201" t="str">
            <v>CORTE E PREPARO DE PEDRA PARA PAVIMENTO POLIEDRICO</v>
          </cell>
          <cell r="I5201" t="str">
            <v>M2</v>
          </cell>
          <cell r="J5201" t="str">
            <v>COLETADO</v>
          </cell>
          <cell r="K5201" t="str">
            <v>4,32</v>
          </cell>
        </row>
        <row r="5202">
          <cell r="G5202">
            <v>72975</v>
          </cell>
          <cell r="H5202" t="str">
            <v>DESMONTE MANUAL DE PEDRA PARA PAVIMENTO POLIEDRICO</v>
          </cell>
          <cell r="I5202" t="str">
            <v>M2</v>
          </cell>
          <cell r="J5202" t="str">
            <v>COLETADO</v>
          </cell>
          <cell r="K5202" t="str">
            <v>0,48</v>
          </cell>
        </row>
        <row r="5203">
          <cell r="G5203">
            <v>72978</v>
          </cell>
          <cell r="H5203" t="str">
            <v>EXTRACAO, CARGA E ASSENTAMENTO DE CORDAO DE PEDRA PARA PAVIMENTO POLIEDRICO, EXCLUSIVE TRANSPORTE DE PEDRA E INDENIZACAO PEDREIRA</v>
          </cell>
          <cell r="I5203" t="str">
            <v>M</v>
          </cell>
          <cell r="J5203" t="str">
            <v>COLETADO</v>
          </cell>
          <cell r="K5203" t="str">
            <v>4,31</v>
          </cell>
        </row>
        <row r="5204">
          <cell r="G5204">
            <v>72979</v>
          </cell>
          <cell r="H5204" t="str">
            <v>EXTRACAO, CARGA, PREPARO E ASSENTAMENTO DE PEDRAS POLIEDRICAS, EXCLUSIVE TRANSPORTE DE PEDRA E INDENIZACAO PEDREIRA</v>
          </cell>
          <cell r="I5204" t="str">
            <v>M2</v>
          </cell>
          <cell r="J5204" t="str">
            <v>COLETADO</v>
          </cell>
          <cell r="K5204" t="str">
            <v>8,26</v>
          </cell>
        </row>
        <row r="5205">
          <cell r="G5205" t="str">
            <v>73760/1</v>
          </cell>
          <cell r="H5205" t="str">
            <v>CAPA SELANTE COMPREENDENDO APLICAÇÃO DE ASFALTO NA PROPORÇÃO DE 0,7 A 1,5L / M2, DISTRIBUIÇÃO DE AGREGADOS DE 5 A 15KG/M2 E COMPACTAÇÃO COM ROLO - COM USO DA EMULSAO RR-2C, INCLUSO APLICACAO E COMPACTACAO</v>
          </cell>
          <cell r="I5205" t="str">
            <v>M2</v>
          </cell>
          <cell r="J5205" t="str">
            <v>ATRIBUÍDO SÃO PAULO</v>
          </cell>
          <cell r="K5205" t="str">
            <v>4,45</v>
          </cell>
        </row>
        <row r="5206">
          <cell r="G5206" t="str">
            <v>73849/1</v>
          </cell>
          <cell r="H5206" t="str">
            <v>AREIA ASFALTO A QUENTE (AAUQ) COM CAP 50/70, INCLUSO USINAGEM E APLICACAO, EXCLUSIVE TRANSPORTE</v>
          </cell>
          <cell r="I5206" t="str">
            <v>M3</v>
          </cell>
          <cell r="J5206" t="str">
            <v>ATRIBUÍDO SÃO PAULO</v>
          </cell>
          <cell r="K5206" t="str">
            <v>730,24</v>
          </cell>
        </row>
        <row r="5207">
          <cell r="G5207" t="str">
            <v>73849/2</v>
          </cell>
          <cell r="H5207" t="str">
            <v>AREIA ASFALTO A FRIO (AAUF), COM EMULSAO RR-2C INCLUSO USINAGEM E APLICACAO, EXCLUSIVE TRANSPORTE</v>
          </cell>
          <cell r="I5207" t="str">
            <v>M3</v>
          </cell>
          <cell r="J5207" t="str">
            <v>ATRIBUÍDO SÃO PAULO</v>
          </cell>
          <cell r="K5207" t="str">
            <v>616,36</v>
          </cell>
        </row>
        <row r="5208">
          <cell r="G5208">
            <v>92391</v>
          </cell>
          <cell r="H5208" t="str">
            <v>EXECUÇÃO DE PAVIMENTO EM PISO INTERTRAVADO, COM BLOCO PISOGRAMA DE 35 X 25 CM, ESPESSURA 6 CM. AF_12/2015</v>
          </cell>
          <cell r="I5208" t="str">
            <v>M2</v>
          </cell>
          <cell r="J5208" t="str">
            <v>ATRIBUÍDO SÃO PAULO</v>
          </cell>
          <cell r="K5208" t="str">
            <v>51,18</v>
          </cell>
        </row>
        <row r="5209">
          <cell r="G5209">
            <v>92392</v>
          </cell>
          <cell r="H5209" t="str">
            <v>EXECUÇÃO DE PAVIMENTO EM PISO INTERTRAVADO, COM BLOCO PISOGRAMA DE 35 X 25 CM, ESPESSURA 8 CM. AF_12/2015</v>
          </cell>
          <cell r="I5209" t="str">
            <v>M2</v>
          </cell>
          <cell r="J5209" t="str">
            <v>ATRIBUÍDO SÃO PAULO</v>
          </cell>
          <cell r="K5209" t="str">
            <v>53,68</v>
          </cell>
        </row>
        <row r="5210">
          <cell r="G5210">
            <v>92393</v>
          </cell>
          <cell r="H5210" t="str">
            <v>EXECUÇÃO DE PAVIMENTO EM PISO INTERTRAVADO, COM BLOCO SEXTAVADO DE 25 X 25 CM, ESPESSURA 6 CM. AF_12/2015</v>
          </cell>
          <cell r="I5210" t="str">
            <v>M2</v>
          </cell>
          <cell r="J5210" t="str">
            <v>ATRIBUÍDO SÃO PAULO</v>
          </cell>
          <cell r="K5210" t="str">
            <v>45,92</v>
          </cell>
        </row>
        <row r="5211">
          <cell r="G5211">
            <v>92394</v>
          </cell>
          <cell r="H5211" t="str">
            <v>EXECUÇÃO DE PAVIMENTO EM PISO INTERTRAVADO, COM BLOCO SEXTAVADO DE 25 X 25 CM, ESPESSURA 8 CM. AF_12/2015</v>
          </cell>
          <cell r="I5211" t="str">
            <v>M2</v>
          </cell>
          <cell r="J5211" t="str">
            <v>ATRIBUÍDO SÃO PAULO</v>
          </cell>
          <cell r="K5211" t="str">
            <v>49,16</v>
          </cell>
        </row>
        <row r="5212">
          <cell r="G5212">
            <v>92395</v>
          </cell>
          <cell r="H5212" t="str">
            <v>EXECUÇÃO DE PAVIMENTO EM PISO INTERTRAVADO, COM BLOCO SEXTAVADO DE 25 X 25 CM, ESPESSURA 10 CM. AF_12/2015</v>
          </cell>
          <cell r="I5212" t="str">
            <v>M2</v>
          </cell>
          <cell r="J5212" t="str">
            <v>ATRIBUÍDO SÃO PAULO</v>
          </cell>
          <cell r="K5212" t="str">
            <v>61,91</v>
          </cell>
        </row>
        <row r="5213">
          <cell r="G5213">
            <v>92396</v>
          </cell>
          <cell r="H5213" t="str">
            <v>EXECUÇÃO DE PASSEIO EM PISO INTERTRAVADO, COM BLOCO RETANGULAR COR NATURAL DE 20 X 10 CM, ESPESSURA 6 CM. AF_12/2015</v>
          </cell>
          <cell r="I5213" t="str">
            <v>M2</v>
          </cell>
          <cell r="J5213" t="str">
            <v>ATRIBUÍDO SÃO PAULO</v>
          </cell>
          <cell r="K5213" t="str">
            <v>54,03</v>
          </cell>
        </row>
        <row r="5214">
          <cell r="G5214">
            <v>92397</v>
          </cell>
          <cell r="H5214" t="str">
            <v>EXECUÇÃO DE PÁTIO/ESTACIONAMENTO EM PISO INTERTRAVADO, COM BLOCO RETANGULAR COR NATURAL DE 20 X 10 CM, ESPESSURA 6 CM. AF_12/2015</v>
          </cell>
          <cell r="I5214" t="str">
            <v>M2</v>
          </cell>
          <cell r="J5214" t="str">
            <v>ATRIBUÍDO SÃO PAULO</v>
          </cell>
          <cell r="K5214" t="str">
            <v>45,15</v>
          </cell>
        </row>
        <row r="5215">
          <cell r="G5215">
            <v>92398</v>
          </cell>
          <cell r="H5215" t="str">
            <v>EXECUÇÃO DE PÁTIO/ESTACIONAMENTO EM PISO INTERTRAVADO, COM BLOCO RETANGULAR COR NATURAL DE 20 X 10 CM, ESPESSURA 8 CM. AF_12/2015</v>
          </cell>
          <cell r="I5215" t="str">
            <v>M2</v>
          </cell>
          <cell r="J5215" t="str">
            <v>ATRIBUÍDO SÃO PAULO</v>
          </cell>
          <cell r="K5215" t="str">
            <v>50,46</v>
          </cell>
        </row>
        <row r="5216">
          <cell r="G5216">
            <v>92399</v>
          </cell>
          <cell r="H5216" t="str">
            <v>EXECUÇÃO DE VIA EM PISO INTERTRAVADO, COM BLOCO RETANGULAR COR NATURAL DE 20 X 10 CM, ESPESSURA 8 CM. AF_12/2015</v>
          </cell>
          <cell r="I5216" t="str">
            <v>M2</v>
          </cell>
          <cell r="J5216" t="str">
            <v>ATRIBUÍDO SÃO PAULO</v>
          </cell>
          <cell r="K5216" t="str">
            <v>51,47</v>
          </cell>
        </row>
        <row r="5217">
          <cell r="G5217">
            <v>92400</v>
          </cell>
          <cell r="H5217" t="str">
            <v>EXECUÇÃO DE PÁTIO/ESTACIONAMENTO EM PISO INTERTRAVADO, COM BLOCO RETANGULAR DE 20 X 10 CM, ESPESSURA 10 CM. AF_12/2015</v>
          </cell>
          <cell r="I5217" t="str">
            <v>M2</v>
          </cell>
          <cell r="J5217" t="str">
            <v>ATRIBUÍDO SÃO PAULO</v>
          </cell>
          <cell r="K5217" t="str">
            <v>61,60</v>
          </cell>
        </row>
        <row r="5218">
          <cell r="G5218">
            <v>92401</v>
          </cell>
          <cell r="H5218" t="str">
            <v>EXECUÇÃO DE VIA EM PISO INTERTRAVADO, COM BLOCO RETANGULAR DE 20 X 10 CM, ESPESSURA 10 CM. AF_12/2015</v>
          </cell>
          <cell r="I5218" t="str">
            <v>M2</v>
          </cell>
          <cell r="J5218" t="str">
            <v>ATRIBUÍDO SÃO PAULO</v>
          </cell>
          <cell r="K5218" t="str">
            <v>62,72</v>
          </cell>
        </row>
        <row r="5219">
          <cell r="G5219">
            <v>92402</v>
          </cell>
          <cell r="H5219" t="str">
            <v>EXECUÇÃO DE PASSEIO EM PISO INTERTRAVADO, COM BLOCO 16 FACES DE 22 X 11 CM, ESPESSURA 6 CM. AF_12/2015</v>
          </cell>
          <cell r="I5219" t="str">
            <v>M2</v>
          </cell>
          <cell r="J5219" t="str">
            <v>ATRIBUÍDO SÃO PAULO</v>
          </cell>
          <cell r="K5219" t="str">
            <v>55,21</v>
          </cell>
        </row>
        <row r="5220">
          <cell r="G5220">
            <v>92403</v>
          </cell>
          <cell r="H5220" t="str">
            <v>EXECUÇÃO DE PÁTIO/ESTACIONAMENTO EM PISO INTERTRAVADO, COM BLOCO 16 FACES DE 22 X 11 CM, ESPESSURA 6 CM. AF_12/2015</v>
          </cell>
          <cell r="I5220" t="str">
            <v>M2</v>
          </cell>
          <cell r="J5220" t="str">
            <v>ATRIBUÍDO SÃO PAULO</v>
          </cell>
          <cell r="K5220" t="str">
            <v>46,21</v>
          </cell>
        </row>
        <row r="5221">
          <cell r="G5221">
            <v>92404</v>
          </cell>
          <cell r="H5221" t="str">
            <v>EXECUÇÃO DE PÁTIO/ESTACIONAMENTO EM PISO INTERTRAVADO, COM BLOCO 16 FACES DE 22 X 11 CM, ESPESSURA 8 CM. AF_12/2015</v>
          </cell>
          <cell r="I5221" t="str">
            <v>M2</v>
          </cell>
          <cell r="J5221" t="str">
            <v>ATRIBUÍDO SÃO PAULO</v>
          </cell>
          <cell r="K5221" t="str">
            <v>51,53</v>
          </cell>
        </row>
        <row r="5222">
          <cell r="G5222">
            <v>92405</v>
          </cell>
          <cell r="H5222" t="str">
            <v>EXECUÇÃO DE VIA EM PISO INTERTRAVADO, COM BLOCO 16 FACES DE 22 X 11 CM, ESPESSURA 8 CM. AF_12/2015</v>
          </cell>
          <cell r="I5222" t="str">
            <v>M2</v>
          </cell>
          <cell r="J5222" t="str">
            <v>ATRIBUÍDO SÃO PAULO</v>
          </cell>
          <cell r="K5222" t="str">
            <v>52,53</v>
          </cell>
        </row>
        <row r="5223">
          <cell r="G5223">
            <v>92406</v>
          </cell>
          <cell r="H5223" t="str">
            <v>EXECUÇÃO DE PÁTIO/ESTACIONAMENTO EM PISO INTERTRAVADO, COM BLOCO 16 FACES DE 22 X 11 CM, ESPESSURA 10 CM. AF_12/2015</v>
          </cell>
          <cell r="I5223" t="str">
            <v>M2</v>
          </cell>
          <cell r="J5223" t="str">
            <v>ATRIBUÍDO SÃO PAULO</v>
          </cell>
          <cell r="K5223" t="str">
            <v>62,69</v>
          </cell>
        </row>
        <row r="5224">
          <cell r="G5224">
            <v>92407</v>
          </cell>
          <cell r="H5224" t="str">
            <v>EXECUÇÃO DE VIA EM PISO INTERTRAVADO, COM BLOCO 16 FACES DE 22 X 11 CM, ESPESSURA 10 CM. AF_12/2015</v>
          </cell>
          <cell r="I5224" t="str">
            <v>M2</v>
          </cell>
          <cell r="J5224" t="str">
            <v>ATRIBUÍDO SÃO PAULO</v>
          </cell>
          <cell r="K5224" t="str">
            <v>63,78</v>
          </cell>
        </row>
        <row r="5225">
          <cell r="G5225">
            <v>93679</v>
          </cell>
          <cell r="H5225" t="str">
            <v>EXECUÇÃO DE PASSEIO EM PISO INTERTRAVADO, COM BLOCO RETANGULAR COLORIDO DE 20 X 10 CM, ESPESSURA 6 CM. AF_12/2015</v>
          </cell>
          <cell r="I5225" t="str">
            <v>M2</v>
          </cell>
          <cell r="J5225" t="str">
            <v>ATRIBUÍDO SÃO PAULO</v>
          </cell>
          <cell r="K5225" t="str">
            <v>58,95</v>
          </cell>
        </row>
        <row r="5226">
          <cell r="G5226">
            <v>93680</v>
          </cell>
          <cell r="H5226" t="str">
            <v>EXECUÇÃO DE PÁTIO/ESTACIONAMENTO EM PISO INTERTRAVADO, COM BLOCO RETANGULAR COLORIDO DE 20 X 10 CM, ESPESSURA 6 CM. AF_12/2015</v>
          </cell>
          <cell r="I5226" t="str">
            <v>M2</v>
          </cell>
          <cell r="J5226" t="str">
            <v>ATRIBUÍDO SÃO PAULO</v>
          </cell>
          <cell r="K5226" t="str">
            <v>49,85</v>
          </cell>
        </row>
        <row r="5227">
          <cell r="G5227">
            <v>93681</v>
          </cell>
          <cell r="H5227" t="str">
            <v>EXECUÇÃO DE PÁTIO/ESTACIONAMENTO EM PISO INTERTRAVADO, COM BLOCO RETANGULAR COLORIDO DE 20 X 10 CM, ESPESSURA 8 CM. AF_12/2015</v>
          </cell>
          <cell r="I5227" t="str">
            <v>M2</v>
          </cell>
          <cell r="J5227" t="str">
            <v>ATRIBUÍDO SÃO PAULO</v>
          </cell>
          <cell r="K5227" t="str">
            <v>59,86</v>
          </cell>
        </row>
        <row r="5228">
          <cell r="G5228">
            <v>93682</v>
          </cell>
          <cell r="H5228" t="str">
            <v>EXECUÇÃO DE VIA EM PISO INTERTRAVADO, COM BLOCO RETANGULAR COLORIDO DE 20 X 10 CM, ESPESSURA 8 CM. AF_12/2015</v>
          </cell>
          <cell r="I5228" t="str">
            <v>M2</v>
          </cell>
          <cell r="J5228" t="str">
            <v>ATRIBUÍDO SÃO PAULO</v>
          </cell>
          <cell r="K5228" t="str">
            <v>60,97</v>
          </cell>
        </row>
        <row r="5229">
          <cell r="G5229">
            <v>97114</v>
          </cell>
          <cell r="H5229" t="str">
            <v>EXECUÇÃO DE JUNTAS DE CONTRAÇÃO PARA PAVIMENTOS DE CONCRETO. AF_11/2017</v>
          </cell>
          <cell r="I5229" t="str">
            <v>M</v>
          </cell>
          <cell r="J5229" t="str">
            <v>COEFICIENTE DE REPRESENTATIVIDADE</v>
          </cell>
          <cell r="K5229" t="str">
            <v>0,34</v>
          </cell>
        </row>
        <row r="5230">
          <cell r="G5230">
            <v>97115</v>
          </cell>
          <cell r="H5230" t="str">
            <v>APLICAÇÃO DE GRAXA EM BARRAS DE TRANSFERÊNCIA PARA EXECUÇÃO DE PAVIMENTO DE CONCRETO. AF_11/2017</v>
          </cell>
          <cell r="I5230" t="str">
            <v>KG</v>
          </cell>
          <cell r="J5230" t="str">
            <v>COEFICIENTE DE REPRESENTATIVIDADE</v>
          </cell>
          <cell r="K5230" t="str">
            <v>29,75</v>
          </cell>
        </row>
        <row r="5231">
          <cell r="G5231">
            <v>97120</v>
          </cell>
          <cell r="H5231" t="str">
            <v>BARRAS DE LIGAÇÃO, AÇO CA-50 DE 10 MM, PARA EXECUÇÃO DE PAVIMENTO DE CONCRETO  FORNECIMENTO E INSTALAÇÃO. AF_11/2017</v>
          </cell>
          <cell r="I5231" t="str">
            <v>KG</v>
          </cell>
          <cell r="J5231" t="str">
            <v>COEFICIENTE DE REPRESENTATIVIDADE</v>
          </cell>
          <cell r="K5231" t="str">
            <v>6,03</v>
          </cell>
        </row>
        <row r="5232">
          <cell r="G5232">
            <v>97802</v>
          </cell>
          <cell r="H5232" t="str">
            <v>CONSTRUÇÃO DE PAVIMENTO COM TRATAMENTO SUPERFICIAL SIMPLES, COM EMULSÃO ASFÁLTICA RR-2C. AF_01/2018</v>
          </cell>
          <cell r="I5232" t="str">
            <v>M2</v>
          </cell>
          <cell r="J5232" t="str">
            <v>ATRIBUÍDO SÃO PAULO</v>
          </cell>
          <cell r="K5232" t="str">
            <v>3,98</v>
          </cell>
        </row>
        <row r="5233">
          <cell r="G5233">
            <v>97803</v>
          </cell>
          <cell r="H5233" t="str">
            <v>CONSTRUÇÃO DE PAVIMENTO COM TRATAMENTO SUPERFICIAL SIMPLES, COM EMULSÃO ASFÁLTICA RR-2C, COM BANHO DILUÍDO. AF_01/2018</v>
          </cell>
          <cell r="I5233" t="str">
            <v>M2</v>
          </cell>
          <cell r="J5233" t="str">
            <v>ATRIBUÍDO SÃO PAULO</v>
          </cell>
          <cell r="K5233" t="str">
            <v>4,81</v>
          </cell>
        </row>
        <row r="5234">
          <cell r="G5234">
            <v>97805</v>
          </cell>
          <cell r="H5234" t="str">
            <v>CONSTRUÇÃO DE PAVIMENTO COM TRATAMENTO SUPERFICIAL DUPLO, COM EMULSÃO ASFÁLTICA RR-2C. AF_01/2018</v>
          </cell>
          <cell r="I5234" t="str">
            <v>M2</v>
          </cell>
          <cell r="J5234" t="str">
            <v>ATRIBUÍDO SÃO PAULO</v>
          </cell>
          <cell r="K5234" t="str">
            <v>8,50</v>
          </cell>
        </row>
        <row r="5235">
          <cell r="G5235">
            <v>97806</v>
          </cell>
          <cell r="H5235" t="str">
            <v>CONSTRUÇÃO DE PAVIMENTO COM TRATAMENTO SUPERFICIAL DUPLO, COM EMULSÃO ASFÁLTICA RR-2C, COM BANHO DILUÍDO. AF_01/2018</v>
          </cell>
          <cell r="I5235" t="str">
            <v>M2</v>
          </cell>
          <cell r="J5235" t="str">
            <v>ATRIBUÍDO SÃO PAULO</v>
          </cell>
          <cell r="K5235" t="str">
            <v>10,45</v>
          </cell>
        </row>
        <row r="5236">
          <cell r="G5236">
            <v>97807</v>
          </cell>
          <cell r="H5236" t="str">
            <v>CONSTRUÇÃO DE PAVIMENTO COM TRATAMENTO SUPERFICIAL DUPLO, COM EMULSÃO ASFÁLTICA RR-2C, COM CAPA SELANTE. AF_01/2018</v>
          </cell>
          <cell r="I5236" t="str">
            <v>M2</v>
          </cell>
          <cell r="J5236" t="str">
            <v>ATRIBUÍDO SÃO PAULO</v>
          </cell>
          <cell r="K5236" t="str">
            <v>12,09</v>
          </cell>
        </row>
        <row r="5237">
          <cell r="G5237">
            <v>97809</v>
          </cell>
          <cell r="H5237" t="str">
            <v>CONSTRUÇÃO DE PAVIMENTO COM TRATAMENTO SUPERFICIAL TRIPLO, COM EMULSÃO ASFÁLTICA RR-2C. AF_01/2018</v>
          </cell>
          <cell r="I5237" t="str">
            <v>M2</v>
          </cell>
          <cell r="J5237" t="str">
            <v>ATRIBUÍDO SÃO PAULO</v>
          </cell>
          <cell r="K5237" t="str">
            <v>15,12</v>
          </cell>
        </row>
        <row r="5238">
          <cell r="G5238">
            <v>97810</v>
          </cell>
          <cell r="H5238" t="str">
            <v>CONSTRUÇÃO DE PAVIMENTO COM TRATAMENTO SUPERFICIAL TRIPLO, COM EMULSÃO ASFÁLTICA RR-2C, COM BANHO DILUÍDO. AF_01/2018</v>
          </cell>
          <cell r="I5238" t="str">
            <v>M2</v>
          </cell>
          <cell r="J5238" t="str">
            <v>ATRIBUÍDO SÃO PAULO</v>
          </cell>
          <cell r="K5238" t="str">
            <v>17,08</v>
          </cell>
        </row>
        <row r="5239">
          <cell r="G5239">
            <v>97811</v>
          </cell>
          <cell r="H5239" t="str">
            <v>CONSTRUÇÃO DE PAVIMENTO COM TRATAMENTO SUPERFICIAL TRIPLO, COM EMULSÃO ASFÁLTICA RR-2C, COM CAPA SELANTE. AF_01/2018</v>
          </cell>
          <cell r="I5239" t="str">
            <v>M2</v>
          </cell>
          <cell r="J5239" t="str">
            <v>ATRIBUÍDO SÃO PAULO</v>
          </cell>
          <cell r="K5239" t="str">
            <v>18,72</v>
          </cell>
        </row>
        <row r="5240">
          <cell r="G5240">
            <v>97813</v>
          </cell>
          <cell r="H5240" t="str">
            <v>RECONSTRUÇÃO DE PAVIMENTO COM TRATAMENTO SUPERFICIAL SIMPLES, COM EMULSÃO ASFÁLTICA RR-2C. AF_01/2018</v>
          </cell>
          <cell r="I5240" t="str">
            <v>M2</v>
          </cell>
          <cell r="J5240" t="str">
            <v>ATRIBUÍDO SÃO PAULO</v>
          </cell>
          <cell r="K5240" t="str">
            <v>4,12</v>
          </cell>
        </row>
        <row r="5241">
          <cell r="G5241">
            <v>97814</v>
          </cell>
          <cell r="H5241" t="str">
            <v>RECONSTRUÇÃO DE PAVIMENTO COM TRATAMENTO SUPERFICIAL SIMPLES, COM EMULSÃO ASFÁLTICA RR-2C, COM BANHO DILUÍDO. AF_01/2018</v>
          </cell>
          <cell r="I5241" t="str">
            <v>M2</v>
          </cell>
          <cell r="J5241" t="str">
            <v>ATRIBUÍDO SÃO PAULO</v>
          </cell>
          <cell r="K5241" t="str">
            <v>4,95</v>
          </cell>
        </row>
        <row r="5242">
          <cell r="G5242">
            <v>97816</v>
          </cell>
          <cell r="H5242" t="str">
            <v>RECONSTRUÇÃO DE PAVIMENTO COM TRATAMENTO SUPERFICIAL DUPLO, COM EMULSÃO ASFÁLTICA RR-2C. AF_01/2018</v>
          </cell>
          <cell r="I5242" t="str">
            <v>M2</v>
          </cell>
          <cell r="J5242" t="str">
            <v>ATRIBUÍDO SÃO PAULO</v>
          </cell>
          <cell r="K5242" t="str">
            <v>8,94</v>
          </cell>
        </row>
        <row r="5243">
          <cell r="G5243">
            <v>97817</v>
          </cell>
          <cell r="H5243" t="str">
            <v>RECONSTRUÇÃO DE PAVIMENTO COM TRATAMENTO SUPERFICIAL DUPLO, COM EMULSÃO ASFÁLTICA RR-2C, COM BANHO DILUÍDO. AF_01/2018</v>
          </cell>
          <cell r="I5243" t="str">
            <v>M2</v>
          </cell>
          <cell r="J5243" t="str">
            <v>ATRIBUÍDO SÃO PAULO</v>
          </cell>
          <cell r="K5243" t="str">
            <v>10,88</v>
          </cell>
        </row>
        <row r="5244">
          <cell r="G5244">
            <v>97818</v>
          </cell>
          <cell r="H5244" t="str">
            <v>RECONSTRUÇÃO DE PAVIMENTO COM TRATAMENTO SUPERFICIAL DUPLO, COM EMULSÃO ASFÁLTICA RR-2C, COM CAPA SELANTE. AF_01/2018</v>
          </cell>
          <cell r="I5244" t="str">
            <v>M2</v>
          </cell>
          <cell r="J5244" t="str">
            <v>ATRIBUÍDO SÃO PAULO</v>
          </cell>
          <cell r="K5244" t="str">
            <v>12,68</v>
          </cell>
        </row>
        <row r="5245">
          <cell r="G5245">
            <v>97820</v>
          </cell>
          <cell r="H5245" t="str">
            <v>RECONSTRUÇÃO DE PAVIMENTO COM TRATAMENTO SUPERFICIAL TRIPLO, COM EMULSÃO ASFÁLTICA RR-2C. AF_01/2018</v>
          </cell>
          <cell r="I5245" t="str">
            <v>M2</v>
          </cell>
          <cell r="J5245" t="str">
            <v>ATRIBUÍDO SÃO PAULO</v>
          </cell>
          <cell r="K5245" t="str">
            <v>16,01</v>
          </cell>
        </row>
        <row r="5246">
          <cell r="G5246">
            <v>97821</v>
          </cell>
          <cell r="H5246" t="str">
            <v>RECONSTRUÇÃO DE PAVIMENTO COM TRATAMENTO SUPERFICIAL TRIPLO, COM EMULSÃO ASFÁLTICA RR-2C, COM BANHO DILUÍDO. AF_01/2018</v>
          </cell>
          <cell r="I5246" t="str">
            <v>M2</v>
          </cell>
          <cell r="J5246" t="str">
            <v>ATRIBUÍDO SÃO PAULO</v>
          </cell>
          <cell r="K5246" t="str">
            <v>17,96</v>
          </cell>
        </row>
        <row r="5247">
          <cell r="G5247">
            <v>97822</v>
          </cell>
          <cell r="H5247" t="str">
            <v>RECONSTRUÇÃO DE PAVIMENTO COM TRATAMENTO SUPERFICIAL TRIPLO, COM EMULSÃO ASFÁLTICA RR-2C, COM CAPA SELANTE. AF_01/2018</v>
          </cell>
          <cell r="I5247" t="str">
            <v>M2</v>
          </cell>
          <cell r="J5247" t="str">
            <v>ATRIBUÍDO SÃO PAULO</v>
          </cell>
          <cell r="K5247" t="str">
            <v>19,74</v>
          </cell>
        </row>
        <row r="5248">
          <cell r="G5248">
            <v>72947</v>
          </cell>
          <cell r="H5248" t="str">
            <v>SINALIZACAO HORIZONTAL COM TINTA RETRORREFLETIVA A BASE DE RESINA ACRILICA COM MICROESFERAS DE VIDRO</v>
          </cell>
          <cell r="I5248" t="str">
            <v>M2</v>
          </cell>
          <cell r="J5248" t="str">
            <v>ATRIBUÍDO SÃO PAULO</v>
          </cell>
          <cell r="K5248" t="str">
            <v>14,39</v>
          </cell>
        </row>
        <row r="5249">
          <cell r="G5249">
            <v>83693</v>
          </cell>
          <cell r="H5249" t="str">
            <v>CAIACAO EM MEIO FIO</v>
          </cell>
          <cell r="I5249" t="str">
            <v>M2</v>
          </cell>
          <cell r="J5249" t="str">
            <v>COEFICIENTE DE REPRESENTATIVIDADE</v>
          </cell>
          <cell r="K5249" t="str">
            <v>3,28</v>
          </cell>
        </row>
        <row r="5250">
          <cell r="G5250" t="str">
            <v>73770/1</v>
          </cell>
          <cell r="H5250" t="str">
            <v>BARREIRA PRE-MOLDADA EXTERNA CONCRETO ARMADO 0,25X0,40X1,14M FCK=25MPA ACO CA-50 INCL VIGOTA HORIZONTAL MONTANTE A CADA 1,00M  FERROS DE LIGACAO E MATERIAIS.</v>
          </cell>
          <cell r="I5250" t="str">
            <v>M</v>
          </cell>
          <cell r="J5250" t="str">
            <v>ATRIBUÍDO SÃO PAULO</v>
          </cell>
          <cell r="K5250" t="str">
            <v>446,09</v>
          </cell>
        </row>
        <row r="5251">
          <cell r="G5251" t="str">
            <v>73770/2</v>
          </cell>
          <cell r="H5251" t="str">
            <v>BARREIRA DUPLA PRE-MOL INTER CONCRETO ARMADO 0,15X0,65X0,77M FCK=25MPA ACO CA-50 INCL FERROS DE LIGACAO E MATERIAIS.</v>
          </cell>
          <cell r="I5251" t="str">
            <v>M</v>
          </cell>
          <cell r="J5251" t="str">
            <v>ATRIBUÍDO SÃO PAULO</v>
          </cell>
          <cell r="K5251" t="str">
            <v>383,69</v>
          </cell>
        </row>
        <row r="5252">
          <cell r="G5252" t="str">
            <v>83696/1</v>
          </cell>
          <cell r="H5252" t="str">
            <v>PINTURA GUARDA-CORPO GUARDA-RODA E MURETA PROTECAO COM CAL EM PONTES EVIADUTOS MEDIDA PELO DOBRO DA AREA TOTAL (LARGURAXALTURA).</v>
          </cell>
          <cell r="I5252" t="str">
            <v>M2</v>
          </cell>
          <cell r="J5252" t="str">
            <v>COEFICIENTE DE REPRESENTATIVIDADE</v>
          </cell>
          <cell r="K5252" t="str">
            <v>4,42</v>
          </cell>
        </row>
        <row r="5253">
          <cell r="G5253">
            <v>72962</v>
          </cell>
          <cell r="H5253" t="str">
            <v>USINAGEM DE CBUQ COM CAP 50/70, PARA CAPA DE ROLAMENTO</v>
          </cell>
          <cell r="I5253" t="str">
            <v>T</v>
          </cell>
          <cell r="J5253" t="str">
            <v>ATRIBUÍDO SÃO PAULO</v>
          </cell>
          <cell r="K5253" t="str">
            <v>267,69</v>
          </cell>
        </row>
        <row r="5254">
          <cell r="G5254">
            <v>72963</v>
          </cell>
          <cell r="H5254" t="str">
            <v>USINAGEM DE CBUQ COM CAP 50/70, PARA BINDER</v>
          </cell>
          <cell r="I5254" t="str">
            <v>T</v>
          </cell>
          <cell r="J5254" t="str">
            <v>ATRIBUÍDO SÃO PAULO</v>
          </cell>
          <cell r="K5254" t="str">
            <v>227,12</v>
          </cell>
        </row>
        <row r="5255">
          <cell r="G5255" t="str">
            <v>73759/2</v>
          </cell>
          <cell r="H5255" t="str">
            <v>PRE-MISTURADO A FRIO COM EMULSAO RL-1C, INCLUSO USINAGEM E APLICACAO, EXCLUSIVE TRANSPORTE</v>
          </cell>
          <cell r="I5255" t="str">
            <v>M3</v>
          </cell>
          <cell r="J5255" t="str">
            <v>ATRIBUÍDO SÃO PAULO</v>
          </cell>
          <cell r="K5255" t="str">
            <v>447,33</v>
          </cell>
        </row>
        <row r="5256">
          <cell r="G5256">
            <v>95995</v>
          </cell>
          <cell r="H5256" t="str">
            <v>EXECUÇÃO DE PAVIMENTO COM APLICAÇÃO DE CONCRETO ASFÁLTICO, CAMADA DE ROLAMENTO - EXCLUSIVE CARGA E TRANSPORTE. AF_11/2019</v>
          </cell>
          <cell r="I5256" t="str">
            <v>M3</v>
          </cell>
          <cell r="J5256" t="str">
            <v>ATRIBUÍDO SÃO PAULO</v>
          </cell>
          <cell r="K5256" t="str">
            <v>1.009,19</v>
          </cell>
        </row>
        <row r="5257">
          <cell r="G5257">
            <v>95996</v>
          </cell>
          <cell r="H5257" t="str">
            <v>EXECUÇÃO DE PAVIMENTO COM APLICAÇÃO DE CONCRETO ASFÁLTICO, CAMADA DE BINDER - EXCLUSIVE CARGA E TRANSPORTE. AF_11/2019</v>
          </cell>
          <cell r="I5257" t="str">
            <v>M3</v>
          </cell>
          <cell r="J5257" t="str">
            <v>ATRIBUÍDO SÃO PAULO</v>
          </cell>
          <cell r="K5257" t="str">
            <v>959,31</v>
          </cell>
        </row>
        <row r="5258">
          <cell r="G5258">
            <v>96001</v>
          </cell>
          <cell r="H5258" t="str">
            <v>FRESAGEM DE PAVIMENTO ASFÁLTICO (PROFUNDIDADE ATÉ 5,0 CM) - EXCLUSIVE TRANSPORTE. AF_11/2019</v>
          </cell>
          <cell r="I5258" t="str">
            <v>M2</v>
          </cell>
          <cell r="J5258" t="str">
            <v>ATRIBUÍDO SÃO PAULO</v>
          </cell>
          <cell r="K5258" t="str">
            <v>5,09</v>
          </cell>
        </row>
        <row r="5259">
          <cell r="G5259">
            <v>96393</v>
          </cell>
          <cell r="H5259" t="str">
            <v>USINAGEM DE BRITA GRADUADA SIMPLES, UTILIZANDO BRITA COMERCIAL COM USINA 300 T/H. AF_06/2017</v>
          </cell>
          <cell r="I5259" t="str">
            <v>M3</v>
          </cell>
          <cell r="J5259" t="str">
            <v>ATRIBUÍDO SÃO PAULO</v>
          </cell>
          <cell r="K5259" t="str">
            <v>115,45</v>
          </cell>
        </row>
        <row r="5260">
          <cell r="G5260">
            <v>96394</v>
          </cell>
          <cell r="H5260" t="str">
            <v>USINAGEM DE BRITA GRADUADA TRATADA COM CIMENTO, UTILIZANDO BRITA COMERCIAL COM USINA 300 T/H. AF_06/2017</v>
          </cell>
          <cell r="I5260" t="str">
            <v>M3</v>
          </cell>
          <cell r="J5260" t="str">
            <v>ATRIBUÍDO SÃO PAULO</v>
          </cell>
          <cell r="K5260" t="str">
            <v>143,51</v>
          </cell>
        </row>
        <row r="5261">
          <cell r="G5261">
            <v>96395</v>
          </cell>
          <cell r="H5261" t="str">
            <v>USINAGEM DE CONCRETO PARA COMPACTAÇÃO COM ROLO, UTILIZANDO BRITA COMERCIAL. AF_06/2017</v>
          </cell>
          <cell r="I5261" t="str">
            <v>M3</v>
          </cell>
          <cell r="J5261" t="str">
            <v>ATRIBUÍDO SÃO PAULO</v>
          </cell>
          <cell r="K5261" t="str">
            <v>156,32</v>
          </cell>
        </row>
        <row r="5262">
          <cell r="G5262">
            <v>73445</v>
          </cell>
          <cell r="H5262" t="str">
            <v>CAIACAO INT OU EXT SOBRE REVESTIMENTO LISO C/ADOCAO DE FIXADOR COM    COM DUAS DEMAOS</v>
          </cell>
          <cell r="I5262" t="str">
            <v>M2</v>
          </cell>
          <cell r="J5262" t="str">
            <v>COEFICIENTE DE REPRESENTATIVIDADE</v>
          </cell>
          <cell r="K5262" t="str">
            <v>7,74</v>
          </cell>
        </row>
        <row r="5263">
          <cell r="G5263">
            <v>73446</v>
          </cell>
          <cell r="H5263" t="str">
            <v>PINTURA DE SUPERFICIE C/TINTA GRAFITE</v>
          </cell>
          <cell r="I5263" t="str">
            <v>M2</v>
          </cell>
          <cell r="J5263" t="str">
            <v>COEFICIENTE DE REPRESENTATIVIDADE</v>
          </cell>
          <cell r="K5263" t="str">
            <v>18,30</v>
          </cell>
        </row>
        <row r="5264">
          <cell r="G5264" t="str">
            <v>74133/1</v>
          </cell>
          <cell r="H5264" t="str">
            <v>EMASSAMENTO COM MASSA A OLEO, UMA DEMAO</v>
          </cell>
          <cell r="I5264" t="str">
            <v>M2</v>
          </cell>
          <cell r="J5264" t="str">
            <v>COEFICIENTE DE REPRESENTATIVIDADE</v>
          </cell>
          <cell r="K5264" t="str">
            <v>14,77</v>
          </cell>
        </row>
        <row r="5265">
          <cell r="G5265" t="str">
            <v>74133/2</v>
          </cell>
          <cell r="H5265" t="str">
            <v>EMASSAMENTO COM MASSA A OLEO, DUAS DEMAOS</v>
          </cell>
          <cell r="I5265" t="str">
            <v>M2</v>
          </cell>
          <cell r="J5265" t="str">
            <v>COEFICIENTE DE REPRESENTATIVIDADE</v>
          </cell>
          <cell r="K5265" t="str">
            <v>18,50</v>
          </cell>
        </row>
        <row r="5266">
          <cell r="G5266">
            <v>79462</v>
          </cell>
          <cell r="H5266" t="str">
            <v>EMASSAMENTO COM MASSA EPOXI, 2 DEMAOS</v>
          </cell>
          <cell r="I5266" t="str">
            <v>M2</v>
          </cell>
          <cell r="J5266" t="str">
            <v>COEFICIENTE DE REPRESENTATIVIDADE</v>
          </cell>
          <cell r="K5266" t="str">
            <v>47,70</v>
          </cell>
        </row>
        <row r="5267">
          <cell r="G5267" t="str">
            <v>79494/1</v>
          </cell>
          <cell r="H5267" t="str">
            <v>PINTURA DE QUADRO ESCOLAR COM TINTA ESMALTE ACABAMENTO FOSCO, DUAS DEMAOS SOBRE MASSA ACRILICA</v>
          </cell>
          <cell r="I5267" t="str">
            <v>M2</v>
          </cell>
          <cell r="J5267" t="str">
            <v>COEFICIENTE DE REPRESENTATIVIDADE</v>
          </cell>
          <cell r="K5267" t="str">
            <v>12,17</v>
          </cell>
        </row>
        <row r="5268">
          <cell r="G5268">
            <v>84651</v>
          </cell>
          <cell r="H5268" t="str">
            <v>PINTURA COM TINTA IMPERMEAVEL MINERAL EM PO, DUAS DEMAOS</v>
          </cell>
          <cell r="I5268" t="str">
            <v>M2</v>
          </cell>
          <cell r="J5268" t="str">
            <v>COEFICIENTE DE REPRESENTATIVIDADE</v>
          </cell>
          <cell r="K5268" t="str">
            <v>8,66</v>
          </cell>
        </row>
        <row r="5269">
          <cell r="G5269">
            <v>88411</v>
          </cell>
          <cell r="H5269" t="str">
            <v>APLICAÇÃO MANUAL DE FUNDO SELADOR ACRÍLICO EM PANOS COM PRESENÇA DE VÃOS DE EDIFÍCIOS DE MÚLTIPLOS PAVIMENTOS. AF_06/2014</v>
          </cell>
          <cell r="I5269" t="str">
            <v>M2</v>
          </cell>
          <cell r="J5269" t="str">
            <v>COLETADO</v>
          </cell>
          <cell r="K5269" t="str">
            <v>2,22</v>
          </cell>
        </row>
        <row r="5270">
          <cell r="G5270">
            <v>88412</v>
          </cell>
          <cell r="H5270" t="str">
            <v>APLICAÇÃO MANUAL DE FUNDO SELADOR ACRÍLICO EM PANOS CEGOS DE FACHADA (SEM PRESENÇA DE VÃOS) DE EDIFÍCIOS DE MÚLTIPLOS PAVIMENTOS. AF_06/2014</v>
          </cell>
          <cell r="I5270" t="str">
            <v>M2</v>
          </cell>
          <cell r="J5270" t="str">
            <v>COLETADO</v>
          </cell>
          <cell r="K5270" t="str">
            <v>1,72</v>
          </cell>
        </row>
        <row r="5271">
          <cell r="G5271">
            <v>88413</v>
          </cell>
          <cell r="H5271" t="str">
            <v>APLICAÇÃO MANUAL DE FUNDO SELADOR ACRÍLICO EM SUPERFÍCIES EXTERNAS DE SACADA DE EDIFÍCIOS DE MÚLTIPLOS PAVIMENTOS. AF_06/2014</v>
          </cell>
          <cell r="I5271" t="str">
            <v>M2</v>
          </cell>
          <cell r="J5271" t="str">
            <v>COLETADO</v>
          </cell>
          <cell r="K5271" t="str">
            <v>3,22</v>
          </cell>
        </row>
        <row r="5272">
          <cell r="G5272">
            <v>88414</v>
          </cell>
          <cell r="H5272" t="str">
            <v>APLICAÇÃO MANUAL DE FUNDO SELADOR ACRÍLICO EM SUPERFÍCIES INTERNAS DA SACADA DE EDIFÍCIOS DE MÚLTIPLOS PAVIMENTOS. AF_06/2014</v>
          </cell>
          <cell r="I5272" t="str">
            <v>M2</v>
          </cell>
          <cell r="J5272" t="str">
            <v>COLETADO</v>
          </cell>
          <cell r="K5272" t="str">
            <v>3,55</v>
          </cell>
        </row>
        <row r="5273">
          <cell r="G5273">
            <v>88415</v>
          </cell>
          <cell r="H5273" t="str">
            <v>APLICAÇÃO MANUAL DE FUNDO SELADOR ACRÍLICO EM PAREDES EXTERNAS DE CASAS. AF_06/2014</v>
          </cell>
          <cell r="I5273" t="str">
            <v>M2</v>
          </cell>
          <cell r="J5273" t="str">
            <v>COLETADO</v>
          </cell>
          <cell r="K5273" t="str">
            <v>2,38</v>
          </cell>
        </row>
        <row r="5274">
          <cell r="G5274">
            <v>88416</v>
          </cell>
          <cell r="H5274" t="str">
            <v>APLICAÇÃO MANUAL DE PINTURA COM TINTA TEXTURIZADA ACRÍLICA EM PANOS COM PRESENÇA DE VÃOS DE EDIFÍCIOS DE MÚLTIPLOS PAVIMENTOS, UMA COR. AF_06/2014</v>
          </cell>
          <cell r="I5274" t="str">
            <v>M2</v>
          </cell>
          <cell r="J5274" t="str">
            <v>COEFICIENTE DE REPRESENTATIVIDADE</v>
          </cell>
          <cell r="K5274" t="str">
            <v>12,81</v>
          </cell>
        </row>
        <row r="5275">
          <cell r="G5275">
            <v>88417</v>
          </cell>
          <cell r="H5275" t="str">
            <v>APLICAÇÃO MANUAL DE PINTURA COM TINTA TEXTURIZADA ACRÍLICA EM PANOS CEGOS DE FACHADA (SEM PRESENÇA DE VÃOS) DE EDIFÍCIOS DE MÚLTIPLOS PAVIMENTOS, UMA COR. AF_06/2014</v>
          </cell>
          <cell r="I5275" t="str">
            <v>M2</v>
          </cell>
          <cell r="J5275" t="str">
            <v>COEFICIENTE DE REPRESENTATIVIDADE</v>
          </cell>
          <cell r="K5275" t="str">
            <v>11,04</v>
          </cell>
        </row>
        <row r="5276">
          <cell r="G5276">
            <v>88420</v>
          </cell>
          <cell r="H5276" t="str">
            <v>APLICAÇÃO MANUAL DE PINTURA COM TINTA TEXTURIZADA ACRÍLICA EM SUPERFÍCIES EXTERNAS DE SACADA DE EDIFÍCIOS DE MÚLTIPLOS PAVIMENTOS, UMA COR. AF_06/2014</v>
          </cell>
          <cell r="I5276" t="str">
            <v>M2</v>
          </cell>
          <cell r="J5276" t="str">
            <v>COEFICIENTE DE REPRESENTATIVIDADE</v>
          </cell>
          <cell r="K5276" t="str">
            <v>16,41</v>
          </cell>
        </row>
        <row r="5277">
          <cell r="G5277">
            <v>88421</v>
          </cell>
          <cell r="H5277" t="str">
            <v>APLICAÇÃO MANUAL DE PINTURA COM TINTA TEXTURIZADA ACRÍLICA EM SUPERFÍCIES INTERNAS DA SACADA DE EDIFÍCIOS DE MÚLTIPLOS PAVIMENTOS, UMA COR. AF_06/2014</v>
          </cell>
          <cell r="I5277" t="str">
            <v>M2</v>
          </cell>
          <cell r="J5277" t="str">
            <v>COEFICIENTE DE REPRESENTATIVIDADE</v>
          </cell>
          <cell r="K5277" t="str">
            <v>17,54</v>
          </cell>
        </row>
        <row r="5278">
          <cell r="G5278">
            <v>88423</v>
          </cell>
          <cell r="H5278" t="str">
            <v>APLICAÇÃO MANUAL DE PINTURA COM TINTA TEXTURIZADA ACRÍLICA EM PAREDES EXTERNAS DE CASAS, UMA COR. AF_06/2014</v>
          </cell>
          <cell r="I5278" t="str">
            <v>M2</v>
          </cell>
          <cell r="J5278" t="str">
            <v>COEFICIENTE DE REPRESENTATIVIDADE</v>
          </cell>
          <cell r="K5278" t="str">
            <v>13,37</v>
          </cell>
        </row>
        <row r="5279">
          <cell r="G5279">
            <v>88424</v>
          </cell>
          <cell r="H5279" t="str">
            <v>APLICAÇÃO MANUAL DE PINTURA COM TINTA TEXTURIZADA ACRÍLICA EM PANOS COM PRESENÇA DE VÃOS DE EDIFÍCIOS DE MÚLTIPLOS PAVIMENTOS, DUAS CORES. AF_06/2014</v>
          </cell>
          <cell r="I5279" t="str">
            <v>M2</v>
          </cell>
          <cell r="J5279" t="str">
            <v>COEFICIENTE DE REPRESENTATIVIDADE</v>
          </cell>
          <cell r="K5279" t="str">
            <v>15,26</v>
          </cell>
        </row>
        <row r="5280">
          <cell r="G5280">
            <v>88426</v>
          </cell>
          <cell r="H5280" t="str">
            <v>APLICAÇÃO MANUAL DE PINTURA COM TINTA TEXTURIZADA ACRÍLICA EM PANOS CEGOS DE FACHADA (SEM PRESENÇA DE VÃOS) DE EDIFÍCIOS DE MÚLTIPLOS PAVIMENTOS, DUAS CORES. AF_06/2014</v>
          </cell>
          <cell r="I5280" t="str">
            <v>M2</v>
          </cell>
          <cell r="J5280" t="str">
            <v>COEFICIENTE DE REPRESENTATIVIDADE</v>
          </cell>
          <cell r="K5280" t="str">
            <v>12,19</v>
          </cell>
        </row>
        <row r="5281">
          <cell r="G5281">
            <v>88428</v>
          </cell>
          <cell r="H5281" t="str">
            <v>APLICAÇÃO MANUAL DE PINTURA COM TINTA TEXTURIZADA ACRÍLICA EM SUPERFÍCIES EXTERNAS DE SACADA DE EDIFÍCIOS DE MÚLTIPLOS PAVIMENTOS, DUAS CORES. AF_06/2014</v>
          </cell>
          <cell r="I5281" t="str">
            <v>M2</v>
          </cell>
          <cell r="J5281" t="str">
            <v>COEFICIENTE DE REPRESENTATIVIDADE</v>
          </cell>
          <cell r="K5281" t="str">
            <v>21,43</v>
          </cell>
        </row>
        <row r="5282">
          <cell r="G5282">
            <v>88429</v>
          </cell>
          <cell r="H5282" t="str">
            <v>APLICAÇÃO MANUAL DE PINTURA COM TINTA TEXTURIZADA ACRÍLICA EM SUPERFÍCIES INTERNAS DA SACADA DE EDIFÍCIOS DE MÚLTIPLOS PAVIMENTOS, DUAS CORES. AF_06/2014</v>
          </cell>
          <cell r="I5282" t="str">
            <v>M2</v>
          </cell>
          <cell r="J5282" t="str">
            <v>COEFICIENTE DE REPRESENTATIVIDADE</v>
          </cell>
          <cell r="K5282" t="str">
            <v>23,41</v>
          </cell>
        </row>
        <row r="5283">
          <cell r="G5283">
            <v>88431</v>
          </cell>
          <cell r="H5283" t="str">
            <v>APLICAÇÃO MANUAL DE PINTURA COM TINTA TEXTURIZADA ACRÍLICA EM PAREDES EXTERNAS DE CASAS, DUAS CORES. AF_06/2014</v>
          </cell>
          <cell r="I5283" t="str">
            <v>M2</v>
          </cell>
          <cell r="J5283" t="str">
            <v>COEFICIENTE DE REPRESENTATIVIDADE</v>
          </cell>
          <cell r="K5283" t="str">
            <v>16,22</v>
          </cell>
        </row>
        <row r="5284">
          <cell r="G5284">
            <v>88432</v>
          </cell>
          <cell r="H5284" t="str">
            <v>APLICAÇÃO MANUAL DE PINTURA COM TINTA TEXTURIZADA ACRÍLICA EM MOLDURAS DE EPS, PRÉ-FABRICADOS, OU OUTROS. AF_06/2014</v>
          </cell>
          <cell r="I5284" t="str">
            <v>M2</v>
          </cell>
          <cell r="J5284" t="str">
            <v>COEFICIENTE DE REPRESENTATIVIDADE</v>
          </cell>
          <cell r="K5284" t="str">
            <v>12,18</v>
          </cell>
        </row>
        <row r="5285">
          <cell r="G5285">
            <v>88482</v>
          </cell>
          <cell r="H5285" t="str">
            <v>APLICAÇÃO DE FUNDO SELADOR LÁTEX PVA EM TETO, UMA DEMÃO. AF_06/2014</v>
          </cell>
          <cell r="I5285" t="str">
            <v>M2</v>
          </cell>
          <cell r="J5285" t="str">
            <v>COEFICIENTE DE REPRESENTATIVIDADE</v>
          </cell>
          <cell r="K5285" t="str">
            <v>3,07</v>
          </cell>
        </row>
        <row r="5286">
          <cell r="G5286">
            <v>88483</v>
          </cell>
          <cell r="H5286" t="str">
            <v>APLICAÇÃO DE FUNDO SELADOR LÁTEX PVA EM PAREDES, UMA DEMÃO. AF_06/2014</v>
          </cell>
          <cell r="I5286" t="str">
            <v>M2</v>
          </cell>
          <cell r="J5286" t="str">
            <v>COEFICIENTE DE REPRESENTATIVIDADE</v>
          </cell>
          <cell r="K5286" t="str">
            <v>2,85</v>
          </cell>
        </row>
        <row r="5287">
          <cell r="G5287">
            <v>88484</v>
          </cell>
          <cell r="H5287" t="str">
            <v>APLICAÇÃO DE FUNDO SELADOR ACRÍLICO EM TETO, UMA DEMÃO. AF_06/2014</v>
          </cell>
          <cell r="I5287" t="str">
            <v>M2</v>
          </cell>
          <cell r="J5287" t="str">
            <v>COLETADO</v>
          </cell>
          <cell r="K5287" t="str">
            <v>2,38</v>
          </cell>
        </row>
        <row r="5288">
          <cell r="G5288">
            <v>88485</v>
          </cell>
          <cell r="H5288" t="str">
            <v>APLICAÇÃO DE FUNDO SELADOR ACRÍLICO EM PAREDES, UMA DEMÃO. AF_06/2014</v>
          </cell>
          <cell r="I5288" t="str">
            <v>M2</v>
          </cell>
          <cell r="J5288" t="str">
            <v>COLETADO</v>
          </cell>
          <cell r="K5288" t="str">
            <v>2,09</v>
          </cell>
        </row>
        <row r="5289">
          <cell r="G5289">
            <v>88486</v>
          </cell>
          <cell r="H5289" t="str">
            <v>APLICAÇÃO MANUAL DE PINTURA COM TINTA LÁTEX PVA EM TETO, DUAS DEMÃOS. AF_06/2014</v>
          </cell>
          <cell r="I5289" t="str">
            <v>M2</v>
          </cell>
          <cell r="J5289" t="str">
            <v>COEFICIENTE DE REPRESENTATIVIDADE</v>
          </cell>
          <cell r="K5289" t="str">
            <v>8,56</v>
          </cell>
        </row>
        <row r="5290">
          <cell r="G5290">
            <v>88487</v>
          </cell>
          <cell r="H5290" t="str">
            <v>APLICAÇÃO MANUAL DE PINTURA COM TINTA LÁTEX PVA EM PAREDES, DUAS DEMÃOS. AF_06/2014</v>
          </cell>
          <cell r="I5290" t="str">
            <v>M2</v>
          </cell>
          <cell r="J5290" t="str">
            <v>COEFICIENTE DE REPRESENTATIVIDADE</v>
          </cell>
          <cell r="K5290" t="str">
            <v>7,61</v>
          </cell>
        </row>
        <row r="5291">
          <cell r="G5291">
            <v>88488</v>
          </cell>
          <cell r="H5291" t="str">
            <v>APLICAÇÃO MANUAL DE PINTURA COM TINTA LÁTEX ACRÍLICA EM TETO, DUAS DEMÃOS. AF_06/2014</v>
          </cell>
          <cell r="I5291" t="str">
            <v>M2</v>
          </cell>
          <cell r="J5291" t="str">
            <v>COEFICIENTE DE REPRESENTATIVIDADE</v>
          </cell>
          <cell r="K5291" t="str">
            <v>11,04</v>
          </cell>
        </row>
        <row r="5292">
          <cell r="G5292">
            <v>88489</v>
          </cell>
          <cell r="H5292" t="str">
            <v>APLICAÇÃO MANUAL DE PINTURA COM TINTA LÁTEX ACRÍLICA EM PAREDES, DUAS DEMÃOS. AF_06/2014</v>
          </cell>
          <cell r="I5292" t="str">
            <v>M2</v>
          </cell>
          <cell r="J5292" t="str">
            <v>COEFICIENTE DE REPRESENTATIVIDADE</v>
          </cell>
          <cell r="K5292" t="str">
            <v>9,69</v>
          </cell>
        </row>
        <row r="5293">
          <cell r="G5293">
            <v>88490</v>
          </cell>
          <cell r="H5293" t="str">
            <v>APLICAÇÃO MECÂNICA DE PINTURA COM TINTA LÁTEX PVA EM TETO, DUAS DEMÃOS. AF_06/2014</v>
          </cell>
          <cell r="I5293" t="str">
            <v>M2</v>
          </cell>
          <cell r="J5293" t="str">
            <v>COEFICIENTE DE REPRESENTATIVIDADE</v>
          </cell>
          <cell r="K5293" t="str">
            <v>6,03</v>
          </cell>
        </row>
        <row r="5294">
          <cell r="G5294">
            <v>88491</v>
          </cell>
          <cell r="H5294" t="str">
            <v>APLICAÇÃO MECÂNICA DE PINTURA COM TINTA LÁTEX PVA EM PAREDES, DUAS DEMÃOS. AF_06/2014</v>
          </cell>
          <cell r="I5294" t="str">
            <v>M2</v>
          </cell>
          <cell r="J5294" t="str">
            <v>COEFICIENTE DE REPRESENTATIVIDADE</v>
          </cell>
          <cell r="K5294" t="str">
            <v>5,80</v>
          </cell>
        </row>
        <row r="5295">
          <cell r="G5295">
            <v>88492</v>
          </cell>
          <cell r="H5295" t="str">
            <v>APLICAÇÃO MECÂNICA DE PINTURA COM TINTA LÁTEX ACRÍLICA EM TETO, DUAS DEMÃOS. AF_06/2014</v>
          </cell>
          <cell r="I5295" t="str">
            <v>M2</v>
          </cell>
          <cell r="J5295" t="str">
            <v>COEFICIENTE DE REPRESENTATIVIDADE</v>
          </cell>
          <cell r="K5295" t="str">
            <v>7,26</v>
          </cell>
        </row>
        <row r="5296">
          <cell r="G5296">
            <v>88493</v>
          </cell>
          <cell r="H5296" t="str">
            <v>APLICAÇÃO MECÂNICA DE PINTURA COM TINTA LÁTEX ACRÍLICA EM PAREDES, DUAS DEMÃOS. AF_06/2014</v>
          </cell>
          <cell r="I5296" t="str">
            <v>M2</v>
          </cell>
          <cell r="J5296" t="str">
            <v>COEFICIENTE DE REPRESENTATIVIDADE</v>
          </cell>
          <cell r="K5296" t="str">
            <v>6,93</v>
          </cell>
        </row>
        <row r="5297">
          <cell r="G5297">
            <v>88494</v>
          </cell>
          <cell r="H5297" t="str">
            <v>APLICAÇÃO E LIXAMENTO DE MASSA LÁTEX EM TETO, UMA DEMÃO. AF_06/2014</v>
          </cell>
          <cell r="I5297" t="str">
            <v>M2</v>
          </cell>
          <cell r="J5297" t="str">
            <v>COEFICIENTE DE REPRESENTATIVIDADE</v>
          </cell>
          <cell r="K5297" t="str">
            <v>14,32</v>
          </cell>
        </row>
        <row r="5298">
          <cell r="G5298">
            <v>88495</v>
          </cell>
          <cell r="H5298" t="str">
            <v>APLICAÇÃO E LIXAMENTO DE MASSA LÁTEX EM PAREDES, UMA DEMÃO. AF_06/2014</v>
          </cell>
          <cell r="I5298" t="str">
            <v>M2</v>
          </cell>
          <cell r="J5298" t="str">
            <v>COEFICIENTE DE REPRESENTATIVIDADE</v>
          </cell>
          <cell r="K5298" t="str">
            <v>7,85</v>
          </cell>
        </row>
        <row r="5299">
          <cell r="G5299">
            <v>88496</v>
          </cell>
          <cell r="H5299" t="str">
            <v>APLICAÇÃO E LIXAMENTO DE MASSA LÁTEX EM TETO, DUAS DEMÃOS. AF_06/2014</v>
          </cell>
          <cell r="I5299" t="str">
            <v>M2</v>
          </cell>
          <cell r="J5299" t="str">
            <v>COEFICIENTE DE REPRESENTATIVIDADE</v>
          </cell>
          <cell r="K5299" t="str">
            <v>19,46</v>
          </cell>
        </row>
        <row r="5300">
          <cell r="G5300">
            <v>88497</v>
          </cell>
          <cell r="H5300" t="str">
            <v>APLICAÇÃO E LIXAMENTO DE MASSA LÁTEX EM PAREDES, DUAS DEMÃOS. AF_06/2014</v>
          </cell>
          <cell r="I5300" t="str">
            <v>M2</v>
          </cell>
          <cell r="J5300" t="str">
            <v>COEFICIENTE DE REPRESENTATIVIDADE</v>
          </cell>
          <cell r="K5300" t="str">
            <v>10,82</v>
          </cell>
        </row>
        <row r="5301">
          <cell r="G5301">
            <v>95305</v>
          </cell>
          <cell r="H5301" t="str">
            <v>TEXTURA ACRÍLICA, APLICAÇÃO MANUAL EM PAREDE, UMA DEMÃO. AF_09/2016</v>
          </cell>
          <cell r="I5301" t="str">
            <v>M2</v>
          </cell>
          <cell r="J5301" t="str">
            <v>COEFICIENTE DE REPRESENTATIVIDADE</v>
          </cell>
          <cell r="K5301" t="str">
            <v>10,04</v>
          </cell>
        </row>
        <row r="5302">
          <cell r="G5302">
            <v>95306</v>
          </cell>
          <cell r="H5302" t="str">
            <v>TEXTURA ACRÍLICA, APLICAÇÃO MANUAL EM TETO, UMA DEMÃO. AF_09/2016</v>
          </cell>
          <cell r="I5302" t="str">
            <v>M2</v>
          </cell>
          <cell r="J5302" t="str">
            <v>COEFICIENTE DE REPRESENTATIVIDADE</v>
          </cell>
          <cell r="K5302" t="str">
            <v>11,76</v>
          </cell>
        </row>
        <row r="5303">
          <cell r="G5303">
            <v>95622</v>
          </cell>
          <cell r="H5303" t="str">
            <v>APLICAÇÃO MANUAL DE TINTA LÁTEX ACRÍLICA EM PANOS COM PRESENÇA DE VÃOS DE EDIFÍCIOS DE MÚLTIPLOS PAVIMENTOS, DUAS DEMÃOS. AF_11/2016</v>
          </cell>
          <cell r="I5303" t="str">
            <v>M2</v>
          </cell>
          <cell r="J5303" t="str">
            <v>COEFICIENTE DE REPRESENTATIVIDADE</v>
          </cell>
          <cell r="K5303" t="str">
            <v>10,08</v>
          </cell>
        </row>
        <row r="5304">
          <cell r="G5304">
            <v>95623</v>
          </cell>
          <cell r="H5304" t="str">
            <v>APLICAÇÃO MANUAL DE TINTA LÁTEX ACRÍLICA EM PANOS SEM PRESENÇA DE VÃOS DE EDIFÍCIOS DE MÚLTIPLOS PAVIMENTOS, DUAS DEMÃOS. AF_11/2016</v>
          </cell>
          <cell r="I5304" t="str">
            <v>M2</v>
          </cell>
          <cell r="J5304" t="str">
            <v>COEFICIENTE DE REPRESENTATIVIDADE</v>
          </cell>
          <cell r="K5304" t="str">
            <v>7,65</v>
          </cell>
        </row>
        <row r="5305">
          <cell r="G5305">
            <v>95624</v>
          </cell>
          <cell r="H5305" t="str">
            <v>APLICAÇÃO MANUAL DE TINTA LÁTEX ACRÍLICA EM SUPERFÍCIES EXTERNAS DE SACADA DE EDIFÍCIOS DE MÚLTIPLOS PAVIMENTOS, DUAS DEMÃOS. AF_11/2016</v>
          </cell>
          <cell r="I5305" t="str">
            <v>M2</v>
          </cell>
          <cell r="J5305" t="str">
            <v>COEFICIENTE DE REPRESENTATIVIDADE</v>
          </cell>
          <cell r="K5305" t="str">
            <v>15,02</v>
          </cell>
        </row>
        <row r="5306">
          <cell r="G5306">
            <v>95625</v>
          </cell>
          <cell r="H5306" t="str">
            <v>APLICAÇÃO MANUAL DE TINTA LÁTEX ACRÍLICA EM SUPERFÍCIES INTERNAS DE SACADA DE EDIFÍCIOS DE MÚLTIPLOS PAVIMENTOS, DUAS DEMÃOS. AF_11/2016</v>
          </cell>
          <cell r="I5306" t="str">
            <v>M2</v>
          </cell>
          <cell r="J5306" t="str">
            <v>COEFICIENTE DE REPRESENTATIVIDADE</v>
          </cell>
          <cell r="K5306" t="str">
            <v>16,58</v>
          </cell>
        </row>
        <row r="5307">
          <cell r="G5307">
            <v>95626</v>
          </cell>
          <cell r="H5307" t="str">
            <v>APLICAÇÃO MANUAL DE TINTA LÁTEX ACRÍLICA EM PAREDE EXTERNAS DE CASAS, DUAS DEMÃOS. AF_11/2016</v>
          </cell>
          <cell r="I5307" t="str">
            <v>M2</v>
          </cell>
          <cell r="J5307" t="str">
            <v>COEFICIENTE DE REPRESENTATIVIDADE</v>
          </cell>
          <cell r="K5307" t="str">
            <v>10,87</v>
          </cell>
        </row>
        <row r="5308">
          <cell r="G5308">
            <v>96126</v>
          </cell>
          <cell r="H5308" t="str">
            <v>APLICAÇÃO MANUAL DE MASSA ACRÍLICA EM PANOS DE FACHADA COM PRESENÇA DE VÃOS, DE EDIFÍCIOS DE MÚLTIPLOS PAVIMENTOS, UMA DEMÃO. AF_05/2017</v>
          </cell>
          <cell r="I5308" t="str">
            <v>M2</v>
          </cell>
          <cell r="J5308" t="str">
            <v>COEFICIENTE DE REPRESENTATIVIDADE</v>
          </cell>
          <cell r="K5308" t="str">
            <v>13,14</v>
          </cell>
        </row>
        <row r="5309">
          <cell r="G5309">
            <v>96127</v>
          </cell>
          <cell r="H5309" t="str">
            <v>APLICAÇÃO MANUAL DE MASSA ACRÍLICA EM PANOS DE FACHADA SEM PRESENÇA DE VÃOS, DE EDIFÍCIOS DE MÚLTIPLOS PAVIMENTOS, UMA DEMÃO. AF_05/2017</v>
          </cell>
          <cell r="I5309" t="str">
            <v>M2</v>
          </cell>
          <cell r="J5309" t="str">
            <v>COEFICIENTE DE REPRESENTATIVIDADE</v>
          </cell>
          <cell r="K5309" t="str">
            <v>10,10</v>
          </cell>
        </row>
        <row r="5310">
          <cell r="G5310">
            <v>96128</v>
          </cell>
          <cell r="H5310" t="str">
            <v>APLICAÇÃO MANUAL DE MASSA ACRÍLICA EM SUPERFÍCIES EXTERNAS DE SACADA DE EDIFÍCIOS DE MÚLTIPLOS PAVIMENTOS, UMA DEMÃO. AF_05/2017</v>
          </cell>
          <cell r="I5310" t="str">
            <v>M2</v>
          </cell>
          <cell r="J5310" t="str">
            <v>COEFICIENTE DE REPRESENTATIVIDADE</v>
          </cell>
          <cell r="K5310" t="str">
            <v>19,29</v>
          </cell>
        </row>
        <row r="5311">
          <cell r="G5311">
            <v>96129</v>
          </cell>
          <cell r="H5311" t="str">
            <v>APLICAÇÃO MANUAL DE MASSA ACRÍLICA EM SUPERFÍCIES INTERNAS DE SACADA DE EDIFÍCIOS DE MÚLTIPLOS PAVIMENTOS, UMA DEMÃO. AF_05/2017</v>
          </cell>
          <cell r="I5311" t="str">
            <v>M2</v>
          </cell>
          <cell r="J5311" t="str">
            <v>COEFICIENTE DE REPRESENTATIVIDADE</v>
          </cell>
          <cell r="K5311" t="str">
            <v>21,24</v>
          </cell>
        </row>
        <row r="5312">
          <cell r="G5312">
            <v>96130</v>
          </cell>
          <cell r="H5312" t="str">
            <v>APLICAÇÃO MANUAL DE MASSA ACRÍLICA EM PAREDES EXTERNAS DE CASAS, UMA DEMÃO. AF_05/2017</v>
          </cell>
          <cell r="I5312" t="str">
            <v>M2</v>
          </cell>
          <cell r="J5312" t="str">
            <v>COEFICIENTE DE REPRESENTATIVIDADE</v>
          </cell>
          <cell r="K5312" t="str">
            <v>14,09</v>
          </cell>
        </row>
        <row r="5313">
          <cell r="G5313">
            <v>96131</v>
          </cell>
          <cell r="H5313" t="str">
            <v>APLICAÇÃO MANUAL DE MASSA ACRÍLICA EM PANOS DE FACHADA COM PRESENÇA DE VÃOS, DE EDIFÍCIOS DE MÚLTIPLOS PAVIMENTOS, DUAS DEMÃOS. AF_05/2017</v>
          </cell>
          <cell r="I5313" t="str">
            <v>M2</v>
          </cell>
          <cell r="J5313" t="str">
            <v>COEFICIENTE DE REPRESENTATIVIDADE</v>
          </cell>
          <cell r="K5313" t="str">
            <v>18,19</v>
          </cell>
        </row>
        <row r="5314">
          <cell r="G5314">
            <v>96132</v>
          </cell>
          <cell r="H5314" t="str">
            <v>APLICAÇÃO MANUAL DE MASSA ACRÍLICA EM PANOS DE FACHADA SEM PRESENÇA DE VÃOS, DE EDIFÍCIOS DE MÚLTIPLOS PAVIMENTOS, DUAS DEMÃOS. AF_05/2017</v>
          </cell>
          <cell r="I5314" t="str">
            <v>M2</v>
          </cell>
          <cell r="J5314" t="str">
            <v>COEFICIENTE DE REPRESENTATIVIDADE</v>
          </cell>
          <cell r="K5314" t="str">
            <v>14,15</v>
          </cell>
        </row>
        <row r="5315">
          <cell r="G5315">
            <v>96133</v>
          </cell>
          <cell r="H5315" t="str">
            <v>APLICAÇÃO MANUAL DE MASSA ACRÍLICA EM SUPERFÍCIES EXTERNAS DE SACADA DE EDIFÍCIOS DE MÚLTIPLOS PAVIMENTOS, DUAS DEMÃOS. AF_05/2017</v>
          </cell>
          <cell r="I5315" t="str">
            <v>M2</v>
          </cell>
          <cell r="J5315" t="str">
            <v>COEFICIENTE DE REPRESENTATIVIDADE</v>
          </cell>
          <cell r="K5315" t="str">
            <v>26,36</v>
          </cell>
        </row>
        <row r="5316">
          <cell r="G5316">
            <v>96134</v>
          </cell>
          <cell r="H5316" t="str">
            <v>APLICAÇÃO MANUAL DE MASSA ACRÍLICA EM SUPERFÍCIES INTERNAS DE SACADA DE EDIFÍCIOS DE MÚLTIPLOS PAVIMENTOS, DUAS DEMÃOS. AF_05/2017</v>
          </cell>
          <cell r="I5316" t="str">
            <v>M2</v>
          </cell>
          <cell r="J5316" t="str">
            <v>COEFICIENTE DE REPRESENTATIVIDADE</v>
          </cell>
          <cell r="K5316" t="str">
            <v>28,96</v>
          </cell>
        </row>
        <row r="5317">
          <cell r="G5317">
            <v>96135</v>
          </cell>
          <cell r="H5317" t="str">
            <v>APLICAÇÃO MANUAL DE MASSA ACRÍLICA EM PAREDES EXTERNAS DE CASAS, DUAS DEMÃOS. AF_05/2017</v>
          </cell>
          <cell r="I5317" t="str">
            <v>M2</v>
          </cell>
          <cell r="J5317" t="str">
            <v>COEFICIENTE DE REPRESENTATIVIDADE</v>
          </cell>
          <cell r="K5317" t="str">
            <v>19,48</v>
          </cell>
        </row>
        <row r="5318">
          <cell r="G5318">
            <v>79460</v>
          </cell>
          <cell r="H5318" t="str">
            <v>PINTURA EPOXI, DUAS DEMAOS</v>
          </cell>
          <cell r="I5318" t="str">
            <v>M2</v>
          </cell>
          <cell r="J5318" t="str">
            <v>COEFICIENTE DE REPRESENTATIVIDADE</v>
          </cell>
          <cell r="K5318" t="str">
            <v>46,37</v>
          </cell>
        </row>
        <row r="5319">
          <cell r="G5319">
            <v>79465</v>
          </cell>
          <cell r="H5319" t="str">
            <v>PINTURA COM TINTA A BASE DE BORRACHA CLORADA, 2 DEMAOS</v>
          </cell>
          <cell r="I5319" t="str">
            <v>M2</v>
          </cell>
          <cell r="J5319" t="str">
            <v>COEFICIENTE DE REPRESENTATIVIDADE</v>
          </cell>
          <cell r="K5319" t="str">
            <v>34,64</v>
          </cell>
        </row>
        <row r="5320">
          <cell r="G5320" t="str">
            <v>79514/1</v>
          </cell>
          <cell r="H5320" t="str">
            <v>PINTURA EPOXI, TRES DEMAOS</v>
          </cell>
          <cell r="I5320" t="str">
            <v>M2</v>
          </cell>
          <cell r="J5320" t="str">
            <v>COEFICIENTE DE REPRESENTATIVIDADE</v>
          </cell>
          <cell r="K5320" t="str">
            <v>65,81</v>
          </cell>
        </row>
        <row r="5321">
          <cell r="G5321">
            <v>84647</v>
          </cell>
          <cell r="H5321" t="str">
            <v>PINTURA EPOXI INCLUSO EMASSAMENTO E FUNDO PREPARADOR</v>
          </cell>
          <cell r="I5321" t="str">
            <v>M2</v>
          </cell>
          <cell r="J5321" t="str">
            <v>COEFICIENTE DE REPRESENTATIVIDADE</v>
          </cell>
          <cell r="K5321" t="str">
            <v>130,28</v>
          </cell>
        </row>
        <row r="5322">
          <cell r="G5322">
            <v>84656</v>
          </cell>
          <cell r="H5322" t="str">
            <v>TRATAMENTO EM  CONCRETO COM ESTUQUE E LIXAMENTO</v>
          </cell>
          <cell r="I5322" t="str">
            <v>M2</v>
          </cell>
          <cell r="J5322" t="str">
            <v>COEFICIENTE DE REPRESENTATIVIDADE</v>
          </cell>
          <cell r="K5322" t="str">
            <v>28,07</v>
          </cell>
        </row>
        <row r="5323">
          <cell r="G5323">
            <v>6082</v>
          </cell>
          <cell r="H5323" t="str">
            <v>PINTURA EM VERNIZ SINTETICO BRILHANTE EM MADEIRA, TRES DEMAOS</v>
          </cell>
          <cell r="I5323" t="str">
            <v>M2</v>
          </cell>
          <cell r="J5323" t="str">
            <v>COEFICIENTE DE REPRESENTATIVIDADE</v>
          </cell>
          <cell r="K5323" t="str">
            <v>15,01</v>
          </cell>
        </row>
        <row r="5324">
          <cell r="G5324">
            <v>40905</v>
          </cell>
          <cell r="H5324" t="str">
            <v>VERNIZ SINTETICO EM MADEIRA, DUAS DEMAOS</v>
          </cell>
          <cell r="I5324" t="str">
            <v>M2</v>
          </cell>
          <cell r="J5324" t="str">
            <v>COEFICIENTE DE REPRESENTATIVIDADE</v>
          </cell>
          <cell r="K5324" t="str">
            <v>19,94</v>
          </cell>
        </row>
        <row r="5325">
          <cell r="G5325" t="str">
            <v>73739/1</v>
          </cell>
          <cell r="H5325" t="str">
            <v>PINTURA ESMALTE ACETINADO EM MADEIRA, DUAS DEMAOS</v>
          </cell>
          <cell r="I5325" t="str">
            <v>M2</v>
          </cell>
          <cell r="J5325" t="str">
            <v>COEFICIENTE DE REPRESENTATIVIDADE</v>
          </cell>
          <cell r="K5325" t="str">
            <v>15,69</v>
          </cell>
        </row>
        <row r="5326">
          <cell r="G5326" t="str">
            <v>74065/1</v>
          </cell>
          <cell r="H5326" t="str">
            <v>PINTURA ESMALTE FOSCO PARA MADEIRA, DUAS DEMAOS, SOBRE FUNDO NIVELADOR BRANCO</v>
          </cell>
          <cell r="I5326" t="str">
            <v>M2</v>
          </cell>
          <cell r="J5326" t="str">
            <v>COEFICIENTE DE REPRESENTATIVIDADE</v>
          </cell>
          <cell r="K5326" t="str">
            <v>21,85</v>
          </cell>
        </row>
        <row r="5327">
          <cell r="G5327" t="str">
            <v>74065/2</v>
          </cell>
          <cell r="H5327" t="str">
            <v>PINTURA ESMALTE ACETINADO PARA MADEIRA, DUAS DEMAOS, SOBRE FUNDO NIVELADOR BRANCO</v>
          </cell>
          <cell r="I5327" t="str">
            <v>M2</v>
          </cell>
          <cell r="J5327" t="str">
            <v>COEFICIENTE DE REPRESENTATIVIDADE</v>
          </cell>
          <cell r="K5327" t="str">
            <v>21,38</v>
          </cell>
        </row>
        <row r="5328">
          <cell r="G5328" t="str">
            <v>74065/3</v>
          </cell>
          <cell r="H5328" t="str">
            <v>PINTURA ESMALTE BRILHANTE PARA MADEIRA, DUAS DEMAOS, SOBRE FUNDO NIVELADOR BRANCO</v>
          </cell>
          <cell r="I5328" t="str">
            <v>M2</v>
          </cell>
          <cell r="J5328" t="str">
            <v>COEFICIENTE DE REPRESENTATIVIDADE</v>
          </cell>
          <cell r="K5328" t="str">
            <v>21,24</v>
          </cell>
        </row>
        <row r="5329">
          <cell r="G5329">
            <v>79463</v>
          </cell>
          <cell r="H5329" t="str">
            <v>PINTURA A OLEO, 1 DEMAO</v>
          </cell>
          <cell r="I5329" t="str">
            <v>M2</v>
          </cell>
          <cell r="J5329" t="str">
            <v>COEFICIENTE DE REPRESENTATIVIDADE</v>
          </cell>
          <cell r="K5329" t="str">
            <v>12,72</v>
          </cell>
        </row>
        <row r="5330">
          <cell r="G5330">
            <v>79464</v>
          </cell>
          <cell r="H5330" t="str">
            <v>PINTURA A OLEO, 2 DEMAOS</v>
          </cell>
          <cell r="I5330" t="str">
            <v>M2</v>
          </cell>
          <cell r="J5330" t="str">
            <v>COEFICIENTE DE REPRESENTATIVIDADE</v>
          </cell>
          <cell r="K5330" t="str">
            <v>17,35</v>
          </cell>
        </row>
        <row r="5331">
          <cell r="G5331">
            <v>79466</v>
          </cell>
          <cell r="H5331" t="str">
            <v>PINTURA COM VERNIZ POLIURETANO, 2 DEMAOS</v>
          </cell>
          <cell r="I5331" t="str">
            <v>M2</v>
          </cell>
          <cell r="J5331" t="str">
            <v>COEFICIENTE DE REPRESENTATIVIDADE</v>
          </cell>
          <cell r="K5331" t="str">
            <v>17,25</v>
          </cell>
        </row>
        <row r="5332">
          <cell r="G5332" t="str">
            <v>79497/1</v>
          </cell>
          <cell r="H5332" t="str">
            <v>PINTURA A OLEO, 3 DEMAOS</v>
          </cell>
          <cell r="I5332" t="str">
            <v>M2</v>
          </cell>
          <cell r="J5332" t="str">
            <v>COEFICIENTE DE REPRESENTATIVIDADE</v>
          </cell>
          <cell r="K5332" t="str">
            <v>21,71</v>
          </cell>
        </row>
        <row r="5333">
          <cell r="G5333">
            <v>84645</v>
          </cell>
          <cell r="H5333" t="str">
            <v>VERNIZ SINTETICO BRILHANTE, 2 DEMAOS</v>
          </cell>
          <cell r="I5333" t="str">
            <v>M2</v>
          </cell>
          <cell r="J5333" t="str">
            <v>COEFICIENTE DE REPRESENTATIVIDADE</v>
          </cell>
          <cell r="K5333" t="str">
            <v>16,98</v>
          </cell>
        </row>
        <row r="5334">
          <cell r="G5334">
            <v>84657</v>
          </cell>
          <cell r="H5334" t="str">
            <v>FUNDO SINTETICO NIVELADOR BRANCO</v>
          </cell>
          <cell r="I5334" t="str">
            <v>M2</v>
          </cell>
          <cell r="J5334" t="str">
            <v>COEFICIENTE DE REPRESENTATIVIDADE</v>
          </cell>
          <cell r="K5334" t="str">
            <v>8,42</v>
          </cell>
        </row>
        <row r="5335">
          <cell r="G5335">
            <v>84659</v>
          </cell>
          <cell r="H5335" t="str">
            <v>PINTURA ESMALTE FOSCO EM MADEIRA, DUAS DEMAOS</v>
          </cell>
          <cell r="I5335" t="str">
            <v>M2</v>
          </cell>
          <cell r="J5335" t="str">
            <v>COEFICIENTE DE REPRESENTATIVIDADE</v>
          </cell>
          <cell r="K5335" t="str">
            <v>14,66</v>
          </cell>
        </row>
        <row r="5336">
          <cell r="G5336">
            <v>84679</v>
          </cell>
          <cell r="H5336" t="str">
            <v>PINTURA IMUNIZANTE PARA MADEIRA, DUAS DEMAOS</v>
          </cell>
          <cell r="I5336" t="str">
            <v>M2</v>
          </cell>
          <cell r="J5336" t="str">
            <v>COEFICIENTE DE REPRESENTATIVIDADE</v>
          </cell>
          <cell r="K5336" t="str">
            <v>17,11</v>
          </cell>
        </row>
        <row r="5337">
          <cell r="G5337">
            <v>95464</v>
          </cell>
          <cell r="H5337" t="str">
            <v>PINTURA VERNIZ POLIURETANO BRILHANTE EM MADEIRA, TRES DEMAOS</v>
          </cell>
          <cell r="I5337" t="str">
            <v>M2</v>
          </cell>
          <cell r="J5337" t="str">
            <v>COEFICIENTE DE REPRESENTATIVIDADE</v>
          </cell>
          <cell r="K5337" t="str">
            <v>20,04</v>
          </cell>
        </row>
        <row r="5338">
          <cell r="G5338" t="str">
            <v>73794/1</v>
          </cell>
          <cell r="H5338" t="str">
            <v>PINTURA COM TINTA PROTETORA ACABAMENTO GRAFITE ESMALTE SOBRE SUPERFICIE METALICA, 2 DEMAOS</v>
          </cell>
          <cell r="I5338" t="str">
            <v>M2</v>
          </cell>
          <cell r="J5338" t="str">
            <v>COEFICIENTE DE REPRESENTATIVIDADE</v>
          </cell>
          <cell r="K5338" t="str">
            <v>30,77</v>
          </cell>
        </row>
        <row r="5339">
          <cell r="G5339" t="str">
            <v>73865/1</v>
          </cell>
          <cell r="H5339" t="str">
            <v>FUNDO PREPARADOR PRIMER A BASE DE EPOXI, PARA ESTRUTURA METALICA, UMA DEMAO, ESPESSURA DE 25 MICRA.</v>
          </cell>
          <cell r="I5339" t="str">
            <v>M2</v>
          </cell>
          <cell r="J5339" t="str">
            <v>COEFICIENTE DE REPRESENTATIVIDADE</v>
          </cell>
          <cell r="K5339" t="str">
            <v>9,53</v>
          </cell>
        </row>
        <row r="5340">
          <cell r="G5340" t="str">
            <v>73924/1</v>
          </cell>
          <cell r="H5340" t="str">
            <v>PINTURA ESMALTE ALTO BRILHO, DUAS DEMAOS, SOBRE SUPERFICIE METALICA</v>
          </cell>
          <cell r="I5340" t="str">
            <v>M2</v>
          </cell>
          <cell r="J5340" t="str">
            <v>COEFICIENTE DE REPRESENTATIVIDADE</v>
          </cell>
          <cell r="K5340" t="str">
            <v>23,04</v>
          </cell>
        </row>
        <row r="5341">
          <cell r="G5341" t="str">
            <v>73924/2</v>
          </cell>
          <cell r="H5341" t="str">
            <v>PINTURA ESMALTE ACETINADO, DUAS DEMAOS, SOBRE SUPERFICIE METALICA</v>
          </cell>
          <cell r="I5341" t="str">
            <v>M2</v>
          </cell>
          <cell r="J5341" t="str">
            <v>COEFICIENTE DE REPRESENTATIVIDADE</v>
          </cell>
          <cell r="K5341" t="str">
            <v>23,18</v>
          </cell>
        </row>
        <row r="5342">
          <cell r="G5342" t="str">
            <v>73924/3</v>
          </cell>
          <cell r="H5342" t="str">
            <v>PINTURA ESMALTE FOSCO, DUAS DEMAOS, SOBRE SUPERFICIE METALICA</v>
          </cell>
          <cell r="I5342" t="str">
            <v>M2</v>
          </cell>
          <cell r="J5342" t="str">
            <v>COEFICIENTE DE REPRESENTATIVIDADE</v>
          </cell>
          <cell r="K5342" t="str">
            <v>23,65</v>
          </cell>
        </row>
        <row r="5343">
          <cell r="G5343" t="str">
            <v>74064/1</v>
          </cell>
          <cell r="H5343" t="str">
            <v>FUNDO ANTICORROSIVO A BASE DE OXIDO DE FERRO (ZARCAO), DUAS DEMAOS</v>
          </cell>
          <cell r="I5343" t="str">
            <v>M2</v>
          </cell>
          <cell r="J5343" t="str">
            <v>COEFICIENTE DE REPRESENTATIVIDADE</v>
          </cell>
          <cell r="K5343" t="str">
            <v>18,59</v>
          </cell>
        </row>
        <row r="5344">
          <cell r="G5344" t="str">
            <v>74064/2</v>
          </cell>
          <cell r="H5344" t="str">
            <v>FUNDO ANTICORROSIVO A BASE DE OXIDO DE FERRO (ZARCAO), UMA DEMAO</v>
          </cell>
          <cell r="I5344" t="str">
            <v>M2</v>
          </cell>
          <cell r="J5344" t="str">
            <v>COEFICIENTE DE REPRESENTATIVIDADE</v>
          </cell>
          <cell r="K5344" t="str">
            <v>11,86</v>
          </cell>
        </row>
        <row r="5345">
          <cell r="G5345" t="str">
            <v>74145/1</v>
          </cell>
          <cell r="H5345" t="str">
            <v>PINTURA ESMALTE FOSCO, DUAS DEMAOS, SOBRE SUPERFICIE METALICA, INCLUSO UMA DEMAO DE FUNDO ANTICORROSIVO. UTILIZACAO DE REVOLVER ( AR-COMPRIMIDO).</v>
          </cell>
          <cell r="I5345" t="str">
            <v>M2</v>
          </cell>
          <cell r="J5345" t="str">
            <v>COEFICIENTE DE REPRESENTATIVIDADE</v>
          </cell>
          <cell r="K5345" t="str">
            <v>17,92</v>
          </cell>
        </row>
        <row r="5346">
          <cell r="G5346" t="str">
            <v>79498/1</v>
          </cell>
          <cell r="H5346" t="str">
            <v>PINTURA A OLEO BRILHANTE SOBRE SUPERFICIE METALICA, UMA DEMAO INCLUSO UMA DEMAO DE FUNDO ANTICORROSIVO</v>
          </cell>
          <cell r="I5346" t="str">
            <v>M2</v>
          </cell>
          <cell r="J5346" t="str">
            <v>COEFICIENTE DE REPRESENTATIVIDADE</v>
          </cell>
          <cell r="K5346" t="str">
            <v>15,49</v>
          </cell>
        </row>
        <row r="5347">
          <cell r="G5347" t="str">
            <v>79515/1</v>
          </cell>
          <cell r="H5347" t="str">
            <v>PINTURA COM TINTA PROTETORA ACABAMENTO ALUMINIO, TRES DEMAOS</v>
          </cell>
          <cell r="I5347" t="str">
            <v>M2</v>
          </cell>
          <cell r="J5347" t="str">
            <v>COEFICIENTE DE REPRESENTATIVIDADE</v>
          </cell>
          <cell r="K5347" t="str">
            <v>30,44</v>
          </cell>
        </row>
        <row r="5348">
          <cell r="G5348">
            <v>84660</v>
          </cell>
          <cell r="H5348" t="str">
            <v>FUNDO PREPARADOR PRIMER SINTETICO, PARA ESTRUTURA METALICA, UMA DEMÃO, ESPESSURA DE 25 MICRA</v>
          </cell>
          <cell r="I5348" t="str">
            <v>M2</v>
          </cell>
          <cell r="J5348" t="str">
            <v>COEFICIENTE DE REPRESENTATIVIDADE</v>
          </cell>
          <cell r="K5348" t="str">
            <v>6,51</v>
          </cell>
        </row>
        <row r="5349">
          <cell r="G5349">
            <v>84661</v>
          </cell>
          <cell r="H5349" t="str">
            <v>PINTURA COM TINTA PROTETORA ACABAMENTO ALUMINIO, UMA DEMAO SOBRE SUPERFCIE METALICA</v>
          </cell>
          <cell r="I5349" t="str">
            <v>M2</v>
          </cell>
          <cell r="J5349" t="str">
            <v>COEFICIENTE DE REPRESENTATIVIDADE</v>
          </cell>
          <cell r="K5349" t="str">
            <v>15,32</v>
          </cell>
        </row>
        <row r="5350">
          <cell r="G5350">
            <v>84662</v>
          </cell>
          <cell r="H5350" t="str">
            <v>PINTURA COM TINTA PROTETORA ACABAMENTO ALUMINIO, DUAS DEMAOS SOBRE SUPERFICIE METALICA</v>
          </cell>
          <cell r="I5350" t="str">
            <v>M2</v>
          </cell>
          <cell r="J5350" t="str">
            <v>COEFICIENTE DE REPRESENTATIVIDADE</v>
          </cell>
          <cell r="K5350" t="str">
            <v>23,98</v>
          </cell>
        </row>
        <row r="5351">
          <cell r="G5351">
            <v>95468</v>
          </cell>
          <cell r="H5351" t="str">
            <v>PINTURA ESMALTE BRILHANTE (2 DEMAOS) SOBRE SUPERFICIE METALICA, INCLUSIVE PROTECAO COM ZARCAO (1 DEMAO)</v>
          </cell>
          <cell r="I5351" t="str">
            <v>M2</v>
          </cell>
          <cell r="J5351" t="str">
            <v>COEFICIENTE DE REPRESENTATIVIDADE</v>
          </cell>
          <cell r="K5351" t="str">
            <v>34,45</v>
          </cell>
        </row>
        <row r="5352">
          <cell r="G5352">
            <v>41595</v>
          </cell>
          <cell r="H5352" t="str">
            <v>PINTURA ACRILICA DE FAIXAS DE DEMARCACAO EM QUADRA POLIESPORTIVA, 5 CM DE LARGURA</v>
          </cell>
          <cell r="I5352" t="str">
            <v>M</v>
          </cell>
          <cell r="J5352" t="str">
            <v>COEFICIENTE DE REPRESENTATIVIDADE</v>
          </cell>
          <cell r="K5352" t="str">
            <v>8,85</v>
          </cell>
        </row>
        <row r="5353">
          <cell r="G5353" t="str">
            <v>73978/1</v>
          </cell>
          <cell r="H5353" t="str">
            <v>PINTURA HIDROFUGANTE COM SILICONE SOBRE PISO CIMENTADO, UMA DEMAO</v>
          </cell>
          <cell r="I5353" t="str">
            <v>M2</v>
          </cell>
          <cell r="J5353" t="str">
            <v>COEFICIENTE DE REPRESENTATIVIDADE</v>
          </cell>
          <cell r="K5353" t="str">
            <v>14,76</v>
          </cell>
        </row>
        <row r="5354">
          <cell r="G5354" t="str">
            <v>74245/1</v>
          </cell>
          <cell r="H5354" t="str">
            <v>PINTURA ACRILICA EM PISO CIMENTADO DUAS DEMAOS</v>
          </cell>
          <cell r="I5354" t="str">
            <v>M2</v>
          </cell>
          <cell r="J5354" t="str">
            <v>COEFICIENTE DE REPRESENTATIVIDADE</v>
          </cell>
          <cell r="K5354" t="str">
            <v>11,75</v>
          </cell>
        </row>
        <row r="5355">
          <cell r="G5355">
            <v>79467</v>
          </cell>
          <cell r="H5355" t="str">
            <v>PINTURA COM TINTA A BASE DE BORRACHA CLORADA , DE FAIXAS DE DEMARCACAO, EM QUADRA POLIESPORTIVA, 5 CM DE LARGURA.</v>
          </cell>
          <cell r="I5355" t="str">
            <v>ML</v>
          </cell>
          <cell r="J5355" t="str">
            <v>COEFICIENTE DE REPRESENTATIVIDADE</v>
          </cell>
          <cell r="K5355" t="str">
            <v>10,95</v>
          </cell>
        </row>
        <row r="5356">
          <cell r="G5356" t="str">
            <v>79500/2</v>
          </cell>
          <cell r="H5356" t="str">
            <v>PINTURA ACRILICA EM PISO CIMENTADO, TRES DEMAOS</v>
          </cell>
          <cell r="I5356" t="str">
            <v>M2</v>
          </cell>
          <cell r="J5356" t="str">
            <v>COEFICIENTE DE REPRESENTATIVIDADE</v>
          </cell>
          <cell r="K5356" t="str">
            <v>16,43</v>
          </cell>
        </row>
        <row r="5357">
          <cell r="G5357">
            <v>84663</v>
          </cell>
          <cell r="H5357" t="str">
            <v>APLICACAO DE VERNIZ POLIURETANO FOSCO SOBRE PISO DE PEDRAS DECORATIVAS, 3 DEMAOS</v>
          </cell>
          <cell r="I5357" t="str">
            <v>M2</v>
          </cell>
          <cell r="J5357" t="str">
            <v>COEFICIENTE DE REPRESENTATIVIDADE</v>
          </cell>
          <cell r="K5357" t="str">
            <v>20,61</v>
          </cell>
        </row>
        <row r="5358">
          <cell r="G5358">
            <v>84665</v>
          </cell>
          <cell r="H5358" t="str">
            <v>PINTURA ACRILICA PARA SINALIZAÇÃO HORIZONTAL EM PISO CIMENTADO</v>
          </cell>
          <cell r="I5358" t="str">
            <v>M2</v>
          </cell>
          <cell r="J5358" t="str">
            <v>COEFICIENTE DE REPRESENTATIVIDADE</v>
          </cell>
          <cell r="K5358" t="str">
            <v>18,57</v>
          </cell>
        </row>
        <row r="5359">
          <cell r="G5359">
            <v>84666</v>
          </cell>
          <cell r="H5359" t="str">
            <v>POLIMENTO E ENCERAMENTO DE PISO EM MADEIRA</v>
          </cell>
          <cell r="I5359" t="str">
            <v>M2</v>
          </cell>
          <cell r="J5359" t="str">
            <v>ATRIBUÍDO SÃO PAULO</v>
          </cell>
          <cell r="K5359" t="str">
            <v>17,30</v>
          </cell>
        </row>
        <row r="5360">
          <cell r="G5360">
            <v>75889</v>
          </cell>
          <cell r="H5360" t="str">
            <v>PINTURA PARA TELHAS DE ALUMINIO COM TINTA ESMALTE AUTOMOTIVA</v>
          </cell>
          <cell r="I5360" t="str">
            <v>M2</v>
          </cell>
          <cell r="J5360" t="str">
            <v>COEFICIENTE DE REPRESENTATIVIDADE</v>
          </cell>
          <cell r="K5360" t="str">
            <v>18,11</v>
          </cell>
        </row>
        <row r="5361">
          <cell r="G5361">
            <v>72191</v>
          </cell>
          <cell r="H5361" t="str">
            <v>RECOLOCACAO DE TACOS DE MADEIRA COM REAPROVEITAMENTO DE MATERIAL E ASSENTAMENTO COM ARGAMASSA 1:4 (CIMENTO E AREIA)</v>
          </cell>
          <cell r="I5361" t="str">
            <v>M2</v>
          </cell>
          <cell r="J5361" t="str">
            <v>COEFICIENTE DE REPRESENTATIVIDADE</v>
          </cell>
          <cell r="K5361" t="str">
            <v>64,39</v>
          </cell>
        </row>
        <row r="5362">
          <cell r="G5362" t="str">
            <v>73734/1</v>
          </cell>
          <cell r="H5362" t="str">
            <v>PISO EM TACO DE MADEIRA 7X21CM, ASSENTADO COM ARGAMASSA TRACO 1:4 (CIMENTO E AREIA MEDIA)</v>
          </cell>
          <cell r="I5362" t="str">
            <v>M2</v>
          </cell>
          <cell r="J5362" t="str">
            <v>COEFICIENTE DE REPRESENTATIVIDADE</v>
          </cell>
          <cell r="K5362" t="str">
            <v>149,91</v>
          </cell>
        </row>
        <row r="5363">
          <cell r="G5363">
            <v>84181</v>
          </cell>
          <cell r="H5363" t="str">
            <v>PISO EM TACO DE MADEIRA 7X21CM, FIXADO COM COLA BASE DE PVA</v>
          </cell>
          <cell r="I5363" t="str">
            <v>M2</v>
          </cell>
          <cell r="J5363" t="str">
            <v>COEFICIENTE DE REPRESENTATIVIDADE</v>
          </cell>
          <cell r="K5363" t="str">
            <v>130,70</v>
          </cell>
        </row>
        <row r="5364">
          <cell r="G5364">
            <v>87246</v>
          </cell>
          <cell r="H5364" t="str">
            <v>REVESTIMENTO CERÂMICO PARA PISO COM PLACAS TIPO ESMALTADA EXTRA DE DIMENSÕES 35X35 CM APLICADA EM AMBIENTES DE ÁREA MENOR QUE 5 M2. AF_06/2014</v>
          </cell>
          <cell r="I5364" t="str">
            <v>M2</v>
          </cell>
          <cell r="J5364" t="str">
            <v>COEFICIENTE DE REPRESENTATIVIDADE</v>
          </cell>
          <cell r="K5364" t="str">
            <v>47,54</v>
          </cell>
        </row>
        <row r="5365">
          <cell r="G5365">
            <v>87247</v>
          </cell>
          <cell r="H5365" t="str">
            <v>REVESTIMENTO CERÂMICO PARA PISO COM PLACAS TIPO ESMALTADA EXTRA DE DIMENSÕES 35X35 CM APLICADA EM AMBIENTES DE ÁREA ENTRE 5 M2 E 10 M2. AF_06/2014</v>
          </cell>
          <cell r="I5365" t="str">
            <v>M2</v>
          </cell>
          <cell r="J5365" t="str">
            <v>COEFICIENTE DE REPRESENTATIVIDADE</v>
          </cell>
          <cell r="K5365" t="str">
            <v>42,07</v>
          </cell>
        </row>
        <row r="5366">
          <cell r="G5366">
            <v>87248</v>
          </cell>
          <cell r="H5366" t="str">
            <v>REVESTIMENTO CERÂMICO PARA PISO COM PLACAS TIPO ESMALTADA EXTRA DE DIMENSÕES 35X35 CM APLICADA EM AMBIENTES DE ÁREA MAIOR QUE 10 M2. AF_06/2014</v>
          </cell>
          <cell r="I5366" t="str">
            <v>M2</v>
          </cell>
          <cell r="J5366" t="str">
            <v>COEFICIENTE DE REPRESENTATIVIDADE</v>
          </cell>
          <cell r="K5366" t="str">
            <v>37,66</v>
          </cell>
        </row>
        <row r="5367">
          <cell r="G5367">
            <v>87249</v>
          </cell>
          <cell r="H5367" t="str">
            <v>REVESTIMENTO CERÂMICO PARA PISO COM PLACAS TIPO ESMALTADA EXTRA DE DIMENSÕES 45X45 CM APLICADA EM AMBIENTES DE ÁREA MENOR QUE 5 M2. AF_06/2014</v>
          </cell>
          <cell r="I5367" t="str">
            <v>M2</v>
          </cell>
          <cell r="J5367" t="str">
            <v>COEFICIENTE DE REPRESENTATIVIDADE</v>
          </cell>
          <cell r="K5367" t="str">
            <v>52,68</v>
          </cell>
        </row>
        <row r="5368">
          <cell r="G5368">
            <v>87250</v>
          </cell>
          <cell r="H5368" t="str">
            <v>REVESTIMENTO CERÂMICO PARA PISO COM PLACAS TIPO ESMALTADA EXTRA DE DIMENSÕES 45X45 CM APLICADA EM AMBIENTES DE ÁREA ENTRE 5 M2 E 10 M2. AF_06/2014</v>
          </cell>
          <cell r="I5368" t="str">
            <v>M2</v>
          </cell>
          <cell r="J5368" t="str">
            <v>COEFICIENTE DE REPRESENTATIVIDADE</v>
          </cell>
          <cell r="K5368" t="str">
            <v>44,04</v>
          </cell>
        </row>
        <row r="5369">
          <cell r="G5369">
            <v>87251</v>
          </cell>
          <cell r="H5369" t="str">
            <v>REVESTIMENTO CERÂMICO PARA PISO COM PLACAS TIPO ESMALTADA EXTRA DE DIMENSÕES 45X45 CM APLICADA EM AMBIENTES DE ÁREA MAIOR QUE 10 M2. AF_06/2014</v>
          </cell>
          <cell r="I5369" t="str">
            <v>M2</v>
          </cell>
          <cell r="J5369" t="str">
            <v>COEFICIENTE DE REPRESENTATIVIDADE</v>
          </cell>
          <cell r="K5369" t="str">
            <v>38,45</v>
          </cell>
        </row>
        <row r="5370">
          <cell r="G5370">
            <v>87255</v>
          </cell>
          <cell r="H5370" t="str">
            <v>REVESTIMENTO CERÂMICO PARA PISO COM PLACAS TIPO ESMALTADA EXTRA DE DIMENSÕES 60X60 CM APLICADA EM AMBIENTES DE ÁREA MENOR QUE 5 M2. AF_06/2014</v>
          </cell>
          <cell r="I5370" t="str">
            <v>M2</v>
          </cell>
          <cell r="J5370" t="str">
            <v>COEFICIENTE DE REPRESENTATIVIDADE</v>
          </cell>
          <cell r="K5370" t="str">
            <v>87,76</v>
          </cell>
        </row>
        <row r="5371">
          <cell r="G5371">
            <v>87256</v>
          </cell>
          <cell r="H5371" t="str">
            <v>REVESTIMENTO CERÂMICO PARA PISO COM PLACAS TIPO ESMALTADA EXTRA DE DIMENSÕES 60X60 CM APLICADA EM AMBIENTES DE ÁREA ENTRE 5 M2 E 10 M2. AF_06/2014</v>
          </cell>
          <cell r="I5371" t="str">
            <v>M2</v>
          </cell>
          <cell r="J5371" t="str">
            <v>COEFICIENTE DE REPRESENTATIVIDADE</v>
          </cell>
          <cell r="K5371" t="str">
            <v>77,16</v>
          </cell>
        </row>
        <row r="5372">
          <cell r="G5372">
            <v>87257</v>
          </cell>
          <cell r="H5372" t="str">
            <v>REVESTIMENTO CERÂMICO PARA PISO COM PLACAS TIPO ESMALTADA EXTRA DE DIMENSÕES 60X60 CM APLICADA EM AMBIENTES DE ÁREA MAIOR QUE 10 M2. AF_06/2014</v>
          </cell>
          <cell r="I5372" t="str">
            <v>M2</v>
          </cell>
          <cell r="J5372" t="str">
            <v>COEFICIENTE DE REPRESENTATIVIDADE</v>
          </cell>
          <cell r="K5372" t="str">
            <v>70,56</v>
          </cell>
        </row>
        <row r="5373">
          <cell r="G5373">
            <v>87258</v>
          </cell>
          <cell r="H5373" t="str">
            <v>REVESTIMENTO CERÂMICO PARA PISO COM PLACAS TIPO PORCELANATO DE DIMENSÕES 45X45 CM APLICADA EM AMBIENTES DE ÁREA MENOR QUE 5 M². AF_06/2014</v>
          </cell>
          <cell r="I5373" t="str">
            <v>M2</v>
          </cell>
          <cell r="J5373" t="str">
            <v>COEFICIENTE DE REPRESENTATIVIDADE</v>
          </cell>
          <cell r="K5373" t="str">
            <v>114,67</v>
          </cell>
        </row>
        <row r="5374">
          <cell r="G5374">
            <v>87259</v>
          </cell>
          <cell r="H5374" t="str">
            <v>REVESTIMENTO CERÂMICO PARA PISO COM PLACAS TIPO PORCELANATO DE DIMENSÕES 45X45 CM APLICADA EM AMBIENTES DE ÁREA ENTRE 5 M² E 10 M². AF_06/2014</v>
          </cell>
          <cell r="I5374" t="str">
            <v>M2</v>
          </cell>
          <cell r="J5374" t="str">
            <v>COEFICIENTE DE REPRESENTATIVIDADE</v>
          </cell>
          <cell r="K5374" t="str">
            <v>104,59</v>
          </cell>
        </row>
        <row r="5375">
          <cell r="G5375">
            <v>87260</v>
          </cell>
          <cell r="H5375" t="str">
            <v>REVESTIMENTO CERÂMICO PARA PISO COM PLACAS TIPO PORCELANATO DE DIMENSÕES 45X45 CM APLICADA EM AMBIENTES DE ÁREA MAIOR QUE 10 M². AF_06/2014</v>
          </cell>
          <cell r="I5375" t="str">
            <v>M2</v>
          </cell>
          <cell r="J5375" t="str">
            <v>COEFICIENTE DE REPRESENTATIVIDADE</v>
          </cell>
          <cell r="K5375" t="str">
            <v>98,73</v>
          </cell>
        </row>
        <row r="5376">
          <cell r="G5376">
            <v>87261</v>
          </cell>
          <cell r="H5376" t="str">
            <v>REVESTIMENTO CERÂMICO PARA PISO COM PLACAS TIPO PORCELANATO DE DIMENSÕES 60X60 CM APLICADA EM AMBIENTES DE ÁREA MENOR QUE 5 M². AF_06/2014</v>
          </cell>
          <cell r="I5376" t="str">
            <v>M2</v>
          </cell>
          <cell r="J5376" t="str">
            <v>COEFICIENTE DE REPRESENTATIVIDADE</v>
          </cell>
          <cell r="K5376" t="str">
            <v>133,13</v>
          </cell>
        </row>
        <row r="5377">
          <cell r="G5377">
            <v>87262</v>
          </cell>
          <cell r="H5377" t="str">
            <v>REVESTIMENTO CERÂMICO PARA PISO COM PLACAS TIPO PORCELANATO DE DIMENSÕES 60X60 CM APLICADA EM AMBIENTES DE ÁREA ENTRE 5 M² E 10 M². AF_06/2014</v>
          </cell>
          <cell r="I5377" t="str">
            <v>M2</v>
          </cell>
          <cell r="J5377" t="str">
            <v>COEFICIENTE DE REPRESENTATIVIDADE</v>
          </cell>
          <cell r="K5377" t="str">
            <v>121,28</v>
          </cell>
        </row>
        <row r="5378">
          <cell r="G5378">
            <v>87263</v>
          </cell>
          <cell r="H5378" t="str">
            <v>REVESTIMENTO CERÂMICO PARA PISO COM PLACAS TIPO PORCELANATO DE DIMENSÕES 60X60 CM APLICADA EM AMBIENTES DE ÁREA MAIOR QUE 10 M². AF_06/2014</v>
          </cell>
          <cell r="I5378" t="str">
            <v>M2</v>
          </cell>
          <cell r="J5378" t="str">
            <v>COEFICIENTE DE REPRESENTATIVIDADE</v>
          </cell>
          <cell r="K5378" t="str">
            <v>114,36</v>
          </cell>
        </row>
        <row r="5379">
          <cell r="G5379">
            <v>89046</v>
          </cell>
          <cell r="H5379" t="str">
            <v>(COMPOSIÇÃO REPRESENTATIVA) DO SERVIÇO DE REVESTIMENTO CERÂMICO PARA PISO COM PLACAS TIPO GRÉS DE DIMENSÕES 35X35 CM, PARA EDIFICAÇÃO HABITACIONAL MULTIFAMILIAR (PRÉDIO). AF_11/2014</v>
          </cell>
          <cell r="I5379" t="str">
            <v>M2</v>
          </cell>
          <cell r="J5379" t="str">
            <v>COEFICIENTE DE REPRESENTATIVIDADE</v>
          </cell>
          <cell r="K5379" t="str">
            <v>41,84</v>
          </cell>
        </row>
        <row r="5380">
          <cell r="G5380">
            <v>89171</v>
          </cell>
          <cell r="H5380" t="str">
            <v>(COMPOSIÇÃO REPRESENTATIVA) DO SERVIÇO DE REVESTIMENTO CERÂMICO PARA PISO COM PLACAS TIPO GRÉS DE DIMENSÕES 35X35 CM, PARA EDIFICAÇÃO HABITACIONAL UNIFAMILIAR (CASA) E EDIFICAÇÃO PÚBLICA PADRÃO. AF_11/2014</v>
          </cell>
          <cell r="I5380" t="str">
            <v>M2</v>
          </cell>
          <cell r="J5380" t="str">
            <v>COEFICIENTE DE REPRESENTATIVIDADE</v>
          </cell>
          <cell r="K5380" t="str">
            <v>39,67</v>
          </cell>
        </row>
        <row r="5381">
          <cell r="G5381">
            <v>93389</v>
          </cell>
          <cell r="H5381" t="str">
            <v>REVESTIMENTO CERÂMICO PARA PISO COM PLACAS TIPO ESMALTADA PADRÃO POPULAR DE DIMENSÕES 35X35 CM APLICADA EM AMBIENTES DE ÁREA MENOR QUE 5 M2. AF_06/2014</v>
          </cell>
          <cell r="I5381" t="str">
            <v>M2</v>
          </cell>
          <cell r="J5381" t="str">
            <v>COEFICIENTE DE REPRESENTATIVIDADE</v>
          </cell>
          <cell r="K5381" t="str">
            <v>42,62</v>
          </cell>
        </row>
        <row r="5382">
          <cell r="G5382">
            <v>93390</v>
          </cell>
          <cell r="H5382" t="str">
            <v>REVESTIMENTO CERÂMICO PARA PISO COM PLACAS TIPO ESMALTADA PADRÃO POPULAR DE DIMENSÕES 35X35 CM APLICADA EM AMBIENTES DE ÁREA ENTRE 5 M2 E 10 M2. AF_06/2014</v>
          </cell>
          <cell r="I5382" t="str">
            <v>M2</v>
          </cell>
          <cell r="J5382" t="str">
            <v>COEFICIENTE DE REPRESENTATIVIDADE</v>
          </cell>
          <cell r="K5382" t="str">
            <v>37,23</v>
          </cell>
        </row>
        <row r="5383">
          <cell r="G5383">
            <v>93391</v>
          </cell>
          <cell r="H5383" t="str">
            <v>REVESTIMENTO CERÂMICO PARA PISO COM PLACAS TIPO ESMALTADA PADRÃO POPULAR DE DIMENSÕES 35X35 CM APLICADA EM AMBIENTES DE ÁREA MAIOR QUE 10 M2. AF_06/2014</v>
          </cell>
          <cell r="I5383" t="str">
            <v>M2</v>
          </cell>
          <cell r="J5383" t="str">
            <v>COEFICIENTE DE REPRESENTATIVIDADE</v>
          </cell>
          <cell r="K5383" t="str">
            <v>32,82</v>
          </cell>
        </row>
        <row r="5384">
          <cell r="G5384" t="str">
            <v>73743/1</v>
          </cell>
          <cell r="H5384" t="str">
            <v>PISO EM PEDRA SÃO TOME ASSENTADO SOBRE ARGAMASSA 1:3 (CIMENTO E AREIA) REJUNTADO COM CIMENTO BRANCO</v>
          </cell>
          <cell r="I5384" t="str">
            <v>M2</v>
          </cell>
          <cell r="J5384" t="str">
            <v>COEFICIENTE DE REPRESENTATIVIDADE</v>
          </cell>
          <cell r="K5384" t="str">
            <v>110,67</v>
          </cell>
        </row>
        <row r="5385">
          <cell r="G5385" t="str">
            <v>73921/2</v>
          </cell>
          <cell r="H5385" t="str">
            <v>PISO EM PEDRA ARDOSIA ASSENTADO SOBRE ARGAMASSA COLANTE REJUNTADO COM CIMENTO COMUM</v>
          </cell>
          <cell r="I5385" t="str">
            <v>M2</v>
          </cell>
          <cell r="J5385" t="str">
            <v>COEFICIENTE DE REPRESENTATIVIDADE</v>
          </cell>
          <cell r="K5385" t="str">
            <v>24,73</v>
          </cell>
        </row>
        <row r="5386">
          <cell r="G5386">
            <v>84183</v>
          </cell>
          <cell r="H5386" t="str">
            <v>PISO EM PEDRA PORTUGUESA ASSENTADO SOBRE BASE DE AREIA, REJUNTADO COM CIMENTO COMUM</v>
          </cell>
          <cell r="I5386" t="str">
            <v>M2</v>
          </cell>
          <cell r="J5386" t="str">
            <v>COEFICIENTE DE REPRESENTATIVIDADE</v>
          </cell>
          <cell r="K5386" t="str">
            <v>80,75</v>
          </cell>
        </row>
        <row r="5387">
          <cell r="G5387">
            <v>98670</v>
          </cell>
          <cell r="H5387" t="str">
            <v>PISO EM LADRILHO HIDRÁULICO APLICADO EM AMBIENTES INTERNOS, INCLUSO APLICAÇÃO DE RESINA. AF_06/2018</v>
          </cell>
          <cell r="I5387" t="str">
            <v>M2</v>
          </cell>
          <cell r="J5387" t="str">
            <v>COEFICIENTE DE REPRESENTATIVIDADE</v>
          </cell>
          <cell r="K5387" t="str">
            <v>104,92</v>
          </cell>
        </row>
        <row r="5388">
          <cell r="G5388">
            <v>98671</v>
          </cell>
          <cell r="H5388" t="str">
            <v>PISO EM GRANITO APLICADO EM AMBIENTES INTERNOS. AF_06/2018</v>
          </cell>
          <cell r="I5388" t="str">
            <v>M2</v>
          </cell>
          <cell r="J5388" t="str">
            <v>ATRIBUÍDO SÃO PAULO</v>
          </cell>
          <cell r="K5388" t="str">
            <v>299,10</v>
          </cell>
        </row>
        <row r="5389">
          <cell r="G5389">
            <v>98672</v>
          </cell>
          <cell r="H5389" t="str">
            <v>PISO EM MÁRMORE APLICADO EM AMBIENTES INTERNOS. AF_06/2018</v>
          </cell>
          <cell r="I5389" t="str">
            <v>M2</v>
          </cell>
          <cell r="J5389" t="str">
            <v>COEFICIENTE DE REPRESENTATIVIDADE</v>
          </cell>
          <cell r="K5389" t="str">
            <v>214,84</v>
          </cell>
        </row>
        <row r="5390">
          <cell r="G5390">
            <v>98673</v>
          </cell>
          <cell r="H5390" t="str">
            <v>PISO VINÍLICO SEMI-FLEXÍVEL EM PLACAS, PADRÃO LISO, ESPESSURA 3,2 MM, FIXADO COM COLA. AF_06/2018</v>
          </cell>
          <cell r="I5390" t="str">
            <v>M2</v>
          </cell>
          <cell r="J5390" t="str">
            <v>ATRIBUÍDO SÃO PAULO</v>
          </cell>
          <cell r="K5390" t="str">
            <v>106,57</v>
          </cell>
        </row>
        <row r="5391">
          <cell r="G5391">
            <v>98679</v>
          </cell>
          <cell r="H5391" t="str">
            <v>PISO CIMENTADO, TRAÇO 1:3 (CIMENTO E AREIA), ACABAMENTO LISO, ESPESSURA 2,0 CM, PREPARO MECÂNICO DA ARGAMASSA. AF_06/2018</v>
          </cell>
          <cell r="I5391" t="str">
            <v>M2</v>
          </cell>
          <cell r="J5391" t="str">
            <v>ATRIBUÍDO SÃO PAULO</v>
          </cell>
          <cell r="K5391" t="str">
            <v>21,67</v>
          </cell>
        </row>
        <row r="5392">
          <cell r="G5392">
            <v>98680</v>
          </cell>
          <cell r="H5392" t="str">
            <v>PISO CIMENTADO, TRAÇO 1:3 (CIMENTO E AREIA), ACABAMENTO LISO, ESPESSURA 3,0 CM, PREPARO MECÂNICO DA ARGAMASSA. AF_06/2018</v>
          </cell>
          <cell r="I5392" t="str">
            <v>M2</v>
          </cell>
          <cell r="J5392" t="str">
            <v>ATRIBUÍDO SÃO PAULO</v>
          </cell>
          <cell r="K5392" t="str">
            <v>26,98</v>
          </cell>
        </row>
        <row r="5393">
          <cell r="G5393">
            <v>98681</v>
          </cell>
          <cell r="H5393" t="str">
            <v>PISO CIMENTADO, TRAÇO 1:3 (CIMENTO E AREIA), ACABAMENTO RÚSTICO, ESPESSURA 2,0 CM, PREPARO MECÂNICO DA ARGAMASSA. AF_06/2018</v>
          </cell>
          <cell r="I5393" t="str">
            <v>M2</v>
          </cell>
          <cell r="J5393" t="str">
            <v>ATRIBUÍDO SÃO PAULO</v>
          </cell>
          <cell r="K5393" t="str">
            <v>20,12</v>
          </cell>
        </row>
        <row r="5394">
          <cell r="G5394">
            <v>98682</v>
          </cell>
          <cell r="H5394" t="str">
            <v>PISO CIMENTADO, TRAÇO 1:3 (CIMENTO E AREIA), ACABAMENTO RÚSTICO, ESPESSURA 3,0 CM, PREPARO MECÂNICO DA ARGAMASSA. AF_06/2018</v>
          </cell>
          <cell r="I5394" t="str">
            <v>M2</v>
          </cell>
          <cell r="J5394" t="str">
            <v>ATRIBUÍDO SÃO PAULO</v>
          </cell>
          <cell r="K5394" t="str">
            <v>25,41</v>
          </cell>
        </row>
        <row r="5395">
          <cell r="G5395">
            <v>98685</v>
          </cell>
          <cell r="H5395" t="str">
            <v>RODAPÉ EM GRANITO, ALTURA 10 CM. AF_06/2018</v>
          </cell>
          <cell r="I5395" t="str">
            <v>M</v>
          </cell>
          <cell r="J5395" t="str">
            <v>ATRIBUÍDO SÃO PAULO</v>
          </cell>
          <cell r="K5395" t="str">
            <v>54,45</v>
          </cell>
        </row>
        <row r="5396">
          <cell r="G5396">
            <v>98686</v>
          </cell>
          <cell r="H5396" t="str">
            <v>RODAPÉ EM LADRILHO HIDRÁULICO, ALTURA 7 CM. AF_06/2018</v>
          </cell>
          <cell r="I5396" t="str">
            <v>M</v>
          </cell>
          <cell r="J5396" t="str">
            <v>COEFICIENTE DE REPRESENTATIVIDADE</v>
          </cell>
          <cell r="K5396" t="str">
            <v>26,96</v>
          </cell>
        </row>
        <row r="5397">
          <cell r="G5397">
            <v>98688</v>
          </cell>
          <cell r="H5397" t="str">
            <v>RODAPÉ EM POLIESTIRENO, ALTURA 5 CM. AF_06/2018</v>
          </cell>
          <cell r="I5397" t="str">
            <v>M</v>
          </cell>
          <cell r="J5397" t="str">
            <v>COEFICIENTE DE REPRESENTATIVIDADE</v>
          </cell>
          <cell r="K5397" t="str">
            <v>42,63</v>
          </cell>
        </row>
        <row r="5398">
          <cell r="G5398">
            <v>98689</v>
          </cell>
          <cell r="H5398" t="str">
            <v>SOLEIRA EM GRANITO, LARGURA 15 CM, ESPESSURA 2,0 CM. AF_06/2018</v>
          </cell>
          <cell r="I5398" t="str">
            <v>M</v>
          </cell>
          <cell r="J5398" t="str">
            <v>ATRIBUÍDO SÃO PAULO</v>
          </cell>
          <cell r="K5398" t="str">
            <v>77,36</v>
          </cell>
        </row>
        <row r="5399">
          <cell r="G5399">
            <v>72187</v>
          </cell>
          <cell r="H5399" t="str">
            <v>PISO DE BORRACHA FRISADO, ESPESSURA 7MM, ASSENTADO COM ARGAMASSA TRACO 1:3 (CIMENTO E AREIA)</v>
          </cell>
          <cell r="I5399" t="str">
            <v>M2</v>
          </cell>
          <cell r="J5399" t="str">
            <v>COEFICIENTE DE REPRESENTATIVIDADE</v>
          </cell>
          <cell r="K5399" t="str">
            <v>138,34</v>
          </cell>
        </row>
        <row r="5400">
          <cell r="G5400">
            <v>72188</v>
          </cell>
          <cell r="H5400" t="str">
            <v>PISO DE BORRACHA PASTILHADO, ESPESSURA 7MM, ASSENTADO COM ARGAMASSA TRACO 1:3 (CIMENTO E AREIA)</v>
          </cell>
          <cell r="I5400" t="str">
            <v>M2</v>
          </cell>
          <cell r="J5400" t="str">
            <v>COEFICIENTE DE REPRESENTATIVIDADE</v>
          </cell>
          <cell r="K5400" t="str">
            <v>138,34</v>
          </cell>
        </row>
        <row r="5401">
          <cell r="G5401" t="str">
            <v>73876/1</v>
          </cell>
          <cell r="H5401" t="str">
            <v>PISO DE BORRACHA PASTILHADO, ESPESSURA 7MM, FIXADO COM COLA</v>
          </cell>
          <cell r="I5401" t="str">
            <v>M2</v>
          </cell>
          <cell r="J5401" t="str">
            <v>COEFICIENTE DE REPRESENTATIVIDADE</v>
          </cell>
          <cell r="K5401" t="str">
            <v>128,01</v>
          </cell>
        </row>
        <row r="5402">
          <cell r="G5402">
            <v>84186</v>
          </cell>
          <cell r="H5402" t="str">
            <v>PISO DE BORRACHA CANELADA, ESPESSURA 3,5MM, FIXADO COM COLA</v>
          </cell>
          <cell r="I5402" t="str">
            <v>M2</v>
          </cell>
          <cell r="J5402" t="str">
            <v>COEFICIENTE DE REPRESENTATIVIDADE</v>
          </cell>
          <cell r="K5402" t="str">
            <v>57,98</v>
          </cell>
        </row>
        <row r="5403">
          <cell r="G5403">
            <v>84187</v>
          </cell>
          <cell r="H5403" t="str">
            <v>ASSENTAMENTO DE PISO DE BORRACHA PASTILHADA FIXADO COM COLA</v>
          </cell>
          <cell r="I5403" t="str">
            <v>M2</v>
          </cell>
          <cell r="J5403" t="str">
            <v>COEFICIENTE DE REPRESENTATIVIDADE</v>
          </cell>
          <cell r="K5403" t="str">
            <v>14,71</v>
          </cell>
        </row>
        <row r="5404">
          <cell r="G5404">
            <v>72137</v>
          </cell>
          <cell r="H5404" t="str">
            <v>PISO INDUSTRIAL ALTA RESISTENCIA, ESPESSURA 12MM, INCLUSO JUNTAS DE DILATACAO PLASTICAS E POLIMENTO MECANIZADO</v>
          </cell>
          <cell r="I5404" t="str">
            <v>M2</v>
          </cell>
          <cell r="J5404" t="str">
            <v>ATRIBUÍDO SÃO PAULO</v>
          </cell>
          <cell r="K5404" t="str">
            <v>75,16</v>
          </cell>
        </row>
        <row r="5405">
          <cell r="G5405">
            <v>72815</v>
          </cell>
          <cell r="H5405" t="str">
            <v>APLICACAO DE TINTA A BASE DE EPOXI SOBRE PISO</v>
          </cell>
          <cell r="I5405" t="str">
            <v>M2</v>
          </cell>
          <cell r="J5405" t="str">
            <v>COEFICIENTE DE REPRESENTATIVIDADE</v>
          </cell>
          <cell r="K5405" t="str">
            <v>50,71</v>
          </cell>
        </row>
        <row r="5406">
          <cell r="G5406">
            <v>84191</v>
          </cell>
          <cell r="H5406" t="str">
            <v>PISO EM GRANILITE, MARMORITE OU GRANITINA ESPESSURA 8 MM, INCLUSO JUNTAS DE DILATACAO PLASTICAS</v>
          </cell>
          <cell r="I5406" t="str">
            <v>M2</v>
          </cell>
          <cell r="J5406" t="str">
            <v>ATRIBUÍDO SÃO PAULO</v>
          </cell>
          <cell r="K5406" t="str">
            <v>74,65</v>
          </cell>
        </row>
        <row r="5407">
          <cell r="G5407" t="str">
            <v>74111/1</v>
          </cell>
          <cell r="H5407" t="str">
            <v>SOLEIRA / TABEIRA EM MARMORE BRANCO COMUM, POLIDO, LARGURA 5 CM, ESPESSURA 2 CM, ASSENTADA COM ARGAMASSA COLANTE</v>
          </cell>
          <cell r="I5407" t="str">
            <v>M</v>
          </cell>
          <cell r="J5407" t="str">
            <v>COEFICIENTE DE REPRESENTATIVIDADE</v>
          </cell>
          <cell r="K5407" t="str">
            <v>18,64</v>
          </cell>
        </row>
        <row r="5408">
          <cell r="G5408">
            <v>98695</v>
          </cell>
          <cell r="H5408" t="str">
            <v>SOLEIRA EM MÁRMORE, LARGURA 15 CM, ESPESSURA 2,0 CM. AF_06/2018</v>
          </cell>
          <cell r="I5408" t="str">
            <v>M</v>
          </cell>
          <cell r="J5408" t="str">
            <v>COEFICIENTE DE REPRESENTATIVIDADE</v>
          </cell>
          <cell r="K5408" t="str">
            <v>41,86</v>
          </cell>
        </row>
        <row r="5409">
          <cell r="G5409">
            <v>98697</v>
          </cell>
          <cell r="H5409" t="str">
            <v>RODAPÉ EM MÁRMORE, ALTURA 7 CM. AF_06/2018</v>
          </cell>
          <cell r="I5409" t="str">
            <v>M</v>
          </cell>
          <cell r="J5409" t="str">
            <v>COEFICIENTE DE REPRESENTATIVIDADE</v>
          </cell>
          <cell r="K5409" t="str">
            <v>26,95</v>
          </cell>
        </row>
        <row r="5410">
          <cell r="G5410" t="str">
            <v>73886/1</v>
          </cell>
          <cell r="H5410" t="str">
            <v>RODAPE EM MADEIRA, ALTURA 7CM, FIXADO EM PECAS DE MADEIRA</v>
          </cell>
          <cell r="I5410" t="str">
            <v>M</v>
          </cell>
          <cell r="J5410" t="str">
            <v>COEFICIENTE DE REPRESENTATIVIDADE</v>
          </cell>
          <cell r="K5410" t="str">
            <v>16,21</v>
          </cell>
        </row>
        <row r="5411">
          <cell r="G5411">
            <v>84162</v>
          </cell>
          <cell r="H5411" t="str">
            <v>RODAPE EM MADEIRA, ALTURA 7CM, FIXADO COM COLA</v>
          </cell>
          <cell r="I5411" t="str">
            <v>M</v>
          </cell>
          <cell r="J5411" t="str">
            <v>COEFICIENTE DE REPRESENTATIVIDADE</v>
          </cell>
          <cell r="K5411" t="str">
            <v>16,10</v>
          </cell>
        </row>
        <row r="5412">
          <cell r="G5412">
            <v>88648</v>
          </cell>
          <cell r="H5412" t="str">
            <v>RODAPÉ CERÂMICO DE 7CM DE ALTURA COM PLACAS TIPO ESMALTADA EXTRA  DE DIMENSÕES 35X35CM. AF_06/2014</v>
          </cell>
          <cell r="I5412" t="str">
            <v>M</v>
          </cell>
          <cell r="J5412" t="str">
            <v>COEFICIENTE DE REPRESENTATIVIDADE</v>
          </cell>
          <cell r="K5412" t="str">
            <v>5,53</v>
          </cell>
        </row>
        <row r="5413">
          <cell r="G5413">
            <v>88649</v>
          </cell>
          <cell r="H5413" t="str">
            <v>RODAPÉ CERÂMICO DE 7CM DE ALTURA COM PLACAS TIPO ESMALTADA EXTRA DE DIMENSÕES 45X45CM. AF_06/2014</v>
          </cell>
          <cell r="I5413" t="str">
            <v>M</v>
          </cell>
          <cell r="J5413" t="str">
            <v>COEFICIENTE DE REPRESENTATIVIDADE</v>
          </cell>
          <cell r="K5413" t="str">
            <v>6,33</v>
          </cell>
        </row>
        <row r="5414">
          <cell r="G5414">
            <v>88650</v>
          </cell>
          <cell r="H5414" t="str">
            <v>RODAPÉ CERÂMICO DE 7CM DE ALTURA COM PLACAS TIPO ESMALTADA EXTRA DE DIMENSÕES 60X60CM. AF_06/2014</v>
          </cell>
          <cell r="I5414" t="str">
            <v>M</v>
          </cell>
          <cell r="J5414" t="str">
            <v>COEFICIENTE DE REPRESENTATIVIDADE</v>
          </cell>
          <cell r="K5414" t="str">
            <v>12,78</v>
          </cell>
        </row>
        <row r="5415">
          <cell r="G5415">
            <v>96467</v>
          </cell>
          <cell r="H5415" t="str">
            <v>RODAPÉ CERÂMICO DE 7CM DE ALTURA COM PLACAS TIPO ESMALTADA COMERCIAL DE DIMENSÕES 35X35CM (PADRAO POPULAR). AF_06/2017</v>
          </cell>
          <cell r="I5415" t="str">
            <v>M</v>
          </cell>
          <cell r="J5415" t="str">
            <v>COEFICIENTE DE REPRESENTATIVIDADE</v>
          </cell>
          <cell r="K5415" t="str">
            <v>4,97</v>
          </cell>
        </row>
        <row r="5416">
          <cell r="G5416" t="str">
            <v>73850/1</v>
          </cell>
          <cell r="H5416" t="str">
            <v>RODAPE EM MARMORITE, ALTURA 10CM</v>
          </cell>
          <cell r="I5416" t="str">
            <v>M</v>
          </cell>
          <cell r="J5416" t="str">
            <v>COEFICIENTE DE REPRESENTATIVIDADE</v>
          </cell>
          <cell r="K5416" t="str">
            <v>20,43</v>
          </cell>
        </row>
        <row r="5417">
          <cell r="G5417">
            <v>84168</v>
          </cell>
          <cell r="H5417" t="str">
            <v>RODAPE EM ARDOSIA ASSENTADO COM ARGAMASSA TRACO 1:4 (CIMENTO E AREIA) ALTURA 10CM</v>
          </cell>
          <cell r="I5417" t="str">
            <v>M</v>
          </cell>
          <cell r="J5417" t="str">
            <v>COEFICIENTE DE REPRESENTATIVIDADE</v>
          </cell>
          <cell r="K5417" t="str">
            <v>11,82</v>
          </cell>
        </row>
        <row r="5418">
          <cell r="G5418">
            <v>68325</v>
          </cell>
          <cell r="H5418" t="str">
            <v>PISO EM CONCRETO 20 MPA PREPARO MECANICO, ESPESSURA 7CM, INCLUSO SELANTE ELASTICO A BASE DE POLIURETANO</v>
          </cell>
          <cell r="I5418" t="str">
            <v>M2</v>
          </cell>
          <cell r="J5418" t="str">
            <v>COEFICIENTE DE REPRESENTATIVIDADE</v>
          </cell>
          <cell r="K5418" t="str">
            <v>37,64</v>
          </cell>
        </row>
        <row r="5419">
          <cell r="G5419">
            <v>68333</v>
          </cell>
          <cell r="H5419" t="str">
            <v>PISO EM CONCRETO 20 MPA PREPARO MECANICO, ESPESSURA 7CM, INCLUSO JUNTAS DE DILATACAO EM MADEIRA</v>
          </cell>
          <cell r="I5419" t="str">
            <v>M2</v>
          </cell>
          <cell r="J5419" t="str">
            <v>COEFICIENTE DE REPRESENTATIVIDADE</v>
          </cell>
          <cell r="K5419" t="str">
            <v>40,69</v>
          </cell>
        </row>
        <row r="5420">
          <cell r="G5420">
            <v>72183</v>
          </cell>
          <cell r="H5420" t="str">
            <v>PISO EM CONCRETO 20MPA PREPARO MECANICO, ESPESSURA 7 CM, COM ARMACAO EM TELA SOLDADA</v>
          </cell>
          <cell r="I5420" t="str">
            <v>M2</v>
          </cell>
          <cell r="J5420" t="str">
            <v>COEFICIENTE DE REPRESENTATIVIDADE</v>
          </cell>
          <cell r="K5420" t="str">
            <v>70,85</v>
          </cell>
        </row>
        <row r="5421">
          <cell r="G5421">
            <v>94990</v>
          </cell>
          <cell r="H5421" t="str">
            <v>EXECUÇÃO DE PASSEIO (CALÇADA) OU PISO DE CONCRETO COM CONCRETO MOLDADO IN LOCO, FEITO EM OBRA, ACABAMENTO CONVENCIONAL, NÃO ARMADO. AF_07/2016</v>
          </cell>
          <cell r="I5421" t="str">
            <v>M3</v>
          </cell>
          <cell r="J5421" t="str">
            <v>COEFICIENTE DE REPRESENTATIVIDADE</v>
          </cell>
          <cell r="K5421" t="str">
            <v>485,30</v>
          </cell>
        </row>
        <row r="5422">
          <cell r="G5422">
            <v>94991</v>
          </cell>
          <cell r="H5422" t="str">
            <v>EXECUÇÃO DE PASSEIO (CALÇADA) OU PISO DE CONCRETO COM CONCRETO MOLDADO IN LOCO, USINADO, ACABAMENTO CONVENCIONAL, NÃO ARMADO. AF_07/2016</v>
          </cell>
          <cell r="I5422" t="str">
            <v>M3</v>
          </cell>
          <cell r="J5422" t="str">
            <v>COEFICIENTE DE REPRESENTATIVIDADE</v>
          </cell>
          <cell r="K5422" t="str">
            <v>402,28</v>
          </cell>
        </row>
        <row r="5423">
          <cell r="G5423">
            <v>94992</v>
          </cell>
          <cell r="H5423" t="str">
            <v>EXECUÇÃO DE PASSEIO (CALÇADA) OU PISO DE CONCRETO COM CONCRETO MOLDADO IN LOCO, FEITO EM OBRA, ACABAMENTO CONVENCIONAL, ESPESSURA 6 CM, ARMADO. AF_07/2016</v>
          </cell>
          <cell r="I5423" t="str">
            <v>M2</v>
          </cell>
          <cell r="J5423" t="str">
            <v>COEFICIENTE DE REPRESENTATIVIDADE</v>
          </cell>
          <cell r="K5423" t="str">
            <v>56,19</v>
          </cell>
        </row>
        <row r="5424">
          <cell r="G5424">
            <v>94993</v>
          </cell>
          <cell r="H5424" t="str">
            <v>EXECUÇÃO DE PASSEIO (CALÇADA) OU PISO DE CONCRETO COM CONCRETO MOLDADO IN LOCO, USINADO, ACABAMENTO CONVENCIONAL, ESPESSURA 6 CM, ARMADO. AF_07/2016</v>
          </cell>
          <cell r="I5424" t="str">
            <v>M2</v>
          </cell>
          <cell r="J5424" t="str">
            <v>COEFICIENTE DE REPRESENTATIVIDADE</v>
          </cell>
          <cell r="K5424" t="str">
            <v>51,21</v>
          </cell>
        </row>
        <row r="5425">
          <cell r="G5425">
            <v>94994</v>
          </cell>
          <cell r="H5425" t="str">
            <v>EXECUÇÃO DE PASSEIO (CALÇADA) OU PISO DE CONCRETO COM CONCRETO MOLDADO IN LOCO, FEITO EM OBRA, ACABAMENTO CONVENCIONAL, ESPESSURA 8 CM, ARMADO. AF_07/2016</v>
          </cell>
          <cell r="I5425" t="str">
            <v>M2</v>
          </cell>
          <cell r="J5425" t="str">
            <v>COEFICIENTE DE REPRESENTATIVIDADE</v>
          </cell>
          <cell r="K5425" t="str">
            <v>68,02</v>
          </cell>
        </row>
        <row r="5426">
          <cell r="G5426">
            <v>94995</v>
          </cell>
          <cell r="H5426" t="str">
            <v>EXECUÇÃO DE PASSEIO (CALÇADA) OU PISO DE CONCRETO COM CONCRETO MOLDADO IN LOCO, USINADO, ACABAMENTO CONVENCIONAL, ESPESSURA 8 CM, ARMADO. AF_07/2016</v>
          </cell>
          <cell r="I5426" t="str">
            <v>M2</v>
          </cell>
          <cell r="J5426" t="str">
            <v>COEFICIENTE DE REPRESENTATIVIDADE</v>
          </cell>
          <cell r="K5426" t="str">
            <v>61,38</v>
          </cell>
        </row>
        <row r="5427">
          <cell r="G5427">
            <v>94996</v>
          </cell>
          <cell r="H5427" t="str">
            <v>EXECUÇÃO DE PASSEIO (CALÇADA) OU PISO DE CONCRETO COM CONCRETO MOLDADO IN LOCO, FEITO EM OBRA, ACABAMENTO CONVENCIONAL, ESPESSURA 10 CM, ARMADO. AF_07/2016</v>
          </cell>
          <cell r="I5427" t="str">
            <v>M2</v>
          </cell>
          <cell r="J5427" t="str">
            <v>COEFICIENTE DE REPRESENTATIVIDADE</v>
          </cell>
          <cell r="K5427" t="str">
            <v>77,67</v>
          </cell>
        </row>
        <row r="5428">
          <cell r="G5428">
            <v>94997</v>
          </cell>
          <cell r="H5428" t="str">
            <v>EXECUÇÃO DE PASSEIO (CALÇADA) OU PISO DE CONCRETO COM CONCRETO MOLDADO IN LOCO, USINADO, ACABAMENTO CONVENCIONAL, ESPESSURA 10 CM, ARMADO. AF_07/2016</v>
          </cell>
          <cell r="I5428" t="str">
            <v>M2</v>
          </cell>
          <cell r="J5428" t="str">
            <v>COEFICIENTE DE REPRESENTATIVIDADE</v>
          </cell>
          <cell r="K5428" t="str">
            <v>69,36</v>
          </cell>
        </row>
        <row r="5429">
          <cell r="G5429">
            <v>94998</v>
          </cell>
          <cell r="H5429" t="str">
            <v>EXECUÇÃO DE PASSEIO (CALÇADA) OU PISO DE CONCRETO COM CONCRETO MOLDADO IN LOCO, FEITO EM OBRA, ACABAMENTO CONVENCIONAL, ESPESSURA 12 CM, ARMADO. AF_07/2016</v>
          </cell>
          <cell r="I5429" t="str">
            <v>M2</v>
          </cell>
          <cell r="J5429" t="str">
            <v>COEFICIENTE DE REPRESENTATIVIDADE</v>
          </cell>
          <cell r="K5429" t="str">
            <v>86,87</v>
          </cell>
        </row>
        <row r="5430">
          <cell r="G5430">
            <v>94999</v>
          </cell>
          <cell r="H5430" t="str">
            <v>EXECUÇÃO DE PASSEIO (CALÇADA) OU PISO DE CONCRETO COM CONCRETO MOLDADO IN LOCO, USINADO, ACABAMENTO CONVENCIONAL, ESPESSURA 12 CM, ARMADO. AF_07/2016</v>
          </cell>
          <cell r="I5430" t="str">
            <v>M2</v>
          </cell>
          <cell r="J5430" t="str">
            <v>COEFICIENTE DE REPRESENTATIVIDADE</v>
          </cell>
          <cell r="K5430" t="str">
            <v>76,90</v>
          </cell>
        </row>
        <row r="5431">
          <cell r="G5431">
            <v>87620</v>
          </cell>
          <cell r="H5431" t="str">
            <v>CONTRAPISO EM ARGAMASSA TRAÇO 1:4 (CIMENTO E AREIA), PREPARO MECÂNICO COM BETONEIRA 400 L, APLICADO EM ÁREAS SECAS SOBRE LAJE, ADERIDO, ESPESSURA 2CM. AF_06/2014</v>
          </cell>
          <cell r="I5431" t="str">
            <v>M2</v>
          </cell>
          <cell r="J5431" t="str">
            <v>COEFICIENTE DE REPRESENTATIVIDADE</v>
          </cell>
          <cell r="K5431" t="str">
            <v>22,48</v>
          </cell>
        </row>
        <row r="5432">
          <cell r="G5432">
            <v>87622</v>
          </cell>
          <cell r="H5432" t="str">
            <v>CONTRAPISO EM ARGAMASSA TRAÇO 1:4 (CIMENTO E AREIA), PREPARO MANUAL, APLICADO EM ÁREAS SECAS SOBRE LAJE, ADERIDO, ESPESSURA 2CM. AF_06/2014</v>
          </cell>
          <cell r="I5432" t="str">
            <v>M2</v>
          </cell>
          <cell r="J5432" t="str">
            <v>COEFICIENTE DE REPRESENTATIVIDADE</v>
          </cell>
          <cell r="K5432" t="str">
            <v>24,48</v>
          </cell>
        </row>
        <row r="5433">
          <cell r="G5433">
            <v>87623</v>
          </cell>
          <cell r="H5433" t="str">
            <v>CONTRAPISO EM ARGAMASSA PRONTA, PREPARO MECÂNICO COM MISTURADOR 300 KG, APLICADO EM ÁREAS SECAS SOBRE LAJE, ADERIDO, ESPESSURA 2CM. AF_06/2014</v>
          </cell>
          <cell r="I5433" t="str">
            <v>M2</v>
          </cell>
          <cell r="J5433" t="str">
            <v>COEFICIENTE DE REPRESENTATIVIDADE</v>
          </cell>
          <cell r="K5433" t="str">
            <v>45,14</v>
          </cell>
        </row>
        <row r="5434">
          <cell r="G5434">
            <v>87624</v>
          </cell>
          <cell r="H5434" t="str">
            <v>CONTRAPISO EM ARGAMASSA PRONTA, PREPARO MANUAL, APLICADO EM ÁREAS SECAS SOBRE LAJE, ADERIDO, ESPESSURA 2CM. AF_06/2014</v>
          </cell>
          <cell r="I5434" t="str">
            <v>M2</v>
          </cell>
          <cell r="J5434" t="str">
            <v>COEFICIENTE DE REPRESENTATIVIDADE</v>
          </cell>
          <cell r="K5434" t="str">
            <v>49,00</v>
          </cell>
        </row>
        <row r="5435">
          <cell r="G5435">
            <v>87630</v>
          </cell>
          <cell r="H5435" t="str">
            <v>CONTRAPISO EM ARGAMASSA TRAÇO 1:4 (CIMENTO E AREIA), PREPARO MECÂNICO COM BETONEIRA 400 L, APLICADO EM ÁREAS SECAS SOBRE LAJE, ADERIDO, ESPESSURA 3CM. AF_06/2014</v>
          </cell>
          <cell r="I5435" t="str">
            <v>M2</v>
          </cell>
          <cell r="J5435" t="str">
            <v>COEFICIENTE DE REPRESENTATIVIDADE</v>
          </cell>
          <cell r="K5435" t="str">
            <v>27,55</v>
          </cell>
        </row>
        <row r="5436">
          <cell r="G5436">
            <v>87632</v>
          </cell>
          <cell r="H5436" t="str">
            <v>CONTRAPISO EM ARGAMASSA TRAÇO 1:4 (CIMENTO E AREIA), PREPARO MANUAL, APLICADO EM ÁREAS SECAS SOBRE LAJE, ADERIDO, ESPESSURA 3CM. AF_06/2014</v>
          </cell>
          <cell r="I5436" t="str">
            <v>M2</v>
          </cell>
          <cell r="J5436" t="str">
            <v>COEFICIENTE DE REPRESENTATIVIDADE</v>
          </cell>
          <cell r="K5436" t="str">
            <v>30,33</v>
          </cell>
        </row>
        <row r="5437">
          <cell r="G5437">
            <v>87633</v>
          </cell>
          <cell r="H5437" t="str">
            <v>CONTRAPISO EM ARGAMASSA PRONTA, PREPARO MECÂNICO COM MISTURADOR 300 KG, APLICADO EM ÁREAS SECAS SOBRE LAJE, ADERIDO, ESPESSURA 3CM. AF_06/2014</v>
          </cell>
          <cell r="I5437" t="str">
            <v>M2</v>
          </cell>
          <cell r="J5437" t="str">
            <v>COEFICIENTE DE REPRESENTATIVIDADE</v>
          </cell>
          <cell r="K5437" t="str">
            <v>59,05</v>
          </cell>
        </row>
        <row r="5438">
          <cell r="G5438">
            <v>87634</v>
          </cell>
          <cell r="H5438" t="str">
            <v>CONTRAPISO EM ARGAMASSA PRONTA, PREPARO MANUAL, APLICADO EM ÁREAS SECAS SOBRE LAJE, ADERIDO, ESPESSURA 3CM. AF_06/2014</v>
          </cell>
          <cell r="I5438" t="str">
            <v>M2</v>
          </cell>
          <cell r="J5438" t="str">
            <v>COEFICIENTE DE REPRESENTATIVIDADE</v>
          </cell>
          <cell r="K5438" t="str">
            <v>64,41</v>
          </cell>
        </row>
        <row r="5439">
          <cell r="G5439">
            <v>87640</v>
          </cell>
          <cell r="H5439" t="str">
            <v>CONTRAPISO EM ARGAMASSA TRAÇO 1:4 (CIMENTO E AREIA), PREPARO MECÂNICO COM BETONEIRA 400 L, APLICADO EM ÁREAS SECAS SOBRE LAJE, ADERIDO, ESPESSURA 4CM. AF_06/2014</v>
          </cell>
          <cell r="I5439" t="str">
            <v>M2</v>
          </cell>
          <cell r="J5439" t="str">
            <v>COEFICIENTE DE REPRESENTATIVIDADE</v>
          </cell>
          <cell r="K5439" t="str">
            <v>31,61</v>
          </cell>
        </row>
        <row r="5440">
          <cell r="G5440">
            <v>87642</v>
          </cell>
          <cell r="H5440" t="str">
            <v>CONTRAPISO EM ARGAMASSA TRAÇO 1:4 (CIMENTO E AREIA), PREPARO MANUAL, APLICADO EM ÁREAS SECAS SOBRE LAJE, ADERIDO, ESPESSURA 4CM. AF_06/2014</v>
          </cell>
          <cell r="I5440" t="str">
            <v>M2</v>
          </cell>
          <cell r="J5440" t="str">
            <v>COEFICIENTE DE REPRESENTATIVIDADE</v>
          </cell>
          <cell r="K5440" t="str">
            <v>35,03</v>
          </cell>
        </row>
        <row r="5441">
          <cell r="G5441">
            <v>87643</v>
          </cell>
          <cell r="H5441" t="str">
            <v>CONTRAPISO EM ARGAMASSA PRONTA, PREPARO MECÂNICO COM MISTURADOR 300 KG, APLICADO EM ÁREAS SECAS SOBRE LAJE, ADERIDO, ESPESSURA 4CM. AF_06/2014</v>
          </cell>
          <cell r="I5441" t="str">
            <v>M2</v>
          </cell>
          <cell r="J5441" t="str">
            <v>COEFICIENTE DE REPRESENTATIVIDADE</v>
          </cell>
          <cell r="K5441" t="str">
            <v>70,35</v>
          </cell>
        </row>
        <row r="5442">
          <cell r="G5442">
            <v>87644</v>
          </cell>
          <cell r="H5442" t="str">
            <v>CONTRAPISO EM ARGAMASSA PRONTA, PREPARO MANUAL, APLICADO EM ÁREAS SECAS SOBRE LAJE, ADERIDO, ESPESSURA 4CM. AF_06/2014</v>
          </cell>
          <cell r="I5442" t="str">
            <v>M2</v>
          </cell>
          <cell r="J5442" t="str">
            <v>COEFICIENTE DE REPRESENTATIVIDADE</v>
          </cell>
          <cell r="K5442" t="str">
            <v>76,94</v>
          </cell>
        </row>
        <row r="5443">
          <cell r="G5443">
            <v>87680</v>
          </cell>
          <cell r="H5443" t="str">
            <v>CONTRAPISO EM ARGAMASSA TRAÇO 1:4 (CIMENTO E AREIA), PREPARO MECÂNICO COM BETONEIRA 400 L, APLICADO EM ÁREAS SECAS SOBRE LAJE, NÃO ADERIDO, ESPESSURA 4CM. AF_06/2014</v>
          </cell>
          <cell r="I5443" t="str">
            <v>M2</v>
          </cell>
          <cell r="J5443" t="str">
            <v>COEFICIENTE DE REPRESENTATIVIDADE</v>
          </cell>
          <cell r="K5443" t="str">
            <v>24,96</v>
          </cell>
        </row>
        <row r="5444">
          <cell r="G5444">
            <v>87682</v>
          </cell>
          <cell r="H5444" t="str">
            <v>CONTRAPISO EM ARGAMASSA TRAÇO 1:4 (CIMENTO E AREIA), PREPARO MANUAL, APLICADO EM ÁREAS SECAS SOBRE LAJE, NÃO ADERIDO, ESPESSURA 4CM. AF_06/2014</v>
          </cell>
          <cell r="I5444" t="str">
            <v>M2</v>
          </cell>
          <cell r="J5444" t="str">
            <v>COEFICIENTE DE REPRESENTATIVIDADE</v>
          </cell>
          <cell r="K5444" t="str">
            <v>28,38</v>
          </cell>
        </row>
        <row r="5445">
          <cell r="G5445">
            <v>87683</v>
          </cell>
          <cell r="H5445" t="str">
            <v>CONTRAPISO EM ARGAMASSA PRONTA, PREPARO MECÂNICO COM MISTURADOR 300 KG, APLICADO EM ÁREAS SECAS SOBRE LAJE, NÃO ADERIDO, ESPESSURA 4CM. AF_06/2014</v>
          </cell>
          <cell r="I5445" t="str">
            <v>M2</v>
          </cell>
          <cell r="J5445" t="str">
            <v>COEFICIENTE DE REPRESENTATIVIDADE</v>
          </cell>
          <cell r="K5445" t="str">
            <v>63,70</v>
          </cell>
        </row>
        <row r="5446">
          <cell r="G5446">
            <v>87684</v>
          </cell>
          <cell r="H5446" t="str">
            <v>CONTRAPISO EM ARGAMASSA PRONTA, PREPARO MANUAL, APLICADO EM ÁREAS SECAS SOBRE LAJE, NÃO ADERIDO, ESPESSURA 4CM. AF_06/2014</v>
          </cell>
          <cell r="I5446" t="str">
            <v>M2</v>
          </cell>
          <cell r="J5446" t="str">
            <v>COEFICIENTE DE REPRESENTATIVIDADE</v>
          </cell>
          <cell r="K5446" t="str">
            <v>70,29</v>
          </cell>
        </row>
        <row r="5447">
          <cell r="G5447">
            <v>87690</v>
          </cell>
          <cell r="H5447" t="str">
            <v>CONTRAPISO EM ARGAMASSA TRAÇO 1:4 (CIMENTO E AREIA), PREPARO MECÂNICO COM BETONEIRA 400 L, APLICADO EM ÁREAS SECAS SOBRE LAJE, NÃO ADERIDO, ESPESSURA 5CM. AF_06/2014</v>
          </cell>
          <cell r="I5447" t="str">
            <v>M2</v>
          </cell>
          <cell r="J5447" t="str">
            <v>COEFICIENTE DE REPRESENTATIVIDADE</v>
          </cell>
          <cell r="K5447" t="str">
            <v>29,04</v>
          </cell>
        </row>
        <row r="5448">
          <cell r="G5448">
            <v>87692</v>
          </cell>
          <cell r="H5448" t="str">
            <v>CONTRAPISO EM ARGAMASSA TRAÇO 1:4 (CIMENTO E AREIA), PREPARO MANUAL, APLICADO EM ÁREAS SECAS SOBRE LAJE, NÃO ADERIDO, ESPESSURA 5CM. AF_06/2014</v>
          </cell>
          <cell r="I5448" t="str">
            <v>M2</v>
          </cell>
          <cell r="J5448" t="str">
            <v>COEFICIENTE DE REPRESENTATIVIDADE</v>
          </cell>
          <cell r="K5448" t="str">
            <v>32,95</v>
          </cell>
        </row>
        <row r="5449">
          <cell r="G5449">
            <v>87693</v>
          </cell>
          <cell r="H5449" t="str">
            <v>CONTRAPISO EM ARGAMASSA PRONTA, PREPARO MECÂNICO COM MISTURADOR 300 KG, APLICADO EM ÁREAS SECAS SOBRE LAJE, NÃO ADERIDO, ESPESSURA 5CM. AF_06/2014</v>
          </cell>
          <cell r="I5449" t="str">
            <v>M2</v>
          </cell>
          <cell r="J5449" t="str">
            <v>COEFICIENTE DE REPRESENTATIVIDADE</v>
          </cell>
          <cell r="K5449" t="str">
            <v>73,40</v>
          </cell>
        </row>
        <row r="5450">
          <cell r="G5450">
            <v>87694</v>
          </cell>
          <cell r="H5450" t="str">
            <v>CONTRAPISO EM ARGAMASSA PRONTA, PREPARO MANUAL, APLICADO EM ÁREAS SECAS SOBRE LAJE, NÃO ADERIDO, ESPESSURA 5CM. AF_06/2014</v>
          </cell>
          <cell r="I5450" t="str">
            <v>M2</v>
          </cell>
          <cell r="J5450" t="str">
            <v>COEFICIENTE DE REPRESENTATIVIDADE</v>
          </cell>
          <cell r="K5450" t="str">
            <v>80,95</v>
          </cell>
        </row>
        <row r="5451">
          <cell r="G5451">
            <v>87700</v>
          </cell>
          <cell r="H5451" t="str">
            <v>CONTRAPISO EM ARGAMASSA TRAÇO 1:4 (CIMENTO E AREIA), PREPARO MECÂNICO COM BETONEIRA 400 L, APLICADO EM ÁREAS SECAS SOBRE LAJE, NÃO ADERIDO, ESPESSURA 6CM. AF_06/2014</v>
          </cell>
          <cell r="I5451" t="str">
            <v>M2</v>
          </cell>
          <cell r="J5451" t="str">
            <v>COEFICIENTE DE REPRESENTATIVIDADE</v>
          </cell>
          <cell r="K5451" t="str">
            <v>31,35</v>
          </cell>
        </row>
        <row r="5452">
          <cell r="G5452">
            <v>87702</v>
          </cell>
          <cell r="H5452" t="str">
            <v>CONTRAPISO EM ARGAMASSA TRAÇO 1:4 (CIMENTO E AREIA), PREPARO MANUAL, APLICADO EM ÁREAS SECAS SOBRE LAJE, NÃO ADERIDO, ESPESSURA 6CM. AF_06/2014</v>
          </cell>
          <cell r="I5452" t="str">
            <v>M2</v>
          </cell>
          <cell r="J5452" t="str">
            <v>COEFICIENTE DE REPRESENTATIVIDADE</v>
          </cell>
          <cell r="K5452" t="str">
            <v>35,61</v>
          </cell>
        </row>
        <row r="5453">
          <cell r="G5453">
            <v>87703</v>
          </cell>
          <cell r="H5453" t="str">
            <v>CONTRAPISO EM ARGAMASSA PRONTA, PREPARO MECÂNICO COM MISTURADOR 300 KG, APLICADO EM ÁREAS SECAS SOBRE LAJE, NÃO ADERIDO, ESPESSURA 6CM. AF_06/2014</v>
          </cell>
          <cell r="I5453" t="str">
            <v>M2</v>
          </cell>
          <cell r="J5453" t="str">
            <v>COEFICIENTE DE REPRESENTATIVIDADE</v>
          </cell>
          <cell r="K5453" t="str">
            <v>79,66</v>
          </cell>
        </row>
        <row r="5454">
          <cell r="G5454">
            <v>87704</v>
          </cell>
          <cell r="H5454" t="str">
            <v>CONTRAPISO EM ARGAMASSA PRONTA, PREPARO MANUAL, APLICADO EM ÁREAS SECAS SOBRE LAJE, NÃO ADERIDO, ESPESSURA 6CM. AF_06/2014</v>
          </cell>
          <cell r="I5454" t="str">
            <v>M2</v>
          </cell>
          <cell r="J5454" t="str">
            <v>COEFICIENTE DE REPRESENTATIVIDADE</v>
          </cell>
          <cell r="K5454" t="str">
            <v>87,88</v>
          </cell>
        </row>
        <row r="5455">
          <cell r="G5455">
            <v>87735</v>
          </cell>
          <cell r="H5455" t="str">
            <v>CONTRAPISO EM ARGAMASSA TRAÇO 1:4 (CIMENTO E AREIA), PREPARO MECÂNICO COM BETONEIRA 400 L, APLICADO EM ÁREAS MOLHADAS SOBRE LAJE, ADERIDO, ESPESSURA 2CM. AF_06/2014</v>
          </cell>
          <cell r="I5455" t="str">
            <v>M2</v>
          </cell>
          <cell r="J5455" t="str">
            <v>COEFICIENTE DE REPRESENTATIVIDADE</v>
          </cell>
          <cell r="K5455" t="str">
            <v>29,85</v>
          </cell>
        </row>
        <row r="5456">
          <cell r="G5456">
            <v>87737</v>
          </cell>
          <cell r="H5456" t="str">
            <v>CONTRAPISO EM ARGAMASSA TRAÇO 1:4 (CIMENTO E AREIA), PREPARO MANUAL, APLICADO EM ÁREAS MOLHADAS SOBRE LAJE, ADERIDO, ESPESSURA 2CM. AF_06/2014</v>
          </cell>
          <cell r="I5456" t="str">
            <v>M2</v>
          </cell>
          <cell r="J5456" t="str">
            <v>COEFICIENTE DE REPRESENTATIVIDADE</v>
          </cell>
          <cell r="K5456" t="str">
            <v>31,85</v>
          </cell>
        </row>
        <row r="5457">
          <cell r="G5457">
            <v>87738</v>
          </cell>
          <cell r="H5457" t="str">
            <v>CONTRAPISO EM ARGAMASSA PRONTA, PREPARO MECÂNICO COM MISTURADOR 300 KG, APLICADO EM ÁREAS MOLHADAS SOBRE LAJE, ADERIDO, ESPESSURA 2CM. AF_06/2014</v>
          </cell>
          <cell r="I5457" t="str">
            <v>M2</v>
          </cell>
          <cell r="J5457" t="str">
            <v>COEFICIENTE DE REPRESENTATIVIDADE</v>
          </cell>
          <cell r="K5457" t="str">
            <v>52,51</v>
          </cell>
        </row>
        <row r="5458">
          <cell r="G5458">
            <v>87739</v>
          </cell>
          <cell r="H5458" t="str">
            <v>CONTRAPISO EM ARGAMASSA PRONTA, PREPARO MANUAL, APLICADO EM ÁREAS MOLHADAS SOBRE LAJE, ADERIDO, ESPESSURA 2CM. AF_06/2014</v>
          </cell>
          <cell r="I5458" t="str">
            <v>M2</v>
          </cell>
          <cell r="J5458" t="str">
            <v>COEFICIENTE DE REPRESENTATIVIDADE</v>
          </cell>
          <cell r="K5458" t="str">
            <v>56,37</v>
          </cell>
        </row>
        <row r="5459">
          <cell r="G5459">
            <v>87745</v>
          </cell>
          <cell r="H5459" t="str">
            <v>CONTRAPISO EM ARGAMASSA TRAÇO 1:4 (CIMENTO E AREIA), PREPARO MECÂNICO COM BETONEIRA 400 L, APLICADO EM ÁREAS MOLHADAS SOBRE LAJE, ADERIDO, ESPESSURA 3CM. AF_06/2014</v>
          </cell>
          <cell r="I5459" t="str">
            <v>M2</v>
          </cell>
          <cell r="J5459" t="str">
            <v>COEFICIENTE DE REPRESENTATIVIDADE</v>
          </cell>
          <cell r="K5459" t="str">
            <v>34,92</v>
          </cell>
        </row>
        <row r="5460">
          <cell r="G5460">
            <v>87747</v>
          </cell>
          <cell r="H5460" t="str">
            <v>CONTRAPISO EM ARGAMASSA TRAÇO 1:4 (CIMENTO E AREIA), PREPARO MANUAL, APLICADO EM ÁREAS MOLHADAS SOBRE LAJE, ADERIDO, ESPESSURA 3CM. AF_06/2014</v>
          </cell>
          <cell r="I5460" t="str">
            <v>M2</v>
          </cell>
          <cell r="J5460" t="str">
            <v>COEFICIENTE DE REPRESENTATIVIDADE</v>
          </cell>
          <cell r="K5460" t="str">
            <v>37,70</v>
          </cell>
        </row>
        <row r="5461">
          <cell r="G5461">
            <v>87748</v>
          </cell>
          <cell r="H5461" t="str">
            <v>CONTRAPISO EM ARGAMASSA PRONTA, PREPARO MECÂNICO COM MISTURADOR 300 KG, APLICADO EM ÁREAS MOLHADAS SOBRE LAJE, ADERIDO, ESPESSURA 3CM. AF_06/2014</v>
          </cell>
          <cell r="I5461" t="str">
            <v>M2</v>
          </cell>
          <cell r="J5461" t="str">
            <v>COEFICIENTE DE REPRESENTATIVIDADE</v>
          </cell>
          <cell r="K5461" t="str">
            <v>66,42</v>
          </cell>
        </row>
        <row r="5462">
          <cell r="G5462">
            <v>87749</v>
          </cell>
          <cell r="H5462" t="str">
            <v>CONTRAPISO EM ARGAMASSA PRONTA, PREPARO MANUAL, APLICADO EM ÁREAS MOLHADAS SOBRE LAJE, ADERIDO, ESPESSURA 3CM. AF_06/2014</v>
          </cell>
          <cell r="I5462" t="str">
            <v>M2</v>
          </cell>
          <cell r="J5462" t="str">
            <v>COEFICIENTE DE REPRESENTATIVIDADE</v>
          </cell>
          <cell r="K5462" t="str">
            <v>71,78</v>
          </cell>
        </row>
        <row r="5463">
          <cell r="G5463">
            <v>87755</v>
          </cell>
          <cell r="H5463" t="str">
            <v>CONTRAPISO EM ARGAMASSA TRAÇO 1:4 (CIMENTO E AREIA), PREPARO MECÂNICO COM BETONEIRA 400 L, APLICADO EM ÁREAS MOLHADAS SOBRE IMPERMEABILIZAÇÃO, ESPESSURA 3CM. AF_06/2014</v>
          </cell>
          <cell r="I5463" t="str">
            <v>M2</v>
          </cell>
          <cell r="J5463" t="str">
            <v>COEFICIENTE DE REPRESENTATIVIDADE</v>
          </cell>
          <cell r="K5463" t="str">
            <v>30,91</v>
          </cell>
        </row>
        <row r="5464">
          <cell r="G5464">
            <v>87757</v>
          </cell>
          <cell r="H5464" t="str">
            <v>CONTRAPISO EM ARGAMASSA TRAÇO 1:4 (CIMENTO E AREIA), PREPARO MANUAL, APLICADO EM ÁREAS MOLHADAS SOBRE IMPERMEABILIZAÇÃO, ESPESSURA 3CM. AF_06/2014</v>
          </cell>
          <cell r="I5464" t="str">
            <v>M2</v>
          </cell>
          <cell r="J5464" t="str">
            <v>COEFICIENTE DE REPRESENTATIVIDADE</v>
          </cell>
          <cell r="K5464" t="str">
            <v>33,69</v>
          </cell>
        </row>
        <row r="5465">
          <cell r="G5465">
            <v>87758</v>
          </cell>
          <cell r="H5465" t="str">
            <v>CONTRAPISO EM ARGAMASSA PRONTA, PREPARO MECÂNICO COM MISTURADOR 300 KG, APLICADO EM ÁREAS MOLHADAS SOBRE IMPERMEABILIZAÇÃO, ESPESSURA 3CM. AF_06/2014</v>
          </cell>
          <cell r="I5465" t="str">
            <v>M2</v>
          </cell>
          <cell r="J5465" t="str">
            <v>COEFICIENTE DE REPRESENTATIVIDADE</v>
          </cell>
          <cell r="K5465" t="str">
            <v>62,41</v>
          </cell>
        </row>
        <row r="5466">
          <cell r="G5466">
            <v>87759</v>
          </cell>
          <cell r="H5466" t="str">
            <v>CONTRAPISO EM ARGAMASSA PRONTA, PREPARO MANUAL, APLICADO EM ÁREAS MOLHADAS SOBRE IMPERMEABILIZAÇÃO, ESPESSURA 3CM. AF_06/2014</v>
          </cell>
          <cell r="I5466" t="str">
            <v>M2</v>
          </cell>
          <cell r="J5466" t="str">
            <v>COEFICIENTE DE REPRESENTATIVIDADE</v>
          </cell>
          <cell r="K5466" t="str">
            <v>67,77</v>
          </cell>
        </row>
        <row r="5467">
          <cell r="G5467">
            <v>87765</v>
          </cell>
          <cell r="H5467" t="str">
            <v>CONTRAPISO EM ARGAMASSA TRAÇO 1:4 (CIMENTO E AREIA), PREPARO MECÂNICO COM BETONEIRA 400 L, APLICADO EM ÁREAS MOLHADAS SOBRE IMPERMEABILIZAÇÃO, ESPESSURA 4CM. AF_06/2014</v>
          </cell>
          <cell r="I5467" t="str">
            <v>M2</v>
          </cell>
          <cell r="J5467" t="str">
            <v>COEFICIENTE DE REPRESENTATIVIDADE</v>
          </cell>
          <cell r="K5467" t="str">
            <v>34,97</v>
          </cell>
        </row>
        <row r="5468">
          <cell r="G5468">
            <v>87767</v>
          </cell>
          <cell r="H5468" t="str">
            <v>CONTRAPISO EM ARGAMASSA TRAÇO 1:4 (CIMENTO E AREIA), PREPARO MANUAL, APLICADO EM ÁREAS MOLHADAS SOBRE IMPERMEABILIZAÇÃO, ESPESSURA 4CM. AF_06/2014</v>
          </cell>
          <cell r="I5468" t="str">
            <v>M2</v>
          </cell>
          <cell r="J5468" t="str">
            <v>COEFICIENTE DE REPRESENTATIVIDADE</v>
          </cell>
          <cell r="K5468" t="str">
            <v>38,39</v>
          </cell>
        </row>
        <row r="5469">
          <cell r="G5469">
            <v>87768</v>
          </cell>
          <cell r="H5469" t="str">
            <v>CONTRAPISO EM ARGAMASSA PRONTA, PREPARO MECÂNICO COM MISTURADOR 300 KG, APLICADO EM ÁREAS MOLHADAS SOBRE IMPERMEABILIZAÇÃO, ESPESSURA 4CM. AF_06/2014</v>
          </cell>
          <cell r="I5469" t="str">
            <v>M2</v>
          </cell>
          <cell r="J5469" t="str">
            <v>COEFICIENTE DE REPRESENTATIVIDADE</v>
          </cell>
          <cell r="K5469" t="str">
            <v>73,71</v>
          </cell>
        </row>
        <row r="5470">
          <cell r="G5470">
            <v>87769</v>
          </cell>
          <cell r="H5470" t="str">
            <v>CONTRAPISO EM ARGAMASSA PRONTA, PREPARO MANUAL, APLICADO EM ÁREAS MOLHADAS SOBRE IMPERMEABILIZAÇÃO, ESPESSURA 4CM. AF_06/2014</v>
          </cell>
          <cell r="I5470" t="str">
            <v>M2</v>
          </cell>
          <cell r="J5470" t="str">
            <v>COEFICIENTE DE REPRESENTATIVIDADE</v>
          </cell>
          <cell r="K5470" t="str">
            <v>80,30</v>
          </cell>
        </row>
        <row r="5471">
          <cell r="G5471">
            <v>88470</v>
          </cell>
          <cell r="H5471" t="str">
            <v>CONTRAPISO AUTONIVELANTE, APLICADO SOBRE LAJE, NÃO ADERIDO, ESPESSURA 3CM. AF_06/2014</v>
          </cell>
          <cell r="I5471" t="str">
            <v>M2</v>
          </cell>
          <cell r="J5471" t="str">
            <v>COEFICIENTE DE REPRESENTATIVIDADE</v>
          </cell>
          <cell r="K5471" t="str">
            <v>18,01</v>
          </cell>
        </row>
        <row r="5472">
          <cell r="G5472">
            <v>88471</v>
          </cell>
          <cell r="H5472" t="str">
            <v>CONTRAPISO AUTONIVELANTE, APLICADO SOBRE LAJE, NÃO ADERIDO, ESPESSURA 4CM. AF_06/2014</v>
          </cell>
          <cell r="I5472" t="str">
            <v>M2</v>
          </cell>
          <cell r="J5472" t="str">
            <v>COEFICIENTE DE REPRESENTATIVIDADE</v>
          </cell>
          <cell r="K5472" t="str">
            <v>22,25</v>
          </cell>
        </row>
        <row r="5473">
          <cell r="G5473">
            <v>88472</v>
          </cell>
          <cell r="H5473" t="str">
            <v>CONTRAPISO AUTONIVELANTE, APLICADO SOBRE LAJE, NÃO ADERIDO, ESPESSURA 5CM. AF_06/2014</v>
          </cell>
          <cell r="I5473" t="str">
            <v>M2</v>
          </cell>
          <cell r="J5473" t="str">
            <v>COEFICIENTE DE REPRESENTATIVIDADE</v>
          </cell>
          <cell r="K5473" t="str">
            <v>25,60</v>
          </cell>
        </row>
        <row r="5474">
          <cell r="G5474">
            <v>88476</v>
          </cell>
          <cell r="H5474" t="str">
            <v>CONTRAPISO AUTONIVELANTE, APLICADO SOBRE LAJE, ADERIDO, ESPESSURA 2CM. AF_06/2014</v>
          </cell>
          <cell r="I5474" t="str">
            <v>M2</v>
          </cell>
          <cell r="J5474" t="str">
            <v>COEFICIENTE DE REPRESENTATIVIDADE</v>
          </cell>
          <cell r="K5474" t="str">
            <v>15,19</v>
          </cell>
        </row>
        <row r="5475">
          <cell r="G5475">
            <v>88477</v>
          </cell>
          <cell r="H5475" t="str">
            <v>CONTRAPISO AUTONIVELANTE, APLICADO SOBRE LAJE, ADERIDO, ESPESSURA 3CM. AF_06/2014</v>
          </cell>
          <cell r="I5475" t="str">
            <v>M2</v>
          </cell>
          <cell r="J5475" t="str">
            <v>COEFICIENTE DE REPRESENTATIVIDADE</v>
          </cell>
          <cell r="K5475" t="str">
            <v>20,67</v>
          </cell>
        </row>
        <row r="5476">
          <cell r="G5476">
            <v>88478</v>
          </cell>
          <cell r="H5476" t="str">
            <v>CONTRAPISO AUTONIVELANTE, APLICADO SOBRE LAJE, ADERIDO, ESPESSURA 4CM. AF_06/2014</v>
          </cell>
          <cell r="I5476" t="str">
            <v>M2</v>
          </cell>
          <cell r="J5476" t="str">
            <v>COEFICIENTE DE REPRESENTATIVIDADE</v>
          </cell>
          <cell r="K5476" t="str">
            <v>25,09</v>
          </cell>
        </row>
        <row r="5477">
          <cell r="G5477">
            <v>90900</v>
          </cell>
          <cell r="H5477" t="str">
            <v>CONTRAPISO ACÚSTICO EM ARGAMASSA TRAÇO 1:4 (CIMENTO E AREIA), PREPARO MECÂNICO COM BETONEIRA 400L, APLICADO EM ÁREAS SECAS MENORES QUE 15M2, ESPESSURA 5CM. AF_10/2014</v>
          </cell>
          <cell r="I5477" t="str">
            <v>M2</v>
          </cell>
          <cell r="J5477" t="str">
            <v>COEFICIENTE DE REPRESENTATIVIDADE</v>
          </cell>
          <cell r="K5477" t="str">
            <v>54,03</v>
          </cell>
        </row>
        <row r="5478">
          <cell r="G5478">
            <v>90902</v>
          </cell>
          <cell r="H5478" t="str">
            <v>CONTRAPISO ACÚSTICO EM ARGAMASSA TRAÇO 1:4 (CIMENTO E AREIA), PREPARO MANUAL, APLICADO EM ÁREAS SECAS MENORES QUE 15M2, ESPESSURA 5CM. AF_10/2014</v>
          </cell>
          <cell r="I5478" t="str">
            <v>M2</v>
          </cell>
          <cell r="J5478" t="str">
            <v>COEFICIENTE DE REPRESENTATIVIDADE</v>
          </cell>
          <cell r="K5478" t="str">
            <v>57,94</v>
          </cell>
        </row>
        <row r="5479">
          <cell r="G5479">
            <v>90903</v>
          </cell>
          <cell r="H5479" t="str">
            <v>CONTRAPISO ACÚSTICO EM ARGAMASSA PRONTA, PREPARO MECÂNICO COM MISTURADOR 300 KG, APLICADO EM ÁREAS SECAS MENORES QUE 15M2, ESPESSURA 5CM. AF_10/2014</v>
          </cell>
          <cell r="I5479" t="str">
            <v>M2</v>
          </cell>
          <cell r="J5479" t="str">
            <v>COEFICIENTE DE REPRESENTATIVIDADE</v>
          </cell>
          <cell r="K5479" t="str">
            <v>98,39</v>
          </cell>
        </row>
        <row r="5480">
          <cell r="G5480">
            <v>90904</v>
          </cell>
          <cell r="H5480" t="str">
            <v>CONTRAPISO ACÚSTICO EM ARGAMASSA PRONTA, PREPARO MANUAL, APLICADO EM ÁREAS SECAS MENORES QUE 15M2, ESPESSURA 5CM. AF_10/2014</v>
          </cell>
          <cell r="I5480" t="str">
            <v>M2</v>
          </cell>
          <cell r="J5480" t="str">
            <v>COEFICIENTE DE REPRESENTATIVIDADE</v>
          </cell>
          <cell r="K5480" t="str">
            <v>105,94</v>
          </cell>
        </row>
        <row r="5481">
          <cell r="G5481">
            <v>90910</v>
          </cell>
          <cell r="H5481" t="str">
            <v>CONTRAPISO ACÚSTICO EM ARGAMASSA TRAÇO 1:4 (CIMENTO E AREIA), PREPARO MECÂNICO COM BETONEIRA 400L, APLICADO EM ÁREAS SECAS MENORES QUE 15M2, ESPESSURA 6CM. AF_10/2014</v>
          </cell>
          <cell r="I5481" t="str">
            <v>M2</v>
          </cell>
          <cell r="J5481" t="str">
            <v>COEFICIENTE DE REPRESENTATIVIDADE</v>
          </cell>
          <cell r="K5481" t="str">
            <v>57,01</v>
          </cell>
        </row>
        <row r="5482">
          <cell r="G5482">
            <v>90912</v>
          </cell>
          <cell r="H5482" t="str">
            <v>CONTRAPISO ACÚSTICO EM ARGAMASSA TRAÇO 1:4 (CIMENTO E AREIA), PREPARO MANUAL, APLICADO EM ÁREAS SECAS MENORES QUE 15M2, ESPESSURA 6CM. AF_10/2014</v>
          </cell>
          <cell r="I5482" t="str">
            <v>M2</v>
          </cell>
          <cell r="J5482" t="str">
            <v>COEFICIENTE DE REPRESENTATIVIDADE</v>
          </cell>
          <cell r="K5482" t="str">
            <v>61,27</v>
          </cell>
        </row>
        <row r="5483">
          <cell r="G5483">
            <v>90913</v>
          </cell>
          <cell r="H5483" t="str">
            <v>CONTRAPISO ACÚSTICO EM ARGAMASSA PRONTA, PREPARO MECÂNICO COM MISTURADOR 300 KG, APLICADO EM ÁREAS SECAS MENORES QUE 15M2, ESPESSURA 6CM. AF_10/2014</v>
          </cell>
          <cell r="I5483" t="str">
            <v>M2</v>
          </cell>
          <cell r="J5483" t="str">
            <v>COEFICIENTE DE REPRESENTATIVIDADE</v>
          </cell>
          <cell r="K5483" t="str">
            <v>105,32</v>
          </cell>
        </row>
        <row r="5484">
          <cell r="G5484">
            <v>90914</v>
          </cell>
          <cell r="H5484" t="str">
            <v>CONTRAPISO ACÚSTICO EM ARGAMASSA PRONTA, PREPARO MANUAL, APLICADO EM ÁREAS SECAS MENORES QUE 15M2, ESPESSURA 6CM. AF_10/2014</v>
          </cell>
          <cell r="I5484" t="str">
            <v>M2</v>
          </cell>
          <cell r="J5484" t="str">
            <v>COEFICIENTE DE REPRESENTATIVIDADE</v>
          </cell>
          <cell r="K5484" t="str">
            <v>113,54</v>
          </cell>
        </row>
        <row r="5485">
          <cell r="G5485">
            <v>90920</v>
          </cell>
          <cell r="H5485" t="str">
            <v>CONTRAPISO ACÚSTICO EM ARGAMASSA TRAÇO 1:4 (CIMENTO E AREIA), PREPARO MECÂNICO COM BETONEIRA 400L, APLICADO EM ÁREAS SECAS MENORES QUE 15M2, ESPESSURA 7CM. AF_10/2014</v>
          </cell>
          <cell r="I5485" t="str">
            <v>M2</v>
          </cell>
          <cell r="J5485" t="str">
            <v>COEFICIENTE DE REPRESENTATIVIDADE</v>
          </cell>
          <cell r="K5485" t="str">
            <v>62,51</v>
          </cell>
        </row>
        <row r="5486">
          <cell r="G5486">
            <v>90922</v>
          </cell>
          <cell r="H5486" t="str">
            <v>CONTRAPISO ACÚSTICO EM ARGAMASSA TRAÇO 1:4 (CIMENTO E AREIA), PREPARO MANUAL, APLICADO EM ÁREAS SECAS MENORES QUE 15M2, ESPESSURA 7CM. AF_10/2014</v>
          </cell>
          <cell r="I5486" t="str">
            <v>M2</v>
          </cell>
          <cell r="J5486" t="str">
            <v>COEFICIENTE DE REPRESENTATIVIDADE</v>
          </cell>
          <cell r="K5486" t="str">
            <v>67,41</v>
          </cell>
        </row>
        <row r="5487">
          <cell r="G5487">
            <v>90923</v>
          </cell>
          <cell r="H5487" t="str">
            <v>CONTRAPISO ACÚSTICO EM ARGAMASSA PRONTA, PREPARO MECÂNICO COM MISTURADOR 300 KG, APLICADO EM ÁREAS SECAS MENORES QUE 15M2, ESPESSURA 7CM. AF_10/2014</v>
          </cell>
          <cell r="I5487" t="str">
            <v>M2</v>
          </cell>
          <cell r="J5487" t="str">
            <v>COEFICIENTE DE REPRESENTATIVIDADE</v>
          </cell>
          <cell r="K5487" t="str">
            <v>118,06</v>
          </cell>
        </row>
        <row r="5488">
          <cell r="G5488">
            <v>90924</v>
          </cell>
          <cell r="H5488" t="str">
            <v>CONTRAPISO ACÚSTICO EM ARGAMASSA PRONTA, PREPARO MANUAL, APLICADO EM ÁREAS SECAS MENORES QUE 15M2, ESPESSURA 7CM. AF_10/2014</v>
          </cell>
          <cell r="I5488" t="str">
            <v>M2</v>
          </cell>
          <cell r="J5488" t="str">
            <v>COEFICIENTE DE REPRESENTATIVIDADE</v>
          </cell>
          <cell r="K5488" t="str">
            <v>127,51</v>
          </cell>
        </row>
        <row r="5489">
          <cell r="G5489">
            <v>90930</v>
          </cell>
          <cell r="H5489" t="str">
            <v>CONTRAPISO ACÚSTICO EM ARGAMASSA TRAÇO 1:4 (CIMENTO E AREIA), PREPARO MECÂNICO COM BETONEIRA 400L, APLICADO EM ÁREAS SECAS MAIORES QUE 15M2, ESPESSURA 5CM. AF_10/2014</v>
          </cell>
          <cell r="I5489" t="str">
            <v>M2</v>
          </cell>
          <cell r="J5489" t="str">
            <v>COEFICIENTE DE REPRESENTATIVIDADE</v>
          </cell>
          <cell r="K5489" t="str">
            <v>49,26</v>
          </cell>
        </row>
        <row r="5490">
          <cell r="G5490">
            <v>90932</v>
          </cell>
          <cell r="H5490" t="str">
            <v>CONTRAPISO ACÚSTICO EM ARGAMASSA TRAÇO 1:4 (CIMENTO E AREIA), PREPARO MANUAL, APLICADO EM ÁREAS SECAS MAIORES QUE 15M2, ESPESSURA 5CM. AF_10/2014</v>
          </cell>
          <cell r="I5490" t="str">
            <v>M2</v>
          </cell>
          <cell r="J5490" t="str">
            <v>COEFICIENTE DE REPRESENTATIVIDADE</v>
          </cell>
          <cell r="K5490" t="str">
            <v>53,17</v>
          </cell>
        </row>
        <row r="5491">
          <cell r="G5491">
            <v>90933</v>
          </cell>
          <cell r="H5491" t="str">
            <v>CONTRAPISO ACÚSTICO EM ARGAMASSA PRONTA, PREPARO MECÂNICO COM MISTURADOR 300 KG, APLICADO EM ÁREAS SECAS MAIORES QUE 15M2, ESPESSURA 5CM. AF_10/2014</v>
          </cell>
          <cell r="I5491" t="str">
            <v>M2</v>
          </cell>
          <cell r="J5491" t="str">
            <v>COEFICIENTE DE REPRESENTATIVIDADE</v>
          </cell>
          <cell r="K5491" t="str">
            <v>93,62</v>
          </cell>
        </row>
        <row r="5492">
          <cell r="G5492">
            <v>90934</v>
          </cell>
          <cell r="H5492" t="str">
            <v>CONTRAPISO ACÚSTICO EM ARGAMASSA PRONTA, PREPARO MANUAL, APLICADO EM ÁREAS SECAS MAIORES QUE 15M2, ESPESSURA 5CM. AF_10/2014</v>
          </cell>
          <cell r="I5492" t="str">
            <v>M2</v>
          </cell>
          <cell r="J5492" t="str">
            <v>COEFICIENTE DE REPRESENTATIVIDADE</v>
          </cell>
          <cell r="K5492" t="str">
            <v>101,17</v>
          </cell>
        </row>
        <row r="5493">
          <cell r="G5493">
            <v>90940</v>
          </cell>
          <cell r="H5493" t="str">
            <v>CONTRAPISO ACÚSTICO EM ARGAMASSA TRAÇO 1:4 (CIMENTO E AREIA), PREPARO MECÂNICO COM BETONEIRA 400L, APLICADO EM ÁREAS SECAS MAIORES QUE 15M2, ESPESSURA 6CM. AF_10/2014</v>
          </cell>
          <cell r="I5493" t="str">
            <v>M2</v>
          </cell>
          <cell r="J5493" t="str">
            <v>COEFICIENTE DE REPRESENTATIVIDADE</v>
          </cell>
          <cell r="K5493" t="str">
            <v>52,26</v>
          </cell>
        </row>
        <row r="5494">
          <cell r="G5494">
            <v>90942</v>
          </cell>
          <cell r="H5494" t="str">
            <v>CONTRAPISO ACÚSTICO EM ARGAMASSA TRAÇO 1:4 (CIMENTO E AREIA), PREPARO MANUAL, APLICADO EM ÁREAS SECAS MAIORES QUE 15M2, ESPESSURA 6CM. AF_10/2014</v>
          </cell>
          <cell r="I5494" t="str">
            <v>M2</v>
          </cell>
          <cell r="J5494" t="str">
            <v>COEFICIENTE DE REPRESENTATIVIDADE</v>
          </cell>
          <cell r="K5494" t="str">
            <v>56,52</v>
          </cell>
        </row>
        <row r="5495">
          <cell r="G5495">
            <v>90943</v>
          </cell>
          <cell r="H5495" t="str">
            <v>CONTRAPISO ACÚSTICO EM ARGAMASSA PRONTA, PREPARO MECÂNICO COM MISTURADOR 300 KG, APLICADO EM ÁREAS SECAS MAIORES QUE 15M2, ESPESSURA 6CM. AF_10/2014</v>
          </cell>
          <cell r="I5495" t="str">
            <v>M2</v>
          </cell>
          <cell r="J5495" t="str">
            <v>COEFICIENTE DE REPRESENTATIVIDADE</v>
          </cell>
          <cell r="K5495" t="str">
            <v>100,57</v>
          </cell>
        </row>
        <row r="5496">
          <cell r="G5496">
            <v>90944</v>
          </cell>
          <cell r="H5496" t="str">
            <v>CONTRAPISO ACÚSTICO EM ARGAMASSA PRONTA, PREPARO MANUAL, APLICADO EM ÁREAS SECAS MAIORES QUE 15M2, ESPESSURA 6CM. AF_10/2014</v>
          </cell>
          <cell r="I5496" t="str">
            <v>M2</v>
          </cell>
          <cell r="J5496" t="str">
            <v>COEFICIENTE DE REPRESENTATIVIDADE</v>
          </cell>
          <cell r="K5496" t="str">
            <v>108,79</v>
          </cell>
        </row>
        <row r="5497">
          <cell r="G5497">
            <v>90950</v>
          </cell>
          <cell r="H5497" t="str">
            <v>CONTRAPISO ACÚSTICO EM ARGAMASSA TRAÇO 1:4 (CIMENTO E AREIA), PREPARO MECÂNICO COM BETONEIRA 400L, APLICADO EM ÁREAS SECAS MAIORES QUE 15M2, ESPESSURA 7CM. AF_10/2014</v>
          </cell>
          <cell r="I5497" t="str">
            <v>M2</v>
          </cell>
          <cell r="J5497" t="str">
            <v>COEFICIENTE DE REPRESENTATIVIDADE</v>
          </cell>
          <cell r="K5497" t="str">
            <v>57,74</v>
          </cell>
        </row>
        <row r="5498">
          <cell r="G5498">
            <v>90952</v>
          </cell>
          <cell r="H5498" t="str">
            <v>CONTRAPISO ACÚSTICO EM ARGAMASSA TRAÇO 1:4 (CIMENTO E AREIA), PREPARO MANUAL, APLICADO EM ÁREAS SECAS MAIORES QUE 15M2, ESPESSURA 7CM. AF_10/2014</v>
          </cell>
          <cell r="I5498" t="str">
            <v>M2</v>
          </cell>
          <cell r="J5498" t="str">
            <v>COEFICIENTE DE REPRESENTATIVIDADE</v>
          </cell>
          <cell r="K5498" t="str">
            <v>62,64</v>
          </cell>
        </row>
        <row r="5499">
          <cell r="G5499">
            <v>90953</v>
          </cell>
          <cell r="H5499" t="str">
            <v>CONTRAPISO ACÚSTICO EM ARGAMASSA PRONTA, PREPARO MECÂNICO COM MISTURADOR 300 KG, APLICADO EM ÁREAS SECAS MAIORES QUE 15M2, ESPESSURA 7CM. AF_10/2014</v>
          </cell>
          <cell r="I5499" t="str">
            <v>M2</v>
          </cell>
          <cell r="J5499" t="str">
            <v>COEFICIENTE DE REPRESENTATIVIDADE</v>
          </cell>
          <cell r="K5499" t="str">
            <v>113,29</v>
          </cell>
        </row>
        <row r="5500">
          <cell r="G5500">
            <v>90954</v>
          </cell>
          <cell r="H5500" t="str">
            <v>CONTRAPISO ACÚSTICO EM ARGAMASSA PRONTA, PREPARO MANUAL, APLICADO EM ÁREAS SECAS MAIORES QUE 15M2, ESPESSURA 7CM. AF_10/2014</v>
          </cell>
          <cell r="I5500" t="str">
            <v>M2</v>
          </cell>
          <cell r="J5500" t="str">
            <v>COEFICIENTE DE REPRESENTATIVIDADE</v>
          </cell>
          <cell r="K5500" t="str">
            <v>122,74</v>
          </cell>
        </row>
        <row r="5501">
          <cell r="G5501">
            <v>94438</v>
          </cell>
          <cell r="H5501" t="str">
            <v>(COMPOSIÇÃO REPRESENTATIVA) DO SERVIÇO DE CONTRAPISO EM ARGAMASSA TRAÇO 1:4 (CIM E AREIA), EM BETONEIRA 400 L, ESPESSURA 3 CM ÁREAS SECAS E 3 CM ÁREAS MOLHADAS, PARA EDIFICAÇÃO HABITACIONAL UNIFAMILIAR (CASA) E EDIFICAÇÃO PÚBLICA PADRÃO. AF_11/2014</v>
          </cell>
          <cell r="I5501" t="str">
            <v>M2</v>
          </cell>
          <cell r="J5501" t="str">
            <v>COEFICIENTE DE REPRESENTATIVIDADE</v>
          </cell>
          <cell r="K5501" t="str">
            <v>29,55</v>
          </cell>
        </row>
        <row r="5502">
          <cell r="G5502">
            <v>94439</v>
          </cell>
          <cell r="H5502" t="str">
            <v>(COMPOSIÇÃO REPRESENTATIVA) DO SERVIÇO DE CONTRAPISO EM ARGAMASSA TRAÇO 1:4 (CIM E AREIA), EM BETONEIRA 400 L, ESPESSURA 4 CM ÁREAS SECAS E AREAS MOLHADAS SOBRE LAJE E 3 CM ÁREAS MOLHADAS SOBRE IMPERMEABILIZAÇÃO, PARA EDIFICAÇÃO HABITACIONAL UNIFAMILIAR(C</v>
          </cell>
          <cell r="I5502" t="str">
            <v>M2</v>
          </cell>
          <cell r="J5502" t="str">
            <v>COEFICIENTE DE REPRESENTATIVIDADE</v>
          </cell>
          <cell r="K5502" t="str">
            <v>32,81</v>
          </cell>
        </row>
        <row r="5503">
          <cell r="G5503">
            <v>94779</v>
          </cell>
          <cell r="H5503" t="str">
            <v>(COMPOSIÇÃO REPRESENTATIVA) DO SERVIÇO DE CONTRAPISO EM ARGAMASSA TRAÇO 1:4 (CIM E AREIA), EM BETONEIRA 400 L, ESPESSURA 3 CM ÁREAS SECAS E 3 CM ÁREAS MOLHADAS, PARA EDIFICAÇÃO HABITACIONAL MULTIFAMILIAR (PRÉDIO). AF_11/2014</v>
          </cell>
          <cell r="I5503" t="str">
            <v>M2</v>
          </cell>
          <cell r="J5503" t="str">
            <v>COEFICIENTE DE REPRESENTATIVIDADE</v>
          </cell>
          <cell r="K5503" t="str">
            <v>28,74</v>
          </cell>
        </row>
        <row r="5504">
          <cell r="G5504">
            <v>94782</v>
          </cell>
          <cell r="H5504" t="str">
            <v>(COMPOSIÇÃO REPRESENTATIVA) DO SERVIÇO DE CONTRAPISO EM ARGAMASSA TRAÇO 1:4 (CIM E AREIA), EM BETONEIRA 400 L, ESPESSURA 4 CM ÁREAS SECAS E AREAS MOLHADAS SOBRE LAJE E 3 CM ÁREAS MOLHADAS SOBRE IMPERMEABILIZAÇÃO, PARA EDIFICAÇÃO HABITACIONAL MULTIFAMILIAR</v>
          </cell>
          <cell r="I5504" t="str">
            <v>M2</v>
          </cell>
          <cell r="J5504" t="str">
            <v>COEFICIENTE DE REPRESENTATIVIDADE</v>
          </cell>
          <cell r="K5504" t="str">
            <v>32,34</v>
          </cell>
        </row>
        <row r="5505">
          <cell r="G5505">
            <v>72190</v>
          </cell>
          <cell r="H5505" t="str">
            <v>RODAPE BORRACHA LISO, ALTURA = 7CM, ESPESSURA = 2 MM, PARA ARGAMASSA</v>
          </cell>
          <cell r="I5505" t="str">
            <v>M</v>
          </cell>
          <cell r="J5505" t="str">
            <v>COEFICIENTE DE REPRESENTATIVIDADE</v>
          </cell>
          <cell r="K5505" t="str">
            <v>24,46</v>
          </cell>
        </row>
        <row r="5506">
          <cell r="G5506">
            <v>87871</v>
          </cell>
          <cell r="H5506" t="str">
            <v>CHAPISCO APLICADO SOMENTE EM ESTRUTURAS DE CONCRETO EM ALVENARIAS INTERNAS, COM DESEMPENADEIRA DENTADA. ARGAMASSA INDUSTRIALIZADA COM PREPARO MANUAL. AF_06/2014</v>
          </cell>
          <cell r="I5506" t="str">
            <v>M2</v>
          </cell>
          <cell r="J5506" t="str">
            <v>COEFICIENTE DE REPRESENTATIVIDADE</v>
          </cell>
          <cell r="K5506" t="str">
            <v>12,45</v>
          </cell>
        </row>
        <row r="5507">
          <cell r="G5507">
            <v>87872</v>
          </cell>
          <cell r="H5507" t="str">
            <v>CHAPISCO APLICADO SOMENTE EM ESTRUTURAS DE CONCRETO EM ALVENARIAS INTERNAS, COM DESEMPENADEIRA DENTADA.  ARGAMASSA INDUSTRIALIZADA COM PREPARO EM MISTURADOR 300 KG. AF_06/2014</v>
          </cell>
          <cell r="I5507" t="str">
            <v>M2</v>
          </cell>
          <cell r="J5507" t="str">
            <v>COEFICIENTE DE REPRESENTATIVIDADE</v>
          </cell>
          <cell r="K5507" t="str">
            <v>11,98</v>
          </cell>
        </row>
        <row r="5508">
          <cell r="G5508">
            <v>87873</v>
          </cell>
          <cell r="H5508" t="str">
            <v>CHAPISCO APLICADO EM ALVENARIAS E ESTRUTURAS DE CONCRETO INTERNAS, COM ROLO PARA TEXTURA ACRÍLICA.  ARGAMASSA TRAÇO 1:4 E EMULSÃO POLIMÉRICA (ADESIVO) COM PREPARO MANUAL. AF_06/2014</v>
          </cell>
          <cell r="I5508" t="str">
            <v>M2</v>
          </cell>
          <cell r="J5508" t="str">
            <v>COEFICIENTE DE REPRESENTATIVIDADE</v>
          </cell>
          <cell r="K5508" t="str">
            <v>4,33</v>
          </cell>
        </row>
        <row r="5509">
          <cell r="G5509">
            <v>87874</v>
          </cell>
          <cell r="H5509" t="str">
            <v>CHAPISCO APLICADO EM ALVENARIAS E ESTRUTURAS DE CONCRETO INTERNAS, COM ROLO PARA TEXTURA ACRÍLICA.  ARGAMASSA TRAÇO 1:4 E EMULSÃO POLIMÉRICA (ADESIVO) COM PREPARO EM BETONEIRA 400L. AF_06/2014</v>
          </cell>
          <cell r="I5509" t="str">
            <v>M2</v>
          </cell>
          <cell r="J5509" t="str">
            <v>COEFICIENTE DE REPRESENTATIVIDADE</v>
          </cell>
          <cell r="K5509" t="str">
            <v>4,24</v>
          </cell>
        </row>
        <row r="5510">
          <cell r="G5510">
            <v>87876</v>
          </cell>
          <cell r="H5510" t="str">
            <v>CHAPISCO APLICADO EM ALVENARIAS E ESTRUTURAS DE CONCRETO INTERNAS, COM ROLO PARA TEXTURA ACRÍLICA.  ARGAMASSA INDUSTRIALIZADA COM PREPARO MANUAL. AF_06/2014</v>
          </cell>
          <cell r="I5510" t="str">
            <v>M2</v>
          </cell>
          <cell r="J5510" t="str">
            <v>COEFICIENTE DE REPRESENTATIVIDADE</v>
          </cell>
          <cell r="K5510" t="str">
            <v>6,56</v>
          </cell>
        </row>
        <row r="5511">
          <cell r="G5511">
            <v>87877</v>
          </cell>
          <cell r="H5511" t="str">
            <v>CHAPISCO APLICADO EM ALVENARIAS E ESTRUTURAS DE CONCRETO INTERNAS, COM ROLO PARA TEXTURA ACRÍLICA.  ARGAMASSA INDUSTRIALIZADA COM PREPARO EM MISTURADOR 300 KG. AF_06/2014</v>
          </cell>
          <cell r="I5511" t="str">
            <v>M2</v>
          </cell>
          <cell r="J5511" t="str">
            <v>COEFICIENTE DE REPRESENTATIVIDADE</v>
          </cell>
          <cell r="K5511" t="str">
            <v>6,33</v>
          </cell>
        </row>
        <row r="5512">
          <cell r="G5512">
            <v>87878</v>
          </cell>
          <cell r="H5512" t="str">
            <v>CHAPISCO APLICADO EM ALVENARIAS E ESTRUTURAS DE CONCRETO INTERNAS, COM COLHER DE PEDREIRO.  ARGAMASSA TRAÇO 1:3 COM PREPARO MANUAL. AF_06/2014</v>
          </cell>
          <cell r="I5512" t="str">
            <v>M2</v>
          </cell>
          <cell r="J5512" t="str">
            <v>COEFICIENTE DE REPRESENTATIVIDADE</v>
          </cell>
          <cell r="K5512" t="str">
            <v>2,85</v>
          </cell>
        </row>
        <row r="5513">
          <cell r="G5513">
            <v>87879</v>
          </cell>
          <cell r="H5513" t="str">
            <v>CHAPISCO APLICADO EM ALVENARIAS E ESTRUTURAS DE CONCRETO INTERNAS, COM COLHER DE PEDREIRO.  ARGAMASSA TRAÇO 1:3 COM PREPARO EM BETONEIRA 400L. AF_06/2014</v>
          </cell>
          <cell r="I5513" t="str">
            <v>M2</v>
          </cell>
          <cell r="J5513" t="str">
            <v>COEFICIENTE DE REPRESENTATIVIDADE</v>
          </cell>
          <cell r="K5513" t="str">
            <v>2,54</v>
          </cell>
        </row>
        <row r="5514">
          <cell r="G5514">
            <v>87881</v>
          </cell>
          <cell r="H5514" t="str">
            <v>CHAPISCO APLICADO NO TETO, COM ROLO PARA TEXTURA ACRÍLICA. ARGAMASSA TRAÇO 1:4 E EMULSÃO POLIMÉRICA (ADESIVO) COM PREPARO MANUAL. AF_06/2014</v>
          </cell>
          <cell r="I5514" t="str">
            <v>M2</v>
          </cell>
          <cell r="J5514" t="str">
            <v>COEFICIENTE DE REPRESENTATIVIDADE</v>
          </cell>
          <cell r="K5514" t="str">
            <v>4,24</v>
          </cell>
        </row>
        <row r="5515">
          <cell r="G5515">
            <v>87882</v>
          </cell>
          <cell r="H5515" t="str">
            <v>CHAPISCO APLICADO NO TETO, COM ROLO PARA TEXTURA ACRÍLICA. ARGAMASSA TRAÇO 1:4 E EMULSÃO POLIMÉRICA (ADESIVO) COM PREPARO EM BETONEIRA 400L. AF_06/2014</v>
          </cell>
          <cell r="I5515" t="str">
            <v>M2</v>
          </cell>
          <cell r="J5515" t="str">
            <v>COEFICIENTE DE REPRESENTATIVIDADE</v>
          </cell>
          <cell r="K5515" t="str">
            <v>4,15</v>
          </cell>
        </row>
        <row r="5516">
          <cell r="G5516">
            <v>87884</v>
          </cell>
          <cell r="H5516" t="str">
            <v>CHAPISCO APLICADO NO TETO, COM ROLO PARA TEXTURA ACRÍLICA. ARGAMASSA INDUSTRIALIZADA COM PREPARO MANUAL. AF_06/2014</v>
          </cell>
          <cell r="I5516" t="str">
            <v>M2</v>
          </cell>
          <cell r="J5516" t="str">
            <v>COEFICIENTE DE REPRESENTATIVIDADE</v>
          </cell>
          <cell r="K5516" t="str">
            <v>6,47</v>
          </cell>
        </row>
        <row r="5517">
          <cell r="G5517">
            <v>87885</v>
          </cell>
          <cell r="H5517" t="str">
            <v>CHAPISCO APLICADO NO TETO, COM ROLO PARA TEXTURA ACRÍLICA. ARGAMASSA INDUSTRIALIZADA COM PREPARO EM MISTURADOR 300 KG. AF_06/2014</v>
          </cell>
          <cell r="I5517" t="str">
            <v>M2</v>
          </cell>
          <cell r="J5517" t="str">
            <v>COEFICIENTE DE REPRESENTATIVIDADE</v>
          </cell>
          <cell r="K5517" t="str">
            <v>6,24</v>
          </cell>
        </row>
        <row r="5518">
          <cell r="G5518">
            <v>87886</v>
          </cell>
          <cell r="H5518" t="str">
            <v>CHAPISCO APLICADO NO TETO, COM DESEMPENADEIRA DENTADA. ARGAMASSA INDUSTRIALIZADA COM PREPARO MANUAL. AF_06/2014</v>
          </cell>
          <cell r="I5518" t="str">
            <v>M2</v>
          </cell>
          <cell r="J5518" t="str">
            <v>COEFICIENTE DE REPRESENTATIVIDADE</v>
          </cell>
          <cell r="K5518" t="str">
            <v>17,16</v>
          </cell>
        </row>
        <row r="5519">
          <cell r="G5519">
            <v>87887</v>
          </cell>
          <cell r="H5519" t="str">
            <v>CHAPISCO APLICADO NO TETO, COM DESEMPENADEIRA DENTADA. ARGAMASSA INDUSTRIALIZADA COM PREPARO EM MISTURADOR 300 KG. AF_06/2014</v>
          </cell>
          <cell r="I5519" t="str">
            <v>M2</v>
          </cell>
          <cell r="J5519" t="str">
            <v>COEFICIENTE DE REPRESENTATIVIDADE</v>
          </cell>
          <cell r="K5519" t="str">
            <v>16,69</v>
          </cell>
        </row>
        <row r="5520">
          <cell r="G5520">
            <v>87888</v>
          </cell>
          <cell r="H5520" t="str">
            <v>CHAPISCO APLICADO EM ALVENARIA (SEM PRESENÇA DE VÃOS) E ESTRUTURAS DE CONCRETO DE FACHADA, COM ROLO PARA TEXTURA ACRÍLICA.  ARGAMASSA TRAÇO 1:4 E EMULSÃO POLIMÉRICA (ADESIVO) COM PREPARO MANUAL. AF_06/2014</v>
          </cell>
          <cell r="I5520" t="str">
            <v>M2</v>
          </cell>
          <cell r="J5520" t="str">
            <v>COEFICIENTE DE REPRESENTATIVIDADE</v>
          </cell>
          <cell r="K5520" t="str">
            <v>5,30</v>
          </cell>
        </row>
        <row r="5521">
          <cell r="G5521">
            <v>87889</v>
          </cell>
          <cell r="H5521" t="str">
            <v>CHAPISCO APLICADO EM ALVENARIA (SEM PRESENÇA DE VÃOS) E ESTRUTURAS DE CONCRETO DE FACHADA, COM ROLO PARA TEXTURA ACRÍLICA.  ARGAMASSA TRAÇO 1:4 E EMULSÃO POLIMÉRICA (ADESIVO) COM PREPARO EM BETONEIRA 400L. AF_06/2014</v>
          </cell>
          <cell r="I5521" t="str">
            <v>M2</v>
          </cell>
          <cell r="J5521" t="str">
            <v>COEFICIENTE DE REPRESENTATIVIDADE</v>
          </cell>
          <cell r="K5521" t="str">
            <v>5,21</v>
          </cell>
        </row>
        <row r="5522">
          <cell r="G5522">
            <v>87891</v>
          </cell>
          <cell r="H5522" t="str">
            <v>CHAPISCO APLICADO EM ALVENARIA (SEM PRESENÇA DE VÃOS) E ESTRUTURAS DE CONCRETO DE FACHADA, COM ROLO PARA TEXTURA ACRÍLICA.  ARGAMASSA INDUSTRIALIZADA COM PREPARO MANUAL. AF_06/2014</v>
          </cell>
          <cell r="I5522" t="str">
            <v>M2</v>
          </cell>
          <cell r="J5522" t="str">
            <v>COEFICIENTE DE REPRESENTATIVIDADE</v>
          </cell>
          <cell r="K5522" t="str">
            <v>7,53</v>
          </cell>
        </row>
        <row r="5523">
          <cell r="G5523">
            <v>87892</v>
          </cell>
          <cell r="H5523" t="str">
            <v>CHAPISCO APLICADO EM ALVENARIA (SEM PRESENÇA DE VÃOS) E ESTRUTURAS DE CONCRETO DE FACHADA, COM ROLO PARA TEXTURA ACRÍLICA.  ARGAMASSA INDUSTRIALIZADA COM PREPARO EM MISTURADOR 300 KG. AF_06/2014</v>
          </cell>
          <cell r="I5523" t="str">
            <v>M2</v>
          </cell>
          <cell r="J5523" t="str">
            <v>COEFICIENTE DE REPRESENTATIVIDADE</v>
          </cell>
          <cell r="K5523" t="str">
            <v>7,30</v>
          </cell>
        </row>
        <row r="5524">
          <cell r="G5524">
            <v>87893</v>
          </cell>
          <cell r="H5524" t="str">
            <v>CHAPISCO APLICADO EM ALVENARIA (SEM PRESENÇA DE VÃOS) E ESTRUTURAS DE CONCRETO DE FACHADA, COM COLHER DE PEDREIRO.  ARGAMASSA TRAÇO 1:3 COM PREPARO MANUAL. AF_06/2014</v>
          </cell>
          <cell r="I5524" t="str">
            <v>M2</v>
          </cell>
          <cell r="J5524" t="str">
            <v>COEFICIENTE DE REPRESENTATIVIDADE</v>
          </cell>
          <cell r="K5524" t="str">
            <v>4,54</v>
          </cell>
        </row>
        <row r="5525">
          <cell r="G5525">
            <v>87894</v>
          </cell>
          <cell r="H5525" t="str">
            <v>CHAPISCO APLICADO EM ALVENARIA (SEM PRESENÇA DE VÃOS) E ESTRUTURAS DE CONCRETO DE FACHADA, COM COLHER DE PEDREIRO.  ARGAMASSA TRAÇO 1:3 COM PREPARO EM BETONEIRA 400L. AF_06/2014</v>
          </cell>
          <cell r="I5525" t="str">
            <v>M2</v>
          </cell>
          <cell r="J5525" t="str">
            <v>COEFICIENTE DE REPRESENTATIVIDADE</v>
          </cell>
          <cell r="K5525" t="str">
            <v>4,23</v>
          </cell>
        </row>
        <row r="5526">
          <cell r="G5526">
            <v>87896</v>
          </cell>
          <cell r="H5526" t="str">
            <v>CHAPISCO APLICADO EM ALVENARIA (SEM PRESENÇA DE VÃOS) E ESTRUTURAS DE CONCRETO DE FACHADA, COM EQUIPAMENTO DE PROJEÇÃO.  ARGAMASSA TRAÇO 1:3 COM PREPARO MANUAL. AF_06/2014</v>
          </cell>
          <cell r="I5526" t="str">
            <v>M2</v>
          </cell>
          <cell r="J5526" t="str">
            <v>ATRIBUÍDO SÃO PAULO</v>
          </cell>
          <cell r="K5526" t="str">
            <v>4,13</v>
          </cell>
        </row>
        <row r="5527">
          <cell r="G5527">
            <v>87897</v>
          </cell>
          <cell r="H5527" t="str">
            <v>CHAPISCO APLICADO EM ALVENARIA (SEM PRESENÇA DE VÃOS) E ESTRUTURAS DE CONCRETO DE FACHADA, COM EQUIPAMENTO DE PROJEÇÃO.  ARGAMASSA TRAÇO 1:3 COM PREPARO EM BETONEIRA 400 L. AF_06/2014</v>
          </cell>
          <cell r="I5527" t="str">
            <v>M2</v>
          </cell>
          <cell r="J5527" t="str">
            <v>ATRIBUÍDO SÃO PAULO</v>
          </cell>
          <cell r="K5527" t="str">
            <v>3,82</v>
          </cell>
        </row>
        <row r="5528">
          <cell r="G5528">
            <v>87899</v>
          </cell>
          <cell r="H5528" t="str">
            <v>CHAPISCO APLICADO EM ALVENARIA (COM PRESENÇA DE VÃOS) E ESTRUTURAS DE CONCRETO DE FACHADA, COM ROLO PARA TEXTURA ACRÍLICA.  ARGAMASSA TRAÇO 1:4 E EMULSÃO POLIMÉRICA (ADESIVO) COM PREPARO MANUAL. AF_06/2014</v>
          </cell>
          <cell r="I5528" t="str">
            <v>M2</v>
          </cell>
          <cell r="J5528" t="str">
            <v>COEFICIENTE DE REPRESENTATIVIDADE</v>
          </cell>
          <cell r="K5528" t="str">
            <v>6,17</v>
          </cell>
        </row>
        <row r="5529">
          <cell r="G5529">
            <v>87900</v>
          </cell>
          <cell r="H5529" t="str">
            <v>CHAPISCO APLICADO EM ALVENARIA (COM PRESENÇA DE VÃOS) E ESTRUTURAS DE CONCRETO DE FACHADA, COM ROLO PARA TEXTURA ACRÍLICA.  ARGAMASSA TRAÇO 1:4 E EMULSÃO POLIMÉRICA (ADESIVO) COM PREPARO EM BETONEIRA 400L. AF_06/2014</v>
          </cell>
          <cell r="I5529" t="str">
            <v>M2</v>
          </cell>
          <cell r="J5529" t="str">
            <v>COEFICIENTE DE REPRESENTATIVIDADE</v>
          </cell>
          <cell r="K5529" t="str">
            <v>6,08</v>
          </cell>
        </row>
        <row r="5530">
          <cell r="G5530">
            <v>87902</v>
          </cell>
          <cell r="H5530" t="str">
            <v>CHAPISCO APLICADO EM ALVENARIA (COM PRESENÇA DE VÃOS) E ESTRUTURAS DE CONCRETO DE FACHADA, COM ROLO PARA TEXTURA ACRÍLICA.  ARGAMASSA INDUSTRIALIZADA COM PREPARO MANUAL. AF_06/2014</v>
          </cell>
          <cell r="I5530" t="str">
            <v>M2</v>
          </cell>
          <cell r="J5530" t="str">
            <v>COEFICIENTE DE REPRESENTATIVIDADE</v>
          </cell>
          <cell r="K5530" t="str">
            <v>8,40</v>
          </cell>
        </row>
        <row r="5531">
          <cell r="G5531">
            <v>87903</v>
          </cell>
          <cell r="H5531" t="str">
            <v>CHAPISCO APLICADO EM ALVENARIA (COM PRESENÇA DE VÃOS) E ESTRUTURAS DE CONCRETO DE FACHADA, COM ROLO PARA TEXTURA ACRÍLICA.  ARGAMASSA INDUSTRIALIZADA COM PREPARO EM MISTURADOR 300 KG. AF_06/2014</v>
          </cell>
          <cell r="I5531" t="str">
            <v>M2</v>
          </cell>
          <cell r="J5531" t="str">
            <v>COEFICIENTE DE REPRESENTATIVIDADE</v>
          </cell>
          <cell r="K5531" t="str">
            <v>8,17</v>
          </cell>
        </row>
        <row r="5532">
          <cell r="G5532">
            <v>87904</v>
          </cell>
          <cell r="H5532" t="str">
            <v>CHAPISCO APLICADO EM ALVENARIA (COM PRESENÇA DE VÃOS) E ESTRUTURAS DE CONCRETO DE FACHADA, COM COLHER DE PEDREIRO.  ARGAMASSA TRAÇO 1:3 COM PREPARO MANUAL. AF_06/2014</v>
          </cell>
          <cell r="I5532" t="str">
            <v>M2</v>
          </cell>
          <cell r="J5532" t="str">
            <v>COEFICIENTE DE REPRESENTATIVIDADE</v>
          </cell>
          <cell r="K5532" t="str">
            <v>5,99</v>
          </cell>
        </row>
        <row r="5533">
          <cell r="G5533">
            <v>87905</v>
          </cell>
          <cell r="H5533" t="str">
            <v>CHAPISCO APLICADO EM ALVENARIA (COM PRESENÇA DE VÃOS) E ESTRUTURAS DE CONCRETO DE FACHADA, COM COLHER DE PEDREIRO.  ARGAMASSA TRAÇO 1:3 COM PREPARO EM BETONEIRA 400L. AF_06/2014</v>
          </cell>
          <cell r="I5533" t="str">
            <v>M2</v>
          </cell>
          <cell r="J5533" t="str">
            <v>COEFICIENTE DE REPRESENTATIVIDADE</v>
          </cell>
          <cell r="K5533" t="str">
            <v>5,68</v>
          </cell>
        </row>
        <row r="5534">
          <cell r="G5534">
            <v>87907</v>
          </cell>
          <cell r="H5534" t="str">
            <v>CHAPISCO APLICADO EM ALVENARIA (COM PRESENÇA DE VÃOS) E ESTRUTURAS DE CONCRETO DE FACHADA, COM EQUIPAMENTO DE PROJEÇÃO.  ARGAMASSA TRAÇO 1:3 COM PREPARO MANUAL. AF_06/2014</v>
          </cell>
          <cell r="I5534" t="str">
            <v>M2</v>
          </cell>
          <cell r="J5534" t="str">
            <v>ATRIBUÍDO SÃO PAULO</v>
          </cell>
          <cell r="K5534" t="str">
            <v>5,40</v>
          </cell>
        </row>
        <row r="5535">
          <cell r="G5535">
            <v>87908</v>
          </cell>
          <cell r="H5535" t="str">
            <v>CHAPISCO APLICADO EM ALVENARIA (COM PRESENÇA DE VÃOS) E ESTRUTURAS DE CONCRETO DE FACHADA, COM EQUIPAMENTO DE PROJEÇÃO.  ARGAMASSA TRAÇO 1:3 COM PREPARO EM BETONEIRA 400 L. AF_06/2014</v>
          </cell>
          <cell r="I5535" t="str">
            <v>M2</v>
          </cell>
          <cell r="J5535" t="str">
            <v>ATRIBUÍDO SÃO PAULO</v>
          </cell>
          <cell r="K5535" t="str">
            <v>5,09</v>
          </cell>
        </row>
        <row r="5536">
          <cell r="G5536">
            <v>87910</v>
          </cell>
          <cell r="H5536" t="str">
            <v>CHAPISCO APLICADO SOMENTE NA ESTRUTURA DE CONCRETO DA FACHADA, COM DESEMPENADEIRA DENTADA. ARGAMASSA INDUSTRIALIZADA COM PREPARO MANUAL. AF_06/2014</v>
          </cell>
          <cell r="I5536" t="str">
            <v>M2</v>
          </cell>
          <cell r="J5536" t="str">
            <v>COEFICIENTE DE REPRESENTATIVIDADE</v>
          </cell>
          <cell r="K5536" t="str">
            <v>16,89</v>
          </cell>
        </row>
        <row r="5537">
          <cell r="G5537">
            <v>87911</v>
          </cell>
          <cell r="H5537" t="str">
            <v>CHAPISCO APLICADO SOMENTE NA ESTRUTURA DE CONCRETO DA FACHADA, COM DESEMPENADEIRA DENTADA. ARGAMASSA INDUSTRIALIZADA COM PREPARO EM MISTURADOR 300 KG. AF_06/2014</v>
          </cell>
          <cell r="I5537" t="str">
            <v>M2</v>
          </cell>
          <cell r="J5537" t="str">
            <v>COEFICIENTE DE REPRESENTATIVIDADE</v>
          </cell>
          <cell r="K5537" t="str">
            <v>16,42</v>
          </cell>
        </row>
        <row r="5538">
          <cell r="G5538">
            <v>5991</v>
          </cell>
          <cell r="H5538" t="str">
            <v>BARRA LISA COM ARGAMASSA TRACO 1:4 (CIMENTO E AREIA GROSSA), ESPESSURA 2,0CM, INCLUSO ADITIVO IMPERMEABILIZANTE, PREPARO MECANICO DA ARGAMASSA</v>
          </cell>
          <cell r="I5538" t="str">
            <v>M2</v>
          </cell>
          <cell r="J5538" t="str">
            <v>COEFICIENTE DE REPRESENTATIVIDADE</v>
          </cell>
          <cell r="K5538" t="str">
            <v>35,89</v>
          </cell>
        </row>
        <row r="5539">
          <cell r="G5539">
            <v>84023</v>
          </cell>
          <cell r="H5539" t="str">
            <v>BARRA LISA TRACO 1:3 (CIMENTO E AREIA MEDIA), ESPESSURA 1,5CM, PREPARO MANUAL DA ARGAMASSA</v>
          </cell>
          <cell r="I5539" t="str">
            <v>M2</v>
          </cell>
          <cell r="J5539" t="str">
            <v>COEFICIENTE DE REPRESENTATIVIDADE</v>
          </cell>
          <cell r="K5539" t="str">
            <v>33,75</v>
          </cell>
        </row>
        <row r="5540">
          <cell r="G5540">
            <v>84024</v>
          </cell>
          <cell r="H5540" t="str">
            <v>BARRA LISA TRACO 1:3 (CIMENTO E AREIA MEDIA), ESPESSURA 1,0CM, PREPARO MANUAL DA ARGAMASSA</v>
          </cell>
          <cell r="I5540" t="str">
            <v>M2</v>
          </cell>
          <cell r="J5540" t="str">
            <v>COEFICIENTE DE REPRESENTATIVIDADE</v>
          </cell>
          <cell r="K5540" t="str">
            <v>31,95</v>
          </cell>
        </row>
        <row r="5541">
          <cell r="G5541">
            <v>84026</v>
          </cell>
          <cell r="H5541" t="str">
            <v>BARRA LISA TRACO 1:4 (CIMENTO E AREIA MEDIA), ESPESSURA 2,0CM, PREPARO MANUAL DA ARGAMASSA</v>
          </cell>
          <cell r="I5541" t="str">
            <v>M2</v>
          </cell>
          <cell r="J5541" t="str">
            <v>COEFICIENTE DE REPRESENTATIVIDADE</v>
          </cell>
          <cell r="K5541" t="str">
            <v>39,47</v>
          </cell>
        </row>
        <row r="5542">
          <cell r="G5542">
            <v>84027</v>
          </cell>
          <cell r="H5542" t="str">
            <v>BARRA LISA TRACO 1:3 (CIMENTO E AREIA MEDIA), ESPESSURA 0,5CM, PREPARO MANUAL DA ARGAMASSA</v>
          </cell>
          <cell r="I5542" t="str">
            <v>M2</v>
          </cell>
          <cell r="J5542" t="str">
            <v>COEFICIENTE DE REPRESENTATIVIDADE</v>
          </cell>
          <cell r="K5542" t="str">
            <v>27,03</v>
          </cell>
        </row>
        <row r="5543">
          <cell r="G5543">
            <v>84028</v>
          </cell>
          <cell r="H5543" t="str">
            <v>BARRA LISA TRACO 1:4 (CIMENTO E AREIA MEDIA), COM CORANTE AMARELO, ESPESSURA 2,0CM, PREPARO MANUAL DA ARGAMASSA</v>
          </cell>
          <cell r="I5543" t="str">
            <v>M2</v>
          </cell>
          <cell r="J5543" t="str">
            <v>COEFICIENTE DE REPRESENTATIVIDADE</v>
          </cell>
          <cell r="K5543" t="str">
            <v>46,14</v>
          </cell>
        </row>
        <row r="5544">
          <cell r="G5544">
            <v>84072</v>
          </cell>
          <cell r="H5544" t="str">
            <v>BARRA LISA TRACO 1:3 (CIMENTO E AREIA MEDIA NAO PENEIRADA), INCLUSO ADITIVO IMPERMEABILIZANTE, ESPESSURA 0,5CM, PREPARO MANUAL DA ARGAMASSA</v>
          </cell>
          <cell r="I5544" t="str">
            <v>M2</v>
          </cell>
          <cell r="J5544" t="str">
            <v>COEFICIENTE DE REPRESENTATIVIDADE</v>
          </cell>
          <cell r="K5544" t="str">
            <v>27,49</v>
          </cell>
        </row>
        <row r="5545">
          <cell r="G5545">
            <v>87411</v>
          </cell>
          <cell r="H5545" t="str">
            <v>APLICAÇÃO MANUAL DE GESSO DESEMPENADO (SEM TALISCAS) EM TETO DE AMBIENTES DE ÁREA MAIOR QUE 10M², ESPESSURA DE 0,5CM. AF_06/2014</v>
          </cell>
          <cell r="I5545" t="str">
            <v>M2</v>
          </cell>
          <cell r="J5545" t="str">
            <v>ATRIBUÍDO SÃO PAULO</v>
          </cell>
          <cell r="K5545" t="str">
            <v>11,85</v>
          </cell>
        </row>
        <row r="5546">
          <cell r="G5546">
            <v>87412</v>
          </cell>
          <cell r="H5546" t="str">
            <v>APLICAÇÃO MANUAL DE GESSO DESEMPENADO (SEM TALISCAS) EM TETO DE AMBIENTES DE ÁREA ENTRE 5M² E 10M², ESPESSURA DE 0,5CM. AF_06/2014</v>
          </cell>
          <cell r="I5546" t="str">
            <v>M2</v>
          </cell>
          <cell r="J5546" t="str">
            <v>ATRIBUÍDO SÃO PAULO</v>
          </cell>
          <cell r="K5546" t="str">
            <v>16,64</v>
          </cell>
        </row>
        <row r="5547">
          <cell r="G5547">
            <v>87413</v>
          </cell>
          <cell r="H5547" t="str">
            <v>APLICAÇÃO MANUAL DE GESSO DESEMPENADO (SEM TALISCAS) EM TETO DE AMBIENTES DE ÁREA MENOR QUE 5M², ESPESSURA DE 0,5CM. AF_06/2014</v>
          </cell>
          <cell r="I5547" t="str">
            <v>M2</v>
          </cell>
          <cell r="J5547" t="str">
            <v>ATRIBUÍDO SÃO PAULO</v>
          </cell>
          <cell r="K5547" t="str">
            <v>19,37</v>
          </cell>
        </row>
        <row r="5548">
          <cell r="G5548">
            <v>87414</v>
          </cell>
          <cell r="H5548" t="str">
            <v>APLICAÇÃO MANUAL DE GESSO DESEMPENADO (SEM TALISCAS) EM TETO DE AMBIENTES DE ÁREA MAIOR QUE 10M², ESPESSURA DE 1,0CM. AF_06/2014</v>
          </cell>
          <cell r="I5548" t="str">
            <v>M2</v>
          </cell>
          <cell r="J5548" t="str">
            <v>ATRIBUÍDO SÃO PAULO</v>
          </cell>
          <cell r="K5548" t="str">
            <v>17,78</v>
          </cell>
        </row>
        <row r="5549">
          <cell r="G5549">
            <v>87415</v>
          </cell>
          <cell r="H5549" t="str">
            <v>APLICAÇÃO MANUAL DE GESSO DESEMPENADO (SEM TALISCAS) EM TETO DE AMBIENTES DE ÁREA ENTRE 5M² E 10M², ESPESSURA DE 1,0CM. AF_06/2014</v>
          </cell>
          <cell r="I5549" t="str">
            <v>M2</v>
          </cell>
          <cell r="J5549" t="str">
            <v>ATRIBUÍDO SÃO PAULO</v>
          </cell>
          <cell r="K5549" t="str">
            <v>22,44</v>
          </cell>
        </row>
        <row r="5550">
          <cell r="G5550">
            <v>87416</v>
          </cell>
          <cell r="H5550" t="str">
            <v>APLICAÇÃO MANUAL DE GESSO DESEMPENADO (SEM TALISCAS) EM TETO DE AMBIENTES DE ÁREA MENOR QUE 5M², ESPESSURA DE 1,0CM. AF_06/2014</v>
          </cell>
          <cell r="I5550" t="str">
            <v>M2</v>
          </cell>
          <cell r="J5550" t="str">
            <v>ATRIBUÍDO SÃO PAULO</v>
          </cell>
          <cell r="K5550" t="str">
            <v>25,35</v>
          </cell>
        </row>
        <row r="5551">
          <cell r="G5551">
            <v>87417</v>
          </cell>
          <cell r="H5551" t="str">
            <v>APLICAÇÃO MANUAL DE GESSO DESEMPENADO (SEM TALISCAS) EM PAREDES DE AMBIENTES DE ÁREA MAIOR QUE 10M², ESPESSURA DE 0,5CM. AF_06/2014</v>
          </cell>
          <cell r="I5551" t="str">
            <v>M2</v>
          </cell>
          <cell r="J5551" t="str">
            <v>ATRIBUÍDO SÃO PAULO</v>
          </cell>
          <cell r="K5551" t="str">
            <v>12,52</v>
          </cell>
        </row>
        <row r="5552">
          <cell r="G5552">
            <v>87418</v>
          </cell>
          <cell r="H5552" t="str">
            <v>APLICAÇÃO MANUAL DE GESSO DESEMPENADO (SEM TALISCAS) EM PAREDES DE AMBIENTES DE ÁREA ENTRE 5M² E 10M², ESPESSURA DE 0,5CM. AF_06/2014</v>
          </cell>
          <cell r="I5552" t="str">
            <v>M2</v>
          </cell>
          <cell r="J5552" t="str">
            <v>ATRIBUÍDO SÃO PAULO</v>
          </cell>
          <cell r="K5552" t="str">
            <v>12,88</v>
          </cell>
        </row>
        <row r="5553">
          <cell r="G5553">
            <v>87419</v>
          </cell>
          <cell r="H5553" t="str">
            <v>APLICAÇÃO MANUAL DE GESSO DESEMPENADO (SEM TALISCAS) EM PAREDES DE AMBIENTES DE ÁREA MENOR QUE 5M², ESPESSURA DE 0,5CM. AF_06/2014</v>
          </cell>
          <cell r="I5553" t="str">
            <v>M2</v>
          </cell>
          <cell r="J5553" t="str">
            <v>ATRIBUÍDO SÃO PAULO</v>
          </cell>
          <cell r="K5553" t="str">
            <v>13,91</v>
          </cell>
        </row>
        <row r="5554">
          <cell r="G5554">
            <v>87420</v>
          </cell>
          <cell r="H5554" t="str">
            <v>APLICAÇÃO MANUAL DE GESSO DESEMPENADO (SEM TALISCAS) EM PAREDES DE AMBIENTES DE ÁREA MAIOR QUE 10M², ESPESSURA DE 1,0CM. AF_06/2014</v>
          </cell>
          <cell r="I5554" t="str">
            <v>M2</v>
          </cell>
          <cell r="J5554" t="str">
            <v>ATRIBUÍDO SÃO PAULO</v>
          </cell>
          <cell r="K5554" t="str">
            <v>18,99</v>
          </cell>
        </row>
        <row r="5555">
          <cell r="G5555">
            <v>87421</v>
          </cell>
          <cell r="H5555" t="str">
            <v>APLICAÇÃO MANUAL DE GESSO DESEMPENADO (SEM TALISCAS) EM PAREDES DE AMBIENTES DE ÁREA ENTRE 5M² E 10M², ESPESSURA DE 1,0CM. AF_06/2014</v>
          </cell>
          <cell r="I5555" t="str">
            <v>M2</v>
          </cell>
          <cell r="J5555" t="str">
            <v>ATRIBUÍDO SÃO PAULO</v>
          </cell>
          <cell r="K5555" t="str">
            <v>19,35</v>
          </cell>
        </row>
        <row r="5556">
          <cell r="G5556">
            <v>87422</v>
          </cell>
          <cell r="H5556" t="str">
            <v>APLICAÇÃO MANUAL DE GESSO DESEMPENADO (SEM TALISCAS) EM PAREDES DE AMBIENTES DE ÁREA MENOR QUE 5M², ESPESSURA DE 1,0CM. AF_06/2014</v>
          </cell>
          <cell r="I5556" t="str">
            <v>M2</v>
          </cell>
          <cell r="J5556" t="str">
            <v>ATRIBUÍDO SÃO PAULO</v>
          </cell>
          <cell r="K5556" t="str">
            <v>20,38</v>
          </cell>
        </row>
        <row r="5557">
          <cell r="G5557">
            <v>87423</v>
          </cell>
          <cell r="H5557" t="str">
            <v>APLICAÇÃO MANUAL DE GESSO SARRAFEADO (COM TALISCAS) EM PAREDES DE AMBIENTES DE ÁREA MAIOR QUE 10M², ESPESSURA DE 1,0CM. AF_06/2014</v>
          </cell>
          <cell r="I5557" t="str">
            <v>M2</v>
          </cell>
          <cell r="J5557" t="str">
            <v>ATRIBUÍDO SÃO PAULO</v>
          </cell>
          <cell r="K5557" t="str">
            <v>24,81</v>
          </cell>
        </row>
        <row r="5558">
          <cell r="G5558">
            <v>87424</v>
          </cell>
          <cell r="H5558" t="str">
            <v>APLICAÇÃO MANUAL DE GESSO SARRAFEADO (COM TALISCAS) EM PAREDES DE AMBIENTES DE ÁREA ENTRE 5M² E 10M², ESPESSURA DE 1,0CM. AF_06/2014</v>
          </cell>
          <cell r="I5558" t="str">
            <v>M2</v>
          </cell>
          <cell r="J5558" t="str">
            <v>ATRIBUÍDO SÃO PAULO</v>
          </cell>
          <cell r="K5558" t="str">
            <v>25,35</v>
          </cell>
        </row>
        <row r="5559">
          <cell r="G5559">
            <v>87425</v>
          </cell>
          <cell r="H5559" t="str">
            <v>APLICAÇÃO MANUAL DE GESSO SARRAFEADO (COM TALISCAS) EM PAREDES DE AMBIENTES DE ÁREA MENOR QUE 5M², ESPESSURA DE 1,0CM. AF_06/2014</v>
          </cell>
          <cell r="I5559" t="str">
            <v>M2</v>
          </cell>
          <cell r="J5559" t="str">
            <v>ATRIBUÍDO SÃO PAULO</v>
          </cell>
          <cell r="K5559" t="str">
            <v>26,20</v>
          </cell>
        </row>
        <row r="5560">
          <cell r="G5560">
            <v>87426</v>
          </cell>
          <cell r="H5560" t="str">
            <v>APLICAÇÃO MANUAL DE GESSO SARRAFEADO (COM TALISCAS) EM PAREDES DE AMBIENTES DE ÁREA MAIOR QUE 10M², ESPESSURA DE 1,5CM. AF_06/2014</v>
          </cell>
          <cell r="I5560" t="str">
            <v>M2</v>
          </cell>
          <cell r="J5560" t="str">
            <v>ATRIBUÍDO SÃO PAULO</v>
          </cell>
          <cell r="K5560" t="str">
            <v>29,33</v>
          </cell>
        </row>
        <row r="5561">
          <cell r="G5561">
            <v>87427</v>
          </cell>
          <cell r="H5561" t="str">
            <v>APLICAÇÃO MANUAL DE GESSO SARRAFEADO (COM TALISCAS) EM PAREDES DE AMBIENTES DE ÁREA ENTRE 5M² E 10M², ESPESSURA DE 1,5CM. AF_06/2014</v>
          </cell>
          <cell r="I5561" t="str">
            <v>M2</v>
          </cell>
          <cell r="J5561" t="str">
            <v>ATRIBUÍDO SÃO PAULO</v>
          </cell>
          <cell r="K5561" t="str">
            <v>29,87</v>
          </cell>
        </row>
        <row r="5562">
          <cell r="G5562">
            <v>87428</v>
          </cell>
          <cell r="H5562" t="str">
            <v>APLICAÇÃO MANUAL DE GESSO SARRAFEADO (COM TALISCAS) EM PAREDES DE AMBIENTES DE ÁREA MENOR QUE 5M², ESPESSURA DE 1,5CM. AF_06/2014</v>
          </cell>
          <cell r="I5562" t="str">
            <v>M2</v>
          </cell>
          <cell r="J5562" t="str">
            <v>ATRIBUÍDO SÃO PAULO</v>
          </cell>
          <cell r="K5562" t="str">
            <v>30,72</v>
          </cell>
        </row>
        <row r="5563">
          <cell r="G5563">
            <v>87429</v>
          </cell>
          <cell r="H5563" t="str">
            <v>APLICAÇÃO DE GESSO PROJETADO COM EQUIPAMENTO DE PROJEÇÃO EM PAREDES DE AMBIENTES DE ÁREA MAIOR QUE 10M², DESEMPENADO (SEM TALISCAS), ESPESSURA DE 0,5CM. AF_06/2014</v>
          </cell>
          <cell r="I5563" t="str">
            <v>M2</v>
          </cell>
          <cell r="J5563" t="str">
            <v>ATRIBUÍDO SÃO PAULO</v>
          </cell>
          <cell r="K5563" t="str">
            <v>14,25</v>
          </cell>
        </row>
        <row r="5564">
          <cell r="G5564">
            <v>87430</v>
          </cell>
          <cell r="H5564" t="str">
            <v>APLICAÇÃO DE GESSO PROJETADO COM EQUIPAMENTO DE PROJEÇÃO EM PAREDES DE AMBIENTES DE ÁREA ENTRE 5M² E 10M², DESEMPENADO (SEM TALISCAS), ESPESSURA DE 0,5CM. AF_06/2014</v>
          </cell>
          <cell r="I5564" t="str">
            <v>M2</v>
          </cell>
          <cell r="J5564" t="str">
            <v>ATRIBUÍDO SÃO PAULO</v>
          </cell>
          <cell r="K5564" t="str">
            <v>14,61</v>
          </cell>
        </row>
        <row r="5565">
          <cell r="G5565">
            <v>87431</v>
          </cell>
          <cell r="H5565" t="str">
            <v>APLICAÇÃO DE GESSO PROJETADO COM EQUIPAMENTO DE PROJEÇÃO EM PAREDES DE AMBIENTES DE ÁREA MENOR QUE 5M², DESEMPENADO (SEM TALISCAS), ESPESSURA DE 0,5CM. AF_06/2014</v>
          </cell>
          <cell r="I5565" t="str">
            <v>M2</v>
          </cell>
          <cell r="J5565" t="str">
            <v>ATRIBUÍDO SÃO PAULO</v>
          </cell>
          <cell r="K5565" t="str">
            <v>14,79</v>
          </cell>
        </row>
        <row r="5566">
          <cell r="G5566">
            <v>87432</v>
          </cell>
          <cell r="H5566" t="str">
            <v>APLICAÇÃO DE GESSO PROJETADO COM EQUIPAMENTO DE PROJEÇÃO EM PAREDES DE AMBIENTES DE ÁREA MAIOR QUE 10M², DESEMPENADO (SEM TALISCAS), ESPESSURA DE 1,0CM. AF_06/2014</v>
          </cell>
          <cell r="I5566" t="str">
            <v>M2</v>
          </cell>
          <cell r="J5566" t="str">
            <v>ATRIBUÍDO SÃO PAULO</v>
          </cell>
          <cell r="K5566" t="str">
            <v>20,84</v>
          </cell>
        </row>
        <row r="5567">
          <cell r="G5567">
            <v>87433</v>
          </cell>
          <cell r="H5567" t="str">
            <v>APLICAÇÃO DE GESSO PROJETADO COM EQUIPAMENTO DE PROJEÇÃO EM PAREDES DE AMBIENTES DE ÁREA ENTRE 5M² E 10M², DESEMPENADO (SEM TALISCAS), ESPESSURA DE 1,0CM. AF_06/2014</v>
          </cell>
          <cell r="I5567" t="str">
            <v>M2</v>
          </cell>
          <cell r="J5567" t="str">
            <v>ATRIBUÍDO SÃO PAULO</v>
          </cell>
          <cell r="K5567" t="str">
            <v>21,56</v>
          </cell>
        </row>
        <row r="5568">
          <cell r="G5568">
            <v>87434</v>
          </cell>
          <cell r="H5568" t="str">
            <v>APLICAÇÃO DE GESSO PROJETADO COM EQUIPAMENTO DE PROJEÇÃO EM PAREDES DE AMBIENTES DE ÁREA MENOR QUE 5M², DESEMPENADO (SEM TALISCAS), ESPESSURA DE 1,0CM. AF_06/2014</v>
          </cell>
          <cell r="I5568" t="str">
            <v>M2</v>
          </cell>
          <cell r="J5568" t="str">
            <v>ATRIBUÍDO SÃO PAULO</v>
          </cell>
          <cell r="K5568" t="str">
            <v>22,05</v>
          </cell>
        </row>
        <row r="5569">
          <cell r="G5569">
            <v>87435</v>
          </cell>
          <cell r="H5569" t="str">
            <v>APLICAÇÃO DE GESSO PROJETADO COM EQUIPAMENTO DE PROJEÇÃO EM PAREDES DE AMBIENTES DE ÁREA MAIOR QUE 10M², SARRAFEADO (COM TALISCAS), ESPESSURA DE 1,0CM. AF_06/2014</v>
          </cell>
          <cell r="I5569" t="str">
            <v>M2</v>
          </cell>
          <cell r="J5569" t="str">
            <v>ATRIBUÍDO SÃO PAULO</v>
          </cell>
          <cell r="K5569" t="str">
            <v>23,08</v>
          </cell>
        </row>
        <row r="5570">
          <cell r="G5570">
            <v>87436</v>
          </cell>
          <cell r="H5570" t="str">
            <v>APLICAÇÃO DE GESSO PROJETADO COM EQUIPAMENTO DE PROJEÇÃO EM PAREDES DE AMBIENTES DE ÁREA ENTRE 5M² E 10M², SARRAFEADO (COM TALISCAS), ESPESSURA DE 1,0CM. AF_06/2014</v>
          </cell>
          <cell r="I5570" t="str">
            <v>M2</v>
          </cell>
          <cell r="J5570" t="str">
            <v>ATRIBUÍDO SÃO PAULO</v>
          </cell>
          <cell r="K5570" t="str">
            <v>24,29</v>
          </cell>
        </row>
        <row r="5571">
          <cell r="G5571">
            <v>87437</v>
          </cell>
          <cell r="H5571" t="str">
            <v>APLICAÇÃO DE GESSO PROJETADO COM EQUIPAMENTO DE PROJEÇÃO EM PAREDES DE AMBIENTES DE ÁREA MENOR QUE 5M², SARRAFEADO (COM TALISCAS), ESPESSURA DE 1,0CM. AF_06/2014</v>
          </cell>
          <cell r="I5571" t="str">
            <v>M2</v>
          </cell>
          <cell r="J5571" t="str">
            <v>ATRIBUÍDO SÃO PAULO</v>
          </cell>
          <cell r="K5571" t="str">
            <v>25,14</v>
          </cell>
        </row>
        <row r="5572">
          <cell r="G5572">
            <v>87438</v>
          </cell>
          <cell r="H5572" t="str">
            <v>APLICAÇÃO DE GESSO PROJETADO COM EQUIPAMENTO DE PROJEÇÃO EM PAREDES DE AMBIENTES DE ÁREA MAIOR QUE 10M², SARRAFEADO (COM TALISCAS), ESPESSURA DE 1,5CM. AF_06/2014</v>
          </cell>
          <cell r="I5572" t="str">
            <v>M2</v>
          </cell>
          <cell r="J5572" t="str">
            <v>ATRIBUÍDO SÃO PAULO</v>
          </cell>
          <cell r="K5572" t="str">
            <v>28,61</v>
          </cell>
        </row>
        <row r="5573">
          <cell r="G5573">
            <v>87439</v>
          </cell>
          <cell r="H5573" t="str">
            <v>APLICAÇÃO DE GESSO PROJETADO COM EQUIPAMENTO DE PROJEÇÃO EM PAREDES DE AMBIENTES DE ÁREA ENTRE 5M² E 10M², SARRAFEADO (COM TALISCAS), ESPESSURA DE 1,5CM. AF_06/2014</v>
          </cell>
          <cell r="I5573" t="str">
            <v>M2</v>
          </cell>
          <cell r="J5573" t="str">
            <v>ATRIBUÍDO SÃO PAULO</v>
          </cell>
          <cell r="K5573" t="str">
            <v>30,13</v>
          </cell>
        </row>
        <row r="5574">
          <cell r="G5574">
            <v>87440</v>
          </cell>
          <cell r="H5574" t="str">
            <v>APLICAÇÃO DE GESSO PROJETADO COM EQUIPAMENTO DE PROJEÇÃO EM PAREDES DE AMBIENTES DE ÁREA MENOR QUE 5M², SARRAFEADO (COM TALISCAS), ESPESSURA DE 1,5CM. AF_06/2014</v>
          </cell>
          <cell r="I5574" t="str">
            <v>M2</v>
          </cell>
          <cell r="J5574" t="str">
            <v>ATRIBUÍDO SÃO PAULO</v>
          </cell>
          <cell r="K5574" t="str">
            <v>30,85</v>
          </cell>
        </row>
        <row r="5575">
          <cell r="G5575">
            <v>87527</v>
          </cell>
          <cell r="H5575" t="str">
            <v>EMBOÇO, PARA RECEBIMENTO DE CERÂMICA, EM ARGAMASSA TRAÇO 1:2:8, PREPARO MECÂNICO COM BETONEIRA 400L, APLICADO MANUALMENTE EM FACES INTERNAS DE PAREDES, PARA AMBIENTE COM ÁREA MENOR QUE 5M2, ESPESSURA DE 20MM, COM EXECUÇÃO DE TALISCAS. AF_06/2014</v>
          </cell>
          <cell r="I5575" t="str">
            <v>M2</v>
          </cell>
          <cell r="J5575" t="str">
            <v>COEFICIENTE DE REPRESENTATIVIDADE</v>
          </cell>
          <cell r="K5575" t="str">
            <v>25,69</v>
          </cell>
        </row>
        <row r="5576">
          <cell r="G5576">
            <v>87528</v>
          </cell>
          <cell r="H5576" t="str">
            <v>EMBOÇO, PARA RECEBIMENTO DE CERÂMICA, EM ARGAMASSA TRAÇO 1:2:8, PREPARO MANUAL, APLICADO MANUALMENTE EM FACES INTERNAS DE PAREDES, PARA AMBIENTE COM ÁREA MENOR QUE 5M2, ESPESSURA DE 20MM, COM EXECUÇÃO DE TALISCAS. AF_06/2014</v>
          </cell>
          <cell r="I5576" t="str">
            <v>M2</v>
          </cell>
          <cell r="J5576" t="str">
            <v>COEFICIENTE DE REPRESENTATIVIDADE</v>
          </cell>
          <cell r="K5576" t="str">
            <v>28,29</v>
          </cell>
        </row>
        <row r="5577">
          <cell r="G5577">
            <v>87529</v>
          </cell>
          <cell r="H5577" t="str">
            <v>MASSA ÚNICA, PARA RECEBIMENTO DE PINTURA, EM ARGAMASSA TRAÇO 1:2:8, PREPARO MECÂNICO COM BETONEIRA 400L, APLICADA MANUALMENTE EM FACES INTERNAS DE PAREDES, ESPESSURA DE 20MM, COM EXECUÇÃO DE TALISCAS. AF_06/2014</v>
          </cell>
          <cell r="I5577" t="str">
            <v>M2</v>
          </cell>
          <cell r="J5577" t="str">
            <v>COEFICIENTE DE REPRESENTATIVIDADE</v>
          </cell>
          <cell r="K5577" t="str">
            <v>23,18</v>
          </cell>
        </row>
        <row r="5578">
          <cell r="G5578">
            <v>87530</v>
          </cell>
          <cell r="H5578" t="str">
            <v>MASSA ÚNICA, PARA RECEBIMENTO DE PINTURA, EM ARGAMASSA TRAÇO 1:2:8, PREPARO MANUAL, APLICADA MANUALMENTE EM FACES INTERNAS DE PAREDES, ESPESSURA DE 20MM, COM EXECUÇÃO DE TALISCAS. AF_06/2014</v>
          </cell>
          <cell r="I5578" t="str">
            <v>M2</v>
          </cell>
          <cell r="J5578" t="str">
            <v>COEFICIENTE DE REPRESENTATIVIDADE</v>
          </cell>
          <cell r="K5578" t="str">
            <v>25,78</v>
          </cell>
        </row>
        <row r="5579">
          <cell r="G5579">
            <v>87531</v>
          </cell>
          <cell r="H5579" t="str">
            <v>EMBOÇO, PARA RECEBIMENTO DE CERÂMICA, EM ARGAMASSA TRAÇO 1:2:8, PREPARO MECÂNICO COM BETONEIRA 400L, APLICADO MANUALMENTE EM FACES INTERNAS DE PAREDES, PARA AMBIENTE COM ÁREA ENTRE 5M2 E 10M2, ESPESSURA DE 20MM, COM EXECUÇÃO DE TALISCAS. AF_06/2014</v>
          </cell>
          <cell r="I5579" t="str">
            <v>M2</v>
          </cell>
          <cell r="J5579" t="str">
            <v>COEFICIENTE DE REPRESENTATIVIDADE</v>
          </cell>
          <cell r="K5579" t="str">
            <v>22,30</v>
          </cell>
        </row>
        <row r="5580">
          <cell r="G5580">
            <v>87532</v>
          </cell>
          <cell r="H5580" t="str">
            <v>EMBOÇO, PARA RECEBIMENTO DE CERÂMICA, EM ARGAMASSA TRAÇO 1:2:8, PREPARO MANUAL, APLICADO MANUALMENTE EM FACES INTERNAS DE PAREDES, PARA AMBIENTE COM ÁREA  ENTRE 5M2 E 10M2, ESPESSURA DE 20MM, COM EXECUÇÃO DE TALISCAS. AF_06/2014</v>
          </cell>
          <cell r="I5580" t="str">
            <v>M2</v>
          </cell>
          <cell r="J5580" t="str">
            <v>COEFICIENTE DE REPRESENTATIVIDADE</v>
          </cell>
          <cell r="K5580" t="str">
            <v>24,90</v>
          </cell>
        </row>
        <row r="5581">
          <cell r="G5581">
            <v>87535</v>
          </cell>
          <cell r="H5581" t="str">
            <v>EMBOÇO, PARA RECEBIMENTO DE CERÂMICA, EM ARGAMASSA TRAÇO 1:2:8, PREPARO MECÂNICO COM BETONEIRA 400L, APLICADO MANUALMENTE EM FACES INTERNAS DE PAREDES, PARA AMBIENTE COM ÁREA  MAIOR QUE 10M2, ESPESSURA DE 20MM, COM EXECUÇÃO DE TALISCAS. AF_06/2014</v>
          </cell>
          <cell r="I5581" t="str">
            <v>M2</v>
          </cell>
          <cell r="J5581" t="str">
            <v>COEFICIENTE DE REPRESENTATIVIDADE</v>
          </cell>
          <cell r="K5581" t="str">
            <v>19,79</v>
          </cell>
        </row>
        <row r="5582">
          <cell r="G5582">
            <v>87536</v>
          </cell>
          <cell r="H5582" t="str">
            <v>EMBOÇO, PARA RECEBIMENTO DE CERÂMICA, EM ARGAMASSA TRAÇO 1:2:8, PREPARO MANUAL, APLICADO MANUALMENTE EM FACES INTERNAS DE PAREDES, PARA AMBIENTE COM ÁREA  MAIOR QUE 10M2, ESPESSURA DE 20MM, COM EXECUÇÃO DE TALISCAS. AF_06/2014</v>
          </cell>
          <cell r="I5582" t="str">
            <v>M2</v>
          </cell>
          <cell r="J5582" t="str">
            <v>COEFICIENTE DE REPRESENTATIVIDADE</v>
          </cell>
          <cell r="K5582" t="str">
            <v>22,39</v>
          </cell>
        </row>
        <row r="5583">
          <cell r="G5583">
            <v>87537</v>
          </cell>
          <cell r="H5583" t="str">
            <v>EMBOÇO, PARA RECEBIMENTO DE CERÂMICA, EM ARGAMASSA INDUSTRIALIZADA, PREPARO MECÂNICO, APLICADO COM EQUIPAMENTO DE MISTURA E PROJEÇÃO DE 1,5 M3/H DE ARGAMASSA EM FACES INTERNAS DE PAREDES, PARA AMBIENTE COM ÁREA  MENOR QUE 5M2, ESPESSURA DE 20MM, COM EXECU</v>
          </cell>
          <cell r="I5583" t="str">
            <v>M2</v>
          </cell>
          <cell r="J5583" t="str">
            <v>COEFICIENTE DE REPRESENTATIVIDADE</v>
          </cell>
          <cell r="K5583" t="str">
            <v>39,74</v>
          </cell>
        </row>
        <row r="5584">
          <cell r="G5584">
            <v>87538</v>
          </cell>
          <cell r="H5584" t="str">
            <v>MASSA ÚNICA, PARA RECEBIMENTO DE PINTURA, EM ARGAMASSA INDUSTRIALIZADA, PREPARO MECÂNICO, APLICADO COM EQUIPAMENTO DE MISTURA E PROJEÇÃO DE 1,5 M3/H DE ARGAMASSA EM FACES INTERNAS DE PAREDES, ESPESSURA DE 20MM, COM EXECUÇÃO DE TALISCAS. AF_06/2014</v>
          </cell>
          <cell r="I5584" t="str">
            <v>M2</v>
          </cell>
          <cell r="J5584" t="str">
            <v>COEFICIENTE DE REPRESENTATIVIDADE</v>
          </cell>
          <cell r="K5584" t="str">
            <v>37,57</v>
          </cell>
        </row>
        <row r="5585">
          <cell r="G5585">
            <v>87539</v>
          </cell>
          <cell r="H5585" t="str">
            <v>EMBOÇO, PARA RECEBIMENTO DE CERÂMICA, EM ARGAMASSA INDUSTRIALIZADA, PREPARO MECÂNICO, APLICADO COM EQUIPAMENTO DE MISTURA E PROJEÇÃO DE 1,5 M3/H DE ARGAMASSA EM FACES INTERNAS DE PAREDES, PARA AMBIENTE COM ÁREA ENTRE 5M2 E 10M2, ESPESSURA DE 20MM, COM EXE</v>
          </cell>
          <cell r="I5585" t="str">
            <v>M2</v>
          </cell>
          <cell r="J5585" t="str">
            <v>COEFICIENTE DE REPRESENTATIVIDADE</v>
          </cell>
          <cell r="K5585" t="str">
            <v>36,79</v>
          </cell>
        </row>
        <row r="5586">
          <cell r="G5586">
            <v>87541</v>
          </cell>
          <cell r="H5586" t="str">
            <v>EMBOÇO, PARA RECEBIMENTO DE CERÂMICA, EM ARGAMASSA INDUSTRIALIZADA, PREPARO MECÂNICO, APLICADO COM EQUIPAMENTO DE MISTURA E PROJEÇÃO DE 1,5 M3/H DE ARGAMASSA EM FACES INTERNAS DE PAREDES, PARA AMBIENTE COM ÁREA MAIOR QUE 10M2, ESPESSURA DE 20MM, COM EXECU</v>
          </cell>
          <cell r="I5586" t="str">
            <v>M2</v>
          </cell>
          <cell r="J5586" t="str">
            <v>COEFICIENTE DE REPRESENTATIVIDADE</v>
          </cell>
          <cell r="K5586" t="str">
            <v>34,62</v>
          </cell>
        </row>
        <row r="5587">
          <cell r="G5587">
            <v>87543</v>
          </cell>
          <cell r="H5587" t="str">
            <v>MASSA ÚNICA, PARA RECEBIMENTO DE PINTURA OU CERÂMICA, ARGAMASSA INDUSTRIALIZADA, PREPARO MECÂNICO, APLICADO COM EQUIPAMENTO DE MISTURA E PROJEÇÃO DE 1,5 M3/H EM FACES INTERNAS DE PAREDES, ESPESSURA DE 5MM, SEM EXECUÇÃO DE TALISCAS. AF_06/2014</v>
          </cell>
          <cell r="I5587" t="str">
            <v>M2</v>
          </cell>
          <cell r="J5587" t="str">
            <v>COEFICIENTE DE REPRESENTATIVIDADE</v>
          </cell>
          <cell r="K5587" t="str">
            <v>12,68</v>
          </cell>
        </row>
        <row r="5588">
          <cell r="G5588">
            <v>87545</v>
          </cell>
          <cell r="H5588" t="str">
            <v>EMBOÇO, PARA RECEBIMENTO DE CERÂMICA, EM ARGAMASSA TRAÇO 1:2:8, PREPARO MECÂNICO COM BETONEIRA 400L, APLICADO MANUALMENTE EM FACES INTERNAS DE PAREDES, PARA AMBIENTE COM ÁREA MENOR QUE 5M2, ESPESSURA DE 10MM, COM EXECUÇÃO DE TALISCAS. AF_06/2014</v>
          </cell>
          <cell r="I5588" t="str">
            <v>M2</v>
          </cell>
          <cell r="J5588" t="str">
            <v>COEFICIENTE DE REPRESENTATIVIDADE</v>
          </cell>
          <cell r="K5588" t="str">
            <v>17,54</v>
          </cell>
        </row>
        <row r="5589">
          <cell r="G5589">
            <v>87546</v>
          </cell>
          <cell r="H5589" t="str">
            <v>EMBOÇO, PARA RECEBIMENTO DE CERÂMICA, EM ARGAMASSA TRAÇO 1:2:8, PREPARO MANUAL, APLICADO MANUALMENTE EM FACES INTERNAS DE PAREDES, PARA AMBIENTE COM ÁREA MENOR QUE 5M2, ESPESSURA DE 10MM, COM EXECUÇÃO DE TALISCAS. AF_06/2014</v>
          </cell>
          <cell r="I5589" t="str">
            <v>M2</v>
          </cell>
          <cell r="J5589" t="str">
            <v>COEFICIENTE DE REPRESENTATIVIDADE</v>
          </cell>
          <cell r="K5589" t="str">
            <v>19,01</v>
          </cell>
        </row>
        <row r="5590">
          <cell r="G5590">
            <v>87547</v>
          </cell>
          <cell r="H5590" t="str">
            <v>MASSA ÚNICA, PARA RECEBIMENTO DE PINTURA, EM ARGAMASSA TRAÇO 1:2:8, PREPARO MECÂNICO COM BETONEIRA 400L, APLICADA MANUALMENTE EM FACES INTERNAS DE PAREDES, ESPESSURA DE 10MM, COM EXECUÇÃO DE TALISCAS. AF_06/2014</v>
          </cell>
          <cell r="I5590" t="str">
            <v>M2</v>
          </cell>
          <cell r="J5590" t="str">
            <v>COEFICIENTE DE REPRESENTATIVIDADE</v>
          </cell>
          <cell r="K5590" t="str">
            <v>15,05</v>
          </cell>
        </row>
        <row r="5591">
          <cell r="G5591">
            <v>87548</v>
          </cell>
          <cell r="H5591" t="str">
            <v>MASSA ÚNICA, PARA RECEBIMENTO DE PINTURA, EM ARGAMASSA TRAÇO 1:2:8, PREPARO MANUAL, APLICADA MANUALMENTE EM FACES INTERNAS DE PAREDES, ESPESSURA DE 10MM, COM EXECUÇÃO DE TALISCAS. AF_06/2014</v>
          </cell>
          <cell r="I5591" t="str">
            <v>M2</v>
          </cell>
          <cell r="J5591" t="str">
            <v>COEFICIENTE DE REPRESENTATIVIDADE</v>
          </cell>
          <cell r="K5591" t="str">
            <v>16,52</v>
          </cell>
        </row>
        <row r="5592">
          <cell r="G5592">
            <v>87549</v>
          </cell>
          <cell r="H5592" t="str">
            <v>EMBOÇO, PARA RECEBIMENTO DE CERÂMICA, EM ARGAMASSA TRAÇO 1:2:8, PREPARO MECÂNICO COM BETONEIRA 400L, APLICADO MANUALMENTE EM FACES INTERNAS DE PAREDES, PARA AMBIENTE COM ÁREA ENTRE 5M2 E 10M2, ESPESSURA DE 10MM, COM EXECUÇÃO DE TALISCAS. AF_06/2014</v>
          </cell>
          <cell r="I5592" t="str">
            <v>M2</v>
          </cell>
          <cell r="J5592" t="str">
            <v>COEFICIENTE DE REPRESENTATIVIDADE</v>
          </cell>
          <cell r="K5592" t="str">
            <v>14,14</v>
          </cell>
        </row>
        <row r="5593">
          <cell r="G5593">
            <v>87550</v>
          </cell>
          <cell r="H5593" t="str">
            <v>EMBOÇO, PARA RECEBIMENTO DE CERÂMICA, EM ARGAMASSA TRAÇO 1:2:8, PREPARO MANUAL, APLICADO MANUALMENTE EM FACES INTERNAS DE PAREDES, PARA AMBIENTE COM ÁREA ENTRE 5M2 E 10M2, ESPESSURA DE 10MM, COM EXECUÇÃO DE TALISCAS. AF_06/2014</v>
          </cell>
          <cell r="I5593" t="str">
            <v>M2</v>
          </cell>
          <cell r="J5593" t="str">
            <v>COEFICIENTE DE REPRESENTATIVIDADE</v>
          </cell>
          <cell r="K5593" t="str">
            <v>15,61</v>
          </cell>
        </row>
        <row r="5594">
          <cell r="G5594">
            <v>87553</v>
          </cell>
          <cell r="H5594" t="str">
            <v>EMBOÇO, PARA RECEBIMENTO DE CERÂMICA, EM ARGAMASSA TRAÇO 1:2:8, PREPARO MECÂNICO COM BETONEIRA 400L, APLICADO MANUALMENTE EM FACES INTERNAS DE PAREDES, PARA AMBIENTE COM ÁREA MAIOR QUE 10M2, ESPESSURA DE 10MM, COM EXECUÇÃO DE TALISCAS. AF_06/2014</v>
          </cell>
          <cell r="I5594" t="str">
            <v>M2</v>
          </cell>
          <cell r="J5594" t="str">
            <v>COEFICIENTE DE REPRESENTATIVIDADE</v>
          </cell>
          <cell r="K5594" t="str">
            <v>11,64</v>
          </cell>
        </row>
        <row r="5595">
          <cell r="G5595">
            <v>87554</v>
          </cell>
          <cell r="H5595" t="str">
            <v>EMBOÇO, PARA RECEBIMENTO DE CERÂMICA, EM ARGAMASSA TRAÇO 1:2:8, PREPARO MANUAL, APLICADO MANUALMENTE EM FACES INTERNAS DE PAREDES, PARA AMBIENTE COM ÁREA MAIOR QUE 10M2, ESPESSURA DE 10MM, COM EXECUÇÃO DE TALISCAS. AF_06/2014</v>
          </cell>
          <cell r="I5595" t="str">
            <v>M2</v>
          </cell>
          <cell r="J5595" t="str">
            <v>COEFICIENTE DE REPRESENTATIVIDADE</v>
          </cell>
          <cell r="K5595" t="str">
            <v>13,11</v>
          </cell>
        </row>
        <row r="5596">
          <cell r="G5596">
            <v>87555</v>
          </cell>
          <cell r="H5596" t="str">
            <v>EMBOÇO, PARA RECEBIMENTO DE CERÂMICA, EM ARGAMASSA INDUSTRIALIZADA, PREPARO MECÂNICO, APLICADO COM EQUIPAMENTO DE MISTURA E PROJEÇÃO DE 1,5 M3/H DE ARGAMASSA EM FACES INTERNAS DE PAREDES, PARA AMBIENTE COM ÁREA MENOR QUE 5M2, ESPESSURA DE 10MM, COM EXECUÇ</v>
          </cell>
          <cell r="I5596" t="str">
            <v>M2</v>
          </cell>
          <cell r="J5596" t="str">
            <v>COEFICIENTE DE REPRESENTATIVIDADE</v>
          </cell>
          <cell r="K5596" t="str">
            <v>24,76</v>
          </cell>
        </row>
        <row r="5597">
          <cell r="G5597">
            <v>87556</v>
          </cell>
          <cell r="H5597" t="str">
            <v>MASSA ÚNICA, PARA RECEBIMENTO DE PINTURA, EM ARGAMASSA INDUSTRIALIZADA, PREPARO MECÂNICO, APLICADO COM EQUIPAMENTO DE MISTURA E PROJEÇÃO DE 1,5 M3/H DE ARGAMASSA EM FACES INTERNAS DE PAREDES, ESPESSURA DE 10MM, COM EXECUÇÃO DE TALISCAS. AF_06/2014</v>
          </cell>
          <cell r="I5597" t="str">
            <v>M2</v>
          </cell>
          <cell r="J5597" t="str">
            <v>COEFICIENTE DE REPRESENTATIVIDADE</v>
          </cell>
          <cell r="K5597" t="str">
            <v>22,60</v>
          </cell>
        </row>
        <row r="5598">
          <cell r="G5598">
            <v>87557</v>
          </cell>
          <cell r="H5598" t="str">
            <v>EMBOÇO, PARA RECEBIMENTO DE CERÂMICA, EM ARGAMASSA INDUSTRIALIZADA, PREPARO MECÂNICO, APLICADO COM EQUIPAMENTO DE MISTURA E PROJEÇÃO DE 1,5 M3/H DE ARGAMASSA EM FACES INTERNAS DE PAREDES, PARA AMBIENTE COM ÁREA ENTRE 5M2 E 10M2, ESPESSURA DE 10MM, COM EXE</v>
          </cell>
          <cell r="I5598" t="str">
            <v>M2</v>
          </cell>
          <cell r="J5598" t="str">
            <v>COEFICIENTE DE REPRESENTATIVIDADE</v>
          </cell>
          <cell r="K5598" t="str">
            <v>21,81</v>
          </cell>
        </row>
        <row r="5599">
          <cell r="G5599">
            <v>87559</v>
          </cell>
          <cell r="H5599" t="str">
            <v>EMBOÇO, PARA RECEBIMENTO DE CERÂMICA, EM ARGAMASSA INDUSTRIALIZADA, PREPARO MECÂNICO, APLICADO COM EQUIPAMENTO DE MISTURA E PROJEÇÃO DE 1,5 M3/H DE ARGAMASSA EM FACES INTERNAS DE PAREDES, PARA AMBIENTE COM ÁREA MAIOR QUE 10M2, ESPESSURA DE 10MM, COM EXECU</v>
          </cell>
          <cell r="I5599" t="str">
            <v>M2</v>
          </cell>
          <cell r="J5599" t="str">
            <v>COEFICIENTE DE REPRESENTATIVIDADE</v>
          </cell>
          <cell r="K5599" t="str">
            <v>19,63</v>
          </cell>
        </row>
        <row r="5600">
          <cell r="G5600">
            <v>87561</v>
          </cell>
          <cell r="H5600" t="str">
            <v>MASSA ÚNICA, PARA RECEBIMENTO DE PINTURA OU CERÂMICA, EM ARGAMASSA INDUSTRIALIZADA, PREPARO MECÂNICO, APLICADO COM EQUIPAMENTO DE MISTURA E PROJEÇÃO DE 1,5 M3/H DE ARGAMASSA EM FACES INTERNAS DE PAREDES, ESPESSURA DE 10MM, SEM EXECUÇÃO DE TALISCAS. AF_06/</v>
          </cell>
          <cell r="I5600" t="str">
            <v>M2</v>
          </cell>
          <cell r="J5600" t="str">
            <v>COEFICIENTE DE REPRESENTATIVIDADE</v>
          </cell>
          <cell r="K5600" t="str">
            <v>22,00</v>
          </cell>
        </row>
        <row r="5601">
          <cell r="G5601">
            <v>87775</v>
          </cell>
          <cell r="H5601" t="str">
            <v>EMBOÇO OU MASSA ÚNICA EM ARGAMASSA TRAÇO 1:2:8, PREPARO MECÂNICO COM BETONEIRA 400 L, APLICADA MANUALMENTE EM PANOS DE FACHADA COM PRESENÇA DE VÃOS, ESPESSURA DE 25 MM. AF_06/2014</v>
          </cell>
          <cell r="I5601" t="str">
            <v>M2</v>
          </cell>
          <cell r="J5601" t="str">
            <v>COEFICIENTE DE REPRESENTATIVIDADE</v>
          </cell>
          <cell r="K5601" t="str">
            <v>36,53</v>
          </cell>
        </row>
        <row r="5602">
          <cell r="G5602">
            <v>87777</v>
          </cell>
          <cell r="H5602" t="str">
            <v>EMBOÇO OU MASSA ÚNICA EM ARGAMASSA TRAÇO 1:2:8, PREPARO MANUAL, APLICADA MANUALMENTE EM PANOS DE FACHADA COM PRESENÇA DE VÃOS, ESPESSURA DE 25 MM. AF_06/2014</v>
          </cell>
          <cell r="I5602" t="str">
            <v>M2</v>
          </cell>
          <cell r="J5602" t="str">
            <v>COEFICIENTE DE REPRESENTATIVIDADE</v>
          </cell>
          <cell r="K5602" t="str">
            <v>38,70</v>
          </cell>
        </row>
        <row r="5603">
          <cell r="G5603">
            <v>87778</v>
          </cell>
          <cell r="H5603" t="str">
            <v>EMBOÇO OU MASSA ÚNICA EM ARGAMASSA INDUSTRIALIZADA, PREPARO MECÂNICO E APLICAÇÃO COM EQUIPAMENTO DE MISTURA E PROJEÇÃO DE 1,5 M3/H DE ARGAMASSA EM PANOS DE FACHADA COM PRESENÇA DE VÃOS, ESPESSURA DE 25 MM. AF_06/2014</v>
          </cell>
          <cell r="I5603" t="str">
            <v>M2</v>
          </cell>
          <cell r="J5603" t="str">
            <v>COEFICIENTE DE REPRESENTATIVIDADE</v>
          </cell>
          <cell r="K5603" t="str">
            <v>46,39</v>
          </cell>
        </row>
        <row r="5604">
          <cell r="G5604">
            <v>87779</v>
          </cell>
          <cell r="H5604" t="str">
            <v>EMBOÇO OU MASSA ÚNICA EM ARGAMASSA TRAÇO 1:2:8, PREPARO MECÂNICO COM BETONEIRA 400 L, APLICADA MANUALMENTE EM PANOS DE FACHADA COM PRESENÇA DE VÃOS, ESPESSURA DE 35 MM. AF_06/2014</v>
          </cell>
          <cell r="I5604" t="str">
            <v>M2</v>
          </cell>
          <cell r="J5604" t="str">
            <v>COEFICIENTE DE REPRESENTATIVIDADE</v>
          </cell>
          <cell r="K5604" t="str">
            <v>42,57</v>
          </cell>
        </row>
        <row r="5605">
          <cell r="G5605">
            <v>87781</v>
          </cell>
          <cell r="H5605" t="str">
            <v>EMBOÇO OU MASSA ÚNICA EM ARGAMASSA TRAÇO 1:2:8, PREPARO MANUAL, APLICADA MANUALMENTE EM PANOS DE FACHADA COM PRESENÇA DE VÃOS, ESPESSURA DE 35 MM. AF_06/2014</v>
          </cell>
          <cell r="I5605" t="str">
            <v>M2</v>
          </cell>
          <cell r="J5605" t="str">
            <v>COEFICIENTE DE REPRESENTATIVIDADE</v>
          </cell>
          <cell r="K5605" t="str">
            <v>45,48</v>
          </cell>
        </row>
        <row r="5606">
          <cell r="G5606">
            <v>87783</v>
          </cell>
          <cell r="H5606" t="str">
            <v>EMBOÇO OU MASSA ÚNICA EM ARGAMASSA INDUSTRIALIZADA, PREPARO MECÂNICO E APLICAÇÃO COM EQUIPAMENTO DE MISTURA E PROJEÇÃO DE 1,5 M3/H DE ARGAMASSA EM PANOS DE FACHADA COM PRESENÇA DE VÃOS, ESPESSURA DE 35 MM. AF_06/2014</v>
          </cell>
          <cell r="I5606" t="str">
            <v>M2</v>
          </cell>
          <cell r="J5606" t="str">
            <v>COEFICIENTE DE REPRESENTATIVIDADE</v>
          </cell>
          <cell r="K5606" t="str">
            <v>57,16</v>
          </cell>
        </row>
        <row r="5607">
          <cell r="G5607">
            <v>87784</v>
          </cell>
          <cell r="H5607" t="str">
            <v>EMBOÇO OU MASSA ÚNICA EM ARGAMASSA TRAÇO 1:2:8, PREPARO MECÂNICO COM BETONEIRA 400 L, APLICADA MANUALMENTE EM PANOS DE FACHADA COM PRESENÇA DE VÃOS, ESPESSURA DE 45 MM. AF_06/2014</v>
          </cell>
          <cell r="I5607" t="str">
            <v>M2</v>
          </cell>
          <cell r="J5607" t="str">
            <v>COEFICIENTE DE REPRESENTATIVIDADE</v>
          </cell>
          <cell r="K5607" t="str">
            <v>48,61</v>
          </cell>
        </row>
        <row r="5608">
          <cell r="G5608">
            <v>87786</v>
          </cell>
          <cell r="H5608" t="str">
            <v>EMBOÇO OU MASSA ÚNICA EM ARGAMASSA TRAÇO 1:2:8, PREPARO MANUAL, APLICADA MANUALMENTE EM PANOS DE FACHADA COM PRESENÇA DE VÃOS, ESPESSURA DE 45 MM. AF_06/2014</v>
          </cell>
          <cell r="I5608" t="str">
            <v>M2</v>
          </cell>
          <cell r="J5608" t="str">
            <v>COEFICIENTE DE REPRESENTATIVIDADE</v>
          </cell>
          <cell r="K5608" t="str">
            <v>52,26</v>
          </cell>
        </row>
        <row r="5609">
          <cell r="G5609">
            <v>87787</v>
          </cell>
          <cell r="H5609" t="str">
            <v>EMBOÇO OU MASSA ÚNICA EM ARGAMASSA INDUSTRIALIZADA, PREPARO MECÂNICO E APLICAÇÃO COM EQUIPAMENTO DE MISTURA E PROJEÇÃO DE 1,5 M3/H DE ARGAMASSA EM PANOS DE FACHADA COM PRESENÇA DE VÃOS, ESPESSURA DE 45 MM. AF_06/2014</v>
          </cell>
          <cell r="I5609" t="str">
            <v>M2</v>
          </cell>
          <cell r="J5609" t="str">
            <v>COEFICIENTE DE REPRESENTATIVIDADE</v>
          </cell>
          <cell r="K5609" t="str">
            <v>67,94</v>
          </cell>
        </row>
        <row r="5610">
          <cell r="G5610">
            <v>87788</v>
          </cell>
          <cell r="H5610" t="str">
            <v>EMBOÇO OU MASSA ÚNICA EM ARGAMASSA TRAÇO 1:2:8, PREPARO MECÂNICO COM BETONEIRA 400 L, APLICADA MANUALMENTE EM PANOS DE FACHADA COM PRESENÇA DE VÃOS, ESPESSURA MAIOR OU IGUAL A 50 MM. AF_06/2014</v>
          </cell>
          <cell r="I5610" t="str">
            <v>M2</v>
          </cell>
          <cell r="J5610" t="str">
            <v>COEFICIENTE DE REPRESENTATIVIDADE</v>
          </cell>
          <cell r="K5610" t="str">
            <v>62,49</v>
          </cell>
        </row>
        <row r="5611">
          <cell r="G5611">
            <v>87790</v>
          </cell>
          <cell r="H5611" t="str">
            <v>EMBOÇO OU MASSA ÚNICA EM ARGAMASSA TRAÇO 1:2:8, PREPARO MANUAL, APLICADA MANUALMENTE EM PANOS DE FACHADA COM PRESENÇA DE VÃOS, ESPESSURA MAIOR OU IGUAL A 50 MM. AF_06/2014</v>
          </cell>
          <cell r="I5611" t="str">
            <v>M2</v>
          </cell>
          <cell r="J5611" t="str">
            <v>COEFICIENTE DE REPRESENTATIVIDADE</v>
          </cell>
          <cell r="K5611" t="str">
            <v>66,50</v>
          </cell>
        </row>
        <row r="5612">
          <cell r="G5612">
            <v>87791</v>
          </cell>
          <cell r="H5612" t="str">
            <v>EMBOÇO OU MASSA ÚNICA EM ARGAMASSA INDUSTRIALIZADA, PREPARO MECÂNICO E APLICAÇÃO COM EQUIPAMENTO DE MISTURA E PROJEÇÃO DE 1,5 M3/H DE ARGAMASSA EM PANOS DE FACHADA COM PRESENÇA DE VÃOS, ESPESSURA MAIOR OU IGUAL A 50 MM. AF_06/2014</v>
          </cell>
          <cell r="I5612" t="str">
            <v>M2</v>
          </cell>
          <cell r="J5612" t="str">
            <v>COEFICIENTE DE REPRESENTATIVIDADE</v>
          </cell>
          <cell r="K5612" t="str">
            <v>81,36</v>
          </cell>
        </row>
        <row r="5613">
          <cell r="G5613">
            <v>87792</v>
          </cell>
          <cell r="H5613" t="str">
            <v>EMBOÇO OU MASSA ÚNICA EM ARGAMASSA TRAÇO 1:2:8, PREPARO MECÂNICO COM BETONEIRA 400 L, APLICADA MANUALMENTE EM PANOS CEGOS DE FACHADA (SEM PRESENÇA DE VÃOS), ESPESSURA DE 25 MM. AF_06/2014</v>
          </cell>
          <cell r="I5613" t="str">
            <v>M2</v>
          </cell>
          <cell r="J5613" t="str">
            <v>COEFICIENTE DE REPRESENTATIVIDADE</v>
          </cell>
          <cell r="K5613" t="str">
            <v>24,30</v>
          </cell>
        </row>
        <row r="5614">
          <cell r="G5614">
            <v>87794</v>
          </cell>
          <cell r="H5614" t="str">
            <v>EMBOÇO OU MASSA ÚNICA EM ARGAMASSA TRAÇO 1:2:8, PREPARO MANUAL, APLICADA MANUALMENTE EM PANOS CEGOS DE FACHADA (SEM PRESENÇA DE VÃOS), ESPESSURA DE 25 MM. AF_06/2014</v>
          </cell>
          <cell r="I5614" t="str">
            <v>M2</v>
          </cell>
          <cell r="J5614" t="str">
            <v>COEFICIENTE DE REPRESENTATIVIDADE</v>
          </cell>
          <cell r="K5614" t="str">
            <v>26,33</v>
          </cell>
        </row>
        <row r="5615">
          <cell r="G5615">
            <v>87795</v>
          </cell>
          <cell r="H5615" t="str">
            <v>EMBOÇO OU MASSA ÚNICA EM ARGAMASSA INDUSTRIALIZADA, PREPARO MECÂNICO E APLICAÇÃO COM EQUIPAMENTO DE MISTURA E PROJEÇÃO DE 1,5 M3/H DE ARGAMASSA EM PANOS CEGOS DE FACHADA (SEM PRESENÇA DE VÃOS), ESPESSURA DE 25 MM. AF_06/2014</v>
          </cell>
          <cell r="I5615" t="str">
            <v>M2</v>
          </cell>
          <cell r="J5615" t="str">
            <v>COEFICIENTE DE REPRESENTATIVIDADE</v>
          </cell>
          <cell r="K5615" t="str">
            <v>33,22</v>
          </cell>
        </row>
        <row r="5616">
          <cell r="G5616">
            <v>87797</v>
          </cell>
          <cell r="H5616" t="str">
            <v>EMBOÇO OU MASSA ÚNICA EM ARGAMASSA TRAÇO 1:2:8, PREPARO MECÂNICO COM BETONEIRA 400 L, APLICADA MANUALMENTE EM PANOS CEGOS DE FACHADA (SEM PRESENÇA DE VÃOS), ESPESSURA DE 35 MM. AF_06/2014</v>
          </cell>
          <cell r="I5616" t="str">
            <v>M2</v>
          </cell>
          <cell r="J5616" t="str">
            <v>COEFICIENTE DE REPRESENTATIVIDADE</v>
          </cell>
          <cell r="K5616" t="str">
            <v>30,10</v>
          </cell>
        </row>
        <row r="5617">
          <cell r="G5617">
            <v>87799</v>
          </cell>
          <cell r="H5617" t="str">
            <v>EMBOÇO OU MASSA ÚNICA EM ARGAMASSA TRAÇO 1:2:8, PREPARO MANUAL, APLICADA MANUALMENTE EM PANOS CEGOS DE FACHADA (SEM PRESENÇA DE VÃOS), ESPESSURA DE 35 MM. AF_06/2014</v>
          </cell>
          <cell r="I5617" t="str">
            <v>M2</v>
          </cell>
          <cell r="J5617" t="str">
            <v>COEFICIENTE DE REPRESENTATIVIDADE</v>
          </cell>
          <cell r="K5617" t="str">
            <v>32,82</v>
          </cell>
        </row>
        <row r="5618">
          <cell r="G5618">
            <v>87800</v>
          </cell>
          <cell r="H5618" t="str">
            <v>EMBOÇO OU MASSA ÚNICA EM ARGAMASSA INDUSTRIALIZADA, PREPARO MECÂNICO E APLICAÇÃO COM EQUIPAMENTO DE MISTURA E PROJEÇÃO DE 1,5 M3/H DE ARGAMASSA EM PANOS CEGOS DE FACHADA (SEM PRESENÇA DE VÃOS), ESPESSURA DE 35 MM. AF_06/2014</v>
          </cell>
          <cell r="I5618" t="str">
            <v>M2</v>
          </cell>
          <cell r="J5618" t="str">
            <v>COEFICIENTE DE REPRESENTATIVIDADE</v>
          </cell>
          <cell r="K5618" t="str">
            <v>43,45</v>
          </cell>
        </row>
        <row r="5619">
          <cell r="G5619">
            <v>87801</v>
          </cell>
          <cell r="H5619" t="str">
            <v>EMBOÇO OU MASSA ÚNICA EM ARGAMASSA TRAÇO 1:2:8, PREPARO MECÂNICO COM BETONEIRA 400 L, APLICADA MANUALMENTE EM PANOS CEGOS DE FACHADA (SEM PRESENÇA DE VÃOS), ESPESSURA DE 45 MM. AF_06/2014</v>
          </cell>
          <cell r="I5619" t="str">
            <v>M2</v>
          </cell>
          <cell r="J5619" t="str">
            <v>COEFICIENTE DE REPRESENTATIVIDADE</v>
          </cell>
          <cell r="K5619" t="str">
            <v>35,90</v>
          </cell>
        </row>
        <row r="5620">
          <cell r="G5620">
            <v>87803</v>
          </cell>
          <cell r="H5620" t="str">
            <v>EMBOÇO OU MASSA ÚNICA EM ARGAMASSA TRAÇO 1:2:8, PREPARO MANUAL, APLICADA MANUALMENTE EM PANOS CEGOS DE FACHADA (SEM PRESENÇA DE VÃOS), ESPESSURA DE 45 MM. AF_06/2014</v>
          </cell>
          <cell r="I5620" t="str">
            <v>M2</v>
          </cell>
          <cell r="J5620" t="str">
            <v>COEFICIENTE DE REPRESENTATIVIDADE</v>
          </cell>
          <cell r="K5620" t="str">
            <v>39,31</v>
          </cell>
        </row>
        <row r="5621">
          <cell r="G5621">
            <v>87804</v>
          </cell>
          <cell r="H5621" t="str">
            <v>EMBOÇO OU MASSA ÚNICA EM ARGAMASSA INDUSTRIALIZADA, PREPARO MECÂNICO E APLICAÇÃO COM EQUIPAMENTO DE MISTURA E PROJEÇÃO DE 1,5 M3/H DE ARGAMASSA EM PANOS CEGOS DE FACHADA (SEM PRESENÇA DE VÃOS), ESPESSURA DE 45 MM. AF_06/2014</v>
          </cell>
          <cell r="I5621" t="str">
            <v>M2</v>
          </cell>
          <cell r="J5621" t="str">
            <v>COEFICIENTE DE REPRESENTATIVIDADE</v>
          </cell>
          <cell r="K5621" t="str">
            <v>53,69</v>
          </cell>
        </row>
        <row r="5622">
          <cell r="G5622">
            <v>87805</v>
          </cell>
          <cell r="H5622" t="str">
            <v>EMBOÇO OU MASSA ÚNICA EM ARGAMASSA TRAÇO 1:2:8, PREPARO MECÂNICO COM BETONEIRA 400 L, APLICADA MANUALMENTE EM PANOS CEGOS DE FACHADA (SEM PRESENÇA DE VÃOS), ESPESSURA MAIOR OU IGUAL A 50 MM. AF_06/2014</v>
          </cell>
          <cell r="I5622" t="str">
            <v>M2</v>
          </cell>
          <cell r="J5622" t="str">
            <v>COEFICIENTE DE REPRESENTATIVIDADE</v>
          </cell>
          <cell r="K5622" t="str">
            <v>41,29</v>
          </cell>
        </row>
        <row r="5623">
          <cell r="G5623">
            <v>87807</v>
          </cell>
          <cell r="H5623" t="str">
            <v>EMBOÇO OU MASSA ÚNICA EM ARGAMASSA TRAÇO 1:2:8, PREPARO MANUAL, APLICADA MANUALMENTE EM PANOS CEGOS DE FACHADA (SEM PRESENÇA DE VÃOS), ESPESSURA MAIOR OU IGUAL A 50 MM. AF_06/2014</v>
          </cell>
          <cell r="I5623" t="str">
            <v>M2</v>
          </cell>
          <cell r="J5623" t="str">
            <v>COEFICIENTE DE REPRESENTATIVIDADE</v>
          </cell>
          <cell r="K5623" t="str">
            <v>45,04</v>
          </cell>
        </row>
        <row r="5624">
          <cell r="G5624">
            <v>87808</v>
          </cell>
          <cell r="H5624" t="str">
            <v>EMBOÇO OU MASSA ÚNICA EM ARGAMASSA INDUSTRIALIZADA, PREPARO MECÂNICO E APLICAÇÃO COM EQUIPAMENTO DE MISTURA E PROJEÇÃO DE 1,5 M3/H DE ARGAMASSA EM PANOS CEGOS DE FACHADA (SEM PRESENÇA DE VÃOS), ESPESSURA MAIOR OU IGUAL A 50 MM. AF_06/2014</v>
          </cell>
          <cell r="I5624" t="str">
            <v>M2</v>
          </cell>
          <cell r="J5624" t="str">
            <v>COEFICIENTE DE REPRESENTATIVIDADE</v>
          </cell>
          <cell r="K5624" t="str">
            <v>58,49</v>
          </cell>
        </row>
        <row r="5625">
          <cell r="G5625">
            <v>87809</v>
          </cell>
          <cell r="H5625" t="str">
            <v>EMBOÇO OU MASSA ÚNICA EM ARGAMASSA TRAÇO 1:2:8, PREPARO MECÂNICO COM BETONEIRA 400 L, APLICADA MANUALMENTE EM SUPERFÍCIES EXTERNAS DA SACADA, ESPESSURA DE 25 MM, SEM USO DE TELA METÁLICA DE REFORÇO CONTRA FISSURAÇÃO. AF_06/2014</v>
          </cell>
          <cell r="I5625" t="str">
            <v>M2</v>
          </cell>
          <cell r="J5625" t="str">
            <v>COEFICIENTE DE REPRESENTATIVIDADE</v>
          </cell>
          <cell r="K5625" t="str">
            <v>57,87</v>
          </cell>
        </row>
        <row r="5626">
          <cell r="G5626">
            <v>87811</v>
          </cell>
          <cell r="H5626" t="str">
            <v>EMBOÇO OU MASSA ÚNICA EM ARGAMASSA TRAÇO 1:2:8, PREPARO MANUAL, APLICADA MANUALMENTE EM SUPERFÍCIES EXTERNAS DA SACADA, ESPESSURA DE 25 MM, SEM USO DE TELA METÁLICA DE REFORÇO CONTRA FISSURAÇÃO. AF_06/2014</v>
          </cell>
          <cell r="I5626" t="str">
            <v>M2</v>
          </cell>
          <cell r="J5626" t="str">
            <v>COEFICIENTE DE REPRESENTATIVIDADE</v>
          </cell>
          <cell r="K5626" t="str">
            <v>59,90</v>
          </cell>
        </row>
        <row r="5627">
          <cell r="G5627">
            <v>87812</v>
          </cell>
          <cell r="H5627" t="str">
            <v>EMBOÇO OU MASSA ÚNICA EM ARGAMASSA INDUSTRIALIZADA, PREPARO MECÂNICO E APLICAÇÃO COM EQUIPAMENTO DE MISTURA E PROJEÇÃO DE 1,5 M3/H EM SUPERFÍCIES EXTERNAS DA SACADA, ESPESSURA 25 MM, SEM USO DE TELA METÁLICA. AF_06/2014</v>
          </cell>
          <cell r="I5627" t="str">
            <v>M2</v>
          </cell>
          <cell r="J5627" t="str">
            <v>COEFICIENTE DE REPRESENTATIVIDADE</v>
          </cell>
          <cell r="K5627" t="str">
            <v>66,50</v>
          </cell>
        </row>
        <row r="5628">
          <cell r="G5628">
            <v>87813</v>
          </cell>
          <cell r="H5628" t="str">
            <v>EMBOÇO OU MASSA ÚNICA EM ARGAMASSA TRAÇO 1:2:8, PREPARO MECÂNICO COM BETONEIRA 400 L, APLICADA MANUALMENTE EM SUPERFÍCIES EXTERNAS DA SACADA, ESPESSURA DE 35 MM, SEM USO DE TELA METÁLICA DE REFORÇO CONTRA FISSURAÇÃO. AF_06/2014</v>
          </cell>
          <cell r="I5628" t="str">
            <v>M2</v>
          </cell>
          <cell r="J5628" t="str">
            <v>COEFICIENTE DE REPRESENTATIVIDADE</v>
          </cell>
          <cell r="K5628" t="str">
            <v>63,68</v>
          </cell>
        </row>
        <row r="5629">
          <cell r="G5629">
            <v>87815</v>
          </cell>
          <cell r="H5629" t="str">
            <v>EMBOÇO OU MASSA ÚNICA EM ARGAMASSA TRAÇO 1:2:8, PREPARO MANUAL, APLICADA MANUALMENTE EM SUPERFÍCIES EXTERNAS DA SACADA, ESPESSURA DE 35 MM, SEM USO DE TELA METÁLICA DE REFORÇO CONTRA FISSURAÇÃO. AF_06/2014</v>
          </cell>
          <cell r="I5629" t="str">
            <v>M2</v>
          </cell>
          <cell r="J5629" t="str">
            <v>COEFICIENTE DE REPRESENTATIVIDADE</v>
          </cell>
          <cell r="K5629" t="str">
            <v>66,40</v>
          </cell>
        </row>
        <row r="5630">
          <cell r="G5630">
            <v>87816</v>
          </cell>
          <cell r="H5630" t="str">
            <v>EMBOÇO OU MASSA ÚNICA EM ARGAMASSA INDUSTRIALIZADA, PREPARO MECÂNICO E APLICAÇÃO COM EQUIPAMENTO DE MISTURA E PROJEÇÃO DE 1,5 M3/H EM SUPERFÍCIES EXTERNAS DA SACADA, ESPESSURA 35 MM, SEM USO DE TELA METÁLICA. AF_06/2014</v>
          </cell>
          <cell r="I5630" t="str">
            <v>M2</v>
          </cell>
          <cell r="J5630" t="str">
            <v>COEFICIENTE DE REPRESENTATIVIDADE</v>
          </cell>
          <cell r="K5630" t="str">
            <v>76,72</v>
          </cell>
        </row>
        <row r="5631">
          <cell r="G5631">
            <v>87817</v>
          </cell>
          <cell r="H5631" t="str">
            <v>EMBOÇO OU MASSA ÚNICA EM ARGAMASSA TRAÇO 1:2:8, PREPARO MECÂNICO COM BETONEIRA 400 L, APLICADA MANUALMENTE EM SUPERFÍCIES EXTERNAS DA SACADA, ESPESSURA DE 45 MM, SEM USO DE TELA METÁLICA DE REFORÇO CONTRA FISSURAÇÃO. AF_06/2014</v>
          </cell>
          <cell r="I5631" t="str">
            <v>M2</v>
          </cell>
          <cell r="J5631" t="str">
            <v>COEFICIENTE DE REPRESENTATIVIDADE</v>
          </cell>
          <cell r="K5631" t="str">
            <v>69,18</v>
          </cell>
        </row>
        <row r="5632">
          <cell r="G5632">
            <v>87819</v>
          </cell>
          <cell r="H5632" t="str">
            <v>EMBOÇO OU MASSA ÚNICA EM ARGAMASSA TRAÇO 1:2:8, PREPARO MANUAL, APLICADA MANUALMENTE EM SUPERFÍCIES EXTERNAS DA SACADA, ESPESSURA DE 45 MM, SEM USO DE TELA METÁLICA DE REFORÇO CONTRA FISSURAÇÃO. AF_06/2014</v>
          </cell>
          <cell r="I5632" t="str">
            <v>M2</v>
          </cell>
          <cell r="J5632" t="str">
            <v>COEFICIENTE DE REPRESENTATIVIDADE</v>
          </cell>
          <cell r="K5632" t="str">
            <v>72,59</v>
          </cell>
        </row>
        <row r="5633">
          <cell r="G5633">
            <v>87820</v>
          </cell>
          <cell r="H5633" t="str">
            <v>EMBOÇO OU MASSA ÚNICA EM ARGAMASSA INDUSTRIALIZADA, PREPARO MECÂNICO E APLICAÇÃO COM EQUIPAMENTO DE MISTURA E PROJEÇÃO DE 1,5 M3/H EM SUPERFÍCIES EXTERNAS DA SACADA, ESPESSURA 45 MM, SEM USO DE TELA METÁLICA. AF_06/2014</v>
          </cell>
          <cell r="I5633" t="str">
            <v>M2</v>
          </cell>
          <cell r="J5633" t="str">
            <v>COEFICIENTE DE REPRESENTATIVIDADE</v>
          </cell>
          <cell r="K5633" t="str">
            <v>86,95</v>
          </cell>
        </row>
        <row r="5634">
          <cell r="G5634">
            <v>87821</v>
          </cell>
          <cell r="H5634" t="str">
            <v>EMBOÇO OU MASSA ÚNICA EM ARGAMASSA TRAÇO 1:2:8, PREPARO MECÂNICO COM BETONEIRA 400 L, APLICADA MANUALMENTE EM SUPERFÍCIES EXTERNAS DA SACADA, ESPESSURA MAIOR OU IGUAL A 50 MM, SEM USO DE TELA METÁLICA DE REFORÇO CONTRA FISSURAÇÃO. AF_06/2014</v>
          </cell>
          <cell r="I5634" t="str">
            <v>M2</v>
          </cell>
          <cell r="J5634" t="str">
            <v>COEFICIENTE DE REPRESENTATIVIDADE</v>
          </cell>
          <cell r="K5634" t="str">
            <v>99,74</v>
          </cell>
        </row>
        <row r="5635">
          <cell r="G5635">
            <v>87823</v>
          </cell>
          <cell r="H5635" t="str">
            <v>EMBOÇO OU MASSA ÚNICA EM ARGAMASSA TRAÇO 1:2:8, PREPARO MANUAL, APLICADA MANUALMENTE EM SUPERFÍCIES EXTERNAS DA SACADA, ESPESSURA MAIOR OU IGUAL A 50 MM, SEM USO DE TELA METÁLICA DE REFORÇO CONTRA FISSURAÇÃO. AF_06/2014</v>
          </cell>
          <cell r="I5635" t="str">
            <v>M2</v>
          </cell>
          <cell r="J5635" t="str">
            <v>COEFICIENTE DE REPRESENTATIVIDADE</v>
          </cell>
          <cell r="K5635" t="str">
            <v>103,49</v>
          </cell>
        </row>
        <row r="5636">
          <cell r="G5636">
            <v>87824</v>
          </cell>
          <cell r="H5636" t="str">
            <v>EMBOÇO OU MASSA ÚNICA EM ARGAMASSA INDUSTRIALIZADA, PREPARO MECÂNICO E APLICAÇÃO COM EQUIPAMENTO DE MISTURA E PROJEÇÃO DE 1,5 M3/H EM SUPERFÍCIES EXTERNAS DA SACADA, ESPESSURA MAIOR OU IGUAL A 50 MM, SEM USO DE TELA METÁLICA. AF_06/2014</v>
          </cell>
          <cell r="I5636" t="str">
            <v>M2</v>
          </cell>
          <cell r="J5636" t="str">
            <v>COEFICIENTE DE REPRESENTATIVIDADE</v>
          </cell>
          <cell r="K5636" t="str">
            <v>116,63</v>
          </cell>
        </row>
        <row r="5637">
          <cell r="G5637">
            <v>87825</v>
          </cell>
          <cell r="H5637" t="str">
            <v>EMBOÇO OU MASSA ÚNICA EM ARGAMASSA TRAÇO 1:2:8, PREPARO MECÂNICO COM BETONEIRA 400 L, APLICADA MANUALMENTE NAS PAREDES INTERNAS DA SACADA, ESPESSURA DE 25 MM, SEM USO DE TELA METÁLICA DE REFORÇO CONTRA FISSURAÇÃO. AF_06/2014</v>
          </cell>
          <cell r="I5637" t="str">
            <v>M2</v>
          </cell>
          <cell r="J5637" t="str">
            <v>COEFICIENTE DE REPRESENTATIVIDADE</v>
          </cell>
          <cell r="K5637" t="str">
            <v>45,76</v>
          </cell>
        </row>
        <row r="5638">
          <cell r="G5638">
            <v>87827</v>
          </cell>
          <cell r="H5638" t="str">
            <v>EMBOÇO OU MASSA ÚNICA EM ARGAMASSA TRAÇO 1:2:8, PREPARO MANUAL, APLICADA MANUALMENTE NAS PAREDES INTERNAS DA SACADA, ESPESSURA DE 25 MM, SEM USO DE TELA METÁLICA DE REFORÇO CONTRA FISSURAÇÃO. AF_06/2014</v>
          </cell>
          <cell r="I5638" t="str">
            <v>M2</v>
          </cell>
          <cell r="J5638" t="str">
            <v>COEFICIENTE DE REPRESENTATIVIDADE</v>
          </cell>
          <cell r="K5638" t="str">
            <v>48,24</v>
          </cell>
        </row>
        <row r="5639">
          <cell r="G5639">
            <v>87828</v>
          </cell>
          <cell r="H5639" t="str">
            <v>EMBOÇO OU MASSA ÚNICA EM ARGAMASSA INDUSTRIALIZADA, PREPARO MECÂNICO E APLICAÇÃO COM EQUIPAMENTO DE MISTURA E PROJEÇÃO DE 1,5 M3/H NAS PAREDES INTERNAS DA SACADA, ESPESSURA 25 MM, SEM USO DE TELA METÁLICA. AF_06/2014</v>
          </cell>
          <cell r="I5639" t="str">
            <v>M2</v>
          </cell>
          <cell r="J5639" t="str">
            <v>COEFICIENTE DE REPRESENTATIVIDADE</v>
          </cell>
          <cell r="K5639" t="str">
            <v>57,62</v>
          </cell>
        </row>
        <row r="5640">
          <cell r="G5640">
            <v>87829</v>
          </cell>
          <cell r="H5640" t="str">
            <v>EMBOÇO OU MASSA ÚNICA EM ARGAMASSA TRAÇO 1:2:8, PREPARO MECÂNICO COM BETONEIRA 400 L, APLICADA MANUALMENTE NAS PAREDES INTERNAS DA SACADA, ESPESSURA DE 35 MM, SEM USO DE TELA METÁLICA DE REFORÇO CONTRA FISSURAÇÃO. AF_06/2014</v>
          </cell>
          <cell r="I5640" t="str">
            <v>M2</v>
          </cell>
          <cell r="J5640" t="str">
            <v>COEFICIENTE DE REPRESENTATIVIDADE</v>
          </cell>
          <cell r="K5640" t="str">
            <v>52,30</v>
          </cell>
        </row>
        <row r="5641">
          <cell r="G5641">
            <v>87831</v>
          </cell>
          <cell r="H5641" t="str">
            <v>EMBOÇO OU MASSA ÚNICA EM ARGAMASSA TRAÇO 1:2:8, PREPARO MANUAL, APLICADA MANUALMENTE NAS PAREDES INTERNAS DA SACADA, ESPESSURA DE 35 MM, SEM USO DE TELA METÁLICA DE REFORÇO CONTRA FISSURAÇÃO. AF_06/2014</v>
          </cell>
          <cell r="I5641" t="str">
            <v>M2</v>
          </cell>
          <cell r="J5641" t="str">
            <v>COEFICIENTE DE REPRESENTATIVIDADE</v>
          </cell>
          <cell r="K5641" t="str">
            <v>55,62</v>
          </cell>
        </row>
        <row r="5642">
          <cell r="G5642">
            <v>87832</v>
          </cell>
          <cell r="H5642" t="str">
            <v>EMBOÇO OU MASSA ÚNICA EM ARGAMASSA INDUSTRIALIZADA, PREPARO MECÂNICO E APLICAÇÃO COM EQUIPAMENTO DE MISTURA E PROJEÇÃO DE 1,5 M3/H DE ARGAMASSA NAS PAREDES INTERNAS DA SACADA, ESPESSURA 35 MM, SEM USO DE TELA METÁLICA. AF_06/2014</v>
          </cell>
          <cell r="I5642" t="str">
            <v>M2</v>
          </cell>
          <cell r="J5642" t="str">
            <v>COEFICIENTE DE REPRESENTATIVIDADE</v>
          </cell>
          <cell r="K5642" t="str">
            <v>69,55</v>
          </cell>
        </row>
        <row r="5643">
          <cell r="G5643">
            <v>87834</v>
          </cell>
          <cell r="H5643" t="str">
            <v>REVESTIMENTO DECORATIVO MONOCAMADA APLICADO MANUALMENTE EM PANOS CEGOS DA FACHADA DE UM EDIFÍCIO DE ESTRUTURA CONVENCIONAL, COM ACABAMENTO RASPADO. AF_06/2014</v>
          </cell>
          <cell r="I5643" t="str">
            <v>M2</v>
          </cell>
          <cell r="J5643" t="str">
            <v>COEFICIENTE DE REPRESENTATIVIDADE</v>
          </cell>
          <cell r="K5643" t="str">
            <v>109,62</v>
          </cell>
        </row>
        <row r="5644">
          <cell r="G5644">
            <v>87835</v>
          </cell>
          <cell r="H5644" t="str">
            <v>REVESTIMENTO DECORATIVO MONOCAMADA APLICADO MANUALMENTE EM PANOS CEGOS DA FACHADA DE UM EDIFÍCIO DE ALVENARIA ESTRUTURAL, COM ACABAMENTO RASPADO. AF_06/2014</v>
          </cell>
          <cell r="I5644" t="str">
            <v>M2</v>
          </cell>
          <cell r="J5644" t="str">
            <v>COEFICIENTE DE REPRESENTATIVIDADE</v>
          </cell>
          <cell r="K5644" t="str">
            <v>74,61</v>
          </cell>
        </row>
        <row r="5645">
          <cell r="G5645">
            <v>87836</v>
          </cell>
          <cell r="H5645" t="str">
            <v>REVESTIMENTO DECORATIVO MONOCAMADA APLICADO COM EQUIPAMENTO DE PROJEÇÃO EM PANOS CEGOS DA FACHADA DE UM EDIFÍCIO DE ESTRUTURA CONVENCIONAL, COM ACABAMENTO RASPADO. AF_06/2014</v>
          </cell>
          <cell r="I5645" t="str">
            <v>M2</v>
          </cell>
          <cell r="J5645" t="str">
            <v>COEFICIENTE DE REPRESENTATIVIDADE</v>
          </cell>
          <cell r="K5645" t="str">
            <v>104,92</v>
          </cell>
        </row>
        <row r="5646">
          <cell r="G5646">
            <v>87837</v>
          </cell>
          <cell r="H5646" t="str">
            <v>REVESTIMENTO DECORATIVO MONOCAMADA APLICADO COM EQUIPAMENTO DE PROJEÇÃO EM PANOS CEGOS DA FACHADA DE UM EDIFÍCIO DE ALVENARIA ESTRUTURAL, COM ACABAMENTO RASPADO. AF_06/2014</v>
          </cell>
          <cell r="I5646" t="str">
            <v>M2</v>
          </cell>
          <cell r="J5646" t="str">
            <v>COEFICIENTE DE REPRESENTATIVIDADE</v>
          </cell>
          <cell r="K5646" t="str">
            <v>70,33</v>
          </cell>
        </row>
        <row r="5647">
          <cell r="G5647">
            <v>87838</v>
          </cell>
          <cell r="H5647" t="str">
            <v>REVESTIMENTO DECORATIVO MONOCAMADA APLICADO MANUALMENTE EM PANOS DA FACHADA COM PRESENÇA DE VÃOS, DE UM EDIFÍCIO DE ESTRUTURA CONVENCIONAL E ACABAMENTO RASPADO. AF_06/2014</v>
          </cell>
          <cell r="I5647" t="str">
            <v>M2</v>
          </cell>
          <cell r="J5647" t="str">
            <v>COEFICIENTE DE REPRESENTATIVIDADE</v>
          </cell>
          <cell r="K5647" t="str">
            <v>115,54</v>
          </cell>
        </row>
        <row r="5648">
          <cell r="G5648">
            <v>87839</v>
          </cell>
          <cell r="H5648" t="str">
            <v>REVESTIMENTO DECORATIVO MONOCAMADA APLICADO MANUALMENTE EM PANOS DA FACHADA COM PRESENÇA DE VÃOS, DE UM EDIFÍCIO DE ALVENARIA ESTRUTURAL E ACABAMENTO RASPADO. AF_06/2014</v>
          </cell>
          <cell r="I5648" t="str">
            <v>M2</v>
          </cell>
          <cell r="J5648" t="str">
            <v>COEFICIENTE DE REPRESENTATIVIDADE</v>
          </cell>
          <cell r="K5648" t="str">
            <v>78,60</v>
          </cell>
        </row>
        <row r="5649">
          <cell r="G5649">
            <v>87840</v>
          </cell>
          <cell r="H5649" t="str">
            <v>REVESTIMENTO DECORATIVO MONOCAMADA APLICADO COM EQUIPAMENTO DE PROJEÇÃO EM PANOS DA FACHADA COM PRESENÇA DE VÃOS, DE UM EDIFÍCIO DE ESTRUTURA CONVENCIONAL E ACABAMENTO RASPADO. AF_06/2014</v>
          </cell>
          <cell r="I5649" t="str">
            <v>M2</v>
          </cell>
          <cell r="J5649" t="str">
            <v>COEFICIENTE DE REPRESENTATIVIDADE</v>
          </cell>
          <cell r="K5649" t="str">
            <v>109,65</v>
          </cell>
        </row>
        <row r="5650">
          <cell r="G5650">
            <v>87841</v>
          </cell>
          <cell r="H5650" t="str">
            <v>REVESTIMENTO DECORATIVO MONOCAMADA APLICADO COM EQUIPAMENTO DE PROJEÇÃO EM PANOS DA FACHADA COM PRESENÇA DE VÃOS, DE UM EDIFÍCIO DE ALVENARIA ESTRUTURAL E ACABAMENTO RASPADO. AF_06/2014</v>
          </cell>
          <cell r="I5650" t="str">
            <v>M2</v>
          </cell>
          <cell r="J5650" t="str">
            <v>COEFICIENTE DE REPRESENTATIVIDADE</v>
          </cell>
          <cell r="K5650" t="str">
            <v>73,11</v>
          </cell>
        </row>
        <row r="5651">
          <cell r="G5651">
            <v>87842</v>
          </cell>
          <cell r="H5651" t="str">
            <v>REVESTIMENTO DECORATIVO MONOCAMADA APLICADO MANUALMENTE EM SUPERFÍCIES EXTERNAS DA SACADA DE UM EDIFÍCIO DE ESTRUTURA CONVENCIONAL E ACABAMENTO RASPADO. AF_06/2014</v>
          </cell>
          <cell r="I5651" t="str">
            <v>M2</v>
          </cell>
          <cell r="J5651" t="str">
            <v>COEFICIENTE DE REPRESENTATIVIDADE</v>
          </cell>
          <cell r="K5651" t="str">
            <v>113,33</v>
          </cell>
        </row>
        <row r="5652">
          <cell r="G5652">
            <v>87843</v>
          </cell>
          <cell r="H5652" t="str">
            <v>REVESTIMENTO DECORATIVO MONOCAMADA APLICADO MANUALMENTE EM SUPERFÍCIES EXTERNAS DA SACADA DE UM EDIFÍCIO DE ALVENARIA ESTRUTURAL E ACABAMENTO RASPADO. AF_06/2014</v>
          </cell>
          <cell r="I5652" t="str">
            <v>M2</v>
          </cell>
          <cell r="J5652" t="str">
            <v>COEFICIENTE DE REPRESENTATIVIDADE</v>
          </cell>
          <cell r="K5652" t="str">
            <v>84,57</v>
          </cell>
        </row>
        <row r="5653">
          <cell r="G5653">
            <v>87844</v>
          </cell>
          <cell r="H5653" t="str">
            <v>REVESTIMENTO DECORATIVO MONOCAMADA APLICADO COM EQUIPAMENTO DE PROJEÇÃO EM SUPERFÍCIES EXTERNAS DA SACADA DE UM EDIFÍCIO DE ESTRUTURA CONVENCIONAL E ACABAMENTO RASPADO. AF_06/2014</v>
          </cell>
          <cell r="I5653" t="str">
            <v>M2</v>
          </cell>
          <cell r="J5653" t="str">
            <v>COEFICIENTE DE REPRESENTATIVIDADE</v>
          </cell>
          <cell r="K5653" t="str">
            <v>104,28</v>
          </cell>
        </row>
        <row r="5654">
          <cell r="G5654">
            <v>87845</v>
          </cell>
          <cell r="H5654" t="str">
            <v>REVESTIMENTO DECORATIVO MONOCAMADA APLICADO COM EQUIPAMENTO DE PROJEÇÃO EM SUPERFÍCIES EXTERNAS DA SACADA DE UM EDIFÍCIO DE ALVENARIA ESTRUTURAL E ACABAMENTO RASPADO. AF_06/2014</v>
          </cell>
          <cell r="I5654" t="str">
            <v>M2</v>
          </cell>
          <cell r="J5654" t="str">
            <v>COEFICIENTE DE REPRESENTATIVIDADE</v>
          </cell>
          <cell r="K5654" t="str">
            <v>75,95</v>
          </cell>
        </row>
        <row r="5655">
          <cell r="G5655">
            <v>87846</v>
          </cell>
          <cell r="H5655" t="str">
            <v>REVESTIMENTO DECORATIVO MONOCAMADA APLICADO MANUALMENTE EM PANOS CEGOS DA FACHADA DE UM EDIFÍCIO DE ESTRUTURA CONVENCIONAL, COM ACABAMENTO TRAVERTINO. AF_06/2014</v>
          </cell>
          <cell r="I5655" t="str">
            <v>M2</v>
          </cell>
          <cell r="J5655" t="str">
            <v>COEFICIENTE DE REPRESENTATIVIDADE</v>
          </cell>
          <cell r="K5655" t="str">
            <v>118,95</v>
          </cell>
        </row>
        <row r="5656">
          <cell r="G5656">
            <v>87847</v>
          </cell>
          <cell r="H5656" t="str">
            <v>REVESTIMENTO DECORATIVO MONOCAMADA APLICADO MANUALMENTE EM PANOS CEGOS DA FACHADA DE UM EDIFÍCIO DE ALVENARIA ESTRUTURAL, COM ACABAMENTO TRAVERTINO. AF_06/2014</v>
          </cell>
          <cell r="I5656" t="str">
            <v>M2</v>
          </cell>
          <cell r="J5656" t="str">
            <v>COEFICIENTE DE REPRESENTATIVIDADE</v>
          </cell>
          <cell r="K5656" t="str">
            <v>83,94</v>
          </cell>
        </row>
        <row r="5657">
          <cell r="G5657">
            <v>87848</v>
          </cell>
          <cell r="H5657" t="str">
            <v>REVESTIMENTO DECORATIVO MONOCAMADA APLICADO COM EQUIPAMENTO DE PROJEÇÃO EM PANOS CEGOS DA FACHADA DE UM EDIFÍCIO DE ESTRUTURA CONVENCIONAL, COM ACABAMENTO TRAVERTINO. AF_06/2014</v>
          </cell>
          <cell r="I5657" t="str">
            <v>M2</v>
          </cell>
          <cell r="J5657" t="str">
            <v>COEFICIENTE DE REPRESENTATIVIDADE</v>
          </cell>
          <cell r="K5657" t="str">
            <v>113,39</v>
          </cell>
        </row>
        <row r="5658">
          <cell r="G5658">
            <v>87849</v>
          </cell>
          <cell r="H5658" t="str">
            <v>REVESTIMENTO DECORATIVO MONOCAMADA APLICADO COM EQUIPAMENTO DE PROJEÇÃO EM PANOS CEGOS DA FACHADA DE UM EDIFÍCIO DE ALVENARIA ESTRUTURAL, COM ACABAMENTO TRAVERTINO. AF_06/2014</v>
          </cell>
          <cell r="I5658" t="str">
            <v>M2</v>
          </cell>
          <cell r="J5658" t="str">
            <v>COEFICIENTE DE REPRESENTATIVIDADE</v>
          </cell>
          <cell r="K5658" t="str">
            <v>78,80</v>
          </cell>
        </row>
        <row r="5659">
          <cell r="G5659">
            <v>87850</v>
          </cell>
          <cell r="H5659" t="str">
            <v>REVESTIMENTO DECORATIVO MONOCAMADA APLICADO MANUALMENTE EM PANOS DA FACHADA COM PRESENÇA DE VÃOS, DE UM EDIFÍCIO DE ESTRUTURA CONVENCIONAL E ACABAMENTO TRAVERTINO. AF_06/2014</v>
          </cell>
          <cell r="I5659" t="str">
            <v>M2</v>
          </cell>
          <cell r="J5659" t="str">
            <v>COEFICIENTE DE REPRESENTATIVIDADE</v>
          </cell>
          <cell r="K5659" t="str">
            <v>124,89</v>
          </cell>
        </row>
        <row r="5660">
          <cell r="G5660">
            <v>87851</v>
          </cell>
          <cell r="H5660" t="str">
            <v>REVESTIMENTO DECORATIVO MONOCAMADA APLICADO MANUALMENTE EM PANOS DA FACHADA COM PRESENÇA DE VÃOS, DE UM EDIFÍCIO DE ALVENARIA ESTRUTURAL E ACABAMENTO TRAVERTINO. AF_06/2014</v>
          </cell>
          <cell r="I5660" t="str">
            <v>M2</v>
          </cell>
          <cell r="J5660" t="str">
            <v>COEFICIENTE DE REPRESENTATIVIDADE</v>
          </cell>
          <cell r="K5660" t="str">
            <v>87,94</v>
          </cell>
        </row>
        <row r="5661">
          <cell r="G5661">
            <v>87852</v>
          </cell>
          <cell r="H5661" t="str">
            <v>REVESTIMENTO DECORATIVO MONOCAMADA APLICADO COM EQUIPAMENTO DE PROJEÇÃO EM PANOS DA FACHADA COM PRESENÇA DE VÃOS, DE UM EDIFÍCIO DE ESTRUTURA CONVENCIONAL E ACABAMENTO TRAVERTINO. AF_06/2014</v>
          </cell>
          <cell r="I5661" t="str">
            <v>M2</v>
          </cell>
          <cell r="J5661" t="str">
            <v>COEFICIENTE DE REPRESENTATIVIDADE</v>
          </cell>
          <cell r="K5661" t="str">
            <v>118,10</v>
          </cell>
        </row>
        <row r="5662">
          <cell r="G5662">
            <v>87853</v>
          </cell>
          <cell r="H5662" t="str">
            <v>REVESTIMENTO DECORATIVO MONOCAMADA APLICADO COM EQUIPAMENTO DE PROJEÇÃO EM PANOS DA FACHADA COM PRESENÇA DE VÃOS, DE UM EDIFÍCIO DE ALVENARIA ESTRUTURAL E ACABAMENTO TRAVERTINO. AF_06/2014</v>
          </cell>
          <cell r="I5662" t="str">
            <v>M2</v>
          </cell>
          <cell r="J5662" t="str">
            <v>COEFICIENTE DE REPRESENTATIVIDADE</v>
          </cell>
          <cell r="K5662" t="str">
            <v>81,56</v>
          </cell>
        </row>
        <row r="5663">
          <cell r="G5663">
            <v>87854</v>
          </cell>
          <cell r="H5663" t="str">
            <v>REVESTIMENTO DECORATIVO MONOCAMADA APLICADO MANUALMENTE EM SUPERFÍCIES EXTERNAS DA SACADA DE UM EDIFÍCIO DE ESTRUTURA CONVENCIONAL E ACABAMENTO TRAVERTINO. AF_06/2014</v>
          </cell>
          <cell r="I5663" t="str">
            <v>M2</v>
          </cell>
          <cell r="J5663" t="str">
            <v>COEFICIENTE DE REPRESENTATIVIDADE</v>
          </cell>
          <cell r="K5663" t="str">
            <v>122,66</v>
          </cell>
        </row>
        <row r="5664">
          <cell r="G5664">
            <v>87855</v>
          </cell>
          <cell r="H5664" t="str">
            <v>REVESTIMENTO DECORATIVO MONOCAMADA APLICADO MANUALMENTE EM SUPERFÍCIES EXTERNAS DA SACADA DE UM EDIFÍCIO DE ALVENARIA ESTRUTURAL E ACABAMENTO TRAVERTINO. AF_06/2014</v>
          </cell>
          <cell r="I5664" t="str">
            <v>M2</v>
          </cell>
          <cell r="J5664" t="str">
            <v>COEFICIENTE DE REPRESENTATIVIDADE</v>
          </cell>
          <cell r="K5664" t="str">
            <v>93,91</v>
          </cell>
        </row>
        <row r="5665">
          <cell r="G5665">
            <v>87856</v>
          </cell>
          <cell r="H5665" t="str">
            <v>REVESTIMENTO DECORATIVO MONOCAMADA APLICADO COM EQUIPAMENTO DE PROJEÇÃO EM SUPERFÍCIES EXTERNAS DA SACADA DE UM EDIFÍCIO DE ESTRUTURA CONVENCIONAL E ACABAMENTO TRAVERTINO. AF_06/2014</v>
          </cell>
          <cell r="I5665" t="str">
            <v>M2</v>
          </cell>
          <cell r="J5665" t="str">
            <v>COEFICIENTE DE REPRESENTATIVIDADE</v>
          </cell>
          <cell r="K5665" t="str">
            <v>112,75</v>
          </cell>
        </row>
        <row r="5666">
          <cell r="G5666">
            <v>87857</v>
          </cell>
          <cell r="H5666" t="str">
            <v>REVESTIMENTO DECORATIVO MONOCAMADA APLICADO COM EQUIPAMENTO DE PROJEÇÃO EM SUPERFÍCIES EXTERNAS DA SACADA DE UM EDIFÍCIO DE ALVENARIA ESTRUTURAL E ACABAMENTO TRAVERTINO. AF_06/2014</v>
          </cell>
          <cell r="I5666" t="str">
            <v>M2</v>
          </cell>
          <cell r="J5666" t="str">
            <v>COEFICIENTE DE REPRESENTATIVIDADE</v>
          </cell>
          <cell r="K5666" t="str">
            <v>84,40</v>
          </cell>
        </row>
        <row r="5667">
          <cell r="G5667">
            <v>87858</v>
          </cell>
          <cell r="H5667" t="str">
            <v>REVESTIMENTO DECORATIVO MONOCAMADA APLICADO MANUALMENTE NAS PAREDES INTERNAS DA SACADA COM ACABAMENTO RASPADO. AF_06/2014</v>
          </cell>
          <cell r="I5667" t="str">
            <v>M2</v>
          </cell>
          <cell r="J5667" t="str">
            <v>COEFICIENTE DE REPRESENTATIVIDADE</v>
          </cell>
          <cell r="K5667" t="str">
            <v>81,20</v>
          </cell>
        </row>
        <row r="5668">
          <cell r="G5668">
            <v>87859</v>
          </cell>
          <cell r="H5668" t="str">
            <v>REVESTIMENTO DECORATIVO MONOCAMADA APLICADO MANUALMENTE NAS PAREDES INTERNAS DA SACADA COM ACABAMENTO TRAVERTINO. AF_06/2014</v>
          </cell>
          <cell r="I5668" t="str">
            <v>M2</v>
          </cell>
          <cell r="J5668" t="str">
            <v>COEFICIENTE DE REPRESENTATIVIDADE</v>
          </cell>
          <cell r="K5668" t="str">
            <v>94,62</v>
          </cell>
        </row>
        <row r="5669">
          <cell r="G5669">
            <v>89048</v>
          </cell>
          <cell r="H5669" t="str">
            <v>(COMPOSIÇÃO REPRESENTATIVA) DO SERVIÇO DE EMBOÇO/MASSA ÚNICA, TRAÇO 1:2:8, PREPARO MECÂNICO, COM BETONEIRA DE 400L, EM PAREDES DE AMBIENTES INTERNOS, COM EXECUÇÃO DE TALISCAS, PARA EDIFICAÇÃO HABITACIONAL MULTIFAMILIAR (PRÉDIO). AF_11/2014</v>
          </cell>
          <cell r="I5669" t="str">
            <v>M2</v>
          </cell>
          <cell r="J5669" t="str">
            <v>COEFICIENTE DE REPRESENTATIVIDADE</v>
          </cell>
          <cell r="K5669" t="str">
            <v>23,71</v>
          </cell>
        </row>
        <row r="5670">
          <cell r="G5670">
            <v>89049</v>
          </cell>
          <cell r="H5670" t="str">
            <v>(COMPOSIÇÃO REPRESENTATIVA) DO SERVIÇO DE APLICAÇÃO MANUAL DE GESSO DESEMPENADO (SEM TALISCAS) EM TETO, ESPESSURA 0,5 CM, PARA EDIFICAÇÃO HABITACIONAL MULTIFAMILIAR (PRÉDIO). AF_11/2014</v>
          </cell>
          <cell r="I5670" t="str">
            <v>M2</v>
          </cell>
          <cell r="J5670" t="str">
            <v>ATRIBUÍDO SÃO PAULO</v>
          </cell>
          <cell r="K5670" t="str">
            <v>16,22</v>
          </cell>
        </row>
        <row r="5671">
          <cell r="G5671">
            <v>89173</v>
          </cell>
          <cell r="H5671" t="str">
            <v>(COMPOSIÇÃO REPRESENTATIVA) DO SERVIÇO DE EMBOÇO/MASSA ÚNICA, APLICADO MANUALMENTE, TRAÇO 1:2:8, EM BETONEIRA DE 400L, PAREDES INTERNAS, COM EXECUÇÃO DE TALISCAS, EDIFICAÇÃO HABITACIONAL UNIFAMILIAR (CASAS) E EDIFICAÇÃO PÚBLICA PADRÃO. AF_12/2014</v>
          </cell>
          <cell r="I5671" t="str">
            <v>M2</v>
          </cell>
          <cell r="J5671" t="str">
            <v>COEFICIENTE DE REPRESENTATIVIDADE</v>
          </cell>
          <cell r="K5671" t="str">
            <v>23,31</v>
          </cell>
        </row>
        <row r="5672">
          <cell r="G5672">
            <v>90406</v>
          </cell>
          <cell r="H5672" t="str">
            <v>MASSA ÚNICA, PARA RECEBIMENTO DE PINTURA, EM ARGAMASSA TRAÇO 1:2:8, PREPARO MECÂNICO COM BETONEIRA 400L, APLICADA MANUALMENTE EM TETO, ESPESSURA DE 20MM, COM EXECUÇÃO DE TALISCAS. AF_03/2015</v>
          </cell>
          <cell r="I5672" t="str">
            <v>M2</v>
          </cell>
          <cell r="J5672" t="str">
            <v>COEFICIENTE DE REPRESENTATIVIDADE</v>
          </cell>
          <cell r="K5672" t="str">
            <v>30,51</v>
          </cell>
        </row>
        <row r="5673">
          <cell r="G5673">
            <v>90407</v>
          </cell>
          <cell r="H5673" t="str">
            <v>MASSA ÚNICA, PARA RECEBIMENTO DE PINTURA, EM ARGAMASSA TRAÇO 1:2:8, PREPARO MANUAL, APLICADA MANUALMENTE EM TETO, ESPESSURA DE 20MM, COM EXECUÇÃO DE TALISCAS. AF_03/2015</v>
          </cell>
          <cell r="I5673" t="str">
            <v>M2</v>
          </cell>
          <cell r="J5673" t="str">
            <v>COEFICIENTE DE REPRESENTATIVIDADE</v>
          </cell>
          <cell r="K5673" t="str">
            <v>33,11</v>
          </cell>
        </row>
        <row r="5674">
          <cell r="G5674">
            <v>90408</v>
          </cell>
          <cell r="H5674" t="str">
            <v>MASSA ÚNICA, PARA RECEBIMENTO DE PINTURA, EM ARGAMASSA TRAÇO 1:2:8, PREPARO MECÂNICO COM BETONEIRA 400L, APLICADA MANUALMENTE EM TETO, ESPESSURA DE 10MM, COM EXECUÇÃO DE TALISCAS. AF_03/2015</v>
          </cell>
          <cell r="I5674" t="str">
            <v>M2</v>
          </cell>
          <cell r="J5674" t="str">
            <v>COEFICIENTE DE REPRESENTATIVIDADE</v>
          </cell>
          <cell r="K5674" t="str">
            <v>22,15</v>
          </cell>
        </row>
        <row r="5675">
          <cell r="G5675">
            <v>90409</v>
          </cell>
          <cell r="H5675" t="str">
            <v>MASSA ÚNICA, PARA RECEBIMENTO DE PINTURA, EM ARGAMASSA TRAÇO 1:2:8, PREPARO MANUAL, APLICADA MANUALMENTE EM TETO, ESPESSURA DE 10MM, COM EXECUÇÃO DE TALISCAS. AF_03/2015</v>
          </cell>
          <cell r="I5675" t="str">
            <v>M2</v>
          </cell>
          <cell r="J5675" t="str">
            <v>COEFICIENTE DE REPRESENTATIVIDADE</v>
          </cell>
          <cell r="K5675" t="str">
            <v>23,62</v>
          </cell>
        </row>
        <row r="5676">
          <cell r="G5676">
            <v>84084</v>
          </cell>
          <cell r="H5676" t="str">
            <v>APICOAMENTO MANUAL DE SUPERFICIE DE CONCRETO</v>
          </cell>
          <cell r="I5676" t="str">
            <v>M2</v>
          </cell>
          <cell r="J5676" t="str">
            <v>COLETADO</v>
          </cell>
          <cell r="K5676" t="str">
            <v>5,19</v>
          </cell>
        </row>
        <row r="5677">
          <cell r="G5677">
            <v>87242</v>
          </cell>
          <cell r="H5677" t="str">
            <v>REVESTIMENTO CERÂMICO PARA PAREDES EXTERNAS EM PASTILHAS DE PORCELANA 5 X 5 CM (PLACAS DE 30 X 30 CM), ALINHADAS A PRUMO, APLICADO EM PANOS COM VÃOS. AF_06/2014</v>
          </cell>
          <cell r="I5677" t="str">
            <v>M2</v>
          </cell>
          <cell r="J5677" t="str">
            <v>COEFICIENTE DE REPRESENTATIVIDADE</v>
          </cell>
          <cell r="K5677" t="str">
            <v>215,56</v>
          </cell>
        </row>
        <row r="5678">
          <cell r="G5678">
            <v>87243</v>
          </cell>
          <cell r="H5678" t="str">
            <v>REVESTIMENTO CERÂMICO PARA PAREDES EXTERNAS EM PASTILHAS DE PORCELANA 5 X 5 CM (PLACAS DE 30 X 30 CM), ALINHADAS A PRUMO, APLICADO EM PANOS SEM VÃOS. AF_06/2014</v>
          </cell>
          <cell r="I5678" t="str">
            <v>M2</v>
          </cell>
          <cell r="J5678" t="str">
            <v>COEFICIENTE DE REPRESENTATIVIDADE</v>
          </cell>
          <cell r="K5678" t="str">
            <v>198,52</v>
          </cell>
        </row>
        <row r="5679">
          <cell r="G5679">
            <v>87244</v>
          </cell>
          <cell r="H5679" t="str">
            <v>REVESTIMENTO CERÂMICO PARA PAREDES EXTERNAS EM PASTILHAS DE PORCELANA 5 X 5 CM (PLACAS DE 30 X 30 CM), ALINHADAS A PRUMO, APLICADO EM SUPERFÍCIES EXTERNAS DA SACADA. AF_06/2014</v>
          </cell>
          <cell r="I5679" t="str">
            <v>M2</v>
          </cell>
          <cell r="J5679" t="str">
            <v>COEFICIENTE DE REPRESENTATIVIDADE</v>
          </cell>
          <cell r="K5679" t="str">
            <v>207,79</v>
          </cell>
        </row>
        <row r="5680">
          <cell r="G5680">
            <v>87245</v>
          </cell>
          <cell r="H5680" t="str">
            <v>REVESTIMENTO CERÂMICO PARA PAREDES EXTERNAS EM PASTILHAS DE PORCELANA 5 X 5 CM (PLACAS DE 30 X 30 CM), ALINHADAS A PRUMO, APLICADO EM SUPERFÍCIES INTERNAS DA SACADA. AF_06/2014</v>
          </cell>
          <cell r="I5680" t="str">
            <v>M2</v>
          </cell>
          <cell r="J5680" t="str">
            <v>COEFICIENTE DE REPRESENTATIVIDADE</v>
          </cell>
          <cell r="K5680" t="str">
            <v>250,76</v>
          </cell>
        </row>
        <row r="5681">
          <cell r="G5681">
            <v>87264</v>
          </cell>
          <cell r="H5681" t="str">
            <v>REVESTIMENTO CERÂMICO PARA PAREDES INTERNAS COM PLACAS TIPO ESMALTADA EXTRA DE DIMENSÕES 20X20 CM APLICADAS EM AMBIENTES DE ÁREA MENOR QUE 5 M² NA ALTURA INTEIRA DAS PAREDES. AF_06/2014</v>
          </cell>
          <cell r="I5681" t="str">
            <v>M2</v>
          </cell>
          <cell r="J5681" t="str">
            <v>COEFICIENTE DE REPRESENTATIVIDADE</v>
          </cell>
          <cell r="K5681" t="str">
            <v>47,24</v>
          </cell>
        </row>
        <row r="5682">
          <cell r="G5682">
            <v>87265</v>
          </cell>
          <cell r="H5682" t="str">
            <v>REVESTIMENTO CERÂMICO PARA PAREDES INTERNAS COM PLACAS TIPO ESMALTADA EXTRA DE DIMENSÕES 20X20 CM APLICADAS EM AMBIENTES DE ÁREA MAIOR QUE 5 M² NA ALTURA INTEIRA DAS PAREDES. AF_06/2014</v>
          </cell>
          <cell r="I5682" t="str">
            <v>M2</v>
          </cell>
          <cell r="J5682" t="str">
            <v>COEFICIENTE DE REPRESENTATIVIDADE</v>
          </cell>
          <cell r="K5682" t="str">
            <v>41,28</v>
          </cell>
        </row>
        <row r="5683">
          <cell r="G5683">
            <v>87266</v>
          </cell>
          <cell r="H5683" t="str">
            <v>REVESTIMENTO CERÂMICO PARA PAREDES INTERNAS COM PLACAS TIPO ESMALTADA EXTRA DE DIMENSÕES 20X20 CM APLICADAS EM AMBIENTES DE ÁREA MENOR QUE 5 M² A MEIA ALTURA DAS PAREDES. AF_06/2014</v>
          </cell>
          <cell r="I5683" t="str">
            <v>M2</v>
          </cell>
          <cell r="J5683" t="str">
            <v>COEFICIENTE DE REPRESENTATIVIDADE</v>
          </cell>
          <cell r="K5683" t="str">
            <v>49,35</v>
          </cell>
        </row>
        <row r="5684">
          <cell r="G5684">
            <v>87267</v>
          </cell>
          <cell r="H5684" t="str">
            <v>REVESTIMENTO CERÂMICO PARA PAREDES INTERNAS COM PLACAS TIPO ESMALTADA EXTRA DE DIMENSÕES 20X20 CM APLICADAS EM AMBIENTES DE ÁREA MAIOR QUE 5 M² A MEIA ALTURA DAS PAREDES. AF_06/2014</v>
          </cell>
          <cell r="I5684" t="str">
            <v>M2</v>
          </cell>
          <cell r="J5684" t="str">
            <v>COEFICIENTE DE REPRESENTATIVIDADE</v>
          </cell>
          <cell r="K5684" t="str">
            <v>46,72</v>
          </cell>
        </row>
        <row r="5685">
          <cell r="G5685">
            <v>87268</v>
          </cell>
          <cell r="H5685" t="str">
            <v>REVESTIMENTO CERÂMICO PARA PAREDES INTERNAS COM PLACAS TIPO ESMALTADA EXTRA DE DIMENSÕES 25X35 CM APLICADAS EM AMBIENTES DE ÁREA MENOR QUE 5 M² NA ALTURA INTEIRA DAS PAREDES. AF_06/2014</v>
          </cell>
          <cell r="I5685" t="str">
            <v>M2</v>
          </cell>
          <cell r="J5685" t="str">
            <v>COEFICIENTE DE REPRESENTATIVIDADE</v>
          </cell>
          <cell r="K5685" t="str">
            <v>50,91</v>
          </cell>
        </row>
        <row r="5686">
          <cell r="G5686">
            <v>87269</v>
          </cell>
          <cell r="H5686" t="str">
            <v>REVESTIMENTO CERÂMICO PARA PAREDES INTERNAS COM PLACAS TIPO ESMALTADA EXTRA DE DIMENSÕES 25X35 CM APLICADAS EM AMBIENTES DE ÁREA MAIOR QUE 5 M² NA ALTURA INTEIRA DAS PAREDES. AF_06/2014</v>
          </cell>
          <cell r="I5686" t="str">
            <v>M2</v>
          </cell>
          <cell r="J5686" t="str">
            <v>COEFICIENTE DE REPRESENTATIVIDADE</v>
          </cell>
          <cell r="K5686" t="str">
            <v>44,43</v>
          </cell>
        </row>
        <row r="5687">
          <cell r="G5687">
            <v>87270</v>
          </cell>
          <cell r="H5687" t="str">
            <v>REVESTIMENTO CERÂMICO PARA PAREDES INTERNAS COM PLACAS TIPO ESMALTADA EXTRA DE DIMENSÕES 25X35 CM APLICADAS EM AMBIENTES DE ÁREA MENOR QUE 5 M² A MEIA ALTURA DAS PAREDES. AF_06/2014</v>
          </cell>
          <cell r="I5687" t="str">
            <v>M2</v>
          </cell>
          <cell r="J5687" t="str">
            <v>COEFICIENTE DE REPRESENTATIVIDADE</v>
          </cell>
          <cell r="K5687" t="str">
            <v>52,69</v>
          </cell>
        </row>
        <row r="5688">
          <cell r="G5688">
            <v>87271</v>
          </cell>
          <cell r="H5688" t="str">
            <v>REVESTIMENTO CERÂMICO PARA PAREDES INTERNAS COM PLACAS TIPO ESMALTADA EXTRA DE DIMENSÕES 25X35 CM APLICADAS EM AMBIENTES DE ÁREA MAIOR QUE 5 M² A MEIA ALTURA DAS PAREDES. AF_06/2014</v>
          </cell>
          <cell r="I5688" t="str">
            <v>M2</v>
          </cell>
          <cell r="J5688" t="str">
            <v>COEFICIENTE DE REPRESENTATIVIDADE</v>
          </cell>
          <cell r="K5688" t="str">
            <v>49,62</v>
          </cell>
        </row>
        <row r="5689">
          <cell r="G5689">
            <v>87272</v>
          </cell>
          <cell r="H5689" t="str">
            <v>REVESTIMENTO CERÂMICO PARA PAREDES INTERNAS COM PLACAS TIPO ESMALTADA EXTRA  DE DIMENSÕES 33X45 CM APLICADAS EM AMBIENTES DE ÁREA MENOR QUE 5 M² NA ALTURA INTEIRA DAS PAREDES. AF_06/2014</v>
          </cell>
          <cell r="I5689" t="str">
            <v>M2</v>
          </cell>
          <cell r="J5689" t="str">
            <v>COEFICIENTE DE REPRESENTATIVIDADE</v>
          </cell>
          <cell r="K5689" t="str">
            <v>54,18</v>
          </cell>
        </row>
        <row r="5690">
          <cell r="G5690">
            <v>87273</v>
          </cell>
          <cell r="H5690" t="str">
            <v>REVESTIMENTO CERÂMICO PARA PAREDES INTERNAS COM PLACAS TIPO ESMALTADA EXTRA DE DIMENSÕES 33X45 CM APLICADAS EM AMBIENTES DE ÁREA MAIOR QUE 5 M² NA ALTURA INTEIRA DAS PAREDES. AF_06/2014</v>
          </cell>
          <cell r="I5690" t="str">
            <v>M2</v>
          </cell>
          <cell r="J5690" t="str">
            <v>COEFICIENTE DE REPRESENTATIVIDADE</v>
          </cell>
          <cell r="K5690" t="str">
            <v>46,26</v>
          </cell>
        </row>
        <row r="5691">
          <cell r="G5691">
            <v>87274</v>
          </cell>
          <cell r="H5691" t="str">
            <v>REVESTIMENTO CERÂMICO PARA PAREDES INTERNAS COM PLACAS TIPO ESMALTADA EXTRA DE DIMENSÕES 33X45 CM APLICADAS EM AMBIENTES DE ÁREA MENOR QUE 5 M² A MEIA ALTURA DAS PAREDES. AF_06/2014</v>
          </cell>
          <cell r="I5691" t="str">
            <v>M2</v>
          </cell>
          <cell r="J5691" t="str">
            <v>COEFICIENTE DE REPRESENTATIVIDADE</v>
          </cell>
          <cell r="K5691" t="str">
            <v>55,43</v>
          </cell>
        </row>
        <row r="5692">
          <cell r="G5692">
            <v>87275</v>
          </cell>
          <cell r="H5692" t="str">
            <v>REVESTIMENTO CERÂMICO PARA PAREDES INTERNAS COM PLACAS TIPO ESMALTADA EXTRA  DE DIMENSÕES 33X45 CM APLICADAS EM AMBIENTES DE ÁREA MAIOR QUE 5 M² A MEIA ALTURA DAS PAREDES. AF_06/2014</v>
          </cell>
          <cell r="I5692" t="str">
            <v>M2</v>
          </cell>
          <cell r="J5692" t="str">
            <v>COEFICIENTE DE REPRESENTATIVIDADE</v>
          </cell>
          <cell r="K5692" t="str">
            <v>52,73</v>
          </cell>
        </row>
        <row r="5693">
          <cell r="G5693">
            <v>88786</v>
          </cell>
          <cell r="H5693" t="str">
            <v>REVESTIMENTO CERÂMICO PARA PAREDES EXTERNAS EM PASTILHAS DE PORCELANA 2,5 X 2,5 CM (PLACAS DE 30 X 30 CM), ALINHADAS A PRUMO, APLICADO EM PANOS COM VÃOS. AF_10/2014</v>
          </cell>
          <cell r="I5693" t="str">
            <v>M2</v>
          </cell>
          <cell r="J5693" t="str">
            <v>COEFICIENTE DE REPRESENTATIVIDADE</v>
          </cell>
          <cell r="K5693" t="str">
            <v>239,53</v>
          </cell>
        </row>
        <row r="5694">
          <cell r="G5694">
            <v>88787</v>
          </cell>
          <cell r="H5694" t="str">
            <v>REVESTIMENTO CERÂMICO PARA PAREDES EXTERNAS EM PASTILHAS DE PORCELANA 2,5 X 2,5 CM (PLACAS DE 30 X 30 CM), ALINHADAS A PRUMO, APLICADO EM PANOS SEM VÃOS. AF_10/2014</v>
          </cell>
          <cell r="I5694" t="str">
            <v>M2</v>
          </cell>
          <cell r="J5694" t="str">
            <v>COEFICIENTE DE REPRESENTATIVIDADE</v>
          </cell>
          <cell r="K5694" t="str">
            <v>221,30</v>
          </cell>
        </row>
        <row r="5695">
          <cell r="G5695">
            <v>88788</v>
          </cell>
          <cell r="H5695" t="str">
            <v>REVESTIMENTO CERÂMICO PARA PAREDES EXTERNAS EM PASTILHAS DE PORCELANA 2,5 X 2,5 CM (PLACAS DE 30 X 30 CM), ALINHADAS A PRUMO, APLICADO EM SUPERFÍCIES EXTERNAS DA SACADA. AF_10/2014</v>
          </cell>
          <cell r="I5695" t="str">
            <v>M2</v>
          </cell>
          <cell r="J5695" t="str">
            <v>COEFICIENTE DE REPRESENTATIVIDADE</v>
          </cell>
          <cell r="K5695" t="str">
            <v>230,57</v>
          </cell>
        </row>
        <row r="5696">
          <cell r="G5696">
            <v>88789</v>
          </cell>
          <cell r="H5696" t="str">
            <v>REVESTIMENTO CERÂMICO PARA PAREDES EXTERNAS EM PASTILHAS DE PORCELANA 2,5 X 2,5 CM (PLACAS DE 30 X 30 CM), ALINHADAS A PRUMO, APLICADO EM SUPERFÍCIES INTERNAS DA SACADA. AF_10/2014</v>
          </cell>
          <cell r="I5696" t="str">
            <v>M2</v>
          </cell>
          <cell r="J5696" t="str">
            <v>COEFICIENTE DE REPRESENTATIVIDADE</v>
          </cell>
          <cell r="K5696" t="str">
            <v>277,64</v>
          </cell>
        </row>
        <row r="5697">
          <cell r="G5697">
            <v>89045</v>
          </cell>
          <cell r="H5697" t="str">
            <v>(COMPOSIÇÃO REPRESENTATIVA) DO SERVIÇO DE REVESTIMENTO CERÂMICO PARA AMBIENTES DE ÁREAS MOLHADAS, MEIA PAREDE OU PAREDE INTEIRA, COM PLACAS TIPO GRÊS OU SEMI-GRÊS, DIMENSÕES 20X20 CM, PARA EDIFICAÇÃO HABITACIONAL MULTIFAMILIAR (PRÉDIO). AF_11/2014</v>
          </cell>
          <cell r="I5697" t="str">
            <v>M2</v>
          </cell>
          <cell r="J5697" t="str">
            <v>COEFICIENTE DE REPRESENTATIVIDADE</v>
          </cell>
          <cell r="K5697" t="str">
            <v>47,09</v>
          </cell>
        </row>
        <row r="5698">
          <cell r="G5698">
            <v>89170</v>
          </cell>
          <cell r="H5698" t="str">
            <v>(COMPOSIÇÃO REPRESENTATIVA) DO SERVIÇO DE REVESTIMENTO CERÂMICO PARA PAREDES INTERNAS, MEIA PAREDE, OU PAREDE INTEIRA, PLACAS GRÊS OU SEMI-GRÊS DE 20X20 CM, PARA EDIFICAÇÕES HABITACIONAIS UNIFAMILIAR (CASAS) E EDIFICAÇÕES PÚBLICAS PADRÃO. AF_11/2014</v>
          </cell>
          <cell r="I5698" t="str">
            <v>M2</v>
          </cell>
          <cell r="J5698" t="str">
            <v>COEFICIENTE DE REPRESENTATIVIDADE</v>
          </cell>
          <cell r="K5698" t="str">
            <v>45,58</v>
          </cell>
        </row>
        <row r="5699">
          <cell r="G5699">
            <v>93392</v>
          </cell>
          <cell r="H5699" t="str">
            <v>REVESTIMENTO CERÂMICO PARA PAREDES INTERNAS COM PLACAS TIPO ESMALTADA PADRÃO POPULAR DE DIMENSÕES 20X20 CM, ARGAMASSA TIPO AC I, APLICADAS EM AMBIENTES DE ÁREA MENOR QUE 5 M2 NA ALTURA INTEIRA DAS PAREDES. AF_06/2014</v>
          </cell>
          <cell r="I5699" t="str">
            <v>M2</v>
          </cell>
          <cell r="J5699" t="str">
            <v>COEFICIENTE DE REPRESENTATIVIDADE</v>
          </cell>
          <cell r="K5699" t="str">
            <v>37,03</v>
          </cell>
        </row>
        <row r="5700">
          <cell r="G5700">
            <v>93393</v>
          </cell>
          <cell r="H5700" t="str">
            <v>REVESTIMENTO CERÂMICO PARA PAREDES INTERNAS COM PLACAS TIPO ESMALTADA PADRÃO POPULAR DE DIMENSÕES 20X20 CM, ARGAMASSA TIPO AC I, APLICADAS EM AMBIENTES DE ÁREA MAIOR QUE 5 M2 NA ALTURA INTEIRA DAS PAREDES. AF_06/2014</v>
          </cell>
          <cell r="I5700" t="str">
            <v>M2</v>
          </cell>
          <cell r="J5700" t="str">
            <v>COEFICIENTE DE REPRESENTATIVIDADE</v>
          </cell>
          <cell r="K5700" t="str">
            <v>31,17</v>
          </cell>
        </row>
        <row r="5701">
          <cell r="G5701">
            <v>93394</v>
          </cell>
          <cell r="H5701" t="str">
            <v>REVESTIMENTO CERÂMICO PARA PAREDES INTERNAS COM PLACAS TIPO ESMALTADA PADRÃO POPULAR DE DIMENSÕES 20X20 CM, ARGAMASSA TIPO AC I, APLICADAS EM AMBIENTES DE ÁREA MENOR QUE 5 M2 A MEIA ALTURA DAS PAREDES. AF_06/2014</v>
          </cell>
          <cell r="I5701" t="str">
            <v>M2</v>
          </cell>
          <cell r="J5701" t="str">
            <v>COEFICIENTE DE REPRESENTATIVIDADE</v>
          </cell>
          <cell r="K5701" t="str">
            <v>39,14</v>
          </cell>
        </row>
        <row r="5702">
          <cell r="G5702">
            <v>93395</v>
          </cell>
          <cell r="H5702" t="str">
            <v>REVESTIMENTO CERÂMICO PARA PAREDES INTERNAS COM PLACAS TIPO ESMALTADA PADRÃO POPULAR DE DIMENSÕES 20X20 CM, ARGAMASSA TIPO AC I, APLICADAS EM AMBIENTES DE ÁREA MAIOR QUE 5 M2 A MEIA ALTURA DAS PAREDES. AF_06/2014</v>
          </cell>
          <cell r="I5702" t="str">
            <v>M2</v>
          </cell>
          <cell r="J5702" t="str">
            <v>COEFICIENTE DE REPRESENTATIVIDADE</v>
          </cell>
          <cell r="K5702" t="str">
            <v>36,51</v>
          </cell>
        </row>
        <row r="5703">
          <cell r="G5703">
            <v>99194</v>
          </cell>
          <cell r="H5703" t="str">
            <v>REVESTIMENTO CERÂMICO PARA PAREDES INTERNAS COM PLACAS TIPO ESMALTADA PADRÃO POPULAR DE DIMENSÕES 20X20 CM, ARGAMASSA TIPO AC III, APLICADAS EM AMBIENTES DE ÁREA MENOR QUE 5 M2 NA ALTURA INTEIRA DAS PAREDES. AF_06/2014</v>
          </cell>
          <cell r="I5703" t="str">
            <v>M2</v>
          </cell>
          <cell r="J5703" t="str">
            <v>COEFICIENTE DE REPRESENTATIVIDADE</v>
          </cell>
          <cell r="K5703" t="str">
            <v>41,21</v>
          </cell>
        </row>
        <row r="5704">
          <cell r="G5704">
            <v>99195</v>
          </cell>
          <cell r="H5704" t="str">
            <v>REVESTIMENTO CERÂMICO PARA PAREDES INTERNAS COM PLACAS TIPO ESMALTADA PADRÃO POPULAR DE DIMENSÕES 20X20 CM, ARGAMASSA TIPO AC III, APLICADAS EM AMBIENTES DE ÁREA MAIOR QUE 5 M2 NA ALTURA INTEIRA DAS PAREDES. AF_06/2014</v>
          </cell>
          <cell r="I5704" t="str">
            <v>M2</v>
          </cell>
          <cell r="J5704" t="str">
            <v>COEFICIENTE DE REPRESENTATIVIDADE</v>
          </cell>
          <cell r="K5704" t="str">
            <v>35,35</v>
          </cell>
        </row>
        <row r="5705">
          <cell r="G5705">
            <v>99196</v>
          </cell>
          <cell r="H5705" t="str">
            <v>REVESTIMENTO CERÂMICO PARA PAREDES INTERNAS COM PLACAS TIPO ESMALTADA PADRÃO POPULAR DE DIMENSÕES 20X20 CM, ARGAMASSA TIPO AC III, APLICADAS EM AMBIENTES DE ÁREA MENOR QUE 5 M2 A MEIA ALTURA DAS PAREDES. AF_06/2014</v>
          </cell>
          <cell r="I5705" t="str">
            <v>M2</v>
          </cell>
          <cell r="J5705" t="str">
            <v>COEFICIENTE DE REPRESENTATIVIDADE</v>
          </cell>
          <cell r="K5705" t="str">
            <v>43,32</v>
          </cell>
        </row>
        <row r="5706">
          <cell r="G5706">
            <v>99198</v>
          </cell>
          <cell r="H5706" t="str">
            <v>REVESTIMENTO CERÂMICO PARA PAREDES INTERNAS COM PLACAS TIPO ESMALTADA PADRÃO POPULAR DE DIMENSÕES 20X20 CM, ARGAMASSA TIPO AC III, APLICADAS EM AMBIENTES DE ÁREA MAIOR QUE 5 M2 A MEIA ALTURA DAS PAREDES. AF_06/2014</v>
          </cell>
          <cell r="I5706" t="str">
            <v>M2</v>
          </cell>
          <cell r="J5706" t="str">
            <v>COEFICIENTE DE REPRESENTATIVIDADE</v>
          </cell>
          <cell r="K5706" t="str">
            <v>40,69</v>
          </cell>
        </row>
        <row r="5707">
          <cell r="G5707">
            <v>84088</v>
          </cell>
          <cell r="H5707" t="str">
            <v>PEITORIL EM MARMORE BRANCO, LARGURA DE 15CM, ASSENTADO COM ARGAMASSA TRACO 1:4 (CIMENTO E AREIA MEDIA), PREPARO MANUAL DA ARGAMASSA</v>
          </cell>
          <cell r="I5707" t="str">
            <v>M</v>
          </cell>
          <cell r="J5707" t="str">
            <v>COEFICIENTE DE REPRESENTATIVIDADE</v>
          </cell>
          <cell r="K5707" t="str">
            <v>51,58</v>
          </cell>
        </row>
        <row r="5708">
          <cell r="G5708">
            <v>84089</v>
          </cell>
          <cell r="H5708" t="str">
            <v>PEITORIL EM MARMORE BRANCO, LARGURA DE 25CM, ASSENTADO COM ARGAMASSA TRACO 1:3 (CIMENTO E AREIA MEDIA), PREPARO MANUAL DA ARGAMASSA</v>
          </cell>
          <cell r="I5708" t="str">
            <v>M</v>
          </cell>
          <cell r="J5708" t="str">
            <v>COEFICIENTE DE REPRESENTATIVIDADE</v>
          </cell>
          <cell r="K5708" t="str">
            <v>73,47</v>
          </cell>
        </row>
        <row r="5709">
          <cell r="G5709">
            <v>40675</v>
          </cell>
          <cell r="H5709" t="str">
            <v>ASSENTAMENTO DE PEITORIL COM ARGAMASSA DE CIMENTO COLANTE</v>
          </cell>
          <cell r="I5709" t="str">
            <v>M</v>
          </cell>
          <cell r="J5709" t="str">
            <v>COLETADO</v>
          </cell>
          <cell r="K5709" t="str">
            <v>3,67</v>
          </cell>
        </row>
        <row r="5710">
          <cell r="G5710">
            <v>84093</v>
          </cell>
          <cell r="H5710" t="str">
            <v>TABEIRA DE MADEIRA LEI, 1A QUALIDADE, 2,5X30,0CM PARA BEIRAL DE TELHADO</v>
          </cell>
          <cell r="I5710" t="str">
            <v>M</v>
          </cell>
          <cell r="J5710" t="str">
            <v>COEFICIENTE DE REPRESENTATIVIDADE</v>
          </cell>
          <cell r="K5710" t="str">
            <v>38,56</v>
          </cell>
        </row>
        <row r="5711">
          <cell r="G5711">
            <v>96112</v>
          </cell>
          <cell r="H5711" t="str">
            <v>FORRO EM MADEIRA PINUS, PARA AMBIENTES RESIDENCIAIS, INCLUSIVE ESTRUTURA DE FIXAÇÃO. AF_05/2017</v>
          </cell>
          <cell r="I5711" t="str">
            <v>M2</v>
          </cell>
          <cell r="J5711" t="str">
            <v>COEFICIENTE DE REPRESENTATIVIDADE</v>
          </cell>
          <cell r="K5711" t="str">
            <v>96,41</v>
          </cell>
        </row>
        <row r="5712">
          <cell r="G5712">
            <v>96117</v>
          </cell>
          <cell r="H5712" t="str">
            <v>FORRO EM MADEIRA PINUS, PARA AMBIENTES COMERCIAIS, INCLUSIVE ESTRUTURA DE FIXAÇÃO. AF_05/2017</v>
          </cell>
          <cell r="I5712" t="str">
            <v>M2</v>
          </cell>
          <cell r="J5712" t="str">
            <v>COEFICIENTE DE REPRESENTATIVIDADE</v>
          </cell>
          <cell r="K5712" t="str">
            <v>125,38</v>
          </cell>
        </row>
        <row r="5713">
          <cell r="G5713">
            <v>96122</v>
          </cell>
          <cell r="H5713" t="str">
            <v>ACABAMENTOS PARA FORRO (RODA-FORRO EM MADEIRA PINUS). AF_05/2017</v>
          </cell>
          <cell r="I5713" t="str">
            <v>M</v>
          </cell>
          <cell r="J5713" t="str">
            <v>COEFICIENTE DE REPRESENTATIVIDADE</v>
          </cell>
          <cell r="K5713" t="str">
            <v>30,86</v>
          </cell>
        </row>
        <row r="5714">
          <cell r="G5714">
            <v>96109</v>
          </cell>
          <cell r="H5714" t="str">
            <v>FORRO EM PLACAS DE GESSO, PARA AMBIENTES RESIDENCIAIS. AF_05/2017_P</v>
          </cell>
          <cell r="I5714" t="str">
            <v>M2</v>
          </cell>
          <cell r="J5714" t="str">
            <v>ATRIBUÍDO SÃO PAULO</v>
          </cell>
          <cell r="K5714" t="str">
            <v>34,93</v>
          </cell>
        </row>
        <row r="5715">
          <cell r="G5715">
            <v>96110</v>
          </cell>
          <cell r="H5715" t="str">
            <v>FORRO EM DRYWALL, PARA AMBIENTES RESIDENCIAIS, INCLUSIVE ESTRUTURA DE FIXAÇÃO. AF_05/2017_P</v>
          </cell>
          <cell r="I5715" t="str">
            <v>M2</v>
          </cell>
          <cell r="J5715" t="str">
            <v>ATRIBUÍDO SÃO PAULO</v>
          </cell>
          <cell r="K5715" t="str">
            <v>52,68</v>
          </cell>
        </row>
        <row r="5716">
          <cell r="G5716">
            <v>96113</v>
          </cell>
          <cell r="H5716" t="str">
            <v>FORRO EM PLACAS DE GESSO, PARA AMBIENTES COMERCIAIS. AF_05/2017_P</v>
          </cell>
          <cell r="I5716" t="str">
            <v>M2</v>
          </cell>
          <cell r="J5716" t="str">
            <v>ATRIBUÍDO SÃO PAULO</v>
          </cell>
          <cell r="K5716" t="str">
            <v>31,46</v>
          </cell>
        </row>
        <row r="5717">
          <cell r="G5717">
            <v>96114</v>
          </cell>
          <cell r="H5717" t="str">
            <v>FORRO EM DRYWALL, PARA AMBIENTES COMERCIAIS, INCLUSIVE ESTRUTURA DE FIXAÇÃO. AF_05/2017_P</v>
          </cell>
          <cell r="I5717" t="str">
            <v>M2</v>
          </cell>
          <cell r="J5717" t="str">
            <v>ATRIBUÍDO SÃO PAULO</v>
          </cell>
          <cell r="K5717" t="str">
            <v>53,51</v>
          </cell>
        </row>
        <row r="5718">
          <cell r="G5718">
            <v>96120</v>
          </cell>
          <cell r="H5718" t="str">
            <v>ACABAMENTOS PARA FORRO (MOLDURA DE GESSO). AF_05/2017</v>
          </cell>
          <cell r="I5718" t="str">
            <v>M</v>
          </cell>
          <cell r="J5718" t="str">
            <v>ATRIBUÍDO SÃO PAULO</v>
          </cell>
          <cell r="K5718" t="str">
            <v>2,45</v>
          </cell>
        </row>
        <row r="5719">
          <cell r="G5719">
            <v>96123</v>
          </cell>
          <cell r="H5719" t="str">
            <v>ACABAMENTOS PARA FORRO (MOLDURA EM DRYWALL, COM LARGURA DE 15 CM). AF_05/2017_P</v>
          </cell>
          <cell r="I5719" t="str">
            <v>M</v>
          </cell>
          <cell r="J5719" t="str">
            <v>ATRIBUÍDO SÃO PAULO</v>
          </cell>
          <cell r="K5719" t="str">
            <v>20,81</v>
          </cell>
        </row>
        <row r="5720">
          <cell r="G5720">
            <v>99054</v>
          </cell>
          <cell r="H5720" t="str">
            <v>ACABAMENTOS PARA FORRO (SANCA DE GESSO MONTADA NA OBRA). AF_05/2017_P</v>
          </cell>
          <cell r="I5720" t="str">
            <v>M2</v>
          </cell>
          <cell r="J5720" t="str">
            <v>ATRIBUÍDO SÃO PAULO</v>
          </cell>
          <cell r="K5720" t="str">
            <v>42,35</v>
          </cell>
        </row>
        <row r="5721">
          <cell r="G5721">
            <v>72200</v>
          </cell>
          <cell r="H5721" t="str">
            <v>REVESTIMENTO EM LAMINADO MELAMINICO TEXTURIZADO, ESPESSURA 0,8 MM, FIXADO COM COLA</v>
          </cell>
          <cell r="I5721" t="str">
            <v>M2</v>
          </cell>
          <cell r="J5721" t="str">
            <v>COEFICIENTE DE REPRESENTATIVIDADE</v>
          </cell>
          <cell r="K5721" t="str">
            <v>90,87</v>
          </cell>
        </row>
        <row r="5722">
          <cell r="G5722" t="str">
            <v>73807/1</v>
          </cell>
          <cell r="H5722" t="str">
            <v>CORRIMAO EM MARMORITE, LARGURA 15CM</v>
          </cell>
          <cell r="I5722" t="str">
            <v>M</v>
          </cell>
          <cell r="J5722" t="str">
            <v>COEFICIENTE DE REPRESENTATIVIDADE</v>
          </cell>
          <cell r="K5722" t="str">
            <v>80,53</v>
          </cell>
        </row>
        <row r="5723">
          <cell r="G5723">
            <v>72201</v>
          </cell>
          <cell r="H5723" t="str">
            <v>RECOLOCACO DE FORROS EM REGUA DE PVC E PERFIS, CONSIDERANDO REAPROVEITAMENTO DO MATERIAL</v>
          </cell>
          <cell r="I5723" t="str">
            <v>M2</v>
          </cell>
          <cell r="J5723" t="str">
            <v>COEFICIENTE DE REPRESENTATIVIDADE</v>
          </cell>
          <cell r="K5723" t="str">
            <v>8,75</v>
          </cell>
        </row>
        <row r="5724">
          <cell r="G5724">
            <v>96111</v>
          </cell>
          <cell r="H5724" t="str">
            <v>FORRO EM RÉGUAS DE PVC, FRISADO, PARA AMBIENTES RESIDENCIAIS, INCLUSIVE ESTRUTURA DE FIXAÇÃO. AF_05/2017_P</v>
          </cell>
          <cell r="I5724" t="str">
            <v>M2</v>
          </cell>
          <cell r="J5724" t="str">
            <v>COEFICIENTE DE REPRESENTATIVIDADE</v>
          </cell>
          <cell r="K5724" t="str">
            <v>34,62</v>
          </cell>
        </row>
        <row r="5725">
          <cell r="G5725">
            <v>96116</v>
          </cell>
          <cell r="H5725" t="str">
            <v>FORRO EM RÉGUAS DE PVC, FRISADO, PARA AMBIENTES COMERCIAIS, INCLUSIVE ESTRUTURA DE FIXAÇÃO. AF_05/2017_P</v>
          </cell>
          <cell r="I5725" t="str">
            <v>M2</v>
          </cell>
          <cell r="J5725" t="str">
            <v>COEFICIENTE DE REPRESENTATIVIDADE</v>
          </cell>
          <cell r="K5725" t="str">
            <v>37,32</v>
          </cell>
        </row>
        <row r="5726">
          <cell r="G5726">
            <v>96121</v>
          </cell>
          <cell r="H5726" t="str">
            <v>ACABAMENTOS PARA FORRO (RODA-FORRO EM PERFIL METÁLICO E PLÁSTICO). AF_05/2017</v>
          </cell>
          <cell r="I5726" t="str">
            <v>M</v>
          </cell>
          <cell r="J5726" t="str">
            <v>COEFICIENTE DE REPRESENTATIVIDADE</v>
          </cell>
          <cell r="K5726" t="str">
            <v>7,35</v>
          </cell>
        </row>
        <row r="5727">
          <cell r="G5727">
            <v>96485</v>
          </cell>
          <cell r="H5727" t="str">
            <v>FORRO EM RÉGUAS DE PVC, LISO, PARA AMBIENTES RESIDENCIAIS, INCLUSIVE ESTRUTURA DE FIXAÇÃO. AF_05/2017_P</v>
          </cell>
          <cell r="I5727" t="str">
            <v>M2</v>
          </cell>
          <cell r="J5727" t="str">
            <v>COEFICIENTE DE REPRESENTATIVIDADE</v>
          </cell>
          <cell r="K5727" t="str">
            <v>40,11</v>
          </cell>
        </row>
        <row r="5728">
          <cell r="G5728">
            <v>96486</v>
          </cell>
          <cell r="H5728" t="str">
            <v>FORRO DE PVC, LISO, PARA AMBIENTES COMERCIAIS, INCLUSIVE ESTRUTURA DE FIXAÇÃO. AF_05/2017_P</v>
          </cell>
          <cell r="I5728" t="str">
            <v>M2</v>
          </cell>
          <cell r="J5728" t="str">
            <v>COEFICIENTE DE REPRESENTATIVIDADE</v>
          </cell>
          <cell r="K5728" t="str">
            <v>43,15</v>
          </cell>
        </row>
        <row r="5729">
          <cell r="G5729">
            <v>72198</v>
          </cell>
          <cell r="H5729" t="str">
            <v>ISOLAMENTO TERMICO COM ARGAMASSA TRACO 1:3 (CIMENTO E AREIA GROSSA NAO PENEIRADA), COM ADICAO DE PEROLAS DE ISOPOR, ESPESSURA 6CM, PREPARO MANUAL DA ARGAMASSA</v>
          </cell>
          <cell r="I5729" t="str">
            <v>M2</v>
          </cell>
          <cell r="J5729" t="str">
            <v>COEFICIENTE DE REPRESENTATIVIDADE</v>
          </cell>
          <cell r="K5729" t="str">
            <v>84,24</v>
          </cell>
        </row>
        <row r="5730">
          <cell r="G5730" t="str">
            <v>73833/1</v>
          </cell>
          <cell r="H5730" t="str">
            <v>ISOLAMENTO TERMICO COM MANTA DE LA DE VIDRO, ESPESSURA 2,5CM</v>
          </cell>
          <cell r="I5730" t="str">
            <v>M2</v>
          </cell>
          <cell r="J5730" t="str">
            <v>ATRIBUÍDO SÃO PAULO</v>
          </cell>
          <cell r="K5730" t="str">
            <v>55,91</v>
          </cell>
        </row>
        <row r="5731">
          <cell r="G5731">
            <v>83730</v>
          </cell>
          <cell r="H5731" t="str">
            <v>REPARO ESTRUTURAL DE ESTRUTURAS DE CONCRETO COM ARGAMASSA POLIMERICA DE ALTO DESEMPENHO, E=2 CM</v>
          </cell>
          <cell r="I5731" t="str">
            <v>M2</v>
          </cell>
          <cell r="J5731" t="str">
            <v>COEFICIENTE DE REPRESENTATIVIDADE</v>
          </cell>
          <cell r="K5731" t="str">
            <v>175,30</v>
          </cell>
        </row>
        <row r="5732">
          <cell r="G5732">
            <v>83736</v>
          </cell>
          <cell r="H5732" t="str">
            <v>REPARO/COLAGEM DE ESTRUTURAS DE CONCRETO COM ADESIVO ESTRUTURAL A BASE DE EPOXI, E=2 MM</v>
          </cell>
          <cell r="I5732" t="str">
            <v>M2</v>
          </cell>
          <cell r="J5732" t="str">
            <v>COEFICIENTE DE REPRESENTATIVIDADE</v>
          </cell>
          <cell r="K5732" t="str">
            <v>161,43</v>
          </cell>
        </row>
        <row r="5733">
          <cell r="G5733">
            <v>91514</v>
          </cell>
          <cell r="H5733" t="str">
            <v>ESTUCAMENTO DE PANOS DE FACHADA SEM VÃOS DO SISTEMA DE PAREDES DE CONCRETO EM EDIFICAÇÕES DE MÚLTIPLOS PAVIMENTOS. AF_06/2015</v>
          </cell>
          <cell r="I5733" t="str">
            <v>M2</v>
          </cell>
          <cell r="J5733" t="str">
            <v>COEFICIENTE DE REPRESENTATIVIDADE</v>
          </cell>
          <cell r="K5733" t="str">
            <v>4,66</v>
          </cell>
        </row>
        <row r="5734">
          <cell r="G5734">
            <v>91515</v>
          </cell>
          <cell r="H5734" t="str">
            <v>ESTUCAMENTO DE PANOS DE FACHADA COM VÃOS DO SISTEMA DE PAREDES DE CONCRETO EM EDIFICAÇÕES DE MÚLTIPLOS PAVIMENTOS. AF_06/2015</v>
          </cell>
          <cell r="I5734" t="str">
            <v>M2</v>
          </cell>
          <cell r="J5734" t="str">
            <v>COEFICIENTE DE REPRESENTATIVIDADE</v>
          </cell>
          <cell r="K5734" t="str">
            <v>6,17</v>
          </cell>
        </row>
        <row r="5735">
          <cell r="G5735">
            <v>91516</v>
          </cell>
          <cell r="H5735" t="str">
            <v>ESTUCAMENTO DE SUPERFÍCIE EXTERNA DA SACADA DO SISTEMA DE PAREDES DE CONCRETO EM EDIFICAÇÕES DE MÚLTIPLOS PAVIMENTOS. AF_06/2015</v>
          </cell>
          <cell r="I5735" t="str">
            <v>M2</v>
          </cell>
          <cell r="J5735" t="str">
            <v>COEFICIENTE DE REPRESENTATIVIDADE</v>
          </cell>
          <cell r="K5735" t="str">
            <v>9,02</v>
          </cell>
        </row>
        <row r="5736">
          <cell r="G5736">
            <v>91517</v>
          </cell>
          <cell r="H5736" t="str">
            <v>ESTUCAMENTO DE PANOS DE FACHADA SEM VÃOS DO SISTEMA DE PAREDES DE CONCRETO EM EDIFICAÇÕES DE PAVIMENTO ÚNICO. AF_06/2015</v>
          </cell>
          <cell r="I5736" t="str">
            <v>M2</v>
          </cell>
          <cell r="J5736" t="str">
            <v>COEFICIENTE DE REPRESENTATIVIDADE</v>
          </cell>
          <cell r="K5736" t="str">
            <v>10,05</v>
          </cell>
        </row>
        <row r="5737">
          <cell r="G5737">
            <v>91519</v>
          </cell>
          <cell r="H5737" t="str">
            <v>ESTUCAMENTO DE PANOS DE FACHADA COM VÃOS DO SISTEMA DE PAREDES DE CONCRETO EM EDIFICAÇÕES DE PAVIMENTO ÚNICO. AF_06/2015</v>
          </cell>
          <cell r="I5737" t="str">
            <v>M2</v>
          </cell>
          <cell r="J5737" t="str">
            <v>COEFICIENTE DE REPRESENTATIVIDADE</v>
          </cell>
          <cell r="K5737" t="str">
            <v>11,55</v>
          </cell>
        </row>
        <row r="5738">
          <cell r="G5738">
            <v>91520</v>
          </cell>
          <cell r="H5738" t="str">
            <v>ESTUCAMENTO DE DENSIDADE BAIXA NAS FACES INTERNAS DE PAREDES DO SISTEMA DE PAREDES DE CONCRETO. AF_06/2015</v>
          </cell>
          <cell r="I5738" t="str">
            <v>M2</v>
          </cell>
          <cell r="J5738" t="str">
            <v>COEFICIENTE DE REPRESENTATIVIDADE</v>
          </cell>
          <cell r="K5738" t="str">
            <v>1,68</v>
          </cell>
        </row>
        <row r="5739">
          <cell r="G5739">
            <v>91522</v>
          </cell>
          <cell r="H5739" t="str">
            <v>ESTUCAMENTO, PARA QUALQUER REVESTIMENTO, EM TETO DO SISTEMA DE PAREDES DE CONCRETO. AF_06/2015</v>
          </cell>
          <cell r="I5739" t="str">
            <v>M2</v>
          </cell>
          <cell r="J5739" t="str">
            <v>COEFICIENTE DE REPRESENTATIVIDADE</v>
          </cell>
          <cell r="K5739" t="str">
            <v>2,02</v>
          </cell>
        </row>
        <row r="5740">
          <cell r="G5740">
            <v>91525</v>
          </cell>
          <cell r="H5740" t="str">
            <v>ESTUCAMENTO DE DENSIDADE ALTA, NAS FACES INTERNAS DE PAREDES DO SISTEMA DE PAREDES DE CONCRETO. AF_06/2015</v>
          </cell>
          <cell r="I5740" t="str">
            <v>M2</v>
          </cell>
          <cell r="J5740" t="str">
            <v>COEFICIENTE DE REPRESENTATIVIDADE</v>
          </cell>
          <cell r="K5740" t="str">
            <v>3,67</v>
          </cell>
        </row>
        <row r="5741">
          <cell r="G5741">
            <v>87280</v>
          </cell>
          <cell r="H5741" t="str">
            <v>ARGAMASSA TRAÇO 1:7 (EM VOLUME DE CIMENTO E AREIA MÉDIA ÚMIDA) COM ADIÇÃO DE PLASTIFICANTE PARA EMBOÇO/MASSA ÚNICA/ASSENTAMENTO DE ALVENARIA DE VEDAÇÃO, PREPARO MECÂNICO COM BETONEIRA 400 L. AF_08/2019</v>
          </cell>
          <cell r="I5741" t="str">
            <v>M3</v>
          </cell>
          <cell r="J5741" t="str">
            <v>COEFICIENTE DE REPRESENTATIVIDADE</v>
          </cell>
          <cell r="K5741" t="str">
            <v>259,36</v>
          </cell>
        </row>
        <row r="5742">
          <cell r="G5742">
            <v>87281</v>
          </cell>
          <cell r="H5742" t="str">
            <v>ARGAMASSA TRAÇO 1:7 (EM VOLUME DE CIMENTO E AREIA MÉDIA ÚMIDA) COM ADIÇÃO DE PLASTIFICANTE PARA EMBOÇO/MASSA ÚNICA/ASSENTAMENTO DE ALVENARIA DE VEDAÇÃO, PREPARO MECÂNICO COM BETONEIRA 600 L. AF_08/2019</v>
          </cell>
          <cell r="I5742" t="str">
            <v>M3</v>
          </cell>
          <cell r="J5742" t="str">
            <v>COEFICIENTE DE REPRESENTATIVIDADE</v>
          </cell>
          <cell r="K5742" t="str">
            <v>252,88</v>
          </cell>
        </row>
        <row r="5743">
          <cell r="G5743">
            <v>87283</v>
          </cell>
          <cell r="H5743" t="str">
            <v>ARGAMASSA TRAÇO 1:6 (EM VOLUME DE CIMENTO E AREIA MÉDIA ÚMIDA) COM ADIÇÃO DE PLASTIFICANTE PARA EMBOÇO/MASSA ÚNICA/ASSENTAMENTO DE ALVENARIA DE VEDAÇÃO, PREPARO MECÂNICO COM BETONEIRA 400 L. AF_08/2019</v>
          </cell>
          <cell r="I5743" t="str">
            <v>M3</v>
          </cell>
          <cell r="J5743" t="str">
            <v>COEFICIENTE DE REPRESENTATIVIDADE</v>
          </cell>
          <cell r="K5743" t="str">
            <v>265,72</v>
          </cell>
        </row>
        <row r="5744">
          <cell r="G5744">
            <v>87284</v>
          </cell>
          <cell r="H5744" t="str">
            <v>ARGAMASSA TRAÇO 1:6 (EM VOLUME DE CIMENTO E AREIA MÉDIA ÚMIDA) COM ADIÇÃO DE PLASTIFICANTE PARA EMBOÇO/MASSA ÚNICA/ASSENTAMENTO DE ALVENARIA DE VEDAÇÃO, PREPARO MECÂNICO COM BETONEIRA 600 L. AF_08/2019</v>
          </cell>
          <cell r="I5744" t="str">
            <v>M3</v>
          </cell>
          <cell r="J5744" t="str">
            <v>COEFICIENTE DE REPRESENTATIVIDADE</v>
          </cell>
          <cell r="K5744" t="str">
            <v>258,44</v>
          </cell>
        </row>
        <row r="5745">
          <cell r="G5745">
            <v>87286</v>
          </cell>
          <cell r="H5745" t="str">
            <v>ARGAMASSA TRAÇO 1:1:6 (EM VOLUME DE CIMENTO, CAL E AREIA MÉDIA ÚMIDA) PARA EMBOÇO/MASSA ÚNICA/ASSENTAMENTO DE ALVENARIA DE VEDAÇÃO, PREPARO MECÂNICO COM BETONEIRA 400 L. AF_08/2019</v>
          </cell>
          <cell r="I5745" t="str">
            <v>M3</v>
          </cell>
          <cell r="J5745" t="str">
            <v>COEFICIENTE DE REPRESENTATIVIDADE</v>
          </cell>
          <cell r="K5745" t="str">
            <v>331,41</v>
          </cell>
        </row>
        <row r="5746">
          <cell r="G5746">
            <v>87287</v>
          </cell>
          <cell r="H5746" t="str">
            <v>ARGAMASSA TRAÇO 1:1:6 (EM VOLUME DE CIMENTO, CAL E AREIA MÉDIA ÚMIDA) PARA EMBOÇO/MASSA ÚNICA/ASSENTAMENTO DE ALVENARIA DE VEDAÇÃO, PREPARO MECÂNICO COM BETONEIRA 600 L. AF_08/2019</v>
          </cell>
          <cell r="I5746" t="str">
            <v>M3</v>
          </cell>
          <cell r="J5746" t="str">
            <v>COEFICIENTE DE REPRESENTATIVIDADE</v>
          </cell>
          <cell r="K5746" t="str">
            <v>316,52</v>
          </cell>
        </row>
        <row r="5747">
          <cell r="G5747">
            <v>87289</v>
          </cell>
          <cell r="H5747" t="str">
            <v>ARGAMASSA TRAÇO 1:1,5:7,5 (EM VOLUME DE CIMENTO, CAL E AREIA MÉDIA ÚMIDA) PARA EMBOÇO/MASSA ÚNICA/ASSENTAMENTO DE ALVENARIA DE VEDAÇÃO, PREPARO MECÂNICO COM BETONEIRA 400 L. AF_08/2019</v>
          </cell>
          <cell r="I5747" t="str">
            <v>M3</v>
          </cell>
          <cell r="J5747" t="str">
            <v>COEFICIENTE DE REPRESENTATIVIDADE</v>
          </cell>
          <cell r="K5747" t="str">
            <v>323,50</v>
          </cell>
        </row>
        <row r="5748">
          <cell r="G5748">
            <v>87290</v>
          </cell>
          <cell r="H5748" t="str">
            <v>ARGAMASSA TRAÇO 1:1,5:7,5 (EM VOLUME DE CIMENTO, CAL E AREIA MÉDIA ÚMIDA) PARA EMBOÇO/MASSA ÚNICA/ASSENTAMENTO DE ALVENARIA DE VEDAÇÃO, PREPARO MECÂNICO COM BETONEIRA 600 L. AF_08/2019</v>
          </cell>
          <cell r="I5748" t="str">
            <v>M3</v>
          </cell>
          <cell r="J5748" t="str">
            <v>COEFICIENTE DE REPRESENTATIVIDADE</v>
          </cell>
          <cell r="K5748" t="str">
            <v>315,03</v>
          </cell>
        </row>
        <row r="5749">
          <cell r="G5749">
            <v>87292</v>
          </cell>
          <cell r="H5749" t="str">
            <v>ARGAMASSA TRAÇO 1:2:8 (EM VOLUME DE CIMENTO, CAL E AREIA MÉDIA ÚMIDA) PARA EMBOÇO/MASSA ÚNICA/ASSENTAMENTO DE ALVENARIA DE VEDAÇÃO, PREPARO MECÂNICO COM BETONEIRA 400 L. AF_08/2019</v>
          </cell>
          <cell r="I5749" t="str">
            <v>M3</v>
          </cell>
          <cell r="J5749" t="str">
            <v>COEFICIENTE DE REPRESENTATIVIDADE</v>
          </cell>
          <cell r="K5749" t="str">
            <v>331,68</v>
          </cell>
        </row>
        <row r="5750">
          <cell r="G5750">
            <v>87294</v>
          </cell>
          <cell r="H5750" t="str">
            <v>ARGAMASSA TRAÇO 1:2:9 (EM VOLUME DE CIMENTO, CAL E AREIA MÉDIA ÚMIDA) PARA EMBOÇO/MASSA ÚNICA/ASSENTAMENTO DE ALVENARIA DE VEDAÇÃO, PREPARO MECÂNICO COM BETONEIRA 600 L. AF_08/2019</v>
          </cell>
          <cell r="I5750" t="str">
            <v>M3</v>
          </cell>
          <cell r="J5750" t="str">
            <v>COEFICIENTE DE REPRESENTATIVIDADE</v>
          </cell>
          <cell r="K5750" t="str">
            <v>316,49</v>
          </cell>
        </row>
        <row r="5751">
          <cell r="G5751">
            <v>87295</v>
          </cell>
          <cell r="H5751" t="str">
            <v>ARGAMASSA TRAÇO 1:3:12 (EM VOLUME DE CIMENTO, CAL E AREIA MÉDIA ÚMIDA) PARA EMBOÇO/MASSA ÚNICA/ASSENTAMENTO DE ALVENARIA DE VEDAÇÃO, PREPARO MECÂNICO COM BETONEIRA 400 L. AF_08/2019</v>
          </cell>
          <cell r="I5751" t="str">
            <v>M3</v>
          </cell>
          <cell r="J5751" t="str">
            <v>COEFICIENTE DE REPRESENTATIVIDADE</v>
          </cell>
          <cell r="K5751" t="str">
            <v>331,46</v>
          </cell>
        </row>
        <row r="5752">
          <cell r="G5752">
            <v>87296</v>
          </cell>
          <cell r="H5752" t="str">
            <v>ARGAMASSA TRAÇO 1:3:12 (EM VOLUME DE CIMENTO, CAL E AREIA MÉDIA ÚMIDA) PARA EMBOÇO/MASSA ÚNICA/ASSENTAMENTO DE ALVENARIA DE VEDAÇÃO, PREPARO MECÂNICO COM BETONEIRA 600 L. AF_08/2019</v>
          </cell>
          <cell r="I5752" t="str">
            <v>M3</v>
          </cell>
          <cell r="J5752" t="str">
            <v>COEFICIENTE DE REPRESENTATIVIDADE</v>
          </cell>
          <cell r="K5752" t="str">
            <v>309,98</v>
          </cell>
        </row>
        <row r="5753">
          <cell r="G5753">
            <v>87298</v>
          </cell>
          <cell r="H5753" t="str">
            <v>ARGAMASSA TRAÇO 1:3 (EM VOLUME DE CIMENTO E AREIA MÉDIA ÚMIDA) PARA CONTRAPISO, PREPARO MECÂNICO COM BETONEIRA 400 L. AF_08/2019</v>
          </cell>
          <cell r="I5753" t="str">
            <v>M3</v>
          </cell>
          <cell r="J5753" t="str">
            <v>COEFICIENTE DE REPRESENTATIVIDADE</v>
          </cell>
          <cell r="K5753" t="str">
            <v>366,11</v>
          </cell>
        </row>
        <row r="5754">
          <cell r="G5754">
            <v>87299</v>
          </cell>
          <cell r="H5754" t="str">
            <v>ARGAMASSA TRAÇO 1:3 (EM VOLUME DE CIMENTO E AREIA MÉDIA ÚMIDA) PARA CONTRAPISO, PREPARO MECÂNICO COM BETONEIRA 600 L. AF_08/2019</v>
          </cell>
          <cell r="I5754" t="str">
            <v>M3</v>
          </cell>
          <cell r="J5754" t="str">
            <v>COEFICIENTE DE REPRESENTATIVIDADE</v>
          </cell>
          <cell r="K5754" t="str">
            <v>251,49</v>
          </cell>
        </row>
        <row r="5755">
          <cell r="G5755">
            <v>87301</v>
          </cell>
          <cell r="H5755" t="str">
            <v>ARGAMASSA TRAÇO 1:4 (EM VOLUME DE CIMENTO E AREIA MÉDIA ÚMIDA) PARA CONTRAPISO, PREPARO MECÂNICO COM BETONEIRA 400 L. AF_08/2019</v>
          </cell>
          <cell r="I5755" t="str">
            <v>M3</v>
          </cell>
          <cell r="J5755" t="str">
            <v>COEFICIENTE DE REPRESENTATIVIDADE</v>
          </cell>
          <cell r="K5755" t="str">
            <v>336,77</v>
          </cell>
        </row>
        <row r="5756">
          <cell r="G5756">
            <v>87302</v>
          </cell>
          <cell r="H5756" t="str">
            <v>ARGAMASSA TRAÇO 1:4 (EM VOLUME DE CIMENTO E AREIA MÉDIA ÚMIDA) PARA CONTRAPISO, PREPARO MECÂNICO COM BETONEIRA 600 L. AF_08/2019</v>
          </cell>
          <cell r="I5756" t="str">
            <v>M3</v>
          </cell>
          <cell r="J5756" t="str">
            <v>COEFICIENTE DE REPRESENTATIVIDADE</v>
          </cell>
          <cell r="K5756" t="str">
            <v>328,27</v>
          </cell>
        </row>
        <row r="5757">
          <cell r="G5757">
            <v>87304</v>
          </cell>
          <cell r="H5757" t="str">
            <v>ARGAMASSA TRAÇO 1:5 (EM VOLUME DE CIMENTO E AREIA MÉDIA ÚMIDA) PARA CONTRAPISO, PREPARO MECÂNICO COM BETONEIRA 400 L. AF_08/2019</v>
          </cell>
          <cell r="I5757" t="str">
            <v>M3</v>
          </cell>
          <cell r="J5757" t="str">
            <v>COEFICIENTE DE REPRESENTATIVIDADE</v>
          </cell>
          <cell r="K5757" t="str">
            <v>307,50</v>
          </cell>
        </row>
        <row r="5758">
          <cell r="G5758">
            <v>87305</v>
          </cell>
          <cell r="H5758" t="str">
            <v>ARGAMASSA TRAÇO 1:5 (EM VOLUME DE CIMENTO E AREIA MÉDIA ÚMIDA) PARA CONTRAPISO, PREPARO MECÂNICO COM BETONEIRA 600 L. AF_08/2019</v>
          </cell>
          <cell r="I5758" t="str">
            <v>M3</v>
          </cell>
          <cell r="J5758" t="str">
            <v>COEFICIENTE DE REPRESENTATIVIDADE</v>
          </cell>
          <cell r="K5758" t="str">
            <v>307,24</v>
          </cell>
        </row>
        <row r="5759">
          <cell r="G5759">
            <v>87307</v>
          </cell>
          <cell r="H5759" t="str">
            <v>ARGAMASSA TRAÇO 1:6 (EM VOLUME DE CIMENTO E AREIA MÉDIA ÚMIDA) PARA CONTRAPISO, PREPARO MECÂNICO COM BETONEIRA 400 L. AF_08/2019</v>
          </cell>
          <cell r="I5759" t="str">
            <v>M3</v>
          </cell>
          <cell r="J5759" t="str">
            <v>COEFICIENTE DE REPRESENTATIVIDADE</v>
          </cell>
          <cell r="K5759" t="str">
            <v>297,61</v>
          </cell>
        </row>
        <row r="5760">
          <cell r="G5760">
            <v>87308</v>
          </cell>
          <cell r="H5760" t="str">
            <v>ARGAMASSA TRAÇO 1:6 (EM VOLUME DE CIMENTO E AREIA MÉDIA ÚMIDA) PARA CONTRAPISO, PREPARO MECÂNICO COM BETONEIRA 600 L. AF_08/2019</v>
          </cell>
          <cell r="I5760" t="str">
            <v>M3</v>
          </cell>
          <cell r="J5760" t="str">
            <v>COEFICIENTE DE REPRESENTATIVIDADE</v>
          </cell>
          <cell r="K5760" t="str">
            <v>289,06</v>
          </cell>
        </row>
        <row r="5761">
          <cell r="G5761">
            <v>87310</v>
          </cell>
          <cell r="H5761" t="str">
            <v>ARGAMASSA TRAÇO 1:5 (EM VOLUME DE CIMENTO E AREIA GROSSA ÚMIDA) PARA CHAPISCO CONVENCIONAL, PREPARO MECÂNICO COM BETONEIRA 400 L. AF_08/2019</v>
          </cell>
          <cell r="I5761" t="str">
            <v>M3</v>
          </cell>
          <cell r="J5761" t="str">
            <v>COEFICIENTE DE REPRESENTATIVIDADE</v>
          </cell>
          <cell r="K5761" t="str">
            <v>242,16</v>
          </cell>
        </row>
        <row r="5762">
          <cell r="G5762">
            <v>87311</v>
          </cell>
          <cell r="H5762" t="str">
            <v>ARGAMASSA TRAÇO 1:5 (EM VOLUME DE CIMENTO E AREIA GROSSA ÚMIDA) PARA CHAPISCO CONVENCIONAL, PREPARO MECÂNICO COM BETONEIRA 600 L. AF_08/2019</v>
          </cell>
          <cell r="I5762" t="str">
            <v>M3</v>
          </cell>
          <cell r="J5762" t="str">
            <v>COEFICIENTE DE REPRESENTATIVIDADE</v>
          </cell>
          <cell r="K5762" t="str">
            <v>233,81</v>
          </cell>
        </row>
        <row r="5763">
          <cell r="G5763">
            <v>87313</v>
          </cell>
          <cell r="H5763" t="str">
            <v>ARGAMASSA TRAÇO 1:3 (EM VOLUME DE CIMENTO E AREIA GROSSA ÚMIDA) PARA CHAPISCO CONVENCIONAL, PREPARO MECÂNICO COM BETONEIRA 400 L. AF_08/2019</v>
          </cell>
          <cell r="I5763" t="str">
            <v>M3</v>
          </cell>
          <cell r="J5763" t="str">
            <v>COEFICIENTE DE REPRESENTATIVIDADE</v>
          </cell>
          <cell r="K5763" t="str">
            <v>285,62</v>
          </cell>
        </row>
        <row r="5764">
          <cell r="G5764">
            <v>87314</v>
          </cell>
          <cell r="H5764" t="str">
            <v>ARGAMASSA TRAÇO 1:3 (EM VOLUME DE CIMENTO E AREIA GROSSA ÚMIDA) PARA CHAPISCO CONVENCIONAL, PREPARO MECÂNICO COM BETONEIRA 600 L. AF_08/2019</v>
          </cell>
          <cell r="I5764" t="str">
            <v>M3</v>
          </cell>
          <cell r="J5764" t="str">
            <v>COEFICIENTE DE REPRESENTATIVIDADE</v>
          </cell>
          <cell r="K5764" t="str">
            <v>278,14</v>
          </cell>
        </row>
        <row r="5765">
          <cell r="G5765">
            <v>87316</v>
          </cell>
          <cell r="H5765" t="str">
            <v>ARGAMASSA TRAÇO 1:4 (EM VOLUME DE CIMENTO E AREIA GROSSA ÚMIDA) PARA CHAPISCO CONVENCIONAL, PREPARO MECÂNICO COM BETONEIRA 400 L. AF_08/2019</v>
          </cell>
          <cell r="I5765" t="str">
            <v>M3</v>
          </cell>
          <cell r="J5765" t="str">
            <v>COEFICIENTE DE REPRESENTATIVIDADE</v>
          </cell>
          <cell r="K5765" t="str">
            <v>264,36</v>
          </cell>
        </row>
        <row r="5766">
          <cell r="G5766">
            <v>87317</v>
          </cell>
          <cell r="H5766" t="str">
            <v>ARGAMASSA TRAÇO 1:4 (EM VOLUME DE CIMENTO E AREIA GROSSA ÚMIDA) PARA CHAPISCO CONVENCIONAL, PREPARO MECÂNICO COM BETONEIRA 600 L. AF_08/2019</v>
          </cell>
          <cell r="I5766" t="str">
            <v>M3</v>
          </cell>
          <cell r="J5766" t="str">
            <v>COEFICIENTE DE REPRESENTATIVIDADE</v>
          </cell>
          <cell r="K5766" t="str">
            <v>251,94</v>
          </cell>
        </row>
        <row r="5767">
          <cell r="G5767">
            <v>87319</v>
          </cell>
          <cell r="H5767" t="str">
            <v>ARGAMASSA TRAÇO 1:5 (EM VOLUME DE CIMENTO E AREIA GROSSA ÚMIDA) COM ADIÇÃO DE EMULSÃO POLIMÉRICA PARA CHAPISCO ROLADO, PREPARO MECÂNICO COM BETONEIRA 400 L. AF_08/2019</v>
          </cell>
          <cell r="I5767" t="str">
            <v>M3</v>
          </cell>
          <cell r="J5767" t="str">
            <v>COEFICIENTE DE REPRESENTATIVIDADE</v>
          </cell>
          <cell r="K5767" t="str">
            <v>2.275,58</v>
          </cell>
        </row>
        <row r="5768">
          <cell r="G5768">
            <v>87320</v>
          </cell>
          <cell r="H5768" t="str">
            <v>ARGAMASSA TRAÇO 1:5 (EM VOLUME DE CIMENTO E AREIA GROSSA ÚMIDA) COM ADIÇÃO DE EMULSÃO POLIMÉRICA PARA CHAPISCO ROLADO, PREPARO MECÂNICO COM BETONEIRA 600 L. AF_08/2019</v>
          </cell>
          <cell r="I5768" t="str">
            <v>M3</v>
          </cell>
          <cell r="J5768" t="str">
            <v>COEFICIENTE DE REPRESENTATIVIDADE</v>
          </cell>
          <cell r="K5768" t="str">
            <v>2.277,06</v>
          </cell>
        </row>
        <row r="5769">
          <cell r="G5769">
            <v>87322</v>
          </cell>
          <cell r="H5769" t="str">
            <v>ARGAMASSA TRAÇO 1:3 (EM VOLUME DE CIMENTO E AREIA GROSSA ÚMIDA) COM ADIÇÃO DE EMULSÃO POLIMÉRICA PARA CHAPISCO ROLADO, PREPARO MECÂNICO COM BETONEIRA 400 L. AF_08/2019</v>
          </cell>
          <cell r="I5769" t="str">
            <v>M3</v>
          </cell>
          <cell r="J5769" t="str">
            <v>COEFICIENTE DE REPRESENTATIVIDADE</v>
          </cell>
          <cell r="K5769" t="str">
            <v>2.333,92</v>
          </cell>
        </row>
        <row r="5770">
          <cell r="G5770">
            <v>87323</v>
          </cell>
          <cell r="H5770" t="str">
            <v>ARGAMASSA TRAÇO 1:3 (EM VOLUME DE CIMENTO E AREIA GROSSA ÚMIDA) COM ADIÇÃO DE EMULSÃO POLIMÉRICA PARA CHAPISCO ROLADO, PREPARO MECÂNICO COM BETONEIRA 600 L. AF_08/2019</v>
          </cell>
          <cell r="I5770" t="str">
            <v>M3</v>
          </cell>
          <cell r="J5770" t="str">
            <v>COEFICIENTE DE REPRESENTATIVIDADE</v>
          </cell>
          <cell r="K5770" t="str">
            <v>2.330,69</v>
          </cell>
        </row>
        <row r="5771">
          <cell r="G5771">
            <v>87325</v>
          </cell>
          <cell r="H5771" t="str">
            <v>ARGAMASSA TRAÇO 1:4 (EM VOLUME DE CIMENTO E AREIA GROSSA ÚMIDA) COM ADIÇÃO DE EMULSÃO POLIMÉRICA PARA CHAPISCO ROLADO, PREPARO MECÂNICO COM BETONEIRA 400 L. AF_08/2019</v>
          </cell>
          <cell r="I5771" t="str">
            <v>M3</v>
          </cell>
          <cell r="J5771" t="str">
            <v>COEFICIENTE DE REPRESENTATIVIDADE</v>
          </cell>
          <cell r="K5771" t="str">
            <v>2.288,91</v>
          </cell>
        </row>
        <row r="5772">
          <cell r="G5772">
            <v>87326</v>
          </cell>
          <cell r="H5772" t="str">
            <v>ARGAMASSA TRAÇO 1:4 (EM VOLUME DE CIMENTO E AREIA GROSSA ÚMIDA) COM ADIÇÃO DE EMULSÃO POLIMÉRICA PARA CHAPISCO ROLADO, PREPARO MECÂNICO COM BETONEIRA 600 L. AF_08/2019</v>
          </cell>
          <cell r="I5772" t="str">
            <v>M3</v>
          </cell>
          <cell r="J5772" t="str">
            <v>COEFICIENTE DE REPRESENTATIVIDADE</v>
          </cell>
          <cell r="K5772" t="str">
            <v>2.291,86</v>
          </cell>
        </row>
        <row r="5773">
          <cell r="G5773">
            <v>87327</v>
          </cell>
          <cell r="H5773" t="str">
            <v>ARGAMASSA TRAÇO 1:7 (EM VOLUME DE CIMENTO E AREIA MÉDIA ÚMIDA) COM ADIÇÃO DE PLASTIFICANTE PARA EMBOÇO/MASSA ÚNICA/ASSENTAMENTO DE ALVENARIA DE VEDAÇÃO, PREPARO MECÂNICO COM MISTURADOR DE EIXO HORIZONTAL DE 300 KG. AF_08/2019</v>
          </cell>
          <cell r="I5773" t="str">
            <v>M3</v>
          </cell>
          <cell r="J5773" t="str">
            <v>COEFICIENTE DE REPRESENTATIVIDADE</v>
          </cell>
          <cell r="K5773" t="str">
            <v>276,00</v>
          </cell>
        </row>
        <row r="5774">
          <cell r="G5774">
            <v>87328</v>
          </cell>
          <cell r="H5774" t="str">
            <v>ARGAMASSA TRAÇO 1:7 (EM VOLUME DE CIMENTO E AREIA MÉDIA ÚMIDA) COM ADIÇÃO DE PLASTIFICANTE PARA EMBOÇO/MASSA ÚNICA/ASSENTAMENTO DE ALVENARIA DE VEDAÇÃO, PREPARO MECÂNICO COM MISTURADOR DE EIXO HORIZONTAL DE 600 KG. AF_08/2019</v>
          </cell>
          <cell r="I5774" t="str">
            <v>M3</v>
          </cell>
          <cell r="J5774" t="str">
            <v>COEFICIENTE DE REPRESENTATIVIDADE</v>
          </cell>
          <cell r="K5774" t="str">
            <v>233,99</v>
          </cell>
        </row>
        <row r="5775">
          <cell r="G5775">
            <v>87329</v>
          </cell>
          <cell r="H5775" t="str">
            <v>ARGAMASSA TRAÇO 1:6 (EM VOLUME DE CIMENTO E AREIA MÉDIA ÚMIDA) COM ADIÇÃO DE PLASTIFICANTE PARA EMBOÇO/MASSA ÚNICA/ASSENTAMENTO DE ALVENARIA DE VEDAÇÃO, PREPARO MECÂNICO COM MISTURADOR DE EIXO HORIZONTAL DE 300 KG. AF_08/2019</v>
          </cell>
          <cell r="I5775" t="str">
            <v>M3</v>
          </cell>
          <cell r="J5775" t="str">
            <v>COEFICIENTE DE REPRESENTATIVIDADE</v>
          </cell>
          <cell r="K5775" t="str">
            <v>295,04</v>
          </cell>
        </row>
        <row r="5776">
          <cell r="G5776">
            <v>87330</v>
          </cell>
          <cell r="H5776" t="str">
            <v>ARGAMASSA TRAÇO 1:6 (EM VOLUME DE CIMENTO E AREIA MÉDIA ÚMIDA) COM ADIÇÃO DE PLASTIFICANTE PARA EMBOÇO/MASSA ÚNICA/ASSENTAMENTO DE ALVENARIA DE VEDAÇÃO, PREPARO MECÂNICO COM MISTURADOR DE EIXO HORIZONTAL DE 600 KG. AF_08/2019</v>
          </cell>
          <cell r="I5776" t="str">
            <v>M3</v>
          </cell>
          <cell r="J5776" t="str">
            <v>COEFICIENTE DE REPRESENTATIVIDADE</v>
          </cell>
          <cell r="K5776" t="str">
            <v>247,62</v>
          </cell>
        </row>
        <row r="5777">
          <cell r="G5777">
            <v>87331</v>
          </cell>
          <cell r="H5777" t="str">
            <v>ARGAMASSA TRAÇO 1:1:6 (EM VOLUME DE CIMENTO, CAL E AREIA MÉDIA ÚMIDA) PARA EMBOÇO/MASSA ÚNICA/ASSENTAMENTO DE ALVENARIA DE VEDAÇÃO, PREPARO MECÂNICO COM MISTURADOR DE EIXO HORIZONTAL DE 300 KG. AF_08/2019</v>
          </cell>
          <cell r="I5777" t="str">
            <v>M3</v>
          </cell>
          <cell r="J5777" t="str">
            <v>COEFICIENTE DE REPRESENTATIVIDADE</v>
          </cell>
          <cell r="K5777" t="str">
            <v>347,65</v>
          </cell>
        </row>
        <row r="5778">
          <cell r="G5778">
            <v>87332</v>
          </cell>
          <cell r="H5778" t="str">
            <v>ARGAMASSA TRAÇO 1:1:6 (EM VOLUME DE CIMENTO, CAL E AREIA MÉDIA ÚMIDA) PARA EMBOÇO/MASSA ÚNICA/ASSENTAMENTO DE ALVENARIA DE VEDAÇÃO, PREPARO MECÂNICO COM MISTURADOR DE EIXO HORIZONTAL DE 600 KG. AF_08/2019</v>
          </cell>
          <cell r="I5778" t="str">
            <v>M3</v>
          </cell>
          <cell r="J5778" t="str">
            <v>COEFICIENTE DE REPRESENTATIVIDADE</v>
          </cell>
          <cell r="K5778" t="str">
            <v>303,74</v>
          </cell>
        </row>
        <row r="5779">
          <cell r="G5779">
            <v>87333</v>
          </cell>
          <cell r="H5779" t="str">
            <v>ARGAMASSA TRAÇO 1:1,5:7,5 (EM VOLUME DE CIMENTO, CAL E AREIA MÉDIA ÚMIDA) PARA EMBOÇO/MASSA ÚNICA/ASSENTAMENTO DE ALVENARIA DE VEDAÇÃO, PREPARO MECÂNICO COM MISTURADOR DE EIXO HORIZONTAL DE 300 KG. AF_08/2019</v>
          </cell>
          <cell r="I5779" t="str">
            <v>M3</v>
          </cell>
          <cell r="J5779" t="str">
            <v>COEFICIENTE DE REPRESENTATIVIDADE</v>
          </cell>
          <cell r="K5779" t="str">
            <v>328,00</v>
          </cell>
        </row>
        <row r="5780">
          <cell r="G5780">
            <v>87334</v>
          </cell>
          <cell r="H5780" t="str">
            <v>ARGAMASSA TRAÇO 1:1,5:7,5 (EM VOLUME DE CIMENTO, CAL E AREIA MÉDIA ÚMIDA) PARA EMBOÇO/MASSA ÚNICA/ASSENTAMENTO DE ALVENARIA DE VEDAÇÃO, PREPARO MECÂNICO COM MISTURADOR DE EIXO HORIZONTAL DE 600 KG. AF_08/2019</v>
          </cell>
          <cell r="I5780" t="str">
            <v>M3</v>
          </cell>
          <cell r="J5780" t="str">
            <v>COEFICIENTE DE REPRESENTATIVIDADE</v>
          </cell>
          <cell r="K5780" t="str">
            <v>300,96</v>
          </cell>
        </row>
        <row r="5781">
          <cell r="G5781">
            <v>87335</v>
          </cell>
          <cell r="H5781" t="str">
            <v>ARGAMASSA TRAÇO 1:2:8 (EM VOLUME DE CIMENTO, CAL E AREIA MÉDIA ÚMIDA) PARA EMBOÇO/MASSA ÚNICA/ASSENTAMENTO DE ALVENARIA DE VEDAÇÃO, PREPARO MECÂNICO COM MISTURADOR DE EIXO HORIZONTAL DE 300 KG. AF_08/2019</v>
          </cell>
          <cell r="I5781" t="str">
            <v>M3</v>
          </cell>
          <cell r="J5781" t="str">
            <v>COEFICIENTE DE REPRESENTATIVIDADE</v>
          </cell>
          <cell r="K5781" t="str">
            <v>322,80</v>
          </cell>
        </row>
        <row r="5782">
          <cell r="G5782">
            <v>87336</v>
          </cell>
          <cell r="H5782" t="str">
            <v>ARGAMASSA TRAÇO 1:2:8 (EM VOLUME DE CIMENTO, CAL E AREIA MÉDIA ÚMIDA) PARA EMBOÇO/MASSA ÚNICA/ASSENTAMENTO DE ALVENARIA DE VEDAÇÃO, PREPARO MECÂNICO COM MISTURADOR DE EIXO HORIZONTAL DE 600 KG. AF_08/2019</v>
          </cell>
          <cell r="I5782" t="str">
            <v>M3</v>
          </cell>
          <cell r="J5782" t="str">
            <v>COEFICIENTE DE REPRESENTATIVIDADE</v>
          </cell>
          <cell r="K5782" t="str">
            <v>312,29</v>
          </cell>
        </row>
        <row r="5783">
          <cell r="G5783">
            <v>87337</v>
          </cell>
          <cell r="H5783" t="str">
            <v>ARGAMASSA TRAÇO 1:2:9 (EM VOLUME DE CIMENTO, CAL E AREIA MÉDIA ÚMIDA) PARA EMBOÇO/MASSA ÚNICA/ASSENTAMENTO DE ALVENARIA DE VEDAÇÃO, PREPARO MECÂNICO COM MISTURADOR DE EIXO HORIZONTAL DE 300 KG. AF_08/2019</v>
          </cell>
          <cell r="I5783" t="str">
            <v>M3</v>
          </cell>
          <cell r="J5783" t="str">
            <v>COEFICIENTE DE REPRESENTATIVIDADE</v>
          </cell>
          <cell r="K5783" t="str">
            <v>320,84</v>
          </cell>
        </row>
        <row r="5784">
          <cell r="G5784">
            <v>87338</v>
          </cell>
          <cell r="H5784" t="str">
            <v>ARGAMASSA TRAÇO 1:3:12 (EM VOLUME DE CIMENTO, CAL E AREIA MÉDIA ÚMIDA) PARA EMBOÇO/MASSA ÚNICA/ASSENTAMENTO DE ALVENARIA DE VEDAÇÃO, PREPARO MECÂNICO COM MISTURADOR DE EIXO HORIZONTAL DE 600 KG. AF_08/2019</v>
          </cell>
          <cell r="I5784" t="str">
            <v>M3</v>
          </cell>
          <cell r="J5784" t="str">
            <v>COEFICIENTE DE REPRESENTATIVIDADE</v>
          </cell>
          <cell r="K5784" t="str">
            <v>310,22</v>
          </cell>
        </row>
        <row r="5785">
          <cell r="G5785">
            <v>87339</v>
          </cell>
          <cell r="H5785" t="str">
            <v>ARGAMASSA TRAÇO 1:3 (EM VOLUME DE CIMENTO E AREIA MÉDIA ÚMIDA) PARA CONTRAPISO, PREPARO MECÂNICO COM MISTURADOR DE EIXO HORIZONTAL DE 160 KG. AF_08/2019</v>
          </cell>
          <cell r="I5785" t="str">
            <v>M3</v>
          </cell>
          <cell r="J5785" t="str">
            <v>COEFICIENTE DE REPRESENTATIVIDADE</v>
          </cell>
          <cell r="K5785" t="str">
            <v>453,60</v>
          </cell>
        </row>
        <row r="5786">
          <cell r="G5786">
            <v>87340</v>
          </cell>
          <cell r="H5786" t="str">
            <v>ARGAMASSA TRAÇO 1:3 (EM VOLUME DE CIMENTO E AREIA MÉDIA ÚMIDA) PARA CONTRAPISO, PREPARO MECÂNICO COM MISTURADOR DE EIXO HORIZONTAL DE 300 KG. AF_08/2019</v>
          </cell>
          <cell r="I5786" t="str">
            <v>M3</v>
          </cell>
          <cell r="J5786" t="str">
            <v>COEFICIENTE DE REPRESENTATIVIDADE</v>
          </cell>
          <cell r="K5786" t="str">
            <v>367,37</v>
          </cell>
        </row>
        <row r="5787">
          <cell r="G5787">
            <v>87341</v>
          </cell>
          <cell r="H5787" t="str">
            <v>ARGAMASSA TRAÇO 1:3 (EM VOLUME DE CIMENTO E AREIA MÉDIA ÚMIDA) PARA CONTRAPISO, PREPARO MECÂNICO COM MISTURADOR DE EIXO HORIZONTAL DE 600 KG. AF_08/2019</v>
          </cell>
          <cell r="I5787" t="str">
            <v>M3</v>
          </cell>
          <cell r="J5787" t="str">
            <v>COEFICIENTE DE REPRESENTATIVIDADE</v>
          </cell>
          <cell r="K5787" t="str">
            <v>344,36</v>
          </cell>
        </row>
        <row r="5788">
          <cell r="G5788">
            <v>87342</v>
          </cell>
          <cell r="H5788" t="str">
            <v>ARGAMASSA TRAÇO 1:4 (EM VOLUME DE CIMENTO E AREIA MÉDIA ÚMIDA) PARA CONTRAPISO, PREPARO MECÂNICO COM MISTURADOR DE EIXO HORIZONTAL DE 160 KG. AF_08/2019</v>
          </cell>
          <cell r="I5788" t="str">
            <v>M3</v>
          </cell>
          <cell r="J5788" t="str">
            <v>COEFICIENTE DE REPRESENTATIVIDADE</v>
          </cell>
          <cell r="K5788" t="str">
            <v>388,30</v>
          </cell>
        </row>
        <row r="5789">
          <cell r="G5789">
            <v>87343</v>
          </cell>
          <cell r="H5789" t="str">
            <v>ARGAMASSA TRAÇO 1:4 (EM VOLUME DE CIMENTO E AREIA MÉDIA ÚMIDA) PARA CONTRAPISO, PREPARO MECÂNICO COM MISTURADOR DE EIXO HORIZONTAL DE 300 KG. AF_08/2019</v>
          </cell>
          <cell r="I5789" t="str">
            <v>M3</v>
          </cell>
          <cell r="J5789" t="str">
            <v>COEFICIENTE DE REPRESENTATIVIDADE</v>
          </cell>
          <cell r="K5789" t="str">
            <v>339,48</v>
          </cell>
        </row>
        <row r="5790">
          <cell r="G5790">
            <v>87344</v>
          </cell>
          <cell r="H5790" t="str">
            <v>ARGAMASSA TRAÇO 1:4 (EM VOLUME DE CIMENTO E AREIA MÉDIA ÚMIDA) PARA CONTRAPISO, PREPARO MECÂNICO COM MISTURADOR DE EIXO HORIZONTAL DE 600 KG. AF_08/2019</v>
          </cell>
          <cell r="I5790" t="str">
            <v>M3</v>
          </cell>
          <cell r="J5790" t="str">
            <v>COEFICIENTE DE REPRESENTATIVIDADE</v>
          </cell>
          <cell r="K5790" t="str">
            <v>310,96</v>
          </cell>
        </row>
        <row r="5791">
          <cell r="G5791">
            <v>87345</v>
          </cell>
          <cell r="H5791" t="str">
            <v>ARGAMASSA TRAÇO 1:5 (EM VOLUME DE CIMENTO E AREIA MÉDIA ÚMIDA) PARA CONTRAPISO, PREPARO MECÂNICO COM MISTURADOR DE EIXO HORIZONTAL DE 160 KG. AF_08/2019</v>
          </cell>
          <cell r="I5791" t="str">
            <v>M3</v>
          </cell>
          <cell r="J5791" t="str">
            <v>COEFICIENTE DE REPRESENTATIVIDADE</v>
          </cell>
          <cell r="K5791" t="str">
            <v>351,07</v>
          </cell>
        </row>
        <row r="5792">
          <cell r="G5792">
            <v>87346</v>
          </cell>
          <cell r="H5792" t="str">
            <v>ARGAMASSA TRAÇO 1:5 (EM VOLUME DE CIMENTO E AREIA MÉDIA ÚMIDA) PARA CONTRAPISO, PREPARO MECÂNICO COM MISTURADOR DE EIXO HORIZONTAL DE 300 KG. AF_08/2019</v>
          </cell>
          <cell r="I5792" t="str">
            <v>M3</v>
          </cell>
          <cell r="J5792" t="str">
            <v>COEFICIENTE DE REPRESENTATIVIDADE</v>
          </cell>
          <cell r="K5792" t="str">
            <v>310,70</v>
          </cell>
        </row>
        <row r="5793">
          <cell r="G5793">
            <v>87347</v>
          </cell>
          <cell r="H5793" t="str">
            <v>ARGAMASSA TRAÇO 1:5 (EM VOLUME DE CIMENTO E AREIA MÉDIA ÚMIDA) PARA CONTRAPISO, PREPARO MECÂNICO COM MISTURADOR DE EIXO HORIZONTAL DE 600 KG. AF_08/2019</v>
          </cell>
          <cell r="I5793" t="str">
            <v>M3</v>
          </cell>
          <cell r="J5793" t="str">
            <v>COEFICIENTE DE REPRESENTATIVIDADE</v>
          </cell>
          <cell r="K5793" t="str">
            <v>287,99</v>
          </cell>
        </row>
        <row r="5794">
          <cell r="G5794">
            <v>87348</v>
          </cell>
          <cell r="H5794" t="str">
            <v>ARGAMASSA TRAÇO 1:6 (EM VOLUME DE CIMENTO E AREIA MÉDIA ÚMIDA) PARA CONTRAPISO, PREPARO MECÂNICO COM MISTURADOR DE EIXO HORIZONTAL DE 160 KG. AF_08/2019</v>
          </cell>
          <cell r="I5794" t="str">
            <v>M3</v>
          </cell>
          <cell r="J5794" t="str">
            <v>COEFICIENTE DE REPRESENTATIVIDADE</v>
          </cell>
          <cell r="K5794" t="str">
            <v>323,10</v>
          </cell>
        </row>
        <row r="5795">
          <cell r="G5795">
            <v>87349</v>
          </cell>
          <cell r="H5795" t="str">
            <v>ARGAMASSA TRAÇO 1:6 (EM VOLUME DE CIMENTO E AREIA MÉDIA ÚMIDA) PARA CONTRAPISO, PREPARO MECÂNICO COM MISTURADOR DE EIXO HORIZONTAL DE 600 KG. AF_08/2019</v>
          </cell>
          <cell r="I5795" t="str">
            <v>M3</v>
          </cell>
          <cell r="J5795" t="str">
            <v>COEFICIENTE DE REPRESENTATIVIDADE</v>
          </cell>
          <cell r="K5795" t="str">
            <v>268,86</v>
          </cell>
        </row>
        <row r="5796">
          <cell r="G5796">
            <v>87350</v>
          </cell>
          <cell r="H5796" t="str">
            <v>ARGAMASSA TRAÇO 1:5 (EM VOLUME DE CIMENTO E AREIA GROSSA ÚMIDA) PARA CHAPISCO CONVENCIONAL, PREPARO MECÂNICO COM MISTURADOR DE EIXO HORIZONTAL DE 300 KG. AF_08/2019</v>
          </cell>
          <cell r="I5796" t="str">
            <v>M3</v>
          </cell>
          <cell r="J5796" t="str">
            <v>COEFICIENTE DE REPRESENTATIVIDADE</v>
          </cell>
          <cell r="K5796" t="str">
            <v>275,16</v>
          </cell>
        </row>
        <row r="5797">
          <cell r="G5797">
            <v>87351</v>
          </cell>
          <cell r="H5797" t="str">
            <v>ARGAMASSA TRAÇO 1:5 (EM VOLUME DE CIMENTO E AREIA GROSSA ÚMIDA) PARA CHAPISCO CONVENCIONAL, PREPARO MECÂNICO COM MISTURADOR DE EIXO HORIZONTAL DE 600 KG. AF_08/2019</v>
          </cell>
          <cell r="I5797" t="str">
            <v>M3</v>
          </cell>
          <cell r="J5797" t="str">
            <v>COEFICIENTE DE REPRESENTATIVIDADE</v>
          </cell>
          <cell r="K5797" t="str">
            <v>224,29</v>
          </cell>
        </row>
        <row r="5798">
          <cell r="G5798">
            <v>87352</v>
          </cell>
          <cell r="H5798" t="str">
            <v>ARGAMASSA TRAÇO 1:3 (EM VOLUME DE CIMENTO E AREIA GROSSA ÚMIDA) PARA CHAPISCO CONVENCIONAL, PREPARO MECÂNICO COM MISTURADOR DE EIXO HORIZONTAL DE 160 KG. AF_08/2019</v>
          </cell>
          <cell r="I5798" t="str">
            <v>M3</v>
          </cell>
          <cell r="J5798" t="str">
            <v>COEFICIENTE DE REPRESENTATIVIDADE</v>
          </cell>
          <cell r="K5798" t="str">
            <v>343,62</v>
          </cell>
        </row>
        <row r="5799">
          <cell r="G5799">
            <v>87353</v>
          </cell>
          <cell r="H5799" t="str">
            <v>ARGAMASSA TRAÇO 1:3 (EM VOLUME DE CIMENTO E AREIA GROSSA ÚMIDA) PARA CHAPISCO CONVENCIONAL, PREPARO MECÂNICO COM MISTURADOR DE EIXO HORIZONTAL DE 300 KG. AF_08/2019</v>
          </cell>
          <cell r="I5799" t="str">
            <v>M3</v>
          </cell>
          <cell r="J5799" t="str">
            <v>COEFICIENTE DE REPRESENTATIVIDADE</v>
          </cell>
          <cell r="K5799" t="str">
            <v>290,46</v>
          </cell>
        </row>
        <row r="5800">
          <cell r="G5800">
            <v>87354</v>
          </cell>
          <cell r="H5800" t="str">
            <v>ARGAMASSA TRAÇO 1:3 (EM VOLUME DE CIMENTO E AREIA GROSSA ÚMIDA) PARA CHAPISCO CONVENCIONAL, PREPARO MECÂNICO COM MISTURADOR DE EIXO HORIZONTAL DE 600 KG. AF_08/2019</v>
          </cell>
          <cell r="I5800" t="str">
            <v>M3</v>
          </cell>
          <cell r="J5800" t="str">
            <v>COEFICIENTE DE REPRESENTATIVIDADE</v>
          </cell>
          <cell r="K5800" t="str">
            <v>265,04</v>
          </cell>
        </row>
        <row r="5801">
          <cell r="G5801">
            <v>87355</v>
          </cell>
          <cell r="H5801" t="str">
            <v>ARGAMASSA TRAÇO 1:4 (EM VOLUME DE CIMENTO E AREIA GROSSA ÚMIDA) PARA CHAPISCO CONVENCIONAL, PREPARO MECÂNICO COM MISTURADOR DE EIXO HORIZONTAL DE 160 KG. AF_08/2019</v>
          </cell>
          <cell r="I5801" t="str">
            <v>M3</v>
          </cell>
          <cell r="J5801" t="str">
            <v>COEFICIENTE DE REPRESENTATIVIDADE</v>
          </cell>
          <cell r="K5801" t="str">
            <v>292,57</v>
          </cell>
        </row>
        <row r="5802">
          <cell r="G5802">
            <v>87356</v>
          </cell>
          <cell r="H5802" t="str">
            <v>ARGAMASSA TRAÇO 1:4 (EM VOLUME DE CIMENTO E AREIA GROSSA ÚMIDA) PARA CHAPISCO CONVENCIONAL, PREPARO MECÂNICO COM MISTURADOR DE EIXO HORIZONTAL DE 300 KG. AF_08/2019</v>
          </cell>
          <cell r="I5802" t="str">
            <v>M3</v>
          </cell>
          <cell r="J5802" t="str">
            <v>COEFICIENTE DE REPRESENTATIVIDADE</v>
          </cell>
          <cell r="K5802" t="str">
            <v>256,43</v>
          </cell>
        </row>
        <row r="5803">
          <cell r="G5803">
            <v>87357</v>
          </cell>
          <cell r="H5803" t="str">
            <v>ARGAMASSA TRAÇO 1:4 (EM VOLUME DE CIMENTO E AREIA GROSSA ÚMIDA) PARA CHAPISCO CONVENCIONAL, PREPARO MECÂNICO COM MISTURADOR DE EIXO HORIZONTAL DE 600 KG. AF_08/2019</v>
          </cell>
          <cell r="I5803" t="str">
            <v>M3</v>
          </cell>
          <cell r="J5803" t="str">
            <v>COEFICIENTE DE REPRESENTATIVIDADE</v>
          </cell>
          <cell r="K5803" t="str">
            <v>237,81</v>
          </cell>
        </row>
        <row r="5804">
          <cell r="G5804">
            <v>87358</v>
          </cell>
          <cell r="H5804" t="str">
            <v>ARGAMASSA TRAÇO 1:5 (EM VOLUME DE CIMENTO E AREIA GROSSA ÚMIDA) COM ADIÇÃO DE EMULSÃO POLIMÉRICA PARA CHAPISCO ROLADO, PREPARO MECÂNICO COM MISTURADOR DE EIXO HORIZONTAL DE 300 KG. AF_08/2019</v>
          </cell>
          <cell r="I5804" t="str">
            <v>M3</v>
          </cell>
          <cell r="J5804" t="str">
            <v>COEFICIENTE DE REPRESENTATIVIDADE</v>
          </cell>
          <cell r="K5804" t="str">
            <v>2.251,68</v>
          </cell>
        </row>
        <row r="5805">
          <cell r="G5805">
            <v>87359</v>
          </cell>
          <cell r="H5805" t="str">
            <v>ARGAMASSA TRAÇO 1:5 (EM VOLUME DE CIMENTO E AREIA GROSSA ÚMIDA) COM ADIÇÃO DE EMULSÃO POLIMÉRICA PARA CHAPISCO ROLADO, PREPARO MECÂNICO COM MISTURADOR DE EIXO HORIZONTAL DE 600 KG. AF_08/2019</v>
          </cell>
          <cell r="I5805" t="str">
            <v>M3</v>
          </cell>
          <cell r="J5805" t="str">
            <v>COEFICIENTE DE REPRESENTATIVIDADE</v>
          </cell>
          <cell r="K5805" t="str">
            <v>2.230,72</v>
          </cell>
        </row>
        <row r="5806">
          <cell r="G5806">
            <v>87360</v>
          </cell>
          <cell r="H5806" t="str">
            <v>ARGAMASSA TRAÇO 1:3 (EM VOLUME DE CIMENTO E AREIA GROSSA ÚMIDA) COM ADIÇÃO DE EMULSÃO POLIMÉRICA PARA CHAPISCO ROLADO, PREPARO MECÂNICO COM MISTURADOR DE EIXO HORIZONTAL DE 160 KG. AF_08/2019</v>
          </cell>
          <cell r="I5806" t="str">
            <v>M3</v>
          </cell>
          <cell r="J5806" t="str">
            <v>COEFICIENTE DE REPRESENTATIVIDADE</v>
          </cell>
          <cell r="K5806" t="str">
            <v>2.309,59</v>
          </cell>
        </row>
        <row r="5807">
          <cell r="G5807">
            <v>87361</v>
          </cell>
          <cell r="H5807" t="str">
            <v>ARGAMASSA TRAÇO 1:3 (EM VOLUME DE CIMENTO E AREIA GROSSA ÚMIDA) COM ADIÇÃO DE EMULSÃO POLIMÉRICA PARA CHAPISCO ROLADO, PREPARO MECÂNICO COM MISTURADOR DE EIXO HORIZONTAL DE 300 KG. AF_08/2019</v>
          </cell>
          <cell r="I5807" t="str">
            <v>M3</v>
          </cell>
          <cell r="J5807" t="str">
            <v>COEFICIENTE DE REPRESENTATIVIDADE</v>
          </cell>
          <cell r="K5807" t="str">
            <v>2.278,59</v>
          </cell>
        </row>
        <row r="5808">
          <cell r="G5808">
            <v>87362</v>
          </cell>
          <cell r="H5808" t="str">
            <v>ARGAMASSA TRAÇO 1:3 (EM VOLUME DE CIMENTO E AREIA GROSSA ÚMIDA) COM ADIÇÃO DE EMULSÃO POLIMÉRICA PARA CHAPISCO ROLADO, PREPARO MECÂNICO COM MISTURADOR DE EIXO HORIZONTAL DE 600 KG. AF_08/2019</v>
          </cell>
          <cell r="I5808" t="str">
            <v>M3</v>
          </cell>
          <cell r="J5808" t="str">
            <v>COEFICIENTE DE REPRESENTATIVIDADE</v>
          </cell>
          <cell r="K5808" t="str">
            <v>2.275,91</v>
          </cell>
        </row>
        <row r="5809">
          <cell r="G5809">
            <v>87363</v>
          </cell>
          <cell r="H5809" t="str">
            <v>ARGAMASSA TRAÇO 1:4 (EM VOLUME DE CIMENTO E AREIA GROSSA ÚMIDA) COM ADIÇÃO DE EMULSÃO POLIMÉRICA PARA CHAPISCO ROLADO, PREPARO MECÂNICO COM MISTURADOR DE EIXO HORIZONTAL DE 300 KG. AF_08/2019</v>
          </cell>
          <cell r="I5809" t="str">
            <v>M3</v>
          </cell>
          <cell r="J5809" t="str">
            <v>COEFICIENTE DE REPRESENTATIVIDADE</v>
          </cell>
          <cell r="K5809" t="str">
            <v>2.271,32</v>
          </cell>
        </row>
        <row r="5810">
          <cell r="G5810">
            <v>87364</v>
          </cell>
          <cell r="H5810" t="str">
            <v>ARGAMASSA TRAÇO 1:4 (EM VOLUME DE CIMENTO E AREIA GROSSA ÚMIDA) COM ADIÇÃO DE EMULSÃO POLIMÉRICA PARA CHAPISCO ROLADO, PREPARO MECÂNICO COM MISTURADOR DE EIXO HORIZONTAL DE 600 KG. AF_08/2019</v>
          </cell>
          <cell r="I5810" t="str">
            <v>M3</v>
          </cell>
          <cell r="J5810" t="str">
            <v>COEFICIENTE DE REPRESENTATIVIDADE</v>
          </cell>
          <cell r="K5810" t="str">
            <v>2.249,85</v>
          </cell>
        </row>
        <row r="5811">
          <cell r="G5811">
            <v>87365</v>
          </cell>
          <cell r="H5811" t="str">
            <v>ARGAMASSA TRAÇO 1:7 (EM VOLUME DE CIMENTO E AREIA MÉDIA ÚMIDA) COM ADIÇÃO DE PLASTIFICANTE PARA EMBOÇO/MASSA ÚNICA/ASSENTAMENTO DE ALVENARIA DE VEDAÇÃO, PREPARO MANUAL. AF_08/2019</v>
          </cell>
          <cell r="I5811" t="str">
            <v>M3</v>
          </cell>
          <cell r="J5811" t="str">
            <v>COEFICIENTE DE REPRESENTATIVIDADE</v>
          </cell>
          <cell r="K5811" t="str">
            <v>322,79</v>
          </cell>
        </row>
        <row r="5812">
          <cell r="G5812">
            <v>87366</v>
          </cell>
          <cell r="H5812" t="str">
            <v>ARGAMASSA TRAÇO 1:6 (EM VOLUME DE CIMENTO E AREIA MÉDIA ÚMIDA) COM ADIÇÃO DE PLASTIFICANTE PARA EMBOÇO/MASSA ÚNICA/ASSENTAMENTO DE ALVENARIA DE VEDAÇÃO, PREPARO MANUAL. AF_08/2019</v>
          </cell>
          <cell r="I5812" t="str">
            <v>M3</v>
          </cell>
          <cell r="J5812" t="str">
            <v>COEFICIENTE DE REPRESENTATIVIDADE</v>
          </cell>
          <cell r="K5812" t="str">
            <v>338,70</v>
          </cell>
        </row>
        <row r="5813">
          <cell r="G5813">
            <v>87367</v>
          </cell>
          <cell r="H5813" t="str">
            <v>ARGAMASSA TRAÇO 1:1:6 (EM VOLUME DE CIMENTO, CAL E AREIA MÉDIA ÚMIDA) PARA EMBOÇO/MASSA ÚNICA/ASSENTAMENTO DE ALVENARIA DE VEDAÇÃO, PREPARO MANUAL. AF_08/2019</v>
          </cell>
          <cell r="I5813" t="str">
            <v>M3</v>
          </cell>
          <cell r="J5813" t="str">
            <v>COEFICIENTE DE REPRESENTATIVIDADE</v>
          </cell>
          <cell r="K5813" t="str">
            <v>394,47</v>
          </cell>
        </row>
        <row r="5814">
          <cell r="G5814">
            <v>87368</v>
          </cell>
          <cell r="H5814" t="str">
            <v>ARGAMASSA TRAÇO 1:1,5:7,5 (EM VOLUME DE CIMENTO, CAL E AREIA MÉDIA ÚMIDA) PARA EMBOÇO/MASSA ÚNICA/ASSENTAMENTO DE ALVENARIA DE VEDAÇÃO, PREPARO MANUAL. AF_08/2019</v>
          </cell>
          <cell r="I5814" t="str">
            <v>M3</v>
          </cell>
          <cell r="J5814" t="str">
            <v>COEFICIENTE DE REPRESENTATIVIDADE</v>
          </cell>
          <cell r="K5814" t="str">
            <v>389,96</v>
          </cell>
        </row>
        <row r="5815">
          <cell r="G5815">
            <v>87369</v>
          </cell>
          <cell r="H5815" t="str">
            <v>ARGAMASSA TRAÇO 1:2:8 (EM VOLUME DE CIMENTO, CAL E AREIA MÉDIA ÚMIDA) PARA EMBOÇO/MASSA ÚNICA/ASSENTAMENTO DE ALVENARIA DE VEDAÇÃO, PREPARO MANUAL. AF_08/2019</v>
          </cell>
          <cell r="I5815" t="str">
            <v>M3</v>
          </cell>
          <cell r="J5815" t="str">
            <v>COEFICIENTE DE REPRESENTATIVIDADE</v>
          </cell>
          <cell r="K5815" t="str">
            <v>400,82</v>
          </cell>
        </row>
        <row r="5816">
          <cell r="G5816">
            <v>87370</v>
          </cell>
          <cell r="H5816" t="str">
            <v>ARGAMASSA TRAÇO 1:2:9 (EM VOLUME DE CIMENTO, CAL E AREIA MÉDIA ÚMIDA) PARA EMBOÇO/MASSA ÚNICA/ASSENTAMENTO DE ALVENARIA DE VEDAÇÃO, PREPARO MANUAL. AF_08/2019</v>
          </cell>
          <cell r="I5816" t="str">
            <v>M3</v>
          </cell>
          <cell r="J5816" t="str">
            <v>COEFICIENTE DE REPRESENTATIVIDADE</v>
          </cell>
          <cell r="K5816" t="str">
            <v>387,60</v>
          </cell>
        </row>
        <row r="5817">
          <cell r="G5817">
            <v>87371</v>
          </cell>
          <cell r="H5817" t="str">
            <v>ARGAMASSA TRAÇO 1:3:12 (EM VOLUME DE CIMENTO, CAL E AREIA MÉDIA ÚMIDA) PARA EMBOÇO/MASSA ÚNICA/ASSENTAMENTO DE ALVENARIA DE VEDAÇÃO, PREPARO MANUAL. AF_08/2019</v>
          </cell>
          <cell r="I5817" t="str">
            <v>M3</v>
          </cell>
          <cell r="J5817" t="str">
            <v>COEFICIENTE DE REPRESENTATIVIDADE</v>
          </cell>
          <cell r="K5817" t="str">
            <v>383,78</v>
          </cell>
        </row>
        <row r="5818">
          <cell r="G5818">
            <v>87372</v>
          </cell>
          <cell r="H5818" t="str">
            <v>ARGAMASSA TRAÇO 1:3 (EM VOLUME DE CIMENTO E AREIA MÉDIA ÚMIDA) PARA CONTRAPISO, PREPARO MANUAL. AF_08/2019</v>
          </cell>
          <cell r="I5818" t="str">
            <v>M3</v>
          </cell>
          <cell r="J5818" t="str">
            <v>COEFICIENTE DE REPRESENTATIVIDADE</v>
          </cell>
          <cell r="K5818" t="str">
            <v>443,06</v>
          </cell>
        </row>
        <row r="5819">
          <cell r="G5819">
            <v>87373</v>
          </cell>
          <cell r="H5819" t="str">
            <v>ARGAMASSA TRAÇO 1:4 (EM VOLUME DE CIMENTO E AREIA MÉDIA ÚMIDA) PARA CONTRAPISO, PREPARO MANUAL. AF_08/2019</v>
          </cell>
          <cell r="I5819" t="str">
            <v>M3</v>
          </cell>
          <cell r="J5819" t="str">
            <v>COEFICIENTE DE REPRESENTATIVIDADE</v>
          </cell>
          <cell r="K5819" t="str">
            <v>401,22</v>
          </cell>
        </row>
        <row r="5820">
          <cell r="G5820">
            <v>87374</v>
          </cell>
          <cell r="H5820" t="str">
            <v>ARGAMASSA TRAÇO 1:5 (EM VOLUME DE CIMENTO E AREIA MÉDIA ÚMIDA) PARA CONTRAPISO, PREPARO MANUAL. AF_08/2019</v>
          </cell>
          <cell r="I5820" t="str">
            <v>M3</v>
          </cell>
          <cell r="J5820" t="str">
            <v>COEFICIENTE DE REPRESENTATIVIDADE</v>
          </cell>
          <cell r="K5820" t="str">
            <v>379,00</v>
          </cell>
        </row>
        <row r="5821">
          <cell r="G5821">
            <v>87375</v>
          </cell>
          <cell r="H5821" t="str">
            <v>ARGAMASSA TRAÇO 1:6 (EM VOLUME DE CIMENTO E AREIA MÉDIA ÚMIDA) PARA CONTRAPISO, PREPARO MANUAL. AF_08/2019</v>
          </cell>
          <cell r="I5821" t="str">
            <v>M3</v>
          </cell>
          <cell r="J5821" t="str">
            <v>COEFICIENTE DE REPRESENTATIVIDADE</v>
          </cell>
          <cell r="K5821" t="str">
            <v>365,40</v>
          </cell>
        </row>
        <row r="5822">
          <cell r="G5822">
            <v>87376</v>
          </cell>
          <cell r="H5822" t="str">
            <v>ARGAMASSA TRAÇO 1:5 (EM VOLUME DE CIMENTO E AREIA GROSSA ÚMIDA) PARA CHAPISCO CONVENCIONAL, PREPARO MANUAL. AF_08/2019</v>
          </cell>
          <cell r="I5822" t="str">
            <v>M3</v>
          </cell>
          <cell r="J5822" t="str">
            <v>COEFICIENTE DE REPRESENTATIVIDADE</v>
          </cell>
          <cell r="K5822" t="str">
            <v>312,75</v>
          </cell>
        </row>
        <row r="5823">
          <cell r="G5823">
            <v>87377</v>
          </cell>
          <cell r="H5823" t="str">
            <v>ARGAMASSA TRAÇO 1:3 (EM VOLUME DE CIMENTO E AREIA GROSSA ÚMIDA) PARA CHAPISCO CONVENCIONAL, PREPARO MANUAL. AF_08/2019</v>
          </cell>
          <cell r="I5823" t="str">
            <v>M3</v>
          </cell>
          <cell r="J5823" t="str">
            <v>COEFICIENTE DE REPRESENTATIVIDADE</v>
          </cell>
          <cell r="K5823" t="str">
            <v>358,93</v>
          </cell>
        </row>
        <row r="5824">
          <cell r="G5824">
            <v>87378</v>
          </cell>
          <cell r="H5824" t="str">
            <v>ARGAMASSA TRAÇO 1:4 (EM VOLUME DE CIMENTO E AREIA GROSSA ÚMIDA) PARA CHAPISCO CONVENCIONAL, PREPARO MANUAL. AF_08/2019</v>
          </cell>
          <cell r="I5824" t="str">
            <v>M3</v>
          </cell>
          <cell r="J5824" t="str">
            <v>COEFICIENTE DE REPRESENTATIVIDADE</v>
          </cell>
          <cell r="K5824" t="str">
            <v>328,28</v>
          </cell>
        </row>
        <row r="5825">
          <cell r="G5825">
            <v>87379</v>
          </cell>
          <cell r="H5825" t="str">
            <v>ARGAMASSA TRAÇO 1:5 (EM VOLUME DE CIMENTO E AREIA GROSSA ÚMIDA) COM ADIÇÃO DE EMULSÃO POLIMÉRICA PARA CHAPISCO ROLADO, PREPARO MANUAL. AF_08/2019</v>
          </cell>
          <cell r="I5825" t="str">
            <v>M3</v>
          </cell>
          <cell r="J5825" t="str">
            <v>COEFICIENTE DE REPRESENTATIVIDADE</v>
          </cell>
          <cell r="K5825" t="str">
            <v>2.331,86</v>
          </cell>
        </row>
        <row r="5826">
          <cell r="G5826">
            <v>87380</v>
          </cell>
          <cell r="H5826" t="str">
            <v>ARGAMASSA TRAÇO 1:3 (EM VOLUME DE CIMENTO E AREIA GROSSA ÚMIDA) COM ADIÇÃO DE EMULSÃO POLIMÉRICA PARA CHAPISCO ROLADO, PREPARO MANUAL. AF_08/2019</v>
          </cell>
          <cell r="I5826" t="str">
            <v>M3</v>
          </cell>
          <cell r="J5826" t="str">
            <v>COEFICIENTE DE REPRESENTATIVIDADE</v>
          </cell>
          <cell r="K5826" t="str">
            <v>2.380,20</v>
          </cell>
        </row>
        <row r="5827">
          <cell r="G5827">
            <v>87381</v>
          </cell>
          <cell r="H5827" t="str">
            <v>ARGAMASSA TRAÇO 1:4 (EM VOLUME DE CIMENTO E AREIA GROSSA ÚMIDA) COM ADIÇÃO DE EMULSÃO POLIMÉRICA PARA CHAPISCO ROLADO, PREPARO MANUAL. AF_08/2019</v>
          </cell>
          <cell r="I5827" t="str">
            <v>M3</v>
          </cell>
          <cell r="J5827" t="str">
            <v>COEFICIENTE DE REPRESENTATIVIDADE</v>
          </cell>
          <cell r="K5827" t="str">
            <v>2.348,11</v>
          </cell>
        </row>
        <row r="5828">
          <cell r="G5828">
            <v>87382</v>
          </cell>
          <cell r="H5828" t="str">
            <v>ARGAMASSA INDUSTRIALIZADA MULTIUSO PARA REVESTIMENTOS E ASSENTAMENTO DA ALVENARIA, PREPARO COM MISTURADOR DE EIXO HORIZONTAL DE 160 KG. AF_08/2019</v>
          </cell>
          <cell r="I5828" t="str">
            <v>M3</v>
          </cell>
          <cell r="J5828" t="str">
            <v>COEFICIENTE DE REPRESENTATIVIDADE</v>
          </cell>
          <cell r="K5828" t="str">
            <v>753,20</v>
          </cell>
        </row>
        <row r="5829">
          <cell r="G5829">
            <v>87383</v>
          </cell>
          <cell r="H5829" t="str">
            <v>ARGAMASSA INDUSTRIALIZADA MULTIUSO PARA REVESTIMENTOS E ASSENTAMENTO DA ALVENARIA, PREPARO COM MISTURADOR DE EIXO HORIZONTAL DE 300 KG. AF_08/2019</v>
          </cell>
          <cell r="I5829" t="str">
            <v>M3</v>
          </cell>
          <cell r="J5829" t="str">
            <v>COEFICIENTE DE REPRESENTATIVIDADE</v>
          </cell>
          <cell r="K5829" t="str">
            <v>745,21</v>
          </cell>
        </row>
        <row r="5830">
          <cell r="G5830">
            <v>87384</v>
          </cell>
          <cell r="H5830" t="str">
            <v>ARGAMASSA INDUSTRIALIZADA MULTIUSO PARA REVESTIMENTOS E ASSENTAMENTO DA ALVENARIA, PREPARO COM MISTURADOR DE EIXO HORIZONTAL DE 600 KG. AF_08/2019</v>
          </cell>
          <cell r="I5830" t="str">
            <v>M3</v>
          </cell>
          <cell r="J5830" t="str">
            <v>COEFICIENTE DE REPRESENTATIVIDADE</v>
          </cell>
          <cell r="K5830" t="str">
            <v>735,16</v>
          </cell>
        </row>
        <row r="5831">
          <cell r="G5831">
            <v>87385</v>
          </cell>
          <cell r="H5831" t="str">
            <v>ARGAMASSA PRONTA PARA CONTRAPISO, PREPARO COM MISTURADOR DE EIXO HORIZONTAL DE 160 KG. AF_08/2019</v>
          </cell>
          <cell r="I5831" t="str">
            <v>M3</v>
          </cell>
          <cell r="J5831" t="str">
            <v>COEFICIENTE DE REPRESENTATIVIDADE</v>
          </cell>
          <cell r="K5831" t="str">
            <v>1.077,93</v>
          </cell>
        </row>
        <row r="5832">
          <cell r="G5832">
            <v>87386</v>
          </cell>
          <cell r="H5832" t="str">
            <v>ARGAMASSA PRONTA PARA CONTRAPISO, PREPARO COM MISTURADOR DE EIXO HORIZONTAL DE 300 KG. AF_08/2019</v>
          </cell>
          <cell r="I5832" t="str">
            <v>M3</v>
          </cell>
          <cell r="J5832" t="str">
            <v>COEFICIENTE DE REPRESENTATIVIDADE</v>
          </cell>
          <cell r="K5832" t="str">
            <v>1.067,64</v>
          </cell>
        </row>
        <row r="5833">
          <cell r="G5833">
            <v>87387</v>
          </cell>
          <cell r="H5833" t="str">
            <v>ARGAMASSA PRONTA PARA CONTRAPISO, PREPARO COM MISTURADOR DE EIXO HORIZONTAL DE 600 KG. AF_08/2019</v>
          </cell>
          <cell r="I5833" t="str">
            <v>M3</v>
          </cell>
          <cell r="J5833" t="str">
            <v>COEFICIENTE DE REPRESENTATIVIDADE</v>
          </cell>
          <cell r="K5833" t="str">
            <v>1.059,43</v>
          </cell>
        </row>
        <row r="5834">
          <cell r="G5834">
            <v>87388</v>
          </cell>
          <cell r="H5834" t="str">
            <v>ARGAMASSA PARA REVESTIMENTO DECORATIVO MONOCAMADA (MONOCAPA), PREPARO COM MISTURADOR DE EIXO HORIZONTAL DE 160 KG. AF_08/2019</v>
          </cell>
          <cell r="I5834" t="str">
            <v>M3</v>
          </cell>
          <cell r="J5834" t="str">
            <v>COEFICIENTE DE REPRESENTATIVIDADE</v>
          </cell>
          <cell r="K5834" t="str">
            <v>2.522,83</v>
          </cell>
        </row>
        <row r="5835">
          <cell r="G5835">
            <v>87389</v>
          </cell>
          <cell r="H5835" t="str">
            <v>ARGAMASSA PARA REVESTIMENTO DECORATIVO MONOCAMADA (MONOCAPA), PREPARO COM MISTURADOR DE EIXO HORIZONTAL DE 300 KG. AF_08/2019</v>
          </cell>
          <cell r="I5835" t="str">
            <v>M3</v>
          </cell>
          <cell r="J5835" t="str">
            <v>COEFICIENTE DE REPRESENTATIVIDADE</v>
          </cell>
          <cell r="K5835" t="str">
            <v>2.527,62</v>
          </cell>
        </row>
        <row r="5836">
          <cell r="G5836">
            <v>87390</v>
          </cell>
          <cell r="H5836" t="str">
            <v>ARGAMASSA PARA REVESTIMENTO DECORATIVO MONOCAMADA (MONOCAPA), PREPARO COM MISTURADOR DE EIXO HORIZONTAL DE 600 KG. AF_08/2019</v>
          </cell>
          <cell r="I5836" t="str">
            <v>M3</v>
          </cell>
          <cell r="J5836" t="str">
            <v>COEFICIENTE DE REPRESENTATIVIDADE</v>
          </cell>
          <cell r="K5836" t="str">
            <v>2.535,45</v>
          </cell>
        </row>
        <row r="5837">
          <cell r="G5837">
            <v>87391</v>
          </cell>
          <cell r="H5837" t="str">
            <v>ARGAMASSA INDUSTRIALIZADA PARA CHAPISCO ROLADO, PREPARO COM MISTURADOR DE EIXO HORIZONTAL DE 160 KG. AF_08/2019</v>
          </cell>
          <cell r="I5837" t="str">
            <v>M3</v>
          </cell>
          <cell r="J5837" t="str">
            <v>COEFICIENTE DE REPRESENTATIVIDADE</v>
          </cell>
          <cell r="K5837" t="str">
            <v>3.652,71</v>
          </cell>
        </row>
        <row r="5838">
          <cell r="G5838">
            <v>87393</v>
          </cell>
          <cell r="H5838" t="str">
            <v>ARGAMASSA INDUSTRIALIZADA PARA CHAPISCO ROLADO, PREPARO COM MISTURADOR DE EIXO HORIZONTAL DE 300 KG. AF_08/2019</v>
          </cell>
          <cell r="I5838" t="str">
            <v>M3</v>
          </cell>
          <cell r="J5838" t="str">
            <v>COEFICIENTE DE REPRESENTATIVIDADE</v>
          </cell>
          <cell r="K5838" t="str">
            <v>3.683,55</v>
          </cell>
        </row>
        <row r="5839">
          <cell r="G5839">
            <v>87394</v>
          </cell>
          <cell r="H5839" t="str">
            <v>ARGAMASSA INDUSTRIALIZADA PARA CHAPISCO ROLADO, PREPARO COM MISTURADOR DE EIXO HORIZONTAL DE 600 KG. AF_08/2019</v>
          </cell>
          <cell r="I5839" t="str">
            <v>M3</v>
          </cell>
          <cell r="J5839" t="str">
            <v>COEFICIENTE DE REPRESENTATIVIDADE</v>
          </cell>
          <cell r="K5839" t="str">
            <v>3.713,02</v>
          </cell>
        </row>
        <row r="5840">
          <cell r="G5840">
            <v>87395</v>
          </cell>
          <cell r="H5840" t="str">
            <v>ARGAMASSA INDUSTRIALIZADA PARA CHAPISCO COLANTE, PREPARO COM MISTURADOR DE EIXO HORIZONTAL DE 160 KG. AF_08/2019</v>
          </cell>
          <cell r="I5840" t="str">
            <v>M3</v>
          </cell>
          <cell r="J5840" t="str">
            <v>COEFICIENTE DE REPRESENTATIVIDADE</v>
          </cell>
          <cell r="K5840" t="str">
            <v>2.870,72</v>
          </cell>
        </row>
        <row r="5841">
          <cell r="G5841">
            <v>87396</v>
          </cell>
          <cell r="H5841" t="str">
            <v>ARGAMASSA INDUSTRIALIZADA PARA CHAPISCO COLANTE, PREPARO COM MISTURADOR DE EIXO HORIZONTAL DE 300 KG. AF_08/2019</v>
          </cell>
          <cell r="I5841" t="str">
            <v>M3</v>
          </cell>
          <cell r="J5841" t="str">
            <v>COEFICIENTE DE REPRESENTATIVIDADE</v>
          </cell>
          <cell r="K5841" t="str">
            <v>2.891,06</v>
          </cell>
        </row>
        <row r="5842">
          <cell r="G5842">
            <v>87397</v>
          </cell>
          <cell r="H5842" t="str">
            <v>ARGAMASSA INDUSTRIALIZADA PARA CHAPISCO COLANTE, PREPARO COM MISTURADOR DE EIXO HORIZONTAL DE 600 KG. AF_08/2019</v>
          </cell>
          <cell r="I5842" t="str">
            <v>M3</v>
          </cell>
          <cell r="J5842" t="str">
            <v>COEFICIENTE DE REPRESENTATIVIDADE</v>
          </cell>
          <cell r="K5842" t="str">
            <v>2.910,50</v>
          </cell>
        </row>
        <row r="5843">
          <cell r="G5843">
            <v>87398</v>
          </cell>
          <cell r="H5843" t="str">
            <v>ARGAMASSA INDUSTRIALIZADA MULTIUSO PARA REVESTIMENTOS E ASSENTAMENTO DA ALVENARIA, PREPARO MANUAL. AF_08/2019</v>
          </cell>
          <cell r="I5843" t="str">
            <v>M3</v>
          </cell>
          <cell r="J5843" t="str">
            <v>COEFICIENTE DE REPRESENTATIVIDADE</v>
          </cell>
          <cell r="K5843" t="str">
            <v>862,71</v>
          </cell>
        </row>
        <row r="5844">
          <cell r="G5844">
            <v>87399</v>
          </cell>
          <cell r="H5844" t="str">
            <v>ARGAMASSA PRONTA PARA CONTRAPISO, PREPARO MANUAL. AF_08/2019</v>
          </cell>
          <cell r="I5844" t="str">
            <v>M3</v>
          </cell>
          <cell r="J5844" t="str">
            <v>COEFICIENTE DE REPRESENTATIVIDADE</v>
          </cell>
          <cell r="K5844" t="str">
            <v>1.192,01</v>
          </cell>
        </row>
        <row r="5845">
          <cell r="G5845">
            <v>87401</v>
          </cell>
          <cell r="H5845" t="str">
            <v>ARGAMASSA INDUSTRIALIZADA PARA CHAPISCO ROLADO, PREPARO MANUAL. AF_08/2019</v>
          </cell>
          <cell r="I5845" t="str">
            <v>M3</v>
          </cell>
          <cell r="J5845" t="str">
            <v>COEFICIENTE DE REPRESENTATIVIDADE</v>
          </cell>
          <cell r="K5845" t="str">
            <v>3.835,72</v>
          </cell>
        </row>
        <row r="5846">
          <cell r="G5846">
            <v>87402</v>
          </cell>
          <cell r="H5846" t="str">
            <v>ARGAMASSA INDUSTRIALIZADA PARA CHAPISCO COLANTE, PREPARO MANUAL. AF_08/2019</v>
          </cell>
          <cell r="I5846" t="str">
            <v>M3</v>
          </cell>
          <cell r="J5846" t="str">
            <v>COEFICIENTE DE REPRESENTATIVIDADE</v>
          </cell>
          <cell r="K5846" t="str">
            <v>3.037,72</v>
          </cell>
        </row>
        <row r="5847">
          <cell r="G5847">
            <v>87404</v>
          </cell>
          <cell r="H5847" t="str">
            <v>ARGAMASSA PARA REVESTIMENTO DECORATIVO MONOCAMADA (MONOCAPA), MISTURA E PROJEÇÃO DE 1,5 M3/H DE ARGAMASSA. AF_08/2019</v>
          </cell>
          <cell r="I5847" t="str">
            <v>M3</v>
          </cell>
          <cell r="J5847" t="str">
            <v>COEFICIENTE DE REPRESENTATIVIDADE</v>
          </cell>
          <cell r="K5847" t="str">
            <v>2.636,78</v>
          </cell>
        </row>
        <row r="5848">
          <cell r="G5848">
            <v>87405</v>
          </cell>
          <cell r="H5848" t="str">
            <v>ARGAMASSA PARA REVESTIMENTO DECORATIVO MONOCAMADA (MONOCAPA), MISTURA E PROJEÇÃO DE 2 M3/H DE ARGAMASSA. AF_06/2014</v>
          </cell>
          <cell r="I5848" t="str">
            <v>M3</v>
          </cell>
          <cell r="J5848" t="str">
            <v>COEFICIENTE DE REPRESENTATIVIDADE</v>
          </cell>
          <cell r="K5848" t="str">
            <v>2.635,29</v>
          </cell>
        </row>
        <row r="5849">
          <cell r="G5849">
            <v>87407</v>
          </cell>
          <cell r="H5849" t="str">
            <v>ARGAMASSA INDUSTRIALIZADA PARA REVESTIMENTOS, MISTURA E PROJEÇÃO DE 1,5 M³/H DE ARGAMASSA. AF_08/2019</v>
          </cell>
          <cell r="I5849" t="str">
            <v>M3</v>
          </cell>
          <cell r="J5849" t="str">
            <v>COEFICIENTE DE REPRESENTATIVIDADE</v>
          </cell>
          <cell r="K5849" t="str">
            <v>774,30</v>
          </cell>
        </row>
        <row r="5850">
          <cell r="G5850">
            <v>87408</v>
          </cell>
          <cell r="H5850" t="str">
            <v>ARGAMASSA INDUSTRIALIZADA PARA REVESTIMENTOS, MISTURA E PROJEÇÃO DE 2 M³/H DE ARGAMASSA. AF_06/2014</v>
          </cell>
          <cell r="I5850" t="str">
            <v>M3</v>
          </cell>
          <cell r="J5850" t="str">
            <v>COEFICIENTE DE REPRESENTATIVIDADE</v>
          </cell>
          <cell r="K5850" t="str">
            <v>761,92</v>
          </cell>
        </row>
        <row r="5851">
          <cell r="G5851">
            <v>87410</v>
          </cell>
          <cell r="H5851" t="str">
            <v>ARGAMASSA À BASE DE GESSO, MISTURA E PROJEÇÃO DE 1,5 M³/H DE ARGAMASSA. AF_08/2019</v>
          </cell>
          <cell r="I5851" t="str">
            <v>M3</v>
          </cell>
          <cell r="J5851" t="str">
            <v>ATRIBUÍDO SÃO PAULO</v>
          </cell>
          <cell r="K5851" t="str">
            <v>765,59</v>
          </cell>
        </row>
        <row r="5852">
          <cell r="G5852">
            <v>88626</v>
          </cell>
          <cell r="H5852" t="str">
            <v>ARGAMASSA TRAÇO 1:0,5:4,5 (EM VOLUME DE CIMENTO, CAL E AREIA MÉDIA ÚMIDA), PREPARO MECÂNICO COM BETONEIRA 400 L. AF_08/2019</v>
          </cell>
          <cell r="I5852" t="str">
            <v>M3</v>
          </cell>
          <cell r="J5852" t="str">
            <v>COEFICIENTE DE REPRESENTATIVIDADE</v>
          </cell>
          <cell r="K5852" t="str">
            <v>310,03</v>
          </cell>
        </row>
        <row r="5853">
          <cell r="G5853">
            <v>88627</v>
          </cell>
          <cell r="H5853" t="str">
            <v>ARGAMASSA TRAÇO 1:0,5:4,5 (EM VOLUME DE CIMENTO, CAL E AREIA MÉDIA ÚMIDA) PARA ASSENTAMENTO DE ALVENARIA, PREPARO MANUAL. AF_08/2019</v>
          </cell>
          <cell r="I5853" t="str">
            <v>M3</v>
          </cell>
          <cell r="J5853" t="str">
            <v>COEFICIENTE DE REPRESENTATIVIDADE</v>
          </cell>
          <cell r="K5853" t="str">
            <v>363,24</v>
          </cell>
        </row>
        <row r="5854">
          <cell r="G5854">
            <v>88628</v>
          </cell>
          <cell r="H5854" t="str">
            <v>ARGAMASSA TRAÇO 1:3 (EM VOLUME DE CIMENTO E AREIA MÉDIA ÚMIDA), PREPARO MECÂNICO COM BETONEIRA 400 L. AF_08/2019</v>
          </cell>
          <cell r="I5854" t="str">
            <v>M3</v>
          </cell>
          <cell r="J5854" t="str">
            <v>COEFICIENTE DE REPRESENTATIVIDADE</v>
          </cell>
          <cell r="K5854" t="str">
            <v>303,84</v>
          </cell>
        </row>
        <row r="5855">
          <cell r="G5855">
            <v>88629</v>
          </cell>
          <cell r="H5855" t="str">
            <v>ARGAMASSA TRAÇO 1:3 (EM VOLUME DE CIMENTO E AREIA MÉDIA ÚMIDA), PREPARO MANUAL. AF_08/2019</v>
          </cell>
          <cell r="I5855" t="str">
            <v>M3</v>
          </cell>
          <cell r="J5855" t="str">
            <v>COEFICIENTE DE REPRESENTATIVIDADE</v>
          </cell>
          <cell r="K5855" t="str">
            <v>361,25</v>
          </cell>
        </row>
        <row r="5856">
          <cell r="G5856">
            <v>88630</v>
          </cell>
          <cell r="H5856" t="str">
            <v>ARGAMASSA TRAÇO 1:4 (CIMENTO E AREIA MÉDIA), PREPARO MECÂNICO COM BETONEIRA 400 L. AF_08/2014</v>
          </cell>
          <cell r="I5856" t="str">
            <v>M3</v>
          </cell>
          <cell r="J5856" t="str">
            <v>COEFICIENTE DE REPRESENTATIVIDADE</v>
          </cell>
          <cell r="K5856" t="str">
            <v>265,97</v>
          </cell>
        </row>
        <row r="5857">
          <cell r="G5857">
            <v>88631</v>
          </cell>
          <cell r="H5857" t="str">
            <v>ARGAMASSA TRAÇO 1:4 (EM VOLUME DE CIMENTO E AREIA MÉDIA ÚMIDA), PREPARO MANUAL. AF_08/2019</v>
          </cell>
          <cell r="I5857" t="str">
            <v>M3</v>
          </cell>
          <cell r="J5857" t="str">
            <v>COEFICIENTE DE REPRESENTATIVIDADE</v>
          </cell>
          <cell r="K5857" t="str">
            <v>328,39</v>
          </cell>
        </row>
        <row r="5858">
          <cell r="G5858">
            <v>88715</v>
          </cell>
          <cell r="H5858" t="str">
            <v>ARGAMASSA TRAÇO 1:2:9 (EM VOLUME DE CIMENTO, CAL E AREIA MÉDIA ÚMIDA) PARA EMBOÇO/MASSA ÚNICA/ASSENTAMENTO DE ALVENARIA DE VEDAÇÃO, PREPARO MECÂNICO COM BETONEIRA 400 L. AF_08/2019</v>
          </cell>
          <cell r="I5858" t="str">
            <v>M3</v>
          </cell>
          <cell r="J5858" t="str">
            <v>COEFICIENTE DE REPRESENTATIVIDADE</v>
          </cell>
          <cell r="K5858" t="str">
            <v>313,91</v>
          </cell>
        </row>
        <row r="5859">
          <cell r="G5859">
            <v>95563</v>
          </cell>
          <cell r="H5859" t="str">
            <v>ARGAMASSA TRAÇO 1:1,65 (CIMENTO E AREIA MÉDIA), FCK 20 MPA, PREPARO MECÂNICO COM MISTURADOR DUPLO HORIZONTAL DE ALTA TURBULÊNCIA. AF_11/2016</v>
          </cell>
          <cell r="I5859" t="str">
            <v>M3</v>
          </cell>
          <cell r="J5859" t="str">
            <v>COEFICIENTE DE REPRESENTATIVIDADE</v>
          </cell>
          <cell r="K5859" t="str">
            <v>452,71</v>
          </cell>
        </row>
        <row r="5860">
          <cell r="G5860">
            <v>100464</v>
          </cell>
          <cell r="H5860" t="str">
            <v>ARGAMASSA TRAÇO 1:0,5:4,5  (EM VOLUME DE CIMENTO, CAL E AREIA MÉDIA ÚMIDA), PREPARO MECÂNICO COM MISTURADOR DE EIXO HORIZONTAL DE 160 KG. AF_08/2019</v>
          </cell>
          <cell r="I5860" t="str">
            <v>M3</v>
          </cell>
          <cell r="J5860" t="str">
            <v>COEFICIENTE DE REPRESENTATIVIDADE</v>
          </cell>
          <cell r="K5860" t="str">
            <v>329,31</v>
          </cell>
        </row>
        <row r="5861">
          <cell r="G5861">
            <v>100465</v>
          </cell>
          <cell r="H5861" t="str">
            <v>ARGAMASSA TRAÇO 1:0,5:4,5  (EM VOLUME DE CIMENTO, CAL E AREIA MÉDIA ÚMIDA), PREPARO MECÂNICO COM MISTURADOR DE EIXO HORIZONTAL DE 300 KG. AF_08/2019</v>
          </cell>
          <cell r="I5861" t="str">
            <v>M3</v>
          </cell>
          <cell r="J5861" t="str">
            <v>COEFICIENTE DE REPRESENTATIVIDADE</v>
          </cell>
          <cell r="K5861" t="str">
            <v>302,45</v>
          </cell>
        </row>
        <row r="5862">
          <cell r="G5862">
            <v>100466</v>
          </cell>
          <cell r="H5862" t="str">
            <v>ARGAMASSA TRAÇO 1:0,5:4,5  (EM VOLUME DE CIMENTO, CAL E AREIA MÉDIA ÚMIDA), PREPARO MECÂNICO COM MISTURADOR DE EIXO HORIZONTAL DE 600 KG. AF_08/2019</v>
          </cell>
          <cell r="I5862" t="str">
            <v>M3</v>
          </cell>
          <cell r="J5862" t="str">
            <v>COEFICIENTE DE REPRESENTATIVIDADE</v>
          </cell>
          <cell r="K5862" t="str">
            <v>288,02</v>
          </cell>
        </row>
        <row r="5863">
          <cell r="G5863">
            <v>100468</v>
          </cell>
          <cell r="H5863" t="str">
            <v>ARGAMASSA TRAÇO 1:3 (EM VOLUME DE CIMENTO E AREIA MÉDIA ÚMIDA), PREPARO MECÂNICO COM MISTURADOR DE EIXO HORIZONTAL DE 160 KG. AF_08/2019</v>
          </cell>
          <cell r="I5863" t="str">
            <v>M3</v>
          </cell>
          <cell r="J5863" t="str">
            <v>COEFICIENTE DE REPRESENTATIVIDADE</v>
          </cell>
          <cell r="K5863" t="str">
            <v>384,38</v>
          </cell>
        </row>
        <row r="5864">
          <cell r="G5864">
            <v>100469</v>
          </cell>
          <cell r="H5864" t="str">
            <v>ARGAMASSA TRAÇO 1:3 (EM VOLUME DE CIMENTO E AREIA MÉDIA ÚMIDA), PREPARO MECÂNICO COM MISTURADOR DE EIXO HORIZONTAL DE 300 KG. AF_08/2019</v>
          </cell>
          <cell r="I5864" t="str">
            <v>M3</v>
          </cell>
          <cell r="J5864" t="str">
            <v>COEFICIENTE DE REPRESENTATIVIDADE</v>
          </cell>
          <cell r="K5864" t="str">
            <v>298,71</v>
          </cell>
        </row>
        <row r="5865">
          <cell r="G5865">
            <v>100470</v>
          </cell>
          <cell r="H5865" t="str">
            <v>ARGAMASSA TRAÇO 1:3 (EM VOLUME DE CIMENTO E AREIA MÉDIA ÚMIDA), PREPARO MECÂNICO COM MISTURADOR DE EIXO HORIZONTAL DE 600 KG. AF_08/2019</v>
          </cell>
          <cell r="I5865" t="str">
            <v>M3</v>
          </cell>
          <cell r="J5865" t="str">
            <v>COEFICIENTE DE REPRESENTATIVIDADE</v>
          </cell>
          <cell r="K5865" t="str">
            <v>271,51</v>
          </cell>
        </row>
        <row r="5866">
          <cell r="G5866">
            <v>100472</v>
          </cell>
          <cell r="H5866" t="str">
            <v>ARGAMASSA TRAÇO 1:4 (EM VOLUME DE CIMENTO E AREIA MÉDIA ÚMIDA), PREPARO MECÂNICO COM MISTURADOR DE EIXO HORIZONTAL DE 160 KG. AF_08/2019</v>
          </cell>
          <cell r="I5866" t="str">
            <v>M3</v>
          </cell>
          <cell r="J5866" t="str">
            <v>COEFICIENTE DE REPRESENTATIVIDADE</v>
          </cell>
          <cell r="K5866" t="str">
            <v>308,24</v>
          </cell>
        </row>
        <row r="5867">
          <cell r="G5867">
            <v>100473</v>
          </cell>
          <cell r="H5867" t="str">
            <v>ARGAMASSA TRAÇO 1:4 (EM VOLUME DE CIMENTO E AREIA MÉDIA ÚMIDA), PREPARO MECÂNICO COM MISTURADOR DE EIXO HORIZONTAL DE 300 KG. AF_08/2019</v>
          </cell>
          <cell r="I5867" t="str">
            <v>M3</v>
          </cell>
          <cell r="J5867" t="str">
            <v>COEFICIENTE DE REPRESENTATIVIDADE</v>
          </cell>
          <cell r="K5867" t="str">
            <v>274,33</v>
          </cell>
        </row>
        <row r="5868">
          <cell r="G5868">
            <v>100474</v>
          </cell>
          <cell r="H5868" t="str">
            <v>ARGAMASSA TRAÇO 1:4 (EM VOLUME DE CIMENTO E AREIA MÉDIA ÚMIDA), PREPARO MECÂNICO COM MISTURADOR DE EIXO HORIZONTAL DE 600 KG. AF_08/2019</v>
          </cell>
          <cell r="I5868" t="str">
            <v>M3</v>
          </cell>
          <cell r="J5868" t="str">
            <v>COEFICIENTE DE REPRESENTATIVIDADE</v>
          </cell>
          <cell r="K5868" t="str">
            <v>258,12</v>
          </cell>
        </row>
        <row r="5869">
          <cell r="G5869">
            <v>100475</v>
          </cell>
          <cell r="H5869" t="str">
            <v>ARGAMASSA TRAÇO 1:3 (EM VOLUME DE CIMENTO E AREIA MÉDIA ÚMIDA) COM ADIÇÃO DE IMPERMEABILIZANTE, PREPARO MECÂNICO COM BETONEIRA 400 L. AF_08/2019</v>
          </cell>
          <cell r="I5869" t="str">
            <v>M3</v>
          </cell>
          <cell r="J5869" t="str">
            <v>COEFICIENTE DE REPRESENTATIVIDADE</v>
          </cell>
          <cell r="K5869" t="str">
            <v>396,46</v>
          </cell>
        </row>
        <row r="5870">
          <cell r="G5870">
            <v>100477</v>
          </cell>
          <cell r="H5870" t="str">
            <v>ARGAMASSA TRAÇO 1:3 (EM VOLUME DE CIMENTO E AREIA MÉDIA ÚMIDA) COM ADIÇÃO DE IMPERMEABILIZANTE, PREPARO MECÂNICO COM MISTURADOR DE EIXO HORIZONTAL DE 160 KG. AF_08/2019</v>
          </cell>
          <cell r="I5870" t="str">
            <v>M3</v>
          </cell>
          <cell r="J5870" t="str">
            <v>COEFICIENTE DE REPRESENTATIVIDADE</v>
          </cell>
          <cell r="K5870" t="str">
            <v>442,04</v>
          </cell>
        </row>
        <row r="5871">
          <cell r="G5871">
            <v>100478</v>
          </cell>
          <cell r="H5871" t="str">
            <v>ARGAMASSA TRAÇO 1:3 (EM VOLUME DE CIMENTO E AREIA MÉDIA ÚMIDA) COM ADIÇÃO DE IMPERMEABILIZANTE, PREPARO MECÂNICO COM MISTURADOR DE EIXO HORIZONTAL DE 300 KG. AF_08/2019</v>
          </cell>
          <cell r="I5871" t="str">
            <v>M3</v>
          </cell>
          <cell r="J5871" t="str">
            <v>COEFICIENTE DE REPRESENTATIVIDADE</v>
          </cell>
          <cell r="K5871" t="str">
            <v>389,23</v>
          </cell>
        </row>
        <row r="5872">
          <cell r="G5872">
            <v>100479</v>
          </cell>
          <cell r="H5872" t="str">
            <v>ARGAMASSA TRAÇO 1:3 (EM VOLUME DE CIMENTO E AREIA MÉDIA ÚMIDA) COM ADIÇÃO DE IMPERMEABILIZANTE, PREPARO MECÂNICO COM MISTURADOR DE EIXO HORIZONTAL DE 600 KG. AF_08/2019</v>
          </cell>
          <cell r="I5872" t="str">
            <v>M3</v>
          </cell>
          <cell r="J5872" t="str">
            <v>COEFICIENTE DE REPRESENTATIVIDADE</v>
          </cell>
          <cell r="K5872" t="str">
            <v>376,52</v>
          </cell>
        </row>
        <row r="5873">
          <cell r="G5873">
            <v>100480</v>
          </cell>
          <cell r="H5873" t="str">
            <v>ARGAMASSA TRAÇO 1:3 (EM VOLUME DE CIMENTO E AREIA MÉDIA ÚMIDA) COM ADIÇÃO DE IMPERMEABILIZANTE, PREPARO MANUAL. AF_08/2019</v>
          </cell>
          <cell r="I5873" t="str">
            <v>M3</v>
          </cell>
          <cell r="J5873" t="str">
            <v>COEFICIENTE DE REPRESENTATIVIDADE</v>
          </cell>
          <cell r="K5873" t="str">
            <v>452,54</v>
          </cell>
        </row>
        <row r="5874">
          <cell r="G5874">
            <v>100481</v>
          </cell>
          <cell r="H5874" t="str">
            <v>ARGAMASSA TRAÇO 1:4 (EM VOLUME DE CIMENTO E AREIA MÉDIA ÚMIDA) COM ADIÇÃO DE IMPERMEABILIZANTE, PREPARO MECÂNICO COM BETONEIRA 400 L. AF_08/2019</v>
          </cell>
          <cell r="I5874" t="str">
            <v>M3</v>
          </cell>
          <cell r="J5874" t="str">
            <v>COEFICIENTE DE REPRESENTATIVIDADE</v>
          </cell>
          <cell r="K5874" t="str">
            <v>345,82</v>
          </cell>
        </row>
        <row r="5875">
          <cell r="G5875">
            <v>100483</v>
          </cell>
          <cell r="H5875" t="str">
            <v>ARGAMASSA TRAÇO 1:4 (EM VOLUME DE CIMENTO E AREIA MÉDIA ÚMIDA) COM ADIÇÃO DE IMPERMEABILIZANTE, PREPARO MECÂNICO COM MISTURADOR DE EIXO HORIZONTAL DE 160 KG. AF_08/2019</v>
          </cell>
          <cell r="I5875" t="str">
            <v>M3</v>
          </cell>
          <cell r="J5875" t="str">
            <v>COEFICIENTE DE REPRESENTATIVIDADE</v>
          </cell>
          <cell r="K5875" t="str">
            <v>379,83</v>
          </cell>
        </row>
        <row r="5876">
          <cell r="G5876">
            <v>100484</v>
          </cell>
          <cell r="H5876" t="str">
            <v>ARGAMASSA TRAÇO 1:4 (EM VOLUME DE CIMENTO E AREIA MÉDIA ÚMIDA) COM ADIÇÃO DE IMPERMEABILIZANTE, PREPARO MECÂNICO COM MISTURADOR DE EIXO HORIZONTAL DE 300 KG. AF_08/2019</v>
          </cell>
          <cell r="I5876" t="str">
            <v>M3</v>
          </cell>
          <cell r="J5876" t="str">
            <v>COEFICIENTE DE REPRESENTATIVIDADE</v>
          </cell>
          <cell r="K5876" t="str">
            <v>346,53</v>
          </cell>
        </row>
        <row r="5877">
          <cell r="G5877">
            <v>100485</v>
          </cell>
          <cell r="H5877" t="str">
            <v>ARGAMASSA TRAÇO 1:4 (EM VOLUME DE CIMENTO E AREIA MÉDIA ÚMIDA) COM ADIÇÃO DE IMPERMEABILIZANTE, PREPARO MECÂNICO COM MISTURADOR DE EIXO HORIZONTAL DE 600 KG. AF_08/2019</v>
          </cell>
          <cell r="I5877" t="str">
            <v>M3</v>
          </cell>
          <cell r="J5877" t="str">
            <v>COEFICIENTE DE REPRESENTATIVIDADE</v>
          </cell>
          <cell r="K5877" t="str">
            <v>331,34</v>
          </cell>
        </row>
        <row r="5878">
          <cell r="G5878">
            <v>100486</v>
          </cell>
          <cell r="H5878" t="str">
            <v>ARGAMASSA TRAÇO 1:4 (EM VOLUME DE CIMENTO E AREIA MÉDIA ÚMIDA) COM ADIÇÃO DE IMPERMEABILIZANTE, PREPARO MANUAL. AF_08/2019</v>
          </cell>
          <cell r="I5878" t="str">
            <v>M3</v>
          </cell>
          <cell r="J5878" t="str">
            <v>COEFICIENTE DE REPRESENTATIVIDADE</v>
          </cell>
          <cell r="K5878" t="str">
            <v>404,81</v>
          </cell>
        </row>
        <row r="5879">
          <cell r="G5879">
            <v>100487</v>
          </cell>
          <cell r="H5879" t="str">
            <v>ARGAMASSA TRAÇO 1:2:9 (EM VOLUME DE CIMENTO, CAL E AREIA MÉDIA ÚMIDA) PARA EMBOÇO/MASSA ÚNICA/ASSENTAMENTO DE ALVENARIA DE VEDAÇÃO, PREPARO MECÂNICO COM MISTURADOR DE EIXO HORIZONTAL DE 600 KG. AF_08/2019</v>
          </cell>
          <cell r="I5879" t="str">
            <v>M3</v>
          </cell>
          <cell r="J5879" t="str">
            <v>COEFICIENTE DE REPRESENTATIVIDADE</v>
          </cell>
          <cell r="K5879" t="str">
            <v>296,41</v>
          </cell>
        </row>
        <row r="5880">
          <cell r="G5880">
            <v>100488</v>
          </cell>
          <cell r="H5880" t="str">
            <v>ARGAMASSA TRAÇO 1:0,5:4,5 (EM VOLUME DE CIMENTO, CAL E AREIA MÉDIA ÚMIDA), PREPARO MECÂNICO COM BETONEIRA 600 L. AF_08/2019</v>
          </cell>
          <cell r="I5880" t="str">
            <v>M3</v>
          </cell>
          <cell r="J5880" t="str">
            <v>COEFICIENTE DE REPRESENTATIVIDADE</v>
          </cell>
          <cell r="K5880" t="str">
            <v>302,25</v>
          </cell>
        </row>
        <row r="5881">
          <cell r="G5881">
            <v>100489</v>
          </cell>
          <cell r="H5881" t="str">
            <v>ARGAMASSA TRAÇO 1:3 (EM VOLUME DE CIMENTO E AREIA MÉDIA ÚMIDA), PREPARO MECÂNICO COM BETONEIRA 600 L. AF_08/2019</v>
          </cell>
          <cell r="I5881" t="str">
            <v>M3</v>
          </cell>
          <cell r="J5881" t="str">
            <v>COEFICIENTE DE REPRESENTATIVIDADE</v>
          </cell>
          <cell r="K5881" t="str">
            <v>300,99</v>
          </cell>
        </row>
        <row r="5882">
          <cell r="G5882">
            <v>100490</v>
          </cell>
          <cell r="H5882" t="str">
            <v>ARGAMASSA TRAÇO 1:4 (EM VOLUME DE CIMENTO E AREIA MÉDIA ÚMIDA), PREPARO MECÂNICO COM BETONEIRA 600 L. AF_08/2019</v>
          </cell>
          <cell r="I5882" t="str">
            <v>M3</v>
          </cell>
          <cell r="J5882" t="str">
            <v>COEFICIENTE DE REPRESENTATIVIDADE</v>
          </cell>
          <cell r="K5882" t="str">
            <v>269,51</v>
          </cell>
        </row>
        <row r="5883">
          <cell r="G5883">
            <v>100491</v>
          </cell>
          <cell r="H5883" t="str">
            <v>ARGAMASSA TRAÇO 1:3 (EM VOLUME DE CIMENTO E AREIA MÉDIA ÚMIDA) COM ADIÇÃO DE IMPERMEABILIZANTE, PREPARO MECÂNICO COM BETONEIRA 600 L. AF_08/2019</v>
          </cell>
          <cell r="I5883" t="str">
            <v>M3</v>
          </cell>
          <cell r="J5883" t="str">
            <v>COEFICIENTE DE REPRESENTATIVIDADE</v>
          </cell>
          <cell r="K5883" t="str">
            <v>394,14</v>
          </cell>
        </row>
        <row r="5884">
          <cell r="G5884">
            <v>100492</v>
          </cell>
          <cell r="H5884" t="str">
            <v>ARGAMASSA TRAÇO 1:4 (EM VOLUME DE CIMENTO E AREIA MÉDIA ÚMIDA) COM ADIÇÃO DE IMPERMEABILIZANTE, PREPARO MECÂNICO COM BETONEIRA 600 L. AF_08/2019</v>
          </cell>
          <cell r="I5884" t="str">
            <v>M3</v>
          </cell>
          <cell r="J5884" t="str">
            <v>COEFICIENTE DE REPRESENTATIVIDADE</v>
          </cell>
          <cell r="K5884" t="str">
            <v>343,78</v>
          </cell>
        </row>
        <row r="5885">
          <cell r="G5885">
            <v>92121</v>
          </cell>
          <cell r="H5885" t="str">
            <v>PENEIRAMENTO DE AREIA COM PENEIRA ELÉTRICA. AF_11/2015</v>
          </cell>
          <cell r="I5885" t="str">
            <v>M3</v>
          </cell>
          <cell r="J5885" t="str">
            <v>COEFICIENTE DE REPRESENTATIVIDADE</v>
          </cell>
          <cell r="K5885" t="str">
            <v>18,64</v>
          </cell>
        </row>
        <row r="5886">
          <cell r="G5886">
            <v>92122</v>
          </cell>
          <cell r="H5886" t="str">
            <v>PENEIRAMENTO DE AREIA COM PENEIRA MANUAL. AF_11/2015</v>
          </cell>
          <cell r="I5886" t="str">
            <v>M3</v>
          </cell>
          <cell r="J5886" t="str">
            <v>COLETADO</v>
          </cell>
          <cell r="K5886" t="str">
            <v>31,12</v>
          </cell>
        </row>
        <row r="5887">
          <cell r="G5887">
            <v>92123</v>
          </cell>
          <cell r="H5887" t="str">
            <v>ENSACAMENTO DE AREIA. AF_11/2015</v>
          </cell>
          <cell r="I5887" t="str">
            <v>M3</v>
          </cell>
          <cell r="J5887" t="str">
            <v>COEFICIENTE DE REPRESENTATIVIDADE</v>
          </cell>
          <cell r="K5887" t="str">
            <v>31,26</v>
          </cell>
        </row>
        <row r="5888">
          <cell r="G5888">
            <v>100195</v>
          </cell>
          <cell r="H5888" t="str">
            <v>TRANSPORTE HORIZONTAL MANUAL, DE SACOS DE 50 KG (UNIDADE: KGXKM). AF_07/2019</v>
          </cell>
          <cell r="I5888" t="str">
            <v>KGXKM</v>
          </cell>
          <cell r="J5888" t="str">
            <v>COLETADO</v>
          </cell>
          <cell r="K5888" t="str">
            <v>0,47</v>
          </cell>
        </row>
        <row r="5889">
          <cell r="G5889">
            <v>100196</v>
          </cell>
          <cell r="H5889" t="str">
            <v>TRANSPORTE HORIZONTAL MANUAL, DE SACOS DE 30 KG (UNIDADE: KGXKM). AF_07/2019</v>
          </cell>
          <cell r="I5889" t="str">
            <v>KGXKM</v>
          </cell>
          <cell r="J5889" t="str">
            <v>COLETADO</v>
          </cell>
          <cell r="K5889" t="str">
            <v>0,79</v>
          </cell>
        </row>
        <row r="5890">
          <cell r="G5890">
            <v>100197</v>
          </cell>
          <cell r="H5890" t="str">
            <v>TRANSPORTE HORIZONTAL MANUAL, DE SACOS DE 20 KG (UNIDADE: KGXKM). AF_07/2019</v>
          </cell>
          <cell r="I5890" t="str">
            <v>KGXKM</v>
          </cell>
          <cell r="J5890" t="str">
            <v>COLETADO</v>
          </cell>
          <cell r="K5890" t="str">
            <v>1,19</v>
          </cell>
        </row>
        <row r="5891">
          <cell r="G5891">
            <v>100198</v>
          </cell>
          <cell r="H5891" t="str">
            <v>TRANSPORTE HORIZONTAL COM CARRINHO PLATAFORMA, DE SACOS DE 50 KG (UNIDADE: KGXKM). AF_07/2019</v>
          </cell>
          <cell r="I5891" t="str">
            <v>KGXKM</v>
          </cell>
          <cell r="J5891" t="str">
            <v>COLETADO</v>
          </cell>
          <cell r="K5891" t="str">
            <v>0,16</v>
          </cell>
        </row>
        <row r="5892">
          <cell r="G5892">
            <v>100199</v>
          </cell>
          <cell r="H5892" t="str">
            <v>TRANSPORTE HORIZONTAL COM CARRINHO PLATAFORMA, DE SACOS DE 30 KG (UNIDADE: KGXKM). AF_07/2019</v>
          </cell>
          <cell r="I5892" t="str">
            <v>KGXKM</v>
          </cell>
          <cell r="J5892" t="str">
            <v>COLETADO</v>
          </cell>
          <cell r="K5892" t="str">
            <v>0,19</v>
          </cell>
        </row>
        <row r="5893">
          <cell r="G5893">
            <v>100200</v>
          </cell>
          <cell r="H5893" t="str">
            <v>TRANSPORTE HORIZONTAL COM CARRINHO PLATAFORMA, DE SACOS DE 20 KG (UNIDADE: KGXKM). AF_07/2019</v>
          </cell>
          <cell r="I5893" t="str">
            <v>KGXKM</v>
          </cell>
          <cell r="J5893" t="str">
            <v>COLETADO</v>
          </cell>
          <cell r="K5893" t="str">
            <v>0,24</v>
          </cell>
        </row>
        <row r="5894">
          <cell r="G5894">
            <v>100201</v>
          </cell>
          <cell r="H5894" t="str">
            <v>TRANSPORTE HORIZONTAL COM CARRINHO DE MÃO, DE SACOS DE 50 KG (UNIDADE: KGXKM). AF_07/2019</v>
          </cell>
          <cell r="I5894" t="str">
            <v>KGXKM</v>
          </cell>
          <cell r="J5894" t="str">
            <v>COLETADO</v>
          </cell>
          <cell r="K5894" t="str">
            <v>0,48</v>
          </cell>
        </row>
        <row r="5895">
          <cell r="G5895">
            <v>100202</v>
          </cell>
          <cell r="H5895" t="str">
            <v>TRANSPORTE HORIZONTAL COM CARRINHO DE MÃO, DE SACOS DE 30 KG (UNIDADE: KGXKM). AF_07/2019</v>
          </cell>
          <cell r="I5895" t="str">
            <v>KGXKM</v>
          </cell>
          <cell r="J5895" t="str">
            <v>COLETADO</v>
          </cell>
          <cell r="K5895" t="str">
            <v>0,56</v>
          </cell>
        </row>
        <row r="5896">
          <cell r="G5896">
            <v>100203</v>
          </cell>
          <cell r="H5896" t="str">
            <v>TRANSPORTE HORIZONTAL COM CARRINHO DE MÃO, DE SACOS DE 20 KG (UNIDADE: KGXKM). AF_07/2019</v>
          </cell>
          <cell r="I5896" t="str">
            <v>KGXKM</v>
          </cell>
          <cell r="J5896" t="str">
            <v>COLETADO</v>
          </cell>
          <cell r="K5896" t="str">
            <v>0,66</v>
          </cell>
        </row>
        <row r="5897">
          <cell r="G5897">
            <v>100204</v>
          </cell>
          <cell r="H5897" t="str">
            <v>TRANSPORTE HORIZONTAL COM MANIPULADOR TELESCÓPICO, DE PÁLETE DE SACOS (UNIDADE: KGXKM). AF_07/2019</v>
          </cell>
          <cell r="I5897" t="str">
            <v>KGXKM</v>
          </cell>
          <cell r="J5897" t="str">
            <v>ATRIBUÍDO SÃO PAULO</v>
          </cell>
          <cell r="K5897" t="str">
            <v>0,07</v>
          </cell>
        </row>
        <row r="5898">
          <cell r="G5898">
            <v>100205</v>
          </cell>
          <cell r="H5898" t="str">
            <v>TRANSPORTE HORIZONTAL COM JERICA DE 60 L, DE MASSA/ GRANEL (UNIDADE: M3XKM). AF_07/2019</v>
          </cell>
          <cell r="I5898" t="str">
            <v>M3XKM</v>
          </cell>
          <cell r="J5898" t="str">
            <v>COLETADO</v>
          </cell>
          <cell r="K5898" t="str">
            <v>886,61</v>
          </cell>
        </row>
        <row r="5899">
          <cell r="G5899">
            <v>100206</v>
          </cell>
          <cell r="H5899" t="str">
            <v>TRANSPORTE HORIZONTAL COM JERICA DE 90 L, DE MASSA/ GRANEL (UNIDADE: M3XKM). AF_07/2019</v>
          </cell>
          <cell r="I5899" t="str">
            <v>M3XKM</v>
          </cell>
          <cell r="J5899" t="str">
            <v>COLETADO</v>
          </cell>
          <cell r="K5899" t="str">
            <v>640,87</v>
          </cell>
        </row>
        <row r="5900">
          <cell r="G5900">
            <v>100207</v>
          </cell>
          <cell r="H5900" t="str">
            <v>TRANSPORTE HORIZONTAL COM CARREGADEIRA, DE MASSA/ GRANEL (UNIDADE: M3XKM). AF_07/2019</v>
          </cell>
          <cell r="I5900" t="str">
            <v>M3XKM</v>
          </cell>
          <cell r="J5900" t="str">
            <v>COEFICIENTE DE REPRESENTATIVIDADE</v>
          </cell>
          <cell r="K5900" t="str">
            <v>313,81</v>
          </cell>
        </row>
        <row r="5901">
          <cell r="G5901">
            <v>100208</v>
          </cell>
          <cell r="H5901" t="str">
            <v>TRANSPORTE HORIZONTAL MANUAL, DE BLOCOS VAZADOS DE CONCRETO OU CERÂMICO DE 19X19X39CM (UNIDADE: BLOCOXKM). AF_07/2019</v>
          </cell>
          <cell r="I5901" t="str">
            <v>UNXKM</v>
          </cell>
          <cell r="J5901" t="str">
            <v>COLETADO</v>
          </cell>
          <cell r="K5901" t="str">
            <v>11,73</v>
          </cell>
        </row>
        <row r="5902">
          <cell r="G5902">
            <v>100209</v>
          </cell>
          <cell r="H5902" t="str">
            <v>TRANSPORTE HORIZONTAL MANUAL, DE BLOCOS CERÂMICOS FURADOS NA HORIZONTAL DE 9X19X19CM (UNIDADE: BLOCOXKM). AF_07/2019</v>
          </cell>
          <cell r="I5902" t="str">
            <v>UNXKM</v>
          </cell>
          <cell r="J5902" t="str">
            <v>COLETADO</v>
          </cell>
          <cell r="K5902" t="str">
            <v>5,86</v>
          </cell>
        </row>
        <row r="5903">
          <cell r="G5903">
            <v>100210</v>
          </cell>
          <cell r="H5903" t="str">
            <v>TRANSPORTE HORIZONTAL COM CARRINHO DE MÃO, DE BLOCOS VAZADOS DE CONCRETO OU CERÂMICO DE 19X19X39CM (UNIDADE: BLOCOXKM). AF_07/2019</v>
          </cell>
          <cell r="I5903" t="str">
            <v>UNXKM</v>
          </cell>
          <cell r="J5903" t="str">
            <v>COLETADO</v>
          </cell>
          <cell r="K5903" t="str">
            <v>10,80</v>
          </cell>
        </row>
        <row r="5904">
          <cell r="G5904">
            <v>100211</v>
          </cell>
          <cell r="H5904" t="str">
            <v>TRANSPORTE HORIZONTAL COM CARRINHO DE MÃO, DE BLOCOS CERÂMICOS FURADOS NA HORIZONTAL DE 9X19X19CM (UNIDADE: BLOCOXKM). AF_07/2019</v>
          </cell>
          <cell r="I5904" t="str">
            <v>UNXKM</v>
          </cell>
          <cell r="J5904" t="str">
            <v>COLETADO</v>
          </cell>
          <cell r="K5904" t="str">
            <v>4,17</v>
          </cell>
        </row>
        <row r="5905">
          <cell r="G5905">
            <v>100212</v>
          </cell>
          <cell r="H5905" t="str">
            <v>TRANSPORTE HORIZONTAL COM CARRINHO PLATAFORMA, DE BLOCOS VAZADOS DE CONCRETO OU CERÂMICO DE 19X19X39CM (UNIDADE: BLOCOXKM). AF_07/2019</v>
          </cell>
          <cell r="I5905" t="str">
            <v>UNXKM</v>
          </cell>
          <cell r="J5905" t="str">
            <v>COLETADO</v>
          </cell>
          <cell r="K5905" t="str">
            <v>4,60</v>
          </cell>
        </row>
        <row r="5906">
          <cell r="G5906">
            <v>100213</v>
          </cell>
          <cell r="H5906" t="str">
            <v>TRANSPORTE HORIZONTAL COM CARRINHO PLATAFORMA, DE BLOCOS CERÂMICOS FURADOS NA HORIZONTAL DE 9X19X19CM (UNIDADE: BLOCOXKM). AF_07/2019</v>
          </cell>
          <cell r="I5906" t="str">
            <v>UNXKM</v>
          </cell>
          <cell r="J5906" t="str">
            <v>COLETADO</v>
          </cell>
          <cell r="K5906" t="str">
            <v>1,65</v>
          </cell>
        </row>
        <row r="5907">
          <cell r="G5907">
            <v>100214</v>
          </cell>
          <cell r="H5907" t="str">
            <v>TRANSPORTE HORIZONTAL COM CARRINHO MINI PÁLETES, DE BLOCOS VAZADOS DE CONCRETO DE 19X19X39CM (UNIDADE: BLOCOXKM). AF_07/2019</v>
          </cell>
          <cell r="I5907" t="str">
            <v>UNXKM</v>
          </cell>
          <cell r="J5907" t="str">
            <v>COLETADO</v>
          </cell>
          <cell r="K5907" t="str">
            <v>2,54</v>
          </cell>
        </row>
        <row r="5908">
          <cell r="G5908">
            <v>100215</v>
          </cell>
          <cell r="H5908" t="str">
            <v>TRANSPORTE HORIZONTAL COM CARRINHO MINI PÁLETES, DE BLOCOS CERÂMICOS FURADOS NA VERTICAL DE 19X19X39CM (UNIDADE: BLOCOXKM). AF_07/2019</v>
          </cell>
          <cell r="I5908" t="str">
            <v>UNXKM</v>
          </cell>
          <cell r="J5908" t="str">
            <v>COLETADO</v>
          </cell>
          <cell r="K5908" t="str">
            <v>2,17</v>
          </cell>
        </row>
        <row r="5909">
          <cell r="G5909">
            <v>100216</v>
          </cell>
          <cell r="H5909" t="str">
            <v>TRANSPORTE HORIZONTAL COM CARRINHO MINI PÁLETES, DE BLOCOS CERÂMICOS FURADOS NA HORIZONTAL DE 9X19X19CM (UNIDADE: BLOCOXKM). AF_07/2019</v>
          </cell>
          <cell r="I5909" t="str">
            <v>UNXKM</v>
          </cell>
          <cell r="J5909" t="str">
            <v>COLETADO</v>
          </cell>
          <cell r="K5909" t="str">
            <v>0,58</v>
          </cell>
        </row>
        <row r="5910">
          <cell r="G5910">
            <v>100217</v>
          </cell>
          <cell r="H5910" t="str">
            <v>TRANSPORTE HORIZONTAL COM MANIPULADOR TELESCÓPICO, DE BLOCOS VAZADOS DE CONCRETO DE 19X19X39CM (UNIDADE: BLOCOXKM). AF_07/2019</v>
          </cell>
          <cell r="I5910" t="str">
            <v>UNXKM</v>
          </cell>
          <cell r="J5910" t="str">
            <v>ATRIBUÍDO SÃO PAULO</v>
          </cell>
          <cell r="K5910" t="str">
            <v>2,12</v>
          </cell>
        </row>
        <row r="5911">
          <cell r="G5911">
            <v>100218</v>
          </cell>
          <cell r="H5911" t="str">
            <v>TRANSPORTE HORIZONTAL COM MANIPULADOR TELESCÓPICO, DE BLOCOS CERÂMICOS FURADOS NA VERTICAL DE 19X19X39CM (UNIDADE: BLOCOXKM). AF_07/2019</v>
          </cell>
          <cell r="I5911" t="str">
            <v>UNXKM</v>
          </cell>
          <cell r="J5911" t="str">
            <v>ATRIBUÍDO SÃO PAULO</v>
          </cell>
          <cell r="K5911" t="str">
            <v>1,45</v>
          </cell>
        </row>
        <row r="5912">
          <cell r="G5912">
            <v>100219</v>
          </cell>
          <cell r="H5912" t="str">
            <v>TRANSPORTE HORIZONTAL COM MANIPULADOR TELESCÓPICO, DE BLOCOS CERÂMICOS FURADOS NA HORIZONTAL DE 9X19X19CM (UNIDADE: BLOCOXKM). AF_07/2019</v>
          </cell>
          <cell r="I5912" t="str">
            <v>UNXKM</v>
          </cell>
          <cell r="J5912" t="str">
            <v>ATRIBUÍDO SÃO PAULO</v>
          </cell>
          <cell r="K5912" t="str">
            <v>0,31</v>
          </cell>
        </row>
        <row r="5913">
          <cell r="G5913">
            <v>100220</v>
          </cell>
          <cell r="H5913" t="str">
            <v>TRANSPORTE HORIZONTAL MANUAL, DE CAIXA COM REVESTIMENTO CERÂMICO (UNIDADE: M2XKM). AF_07/2019</v>
          </cell>
          <cell r="I5913" t="str">
            <v>M2XKM</v>
          </cell>
          <cell r="J5913" t="str">
            <v>COLETADO</v>
          </cell>
          <cell r="K5913" t="str">
            <v>16,85</v>
          </cell>
        </row>
        <row r="5914">
          <cell r="G5914">
            <v>100221</v>
          </cell>
          <cell r="H5914" t="str">
            <v>TRANSPORTE HORIZONTAL COM CARRINHO DE MÃO, DE CAIXA COM REVESTIMENTO CERÂMICO (UNIDADE: M2XKM). AF_07/2019</v>
          </cell>
          <cell r="I5914" t="str">
            <v>M2XKM</v>
          </cell>
          <cell r="J5914" t="str">
            <v>COLETADO</v>
          </cell>
          <cell r="K5914" t="str">
            <v>19,10</v>
          </cell>
        </row>
        <row r="5915">
          <cell r="G5915">
            <v>100222</v>
          </cell>
          <cell r="H5915" t="str">
            <v>TRANSPORTE HORIZONTAL COM CARRINHO PLATAFORMA, DE CAIXA COM REVESTIMENTO CERÂMICO (UNIDADE: M2XKM). AF_07/2019</v>
          </cell>
          <cell r="I5915" t="str">
            <v>M2XKM</v>
          </cell>
          <cell r="J5915" t="str">
            <v>COLETADO</v>
          </cell>
          <cell r="K5915" t="str">
            <v>7,23</v>
          </cell>
        </row>
        <row r="5916">
          <cell r="G5916">
            <v>100223</v>
          </cell>
          <cell r="H5916" t="str">
            <v>TRANSPORTE HORIZONTAL COM CARRINHO MINI PÁLETES, DE CAIXA COM REVESTIMENTO CERÂMICO (UNIDADE: M2XKM). AF_07/2019</v>
          </cell>
          <cell r="I5916" t="str">
            <v>M2XKM</v>
          </cell>
          <cell r="J5916" t="str">
            <v>COLETADO</v>
          </cell>
          <cell r="K5916" t="str">
            <v>3,38</v>
          </cell>
        </row>
        <row r="5917">
          <cell r="G5917">
            <v>100224</v>
          </cell>
          <cell r="H5917" t="str">
            <v>TRANSPORTE HORIZONTAL COM MANIPULADOR TELESCÓPICO, DE CAIXA COM REVESTIMENTO CERÂMICO (UNIDADE: M2XKM). AF_07/2019</v>
          </cell>
          <cell r="I5917" t="str">
            <v>M2XKM</v>
          </cell>
          <cell r="J5917" t="str">
            <v>ATRIBUÍDO SÃO PAULO</v>
          </cell>
          <cell r="K5917" t="str">
            <v>2,12</v>
          </cell>
        </row>
        <row r="5918">
          <cell r="G5918">
            <v>100225</v>
          </cell>
          <cell r="H5918" t="str">
            <v>TRANSPORTE HORIZONTAL MANUAL, DE LATA DE 18 LITROS (UNIDADE: LXKM). AF_07/2019</v>
          </cell>
          <cell r="I5918" t="str">
            <v>LXKM</v>
          </cell>
          <cell r="J5918" t="str">
            <v>COLETADO</v>
          </cell>
          <cell r="K5918" t="str">
            <v>1,32</v>
          </cell>
        </row>
        <row r="5919">
          <cell r="G5919">
            <v>100226</v>
          </cell>
          <cell r="H5919" t="str">
            <v>TRANSPORTE HORIZONTAL COM CARRINHO PLATAFORMA, DE LATA DE 18 LITROS (UNIDADE: LXKM). AF_07/2019</v>
          </cell>
          <cell r="I5919" t="str">
            <v>LXKM</v>
          </cell>
          <cell r="J5919" t="str">
            <v>COLETADO</v>
          </cell>
          <cell r="K5919" t="str">
            <v>0,41</v>
          </cell>
        </row>
        <row r="5920">
          <cell r="G5920">
            <v>100227</v>
          </cell>
          <cell r="H5920" t="str">
            <v>TRANSPORTE HORIZONTAL COM CARRINHO RACIONAL, DE LATA DE 18 LITROS (UNIDADE: LXKM). AF_07/2019</v>
          </cell>
          <cell r="I5920" t="str">
            <v>LXKM</v>
          </cell>
          <cell r="J5920" t="str">
            <v>COLETADO</v>
          </cell>
          <cell r="K5920" t="str">
            <v>0,61</v>
          </cell>
        </row>
        <row r="5921">
          <cell r="G5921">
            <v>100228</v>
          </cell>
          <cell r="H5921" t="str">
            <v>TRANSPORTE HORIZONTAL COM MANIPULADOR TELESCÓPICO, DE LATA DE 18 LITROS (UNIDADE: LXKM). AF_07/2019</v>
          </cell>
          <cell r="I5921" t="str">
            <v>LXKM</v>
          </cell>
          <cell r="J5921" t="str">
            <v>ATRIBUÍDO SÃO PAULO</v>
          </cell>
          <cell r="K5921" t="str">
            <v>0,20</v>
          </cell>
        </row>
        <row r="5922">
          <cell r="G5922">
            <v>100229</v>
          </cell>
          <cell r="H5922" t="str">
            <v>TRANSPORTE VERTICAL MANUAL, 1 PAVIMENTO, DE SACOS DE 50 KG (UNIDADE: KG). AF_07/2019</v>
          </cell>
          <cell r="I5922" t="str">
            <v>KG</v>
          </cell>
          <cell r="J5922" t="str">
            <v>COLETADO</v>
          </cell>
          <cell r="K5922" t="str">
            <v>0,00</v>
          </cell>
        </row>
        <row r="5923">
          <cell r="G5923">
            <v>100230</v>
          </cell>
          <cell r="H5923" t="str">
            <v>TRANSPORTE VERTICAL MANUAL, 1 PAVIMENTO, DE SACOS DE 30 KG (UNIDADE: KG). AF_07/2019</v>
          </cell>
          <cell r="I5923" t="str">
            <v>KG</v>
          </cell>
          <cell r="J5923" t="str">
            <v>COLETADO</v>
          </cell>
          <cell r="K5923" t="str">
            <v>0,01</v>
          </cell>
        </row>
        <row r="5924">
          <cell r="G5924">
            <v>100231</v>
          </cell>
          <cell r="H5924" t="str">
            <v>TRANSPORTE VERTICAL MANUAL, 1 PAVIMENTO, DE SACOS DE 20 KG (UNIDADE: KG). AF_07/2019</v>
          </cell>
          <cell r="I5924" t="str">
            <v>KG</v>
          </cell>
          <cell r="J5924" t="str">
            <v>COLETADO</v>
          </cell>
          <cell r="K5924" t="str">
            <v>0,02</v>
          </cell>
        </row>
        <row r="5925">
          <cell r="G5925">
            <v>100232</v>
          </cell>
          <cell r="H5925" t="str">
            <v>TRANSPORTE VERTICAL MANUAL, 1 PAVIMENTO, DE BLOCOS VAZADOS DE CONCRETO OU CERÂMICO DE 19X19X39CM (UNIDADE: BLOCO). AF_07/2019</v>
          </cell>
          <cell r="I5925" t="str">
            <v>UN</v>
          </cell>
          <cell r="J5925" t="str">
            <v>COLETADO</v>
          </cell>
          <cell r="K5925" t="str">
            <v>0,22</v>
          </cell>
        </row>
        <row r="5926">
          <cell r="G5926">
            <v>100233</v>
          </cell>
          <cell r="H5926" t="str">
            <v>TRANSPORTE VERTICAL MANUAL, 1 PAVIMENTO, DE BLOCOS CERÂMICOS FURADOS NA HORIZONTAL DE 9X19X19CM (UNIDADE: BLOCO). AF_07/2019</v>
          </cell>
          <cell r="I5926" t="str">
            <v>UN</v>
          </cell>
          <cell r="J5926" t="str">
            <v>COLETADO</v>
          </cell>
          <cell r="K5926" t="str">
            <v>0,11</v>
          </cell>
        </row>
        <row r="5927">
          <cell r="G5927">
            <v>100234</v>
          </cell>
          <cell r="H5927" t="str">
            <v>TRANSPORTE VERTICAL MANUAL, 1 PAVIMENTO, DE CAIXA COM REVESTIMENTO CERÂMICO (UNIDADE: M2). AF_07/2019</v>
          </cell>
          <cell r="I5927" t="str">
            <v>M2</v>
          </cell>
          <cell r="J5927" t="str">
            <v>COLETADO</v>
          </cell>
          <cell r="K5927" t="str">
            <v>0,33</v>
          </cell>
        </row>
        <row r="5928">
          <cell r="G5928">
            <v>100235</v>
          </cell>
          <cell r="H5928" t="str">
            <v>TRANSPORTE VERTICAL MANUAL, 1 PAVIMENTO, DE LATA DE 18 LITROS (UNIDADE: L). AF_07/2019</v>
          </cell>
          <cell r="I5928" t="str">
            <v>L</v>
          </cell>
          <cell r="J5928" t="str">
            <v>COLETADO</v>
          </cell>
          <cell r="K5928" t="str">
            <v>0,02</v>
          </cell>
        </row>
        <row r="5929">
          <cell r="G5929">
            <v>100236</v>
          </cell>
          <cell r="H5929" t="str">
            <v>TRANSPORTE HORIZONTAL MANUAL, DE TUBO DE PVC SOLDÁVEL COM DIÂMETRO MENOR OU IGUAL A 60 MM (UNIDADE: MXKM). AF_07/2019</v>
          </cell>
          <cell r="I5929" t="str">
            <v>MXKM</v>
          </cell>
          <cell r="J5929" t="str">
            <v>COLETADO</v>
          </cell>
          <cell r="K5929" t="str">
            <v>1,68</v>
          </cell>
        </row>
        <row r="5930">
          <cell r="G5930">
            <v>100237</v>
          </cell>
          <cell r="H5930" t="str">
            <v>TRANSPORTE HORIZONTAL MANUAL, DE TUBO DE PVC SOLDÁVEL COM DIÂMETRO MAIOR QUE 60 MM E MENOR OU IGUAL A 85 MM (UNIDADE: MXKM). AF_07/2019</v>
          </cell>
          <cell r="I5930" t="str">
            <v>MXKM</v>
          </cell>
          <cell r="J5930" t="str">
            <v>COLETADO</v>
          </cell>
          <cell r="K5930" t="str">
            <v>2,01</v>
          </cell>
        </row>
        <row r="5931">
          <cell r="G5931">
            <v>100238</v>
          </cell>
          <cell r="H5931" t="str">
            <v>TRANSPORTE HORIZONTAL MANUAL, DE TUBO DE CPVC COM DIÂMETRO MENOR OU IGUAL A 73 MM (UNIDADE: MXKM). AF_07/2019</v>
          </cell>
          <cell r="I5931" t="str">
            <v>MXKM</v>
          </cell>
          <cell r="J5931" t="str">
            <v>COLETADO</v>
          </cell>
          <cell r="K5931" t="str">
            <v>3,22</v>
          </cell>
        </row>
        <row r="5932">
          <cell r="G5932">
            <v>100239</v>
          </cell>
          <cell r="H5932" t="str">
            <v>TRANSPORTE HORIZONTAL MANUAL, DE TUBO DE CPVC COM DIÂMETRO MAIOR QUE 73 MM E MENOR OU IGUAL A 89 MM (UNIDADE: MXKM). AF_07/2019</v>
          </cell>
          <cell r="I5932" t="str">
            <v>MXKM</v>
          </cell>
          <cell r="J5932" t="str">
            <v>COLETADO</v>
          </cell>
          <cell r="K5932" t="str">
            <v>4,03</v>
          </cell>
        </row>
        <row r="5933">
          <cell r="G5933">
            <v>100240</v>
          </cell>
          <cell r="H5933" t="str">
            <v>TRANSPORTE HORIZONTAL MANUAL, DE TUBO DE PPR - PN12 OU PN25 - COM DIÂMETRO MENOR OU IGUAL A 50 MM (UNIDADE: MXKM). AF_07/2019</v>
          </cell>
          <cell r="I5933" t="str">
            <v>MXKM</v>
          </cell>
          <cell r="J5933" t="str">
            <v>COLETADO</v>
          </cell>
          <cell r="K5933" t="str">
            <v>2,41</v>
          </cell>
        </row>
        <row r="5934">
          <cell r="G5934">
            <v>100241</v>
          </cell>
          <cell r="H5934" t="str">
            <v>TRANSPORTE HORIZONTAL MANUAL, DE TUBO DE PPR - PN12 OU PN25 - COM DIÂMETRO MAIOR QUE 50 MM E MENOR OU IGUAL A 75 MM (UNIDADE: MXKM). AF_07/2019</v>
          </cell>
          <cell r="I5934" t="str">
            <v>MXKM</v>
          </cell>
          <cell r="J5934" t="str">
            <v>COLETADO</v>
          </cell>
          <cell r="K5934" t="str">
            <v>4,03</v>
          </cell>
        </row>
        <row r="5935">
          <cell r="G5935">
            <v>100242</v>
          </cell>
          <cell r="H5935" t="str">
            <v>TRANSPORTE HORIZONTAL MANUAL, DE TUBO DE PPR - PN12 OU PN25 - COM DIÂMETRO MAIOR QUE 75 MM E MENOR OU IGUAL A 110 MM (UNIDADE: MXKM). AF_07/2019</v>
          </cell>
          <cell r="I5935" t="str">
            <v>MXKM</v>
          </cell>
          <cell r="J5935" t="str">
            <v>COLETADO</v>
          </cell>
          <cell r="K5935" t="str">
            <v>11,91</v>
          </cell>
        </row>
        <row r="5936">
          <cell r="G5936">
            <v>100243</v>
          </cell>
          <cell r="H5936" t="str">
            <v>TRANSPORTE HORIZONTAL MANUAL, DE TUBO DE COBRE - CLASSE E - COM DIÂMETRO MENOR OU IGUAL A 54 MM (UNIDADE: MXKM). AF_07/2019</v>
          </cell>
          <cell r="I5936" t="str">
            <v>MXKM</v>
          </cell>
          <cell r="J5936" t="str">
            <v>COLETADO</v>
          </cell>
          <cell r="K5936" t="str">
            <v>1,93</v>
          </cell>
        </row>
        <row r="5937">
          <cell r="G5937">
            <v>100244</v>
          </cell>
          <cell r="H5937" t="str">
            <v>TRANSPORTE HORIZONTAL MANUAL, DE TUBO DE COBRE - CLASSE E - COM DIÂMETRO MAIOR QUE 54 MM E MENOR OU IGUAL A 79 MM (UNIDADE: MXKM). AF_07/2019</v>
          </cell>
          <cell r="I5937" t="str">
            <v>MXKM</v>
          </cell>
          <cell r="J5937" t="str">
            <v>COLETADO</v>
          </cell>
          <cell r="K5937" t="str">
            <v>2,41</v>
          </cell>
        </row>
        <row r="5938">
          <cell r="G5938">
            <v>100245</v>
          </cell>
          <cell r="H5938" t="str">
            <v>TRANSPORTE HORIZONTAL MANUAL, DE TUBO DE COBRE - CLASSE E - COM DIÂMETRO MAIOR QUE 79 MM E MENOR OU IGUAL A 104 MM (UNIDADE: MXKM). AF_07/2019</v>
          </cell>
          <cell r="I5938" t="str">
            <v>MXKM</v>
          </cell>
          <cell r="J5938" t="str">
            <v>COLETADO</v>
          </cell>
          <cell r="K5938" t="str">
            <v>4,83</v>
          </cell>
        </row>
        <row r="5939">
          <cell r="G5939">
            <v>100246</v>
          </cell>
          <cell r="H5939" t="str">
            <v>TRANSPORTE HORIZONTAL MANUAL, DE TUBO DE PVC SÉRIE NORMAL - ESGOTO PREDIAL, OU REFORÇADO PARA ESGOTO OU ÁGUAS PLUVIAIS PREDIAL, COM DIÂMETRO MENOR OU IGUAL A 75 MM (UNIDADE: MXKM). AF_07/2019</v>
          </cell>
          <cell r="I5939" t="str">
            <v>MXKM</v>
          </cell>
          <cell r="J5939" t="str">
            <v>COLETADO</v>
          </cell>
          <cell r="K5939" t="str">
            <v>1,61</v>
          </cell>
        </row>
        <row r="5940">
          <cell r="G5940">
            <v>100247</v>
          </cell>
          <cell r="H5940" t="str">
            <v>TRANSPORTE HORIZONTAL MANUAL, DE TUBO DE PVC SÉRIE NORMAL - ESGOTO PREDIAL, OU REFORÇADO PARA ESGOTO OU ÁGUAS PLUVIAIS PREDIAL, COM DIÂMETRO MAIOR QUE 75 MM E MENOR OU IGUAL A 100 MM (UNIDADE: MXKM). AF_07/2019</v>
          </cell>
          <cell r="I5940" t="str">
            <v>MXKM</v>
          </cell>
          <cell r="J5940" t="str">
            <v>COLETADO</v>
          </cell>
          <cell r="K5940" t="str">
            <v>2,01</v>
          </cell>
        </row>
        <row r="5941">
          <cell r="G5941">
            <v>100248</v>
          </cell>
          <cell r="H5941" t="str">
            <v>TRANSPORTE HORIZONTAL MANUAL, DE TUBO DE PVC SÉRIE NORMAL - ESGOTO PREDIAL, OU REFORÇADO PARA ESGOTO OU ÁGUAS PLUVIAIS PREDIAL, COM DIÂMETRO MAIOR QUE 100 MM E MENOR OU IGUAL A 150 MM (UNIDADE: MXKM). AF_07/2019</v>
          </cell>
          <cell r="I5941" t="str">
            <v>MXKM</v>
          </cell>
          <cell r="J5941" t="str">
            <v>COLETADO</v>
          </cell>
          <cell r="K5941" t="str">
            <v>7,94</v>
          </cell>
        </row>
        <row r="5942">
          <cell r="G5942">
            <v>100249</v>
          </cell>
          <cell r="H5942" t="str">
            <v>TRANSPORTE HORIZONTAL MANUAL, DE TUBO DE AÇO CARBONO LEVE OU MÉDIO, PRETO OU GALVANIZADO, COM DIÂMETRO MENOR OU IGUAL A 20 MM (UNIDADE: MXKM). AF_07/2019</v>
          </cell>
          <cell r="I5942" t="str">
            <v>MXKM</v>
          </cell>
          <cell r="J5942" t="str">
            <v>COLETADO</v>
          </cell>
          <cell r="K5942" t="str">
            <v>1,61</v>
          </cell>
        </row>
        <row r="5943">
          <cell r="G5943">
            <v>100250</v>
          </cell>
          <cell r="H5943" t="str">
            <v>TRANSPORTE HORIZONTAL MANUAL, DE TUBO DE AÇO CARBONO LEVE OU MÉDIO, PRETO OU GALVANIZADO, COM DIÂMETRO MAIOR QUE 20 MM E MENOR OU IGUAL A 32 MM (UNIDADE: MXKM). AF_07/2019</v>
          </cell>
          <cell r="I5943" t="str">
            <v>MXKM</v>
          </cell>
          <cell r="J5943" t="str">
            <v>COLETADO</v>
          </cell>
          <cell r="K5943" t="str">
            <v>2,68</v>
          </cell>
        </row>
        <row r="5944">
          <cell r="G5944">
            <v>100251</v>
          </cell>
          <cell r="H5944" t="str">
            <v>TRANSPORTE HORIZONTAL MANUAL, DE TUBO DE AÇO CARBONO LEVE OU MÉDIO, PRETO OU GALVANIZADO, COM DIÂMETRO MAIOR QUE 32 MM E MENOR OU IGUAL A 65 MM (UNIDADE: MXKM). AF_07/2019</v>
          </cell>
          <cell r="I5944" t="str">
            <v>MXKM</v>
          </cell>
          <cell r="J5944" t="str">
            <v>COLETADO</v>
          </cell>
          <cell r="K5944" t="str">
            <v>7,94</v>
          </cell>
        </row>
        <row r="5945">
          <cell r="G5945">
            <v>100252</v>
          </cell>
          <cell r="H5945" t="str">
            <v>TRANSPORTE HORIZONTAL MANUAL, DE TUBO DE AÇO CARBONO LEVE OU MÉDIO, PRETO OU GALVANIZADO, COM DIÂMETRO MAIOR QUE 65 MM E MENOR OU IGUAL A 90 MM (UNIDADE: MXKM). AF_07/2019</v>
          </cell>
          <cell r="I5945" t="str">
            <v>MXKM</v>
          </cell>
          <cell r="J5945" t="str">
            <v>COLETADO</v>
          </cell>
          <cell r="K5945" t="str">
            <v>11,91</v>
          </cell>
        </row>
        <row r="5946">
          <cell r="G5946">
            <v>100253</v>
          </cell>
          <cell r="H5946" t="str">
            <v>TRANSPORTE HORIZONTAL MANUAL, DE TUBO DE AÇO CARBONO LEVE OU MÉDIO, PRETO OU GALVANIZADO, COM DIÂMETRO MAIOR QUE 90 MM E MENOR OU IGUAL A 125 MM (UNIDADE: MXKM). AF_07/2019</v>
          </cell>
          <cell r="I5946" t="str">
            <v>MXKM</v>
          </cell>
          <cell r="J5946" t="str">
            <v>COLETADO</v>
          </cell>
          <cell r="K5946" t="str">
            <v>15,88</v>
          </cell>
        </row>
        <row r="5947">
          <cell r="G5947">
            <v>100254</v>
          </cell>
          <cell r="H5947" t="str">
            <v>TRANSPORTE HORIZONTAL MANUAL, DE TUBO DE AÇO CARBONO LEVE OU MÉDIO, PRETO OU GALVANIZADO, COM DIÂMETRO MAIOR QUE 125 MM E MENOR OU IGUAL A 150 MM (UNIDADE: MXKM). AF_07/2019</v>
          </cell>
          <cell r="I5947" t="str">
            <v>MXKM</v>
          </cell>
          <cell r="J5947" t="str">
            <v>COLETADO</v>
          </cell>
          <cell r="K5947" t="str">
            <v>23,82</v>
          </cell>
        </row>
        <row r="5948">
          <cell r="G5948">
            <v>100255</v>
          </cell>
          <cell r="H5948" t="str">
            <v>TRANSPORTE HORIZONTAL MANUAL, DE TÁBUAS DE MADEIRA COM SEÇÃO TRANSVERSAL DE 2,5 X 25 CM E 2,5 X 30 CM (UNIDADE: MXKM). AF_07/2019</v>
          </cell>
          <cell r="I5948" t="str">
            <v>MXKM</v>
          </cell>
          <cell r="J5948" t="str">
            <v>COLETADO</v>
          </cell>
          <cell r="K5948" t="str">
            <v>8,06</v>
          </cell>
        </row>
        <row r="5949">
          <cell r="G5949">
            <v>100256</v>
          </cell>
          <cell r="H5949" t="str">
            <v>TRANSPORTE HORIZONTAL MANUAL, DE CAIBROS DE MADEIRA COM SEÇÃO TRANSVERSAL DE 7,5 X 6 CM E 6 X 8 CM (UNIDADE: MXKM). AF_07/2019</v>
          </cell>
          <cell r="I5949" t="str">
            <v>MXKM</v>
          </cell>
          <cell r="J5949" t="str">
            <v>COLETADO</v>
          </cell>
          <cell r="K5949" t="str">
            <v>5,37</v>
          </cell>
        </row>
        <row r="5950">
          <cell r="G5950">
            <v>100257</v>
          </cell>
          <cell r="H5950" t="str">
            <v>TRANSPORTE HORIZONTAL MANUAL, DE RIPAS DE MADEIRA COM SEÇÃO TRANSVERSAL DE 1 X 5 CM E 2 X 5 CM (UNIDADE: MXKM). AF_07/2019</v>
          </cell>
          <cell r="I5950" t="str">
            <v>MXKM</v>
          </cell>
          <cell r="J5950" t="str">
            <v>COLETADO</v>
          </cell>
          <cell r="K5950" t="str">
            <v>3,22</v>
          </cell>
        </row>
        <row r="5951">
          <cell r="G5951">
            <v>100258</v>
          </cell>
          <cell r="H5951" t="str">
            <v>TRANSPORTE HORIZONTAL MANUAL, DE VIGAS DE MADEIRA COM SEÇÃO TRANSVERSAL DE 5 X 12 CM (UNIDADE: MXKM). AF_07/2019</v>
          </cell>
          <cell r="I5951" t="str">
            <v>MXKM</v>
          </cell>
          <cell r="J5951" t="str">
            <v>COLETADO</v>
          </cell>
          <cell r="K5951" t="str">
            <v>8,06</v>
          </cell>
        </row>
        <row r="5952">
          <cell r="G5952">
            <v>100259</v>
          </cell>
          <cell r="H5952" t="str">
            <v>TRANSPORTE HORIZONTAL MANUAL, DE VIGAS DE MADEIRA COM SEÇÃO TRANSVERSAL DE 6 X 16 CM (UNIDADE: MXKM). AF_07/2019</v>
          </cell>
          <cell r="I5952" t="str">
            <v>MXKM</v>
          </cell>
          <cell r="J5952" t="str">
            <v>COLETADO</v>
          </cell>
          <cell r="K5952" t="str">
            <v>15,88</v>
          </cell>
        </row>
        <row r="5953">
          <cell r="G5953">
            <v>100260</v>
          </cell>
          <cell r="H5953" t="str">
            <v>TRANSPORTE HORIZONTAL MANUAL, DE VERGALHÕES DE AÇO COM DIÂMETRO DE 5 MM (UNIDADE: KGXKM). AF_07/2019</v>
          </cell>
          <cell r="I5953" t="str">
            <v>KGXKM</v>
          </cell>
          <cell r="J5953" t="str">
            <v>COLETADO</v>
          </cell>
          <cell r="K5953" t="str">
            <v>5,23</v>
          </cell>
        </row>
        <row r="5954">
          <cell r="G5954">
            <v>100261</v>
          </cell>
          <cell r="H5954" t="str">
            <v>TRANSPORTE HORIZONTAL MANUAL, DE VERGALHÕES DE AÇO COM DIÂMETRO DE 6,3 MM (UNIDADE: KGXKM). AF_07/2019</v>
          </cell>
          <cell r="I5954" t="str">
            <v>KGXKM</v>
          </cell>
          <cell r="J5954" t="str">
            <v>COLETADO</v>
          </cell>
          <cell r="K5954" t="str">
            <v>3,29</v>
          </cell>
        </row>
        <row r="5955">
          <cell r="G5955">
            <v>100262</v>
          </cell>
          <cell r="H5955" t="str">
            <v>TRANSPORTE HORIZONTAL MANUAL, DE VERGALHÕES DE AÇO COM DIÂMETRO DE 8 MM (UNIDADE: KGXKM). AF_07/2019</v>
          </cell>
          <cell r="I5955" t="str">
            <v>KGXKM</v>
          </cell>
          <cell r="J5955" t="str">
            <v>COLETADO</v>
          </cell>
          <cell r="K5955" t="str">
            <v>2,04</v>
          </cell>
        </row>
        <row r="5956">
          <cell r="G5956">
            <v>100263</v>
          </cell>
          <cell r="H5956" t="str">
            <v>TRANSPORTE HORIZONTAL MANUAL, DE VERGALHÕES DE AÇO COM DIÂMETRO DE 10 MM; 12,5 MM; 16 MM; 20 MM; 25 MM OU 32 MM (UNIDADE: KGXKM). AF_07/2019</v>
          </cell>
          <cell r="I5956" t="str">
            <v>KGXKM</v>
          </cell>
          <cell r="J5956" t="str">
            <v>COLETADO</v>
          </cell>
          <cell r="K5956" t="str">
            <v>1,30</v>
          </cell>
        </row>
        <row r="5957">
          <cell r="G5957">
            <v>100264</v>
          </cell>
          <cell r="H5957" t="str">
            <v>TRANSPORTE HORIZONTAL MANUAL, DE JANELA (UNIDADE: M2XKM). AF_07/2019</v>
          </cell>
          <cell r="I5957" t="str">
            <v>M2XKM</v>
          </cell>
          <cell r="J5957" t="str">
            <v>COLETADO</v>
          </cell>
          <cell r="K5957" t="str">
            <v>23,78</v>
          </cell>
        </row>
        <row r="5958">
          <cell r="G5958">
            <v>100265</v>
          </cell>
          <cell r="H5958" t="str">
            <v>TRANSPORTE VERTICAL MANUAL, 1 PAVIMENTO, DE JANELA (UNIDADE: M2). AF_07/2019</v>
          </cell>
          <cell r="I5958" t="str">
            <v>M2</v>
          </cell>
          <cell r="J5958" t="str">
            <v>COLETADO</v>
          </cell>
          <cell r="K5958" t="str">
            <v>0,49</v>
          </cell>
        </row>
        <row r="5959">
          <cell r="G5959">
            <v>100266</v>
          </cell>
          <cell r="H5959" t="str">
            <v>TRANSPORTE HORIZONTAL MANUAL, DE PORTA (UNIDADE: UNIDXKM). AF_07/2019</v>
          </cell>
          <cell r="I5959" t="str">
            <v>UNXKM</v>
          </cell>
          <cell r="J5959" t="str">
            <v>COLETADO</v>
          </cell>
          <cell r="K5959" t="str">
            <v>50,55</v>
          </cell>
        </row>
        <row r="5960">
          <cell r="G5960">
            <v>100267</v>
          </cell>
          <cell r="H5960" t="str">
            <v>TRANSPORTE VERTICAL MANUAL, 1 PAVIMENTO, DE PORTA (UNIDADE: UNID). AF_07/2019</v>
          </cell>
          <cell r="I5960" t="str">
            <v>UN</v>
          </cell>
          <cell r="J5960" t="str">
            <v>COLETADO</v>
          </cell>
          <cell r="K5960" t="str">
            <v>1,00</v>
          </cell>
        </row>
        <row r="5961">
          <cell r="G5961">
            <v>100268</v>
          </cell>
          <cell r="H5961" t="str">
            <v>TRANSPORTE HORIZONTAL MANUAL, DE BANCADA DE MÁRMORE OU GRANITO PARA COZINHA/LAVATÓRIO OU MÁRMORE SINTÉTICO COM CUBA INTEGRADA (UNIDADE: UNIDXKM). AF_07/2019</v>
          </cell>
          <cell r="I5961" t="str">
            <v>UNXKM</v>
          </cell>
          <cell r="J5961" t="str">
            <v>COLETADO</v>
          </cell>
          <cell r="K5961" t="str">
            <v>50,55</v>
          </cell>
        </row>
        <row r="5962">
          <cell r="G5962">
            <v>100269</v>
          </cell>
          <cell r="H5962" t="str">
            <v>TRANSPORTE VERTICAL, BANCADA DE MÁRMORE OU GRANITO PARA COZINHA/LAVATÓRIO OU MÁRMORE SINTÉTICO COM CUBA INTEGRADA, MANUAL, 1 PAVIMENTO, (UNIDADE: UNID). AF_07/2019</v>
          </cell>
          <cell r="I5962" t="str">
            <v>UN</v>
          </cell>
          <cell r="J5962" t="str">
            <v>COLETADO</v>
          </cell>
          <cell r="K5962" t="str">
            <v>1,00</v>
          </cell>
        </row>
        <row r="5963">
          <cell r="G5963">
            <v>100270</v>
          </cell>
          <cell r="H5963" t="str">
            <v>TRANSPORTE HORIZONTAL COM CARRINHO PLATAFORMA, DE BANCADA DE MÁRMORE OU GRANITO PARA COZINHA/LAVATÓRIO OU MÁRMORE SINTÉTICO COM CUBA INTEGRADA (UNIDADE: UNIDXKM). AF_07/2019</v>
          </cell>
          <cell r="I5963" t="str">
            <v>UNXKM</v>
          </cell>
          <cell r="J5963" t="str">
            <v>COLETADO</v>
          </cell>
          <cell r="K5963" t="str">
            <v>37,89</v>
          </cell>
        </row>
        <row r="5964">
          <cell r="G5964">
            <v>100271</v>
          </cell>
          <cell r="H5964" t="str">
            <v>TRANSPORTE HORIZONTAL MANUAL, DE VIDRO (UNIDADE: M2XKM). AF_07/2019</v>
          </cell>
          <cell r="I5964" t="str">
            <v>M2XKM</v>
          </cell>
          <cell r="J5964" t="str">
            <v>COLETADO</v>
          </cell>
          <cell r="K5964" t="str">
            <v>37,91</v>
          </cell>
        </row>
        <row r="5965">
          <cell r="G5965">
            <v>100272</v>
          </cell>
          <cell r="H5965" t="str">
            <v>TRANSPORTE VERTICAL MANUAL, 1 PAVIMENTO, DE VIDRO (UNIDADE: M2). AF_07/2019</v>
          </cell>
          <cell r="I5965" t="str">
            <v>M2</v>
          </cell>
          <cell r="J5965" t="str">
            <v>COLETADO</v>
          </cell>
          <cell r="K5965" t="str">
            <v>0,75</v>
          </cell>
        </row>
        <row r="5966">
          <cell r="G5966">
            <v>100273</v>
          </cell>
          <cell r="H5966" t="str">
            <v>TRANSPORTE HORIZONTAL MANUAL, DE TELA DE AÇO (UNIDADE: KGXKM). AF_07/2019</v>
          </cell>
          <cell r="I5966" t="str">
            <v>KGXKM</v>
          </cell>
          <cell r="J5966" t="str">
            <v>COLETADO</v>
          </cell>
          <cell r="K5966" t="str">
            <v>1,97</v>
          </cell>
        </row>
        <row r="5967">
          <cell r="G5967">
            <v>100274</v>
          </cell>
          <cell r="H5967" t="str">
            <v>TRANSPORTE HORIZONTAL MANUAL, DE COMPENSADO DE MADEIRA (UNIDADE: M2XKM). AF_07/2019</v>
          </cell>
          <cell r="I5967" t="str">
            <v>M2XKM</v>
          </cell>
          <cell r="J5967" t="str">
            <v>COLETADO</v>
          </cell>
          <cell r="K5967" t="str">
            <v>16,85</v>
          </cell>
        </row>
        <row r="5968">
          <cell r="G5968">
            <v>100275</v>
          </cell>
          <cell r="H5968" t="str">
            <v>TRANSPORTE HORIZONTAL MANUAL, DE TELHA TERMOACÚSTICA OU TELHA DE AÇO ZINCADO (UNIDADE: M2XKM). AF_07/2019</v>
          </cell>
          <cell r="I5968" t="str">
            <v>M2XKM</v>
          </cell>
          <cell r="J5968" t="str">
            <v>COLETADO</v>
          </cell>
          <cell r="K5968" t="str">
            <v>10,90</v>
          </cell>
        </row>
        <row r="5969">
          <cell r="G5969">
            <v>100276</v>
          </cell>
          <cell r="H5969" t="str">
            <v>TRANSPORTE HORIZONTAL MANUAL, DE TELHA DE FIBROCIMENTO OU TELHA ESTRUTURAL DE FIBROCIMENTO, CANALETE 90 OU KALHETÃO (UNIDADE: M2XKM). AF_07/2019</v>
          </cell>
          <cell r="I5969" t="str">
            <v>M2XKM</v>
          </cell>
          <cell r="J5969" t="str">
            <v>COLETADO</v>
          </cell>
          <cell r="K5969" t="str">
            <v>19,89</v>
          </cell>
        </row>
        <row r="5970">
          <cell r="G5970">
            <v>100277</v>
          </cell>
          <cell r="H5970" t="str">
            <v>TRANSPORTE HORIZONTAL COM MANIPULADOR TELESCÓPICO, DE TELHAS TERMOACÚSTICAS, FIBROCIMENTO, AÇO ZINCADO, FIBROCIMENTO ESTRUTURAL, CANALETE 90 OU KALHETÃO (UNIDADE: M2XKM). AF_07/2019</v>
          </cell>
          <cell r="I5970" t="str">
            <v>M2XKM</v>
          </cell>
          <cell r="J5970" t="str">
            <v>ATRIBUÍDO SÃO PAULO</v>
          </cell>
          <cell r="K5970" t="str">
            <v>1,36</v>
          </cell>
        </row>
        <row r="5971">
          <cell r="G5971">
            <v>100278</v>
          </cell>
          <cell r="H5971" t="str">
            <v>TRANSPORTE HORIZONTAL MANUAL, DE BACIA SANITÁRIA, CAIXA ACOPLADA, TANQUE OU PIA (UNIDADE: UNIDXKM). AF_07/2019</v>
          </cell>
          <cell r="I5971" t="str">
            <v>UNXKM</v>
          </cell>
          <cell r="J5971" t="str">
            <v>COLETADO</v>
          </cell>
          <cell r="K5971" t="str">
            <v>24,18</v>
          </cell>
        </row>
        <row r="5972">
          <cell r="G5972">
            <v>100279</v>
          </cell>
          <cell r="H5972" t="str">
            <v>TRANSPORTE VERTICAL MANUAL, 1 PAVIMENTO, DE BACIA SANITÁRIA, CAIXA ACOPLADA, TANQUE OU PIA (UNIDADE: UNID). AF_07/2019</v>
          </cell>
          <cell r="I5972" t="str">
            <v>UN</v>
          </cell>
          <cell r="J5972" t="str">
            <v>COLETADO</v>
          </cell>
          <cell r="K5972" t="str">
            <v>0,46</v>
          </cell>
        </row>
        <row r="5973">
          <cell r="G5973">
            <v>100280</v>
          </cell>
          <cell r="H5973" t="str">
            <v>TRANSPORTE HORIZONTAL COM CARRINHO PLATAFORMA, DE BACIA SANITÁRIA, CAIXA ACOPLADA, TANQUE OU PIA (UNIDADE: UNIDXKM). AF_07/2019</v>
          </cell>
          <cell r="I5973" t="str">
            <v>UNXKM</v>
          </cell>
          <cell r="J5973" t="str">
            <v>COLETADO</v>
          </cell>
          <cell r="K5973" t="str">
            <v>11,10</v>
          </cell>
        </row>
        <row r="5974">
          <cell r="G5974">
            <v>100281</v>
          </cell>
          <cell r="H5974" t="str">
            <v>TRANSPORTE HORIZONTAL COM MANIPULADOR TELESCÓPICO, DE BACIA SANITÁRIA, CAIXA ACOPLADA, TANQUE OU PIA (UNIDADE: UNIDXKM). AF_07/2019</v>
          </cell>
          <cell r="I5974" t="str">
            <v>UNXKM</v>
          </cell>
          <cell r="J5974" t="str">
            <v>ATRIBUÍDO SÃO PAULO</v>
          </cell>
          <cell r="K5974" t="str">
            <v>2,60</v>
          </cell>
        </row>
        <row r="5975">
          <cell r="G5975">
            <v>100282</v>
          </cell>
          <cell r="H5975" t="str">
            <v>TRANSPORTE HORIZONTAL MANUAL, DE TELHA DE CONCRETO OU CERÂMICA (UNIDADE: M2XKM). AF_07/2019</v>
          </cell>
          <cell r="I5975" t="str">
            <v>M2XKM</v>
          </cell>
          <cell r="J5975" t="str">
            <v>COLETADO</v>
          </cell>
          <cell r="K5975" t="str">
            <v>94,71</v>
          </cell>
        </row>
        <row r="5976">
          <cell r="G5976">
            <v>100283</v>
          </cell>
          <cell r="H5976" t="str">
            <v>TRANSPORTE HORIZONTAL COM CARRINHO PLATAFORMA, DE TELHA DE CONCRETO OU CERÂMICA (UNIDADE: M2XKM). AF_07/2019</v>
          </cell>
          <cell r="I5976" t="str">
            <v>M2XKM</v>
          </cell>
          <cell r="J5976" t="str">
            <v>COLETADO</v>
          </cell>
          <cell r="K5976" t="str">
            <v>15,30</v>
          </cell>
        </row>
        <row r="5977">
          <cell r="G5977">
            <v>100284</v>
          </cell>
          <cell r="H5977" t="str">
            <v>TRANSPORTE HORIZONTAL COM MANIPULADOR TELESCÓPICO, DE TELHA DE CONCRETO OU CERÂMICA (UNIDADE: M2XKM). AF_07/2019</v>
          </cell>
          <cell r="I5977" t="str">
            <v>M2XKM</v>
          </cell>
          <cell r="J5977" t="str">
            <v>ATRIBUÍDO SÃO PAULO</v>
          </cell>
          <cell r="K5977" t="str">
            <v>7,62</v>
          </cell>
        </row>
        <row r="5978">
          <cell r="G5978">
            <v>100285</v>
          </cell>
          <cell r="H5978" t="str">
            <v>TRANSPORTE HORIZONTAL MANUAL, DE BARRAMENTO BLINDADO (UNIDADE: MXKM). AF_07/2019</v>
          </cell>
          <cell r="I5978" t="str">
            <v>MXKM</v>
          </cell>
          <cell r="J5978" t="str">
            <v>COLETADO</v>
          </cell>
          <cell r="K5978" t="str">
            <v>25,44</v>
          </cell>
        </row>
        <row r="5979">
          <cell r="G5979">
            <v>100286</v>
          </cell>
          <cell r="H5979" t="str">
            <v>TRANSPORTE HORIZONTAL COM CARRINHO PLATAFORMA, DE BARRAMENTO BLINDADO (UNIDADE: MXKM). AF_07/2019</v>
          </cell>
          <cell r="I5979" t="str">
            <v>MXKM</v>
          </cell>
          <cell r="J5979" t="str">
            <v>COLETADO</v>
          </cell>
          <cell r="K5979" t="str">
            <v>8,29</v>
          </cell>
        </row>
        <row r="5980">
          <cell r="G5980">
            <v>100287</v>
          </cell>
          <cell r="H5980" t="str">
            <v>TRANSPORTE HORIZONTAL MANUAL, DE CALHA QUADRADA NÚMERO 24  CORTE 33 (UNIDADE: MXKM). AF_07/2019</v>
          </cell>
          <cell r="I5980" t="str">
            <v>MXKM</v>
          </cell>
          <cell r="J5980" t="str">
            <v>COLETADO</v>
          </cell>
          <cell r="K5980" t="str">
            <v>7,94</v>
          </cell>
        </row>
        <row r="5981">
          <cell r="G5981">
            <v>84117</v>
          </cell>
          <cell r="H5981" t="str">
            <v>RASPAGEM / CALAFETACAO TACOS MADEIRA 1 DEMAO CERA</v>
          </cell>
          <cell r="I5981" t="str">
            <v>M2</v>
          </cell>
          <cell r="J5981" t="str">
            <v>COEFICIENTE DE REPRESENTATIVIDADE</v>
          </cell>
          <cell r="K5981" t="str">
            <v>16,70</v>
          </cell>
        </row>
        <row r="5982">
          <cell r="G5982">
            <v>84120</v>
          </cell>
          <cell r="H5982" t="str">
            <v>ENCERAMENTO MANUAL EM MADEIRA - 3 DEMAOS</v>
          </cell>
          <cell r="I5982" t="str">
            <v>M2</v>
          </cell>
          <cell r="J5982" t="str">
            <v>COEFICIENTE DE REPRESENTATIVIDADE</v>
          </cell>
          <cell r="K5982" t="str">
            <v>11,43</v>
          </cell>
        </row>
        <row r="5983">
          <cell r="G5983">
            <v>99802</v>
          </cell>
          <cell r="H5983" t="str">
            <v>LIMPEZA DE PISO CERÂMICO OU PORCELANATO COM VASSOURA A SECO. AF_04/2019</v>
          </cell>
          <cell r="I5983" t="str">
            <v>M2</v>
          </cell>
          <cell r="J5983" t="str">
            <v>COLETADO</v>
          </cell>
          <cell r="K5983" t="str">
            <v>0,32</v>
          </cell>
        </row>
        <row r="5984">
          <cell r="G5984">
            <v>99803</v>
          </cell>
          <cell r="H5984" t="str">
            <v>LIMPEZA DE PISO CERÂMICO OU PORCELANATO COM PANO ÚMIDO. AF_04/2019</v>
          </cell>
          <cell r="I5984" t="str">
            <v>M2</v>
          </cell>
          <cell r="J5984" t="str">
            <v>COLETADO</v>
          </cell>
          <cell r="K5984" t="str">
            <v>1,25</v>
          </cell>
        </row>
        <row r="5985">
          <cell r="G5985">
            <v>99805</v>
          </cell>
          <cell r="H5985" t="str">
            <v>LIMPEZA DE PISO CERÂMICO OU COM PEDRAS RÚSTICAS UTILIZANDO ÁCIDO MURIÁTICO. AF_04/2019</v>
          </cell>
          <cell r="I5985" t="str">
            <v>M2</v>
          </cell>
          <cell r="J5985" t="str">
            <v>COEFICIENTE DE REPRESENTATIVIDADE</v>
          </cell>
          <cell r="K5985" t="str">
            <v>6,63</v>
          </cell>
        </row>
        <row r="5986">
          <cell r="G5986">
            <v>99806</v>
          </cell>
          <cell r="H5986" t="str">
            <v>LIMPEZA DE REVESTIMENTO CERÂMICO EM PAREDE COM PANO ÚMIDO AF_04/2019</v>
          </cell>
          <cell r="I5986" t="str">
            <v>M2</v>
          </cell>
          <cell r="J5986" t="str">
            <v>COLETADO</v>
          </cell>
          <cell r="K5986" t="str">
            <v>0,51</v>
          </cell>
        </row>
        <row r="5987">
          <cell r="G5987">
            <v>99808</v>
          </cell>
          <cell r="H5987" t="str">
            <v>LIMPEZA DE REVESTIMENTO CERÂMICO EM PAREDE UTILIZANDO ÁCIDO MURIÁTICO. AF_04/2019</v>
          </cell>
          <cell r="I5987" t="str">
            <v>M2</v>
          </cell>
          <cell r="J5987" t="str">
            <v>COEFICIENTE DE REPRESENTATIVIDADE</v>
          </cell>
          <cell r="K5987" t="str">
            <v>2,22</v>
          </cell>
        </row>
        <row r="5988">
          <cell r="G5988">
            <v>99809</v>
          </cell>
          <cell r="H5988" t="str">
            <v>LIMPEZA DE PISO DE LADRILHO HIDRÁULICO COM PANO ÚMIDO. AF_04/2019</v>
          </cell>
          <cell r="I5988" t="str">
            <v>M2</v>
          </cell>
          <cell r="J5988" t="str">
            <v>COLETADO</v>
          </cell>
          <cell r="K5988" t="str">
            <v>3,58</v>
          </cell>
        </row>
        <row r="5989">
          <cell r="G5989">
            <v>99811</v>
          </cell>
          <cell r="H5989" t="str">
            <v>LIMPEZA DE CONTRAPISO COM VASSOURA A SECO. AF_04/2019</v>
          </cell>
          <cell r="I5989" t="str">
            <v>M2</v>
          </cell>
          <cell r="J5989" t="str">
            <v>COLETADO</v>
          </cell>
          <cell r="K5989" t="str">
            <v>2,14</v>
          </cell>
        </row>
        <row r="5990">
          <cell r="G5990">
            <v>99812</v>
          </cell>
          <cell r="H5990" t="str">
            <v>LIMPEZA DE LADRILHO HIDRÁULICO EM PAREDE COM PANO ÚMIDO. AF_04/2019</v>
          </cell>
          <cell r="I5990" t="str">
            <v>M2</v>
          </cell>
          <cell r="J5990" t="str">
            <v>COLETADO</v>
          </cell>
          <cell r="K5990" t="str">
            <v>0,68</v>
          </cell>
        </row>
        <row r="5991">
          <cell r="G5991">
            <v>99814</v>
          </cell>
          <cell r="H5991" t="str">
            <v>LIMPEZA DE SUPERFÍCIE COM JATO DE ALTA PRESSÃO. AF_04/2019</v>
          </cell>
          <cell r="I5991" t="str">
            <v>M2</v>
          </cell>
          <cell r="J5991" t="str">
            <v>COEFICIENTE DE REPRESENTATIVIDADE</v>
          </cell>
          <cell r="K5991" t="str">
            <v>1,16</v>
          </cell>
        </row>
        <row r="5992">
          <cell r="G5992">
            <v>99822</v>
          </cell>
          <cell r="H5992" t="str">
            <v>LIMPEZA DE PORTA DE MADEIRA. AF_04/2019</v>
          </cell>
          <cell r="I5992" t="str">
            <v>M2</v>
          </cell>
          <cell r="J5992" t="str">
            <v>COLETADO</v>
          </cell>
          <cell r="K5992" t="str">
            <v>0,61</v>
          </cell>
        </row>
        <row r="5993">
          <cell r="G5993">
            <v>99826</v>
          </cell>
          <cell r="H5993" t="str">
            <v>LIMPEZA DE FORRO REMOVÍVEL COM PANO ÚMIDO. AF_04/2019</v>
          </cell>
          <cell r="I5993" t="str">
            <v>M2</v>
          </cell>
          <cell r="J5993" t="str">
            <v>COLETADO</v>
          </cell>
          <cell r="K5993" t="str">
            <v>0,93</v>
          </cell>
        </row>
        <row r="5994">
          <cell r="G5994" t="str">
            <v>74163/1</v>
          </cell>
          <cell r="H5994" t="str">
            <v>PERFURACAO DE POCO COM PERFURATRIZ PNEUMATICA</v>
          </cell>
          <cell r="I5994" t="str">
            <v>M</v>
          </cell>
          <cell r="J5994" t="str">
            <v>ATRIBUÍDO SÃO PAULO</v>
          </cell>
          <cell r="K5994" t="str">
            <v>40,08</v>
          </cell>
        </row>
        <row r="5995">
          <cell r="G5995" t="str">
            <v>74163/2</v>
          </cell>
          <cell r="H5995" t="str">
            <v>PERFURACAO DE POCO COM PERFURATRIZ A PERCUSSAO</v>
          </cell>
          <cell r="I5995" t="str">
            <v>M</v>
          </cell>
          <cell r="J5995" t="str">
            <v>COEFICIENTE DE REPRESENTATIVIDADE</v>
          </cell>
          <cell r="K5995" t="str">
            <v>68,15</v>
          </cell>
        </row>
        <row r="5996">
          <cell r="G5996">
            <v>84127</v>
          </cell>
          <cell r="H5996" t="str">
            <v>REVESTIMENTO DE POCOS C/ TUBOS DE CONCRETO</v>
          </cell>
          <cell r="I5996" t="str">
            <v>M</v>
          </cell>
          <cell r="J5996" t="str">
            <v>COEFICIENTE DE REPRESENTATIVIDADE</v>
          </cell>
          <cell r="K5996" t="str">
            <v>277,56</v>
          </cell>
        </row>
        <row r="5997">
          <cell r="G5997">
            <v>40841</v>
          </cell>
          <cell r="H5997" t="str">
            <v>ABRACADEIRA P/POCOS PROFUNDOS</v>
          </cell>
          <cell r="I5997" t="str">
            <v>UN</v>
          </cell>
          <cell r="J5997" t="str">
            <v>ATRIBUÍDO SÃO PAULO</v>
          </cell>
          <cell r="K5997" t="str">
            <v>98,92</v>
          </cell>
        </row>
        <row r="5998">
          <cell r="G5998">
            <v>71516</v>
          </cell>
          <cell r="H5998" t="str">
            <v>CONJUNTO DE MANGUEIRA PARA COMBATE A INCENDIO EM FIBRA DE POLIESTER PURA, COM 1.1/2", REVESTIDA INTERNAMENTE, COM 2 LANCES DE 15M CADA</v>
          </cell>
          <cell r="I5998" t="str">
            <v>UN</v>
          </cell>
          <cell r="J5998" t="str">
            <v>COLETADO</v>
          </cell>
          <cell r="K5998" t="str">
            <v>447,80</v>
          </cell>
        </row>
        <row r="5999">
          <cell r="G5999">
            <v>73361</v>
          </cell>
          <cell r="H5999" t="str">
            <v>CONCRETO CICLOPICO FCK=10MPA 30% PEDRA DE MAO INCLUSIVE LANCAMENTO</v>
          </cell>
          <cell r="I5999" t="str">
            <v>M3</v>
          </cell>
          <cell r="J5999" t="str">
            <v>ATRIBUÍDO SÃO PAULO</v>
          </cell>
          <cell r="K5999" t="str">
            <v>325,62</v>
          </cell>
        </row>
        <row r="6000">
          <cell r="G6000">
            <v>73714</v>
          </cell>
          <cell r="H6000" t="str">
            <v>CAIXA PARA RALO C OM GRELHA FOFO 135 KG DE ALV TIJOLO MACICO (7X10X20) PAREDES DE UMA VEZ (0.20 M) DE 0.90X1.20X1.50 M (EXTERNA) COM ARGAMASSA 1:4 CIMENTO:AREIA, BASE CONC FCK=10 MPA, EXCLUSIVE ESCAVACAO E REATERRO.</v>
          </cell>
          <cell r="I6000" t="str">
            <v>UN</v>
          </cell>
          <cell r="J6000" t="str">
            <v>ATRIBUÍDO SÃO PAULO</v>
          </cell>
          <cell r="K6000" t="str">
            <v>1.168,84</v>
          </cell>
        </row>
        <row r="6001">
          <cell r="G6001">
            <v>86957</v>
          </cell>
          <cell r="H6001" t="str">
            <v>MÃO FRANCESA EM BARRA DE FERRO CHATO RETANGULAR 2" X 1/4", REFORÇADA, 40 X 30 CM</v>
          </cell>
          <cell r="I6001" t="str">
            <v>UN</v>
          </cell>
          <cell r="J6001" t="str">
            <v>COEFICIENTE DE REPRESENTATIVIDADE</v>
          </cell>
          <cell r="K6001" t="str">
            <v>18,93</v>
          </cell>
        </row>
        <row r="6002">
          <cell r="G6002">
            <v>86958</v>
          </cell>
          <cell r="H6002" t="str">
            <v>MÃO FRANCESA EM BARRA DE FERRO CHATO RETANGULAR 2" X 1/4", REFORÇADA, 30 X 25 CM</v>
          </cell>
          <cell r="I6002" t="str">
            <v>UN</v>
          </cell>
          <cell r="J6002" t="str">
            <v>COEFICIENTE DE REPRESENTATIVIDADE</v>
          </cell>
          <cell r="K6002" t="str">
            <v>15,67</v>
          </cell>
        </row>
        <row r="6003">
          <cell r="G6003">
            <v>97010</v>
          </cell>
          <cell r="H6003" t="str">
            <v>GUARDA-CORPO FIXADO EM FÔRMA DE MADEIRA COM TRAVESSÕES EM MADEIRA PREGADA E FECHAMENTO EM TELA DE POLIPROPILENO PARA EDIFICAÇÕES COM ATÉ 2 PAVIMENTOS. AF_11/2017</v>
          </cell>
          <cell r="I6003" t="str">
            <v>M</v>
          </cell>
          <cell r="J6003" t="str">
            <v>COEFICIENTE DE REPRESENTATIVIDADE</v>
          </cell>
          <cell r="K6003" t="str">
            <v>50,35</v>
          </cell>
        </row>
        <row r="6004">
          <cell r="G6004">
            <v>97011</v>
          </cell>
          <cell r="H6004" t="str">
            <v>GUARDA-CORPO FIXADO EM FÔRMA DE MADEIRA COM TRAVESSÕES EM MADEIRA PREGADA E FECHAMENTO EM TELA DE POLIPROPILENO PARA EDIFICAÇÕES COM  3 PAVIMENTOS. AF_11/2017</v>
          </cell>
          <cell r="I6004" t="str">
            <v>M</v>
          </cell>
          <cell r="J6004" t="str">
            <v>COEFICIENTE DE REPRESENTATIVIDADE</v>
          </cell>
          <cell r="K6004" t="str">
            <v>38,09</v>
          </cell>
        </row>
        <row r="6005">
          <cell r="G6005">
            <v>97012</v>
          </cell>
          <cell r="H6005" t="str">
            <v>GUARDA-CORPO FIXADO EM FÔRMA DE MADEIRA COM TRAVESSÕES EM MADEIRA PREGADA E FECHAMENTO EM TELA DE POLIPROPILENO PARA EDIFICAÇÕES COM ALTURA IGUAL OU SUPERIOR A 4 PAVIMENTOS. AF_11/2017</v>
          </cell>
          <cell r="I6005" t="str">
            <v>M</v>
          </cell>
          <cell r="J6005" t="str">
            <v>COEFICIENTE DE REPRESENTATIVIDADE</v>
          </cell>
          <cell r="K6005" t="str">
            <v>31,96</v>
          </cell>
        </row>
        <row r="6006">
          <cell r="G6006">
            <v>97013</v>
          </cell>
          <cell r="H6006" t="str">
            <v>GUARDA-CORPO FIXADO EM FÔRMA DE MADEIRA COM TRAVESSÕES EM MADEIRA PREGADA E FECHAMENTO EM PAINEL COMPENSADO PARA EDIFICAÇÕES COM ATÉ 2 PAVIMENTOS. AF_11/2017</v>
          </cell>
          <cell r="I6006" t="str">
            <v>M</v>
          </cell>
          <cell r="J6006" t="str">
            <v>COEFICIENTE DE REPRESENTATIVIDADE</v>
          </cell>
          <cell r="K6006" t="str">
            <v>51,81</v>
          </cell>
        </row>
        <row r="6007">
          <cell r="G6007">
            <v>97014</v>
          </cell>
          <cell r="H6007" t="str">
            <v>GUARDA-CORPO FIXADO EM FÔRMA DE MADEIRA COM TRAVESSÕES EM MADEIRA PREGADA E FECHAMENTO EM PAINEL COMPENSADO PARA EDIFICAÇÕES COM 3 PAVIMENTOS. AF_11/2017</v>
          </cell>
          <cell r="I6007" t="str">
            <v>M</v>
          </cell>
          <cell r="J6007" t="str">
            <v>COEFICIENTE DE REPRESENTATIVIDADE</v>
          </cell>
          <cell r="K6007" t="str">
            <v>39,24</v>
          </cell>
        </row>
        <row r="6008">
          <cell r="G6008">
            <v>97015</v>
          </cell>
          <cell r="H6008" t="str">
            <v>GUARDA-CORPO FIXADO EM FÔRMA DE MADEIRA COM TRAVESSÕES EM MADEIRA PREGADA E FECHAMENTO EM PAINEL COMPENSADO PARA EDIFICAÇÕES COM ALTURA IGUAL OU SUPERIOR A 4 PAVIMENTOS. AF_11/2017</v>
          </cell>
          <cell r="I6008" t="str">
            <v>M</v>
          </cell>
          <cell r="J6008" t="str">
            <v>COEFICIENTE DE REPRESENTATIVIDADE</v>
          </cell>
          <cell r="K6008" t="str">
            <v>32,85</v>
          </cell>
        </row>
        <row r="6009">
          <cell r="G6009">
            <v>97016</v>
          </cell>
          <cell r="H6009" t="str">
            <v>GUARDA-CORPO FIXADO EM FÔRMA DE MADEIRA COM TRAVESSÕES EM MADEIRA PREGADA PRÉ-MONTADA E ENCAIXE NA FÔRMA. PARA EDIFICAÇÕES COM ATÉ 2 PAVIMENTOS. AF_11/2017</v>
          </cell>
          <cell r="I6009" t="str">
            <v>M</v>
          </cell>
          <cell r="J6009" t="str">
            <v>COEFICIENTE DE REPRESENTATIVIDADE</v>
          </cell>
          <cell r="K6009" t="str">
            <v>45,05</v>
          </cell>
        </row>
        <row r="6010">
          <cell r="G6010">
            <v>97017</v>
          </cell>
          <cell r="H6010" t="str">
            <v>GUARDA-CORPO FIXADO EM FÔRMA DE MADEIRA COM TRAVESSÕES EM MADEIRA PREGADA PRÉ-MONTADA E ENCAIXE NA FÔRMA PARA EDIFICAÇÕES COM 3 PAVIMENTOS. AF_11/2017</v>
          </cell>
          <cell r="I6010" t="str">
            <v>M</v>
          </cell>
          <cell r="J6010" t="str">
            <v>COEFICIENTE DE REPRESENTATIVIDADE</v>
          </cell>
          <cell r="K6010" t="str">
            <v>33,43</v>
          </cell>
        </row>
        <row r="6011">
          <cell r="G6011">
            <v>97018</v>
          </cell>
          <cell r="H6011" t="str">
            <v>GUARDA-CORPO FIXADO EM FÔRMA DE MADEIRA COM TRAVESSÕES EM MADEIRA PREGADA PRÉ-MONTADA E ENCAIXE NA FÔRMA. PARA EDIFICAÇÕES COM ALTURA IGUAL OU SUPERIOR A 4 PAVIMENTOS. AF_11/2017</v>
          </cell>
          <cell r="I6011" t="str">
            <v>M</v>
          </cell>
          <cell r="J6011" t="str">
            <v>COEFICIENTE DE REPRESENTATIVIDADE</v>
          </cell>
          <cell r="K6011" t="str">
            <v>27,37</v>
          </cell>
        </row>
        <row r="6012">
          <cell r="G6012">
            <v>97031</v>
          </cell>
          <cell r="H6012" t="str">
            <v>GUARDA-CORPO EM LAJE PÓS-DESFÔRMA, PARA ESTRUTURAS EM CONCRETO, COM ESCORAS DE MADEIRA ESTRONCADAS NA ESTRUTURA, TRAVESSÕES DE MADEIRA PREGADOS E FECHAMENTO EM TELA DE POLIPROPILENO PARA EDIFICAÇÕES COM ALTURA ATÉ 4 PAVIMENTOS (1 MONTAGEM POR OBRA). AF_11</v>
          </cell>
          <cell r="I6012" t="str">
            <v>M</v>
          </cell>
          <cell r="J6012" t="str">
            <v>COEFICIENTE DE REPRESENTATIVIDADE</v>
          </cell>
          <cell r="K6012" t="str">
            <v>69,58</v>
          </cell>
        </row>
        <row r="6013">
          <cell r="G6013">
            <v>97032</v>
          </cell>
          <cell r="H6013" t="str">
            <v>GUARDA-CORPO EM LAJE PÓS-DESFÔRMA, PARA ESTRUTURAS EM CONCRETO, COM ESCORAS DE MADEIRA ESTRONCADAS NA ESTRUTURA, TRAVESSÕES DE MADEIRA PREGADOS E FECHAMENTO EM TELA DE POLIPROPILENO PARA EDIFICAÇÕES ACIMA DE 4 PAV. (2 MONTAGENS POR OBRA). AF_11/2017</v>
          </cell>
          <cell r="I6013" t="str">
            <v>M</v>
          </cell>
          <cell r="J6013" t="str">
            <v>COEFICIENTE DE REPRESENTATIVIDADE</v>
          </cell>
          <cell r="K6013" t="str">
            <v>42,06</v>
          </cell>
        </row>
        <row r="6014">
          <cell r="G6014">
            <v>97033</v>
          </cell>
          <cell r="H6014" t="str">
            <v>GUARDA-CORPO EM LAJE PÓS-DESFORMA, PARA ESTRUTURAS EM CONCRETO, COM ESCORAS METÁLICAS ESTRONCADAS NA ESTRUTURA, TRAVESSÕES DE MADEIRA E FECHAMENTO EM TELA DE POLIPROPILENO PARA EDIFICAÇÕES COM ALTURA ATÉ 4 PAVIMENTOS (1 MONTAGEM POR OBRA). AF_11/2017</v>
          </cell>
          <cell r="I6014" t="str">
            <v>M</v>
          </cell>
          <cell r="J6014" t="str">
            <v>COEFICIENTE DE REPRESENTATIVIDADE</v>
          </cell>
          <cell r="K6014" t="str">
            <v>76,55</v>
          </cell>
        </row>
        <row r="6015">
          <cell r="G6015">
            <v>97034</v>
          </cell>
          <cell r="H6015" t="str">
            <v>GUARDA-CORPO EM LAJE PÓS-DESFORMA, PARA ESTRUTURAS EM CONCRETO, COM ESCORAS METÁLICAS ESTRONCADAS NA ESTRUTURA, TRAVESSÕES DE MADEIRA E FECHAMENTO EM TELA DE POLIPROPILENO PARA EDIFICAÇÕES ACIMA DE 4 PAVIMENTOS (2 MONTAGENS POR OBRA). AF_11/2017</v>
          </cell>
          <cell r="I6015" t="str">
            <v>M</v>
          </cell>
          <cell r="J6015" t="str">
            <v>COEFICIENTE DE REPRESENTATIVIDADE</v>
          </cell>
          <cell r="K6015" t="str">
            <v>44,92</v>
          </cell>
        </row>
        <row r="6016">
          <cell r="G6016">
            <v>97039</v>
          </cell>
          <cell r="H6016" t="str">
            <v>FECHAMENTO REMOVÍVEL DE VÃO DE PORTAS, EM MADEIRA (VÃO DO ELEVADOR)  1 MONTAGEM EM OBRA. AF_11/2017</v>
          </cell>
          <cell r="I6016" t="str">
            <v>M2</v>
          </cell>
          <cell r="J6016" t="str">
            <v>COEFICIENTE DE REPRESENTATIVIDADE</v>
          </cell>
          <cell r="K6016" t="str">
            <v>25,53</v>
          </cell>
        </row>
        <row r="6017">
          <cell r="G6017">
            <v>97040</v>
          </cell>
          <cell r="H6017" t="str">
            <v>FECHAMENTO REMOVÍVEL DE ABERTURA DE CAIXILHO, EM MADEIRA  4 MONTAGENS EM OBRA. AF_11/2017</v>
          </cell>
          <cell r="I6017" t="str">
            <v>M2</v>
          </cell>
          <cell r="J6017" t="str">
            <v>COEFICIENTE DE REPRESENTATIVIDADE</v>
          </cell>
          <cell r="K6017" t="str">
            <v>9,66</v>
          </cell>
        </row>
        <row r="6018">
          <cell r="G6018">
            <v>97041</v>
          </cell>
          <cell r="H6018" t="str">
            <v>FECHAMENTO REMOVÍVEL DE ABERTURA NO PISO, EM MADEIRA  1 MONTAGEM EM OBRA. AF_11/2017</v>
          </cell>
          <cell r="I6018" t="str">
            <v>M2</v>
          </cell>
          <cell r="J6018" t="str">
            <v>COEFICIENTE DE REPRESENTATIVIDADE</v>
          </cell>
          <cell r="K6018" t="str">
            <v>158,12</v>
          </cell>
        </row>
        <row r="6019">
          <cell r="G6019">
            <v>97046</v>
          </cell>
          <cell r="H6019" t="str">
            <v>PONTEIRAS DE PROTEÇÃO DE VERGALHÕES EXPOSTOS EM FUNDAÇÕES. AF_11/2017</v>
          </cell>
          <cell r="I6019" t="str">
            <v>M2</v>
          </cell>
          <cell r="J6019" t="str">
            <v>COEFICIENTE DE REPRESENTATIVIDADE</v>
          </cell>
          <cell r="K6019" t="str">
            <v>0,23</v>
          </cell>
        </row>
        <row r="6020">
          <cell r="G6020">
            <v>97047</v>
          </cell>
          <cell r="H6020" t="str">
            <v>PONTEIRAS DE PROTEÇÃO DE VERGALHÕES EXPOSTOS EM ESTRUTURAS DE CONCRETO ARMADO CONVENCIONAL. AF_11/2017</v>
          </cell>
          <cell r="I6020" t="str">
            <v>M2</v>
          </cell>
          <cell r="J6020" t="str">
            <v>COEFICIENTE DE REPRESENTATIVIDADE</v>
          </cell>
          <cell r="K6020" t="str">
            <v>0,09</v>
          </cell>
        </row>
        <row r="6021">
          <cell r="G6021">
            <v>97048</v>
          </cell>
          <cell r="H6021" t="str">
            <v>PONTEIRAS DE PROTEÇÃO DE VERGALHÕES EXPOSTOS EM ALVENARIA ESTRUTURAL. AF_11/2017</v>
          </cell>
          <cell r="I6021" t="str">
            <v>M2</v>
          </cell>
          <cell r="J6021" t="str">
            <v>COEFICIENTE DE REPRESENTATIVIDADE</v>
          </cell>
          <cell r="K6021" t="str">
            <v>0,06</v>
          </cell>
        </row>
        <row r="6022">
          <cell r="G6022">
            <v>97051</v>
          </cell>
          <cell r="H6022" t="str">
            <v>SINALIZAÇÃO COM FITA FIXADA NA ESTRUTURA. AF_11/2017</v>
          </cell>
          <cell r="I6022" t="str">
            <v>M</v>
          </cell>
          <cell r="J6022" t="str">
            <v>COEFICIENTE DE REPRESENTATIVIDADE</v>
          </cell>
          <cell r="K6022" t="str">
            <v>0,45</v>
          </cell>
        </row>
        <row r="6023">
          <cell r="G6023">
            <v>97053</v>
          </cell>
          <cell r="H6023" t="str">
            <v>SINALIZAÇÃO COM FITA FIXADA EM CONE PLÁSTICO, INCLUINDO CONE. AF_11/2017</v>
          </cell>
          <cell r="I6023" t="str">
            <v>M</v>
          </cell>
          <cell r="J6023" t="str">
            <v>COEFICIENTE DE REPRESENTATIVIDADE</v>
          </cell>
          <cell r="K6023" t="str">
            <v>22,45</v>
          </cell>
        </row>
        <row r="6024">
          <cell r="G6024">
            <v>97062</v>
          </cell>
          <cell r="H6024" t="str">
            <v>COLOCAÇÃO DE TELA EM ANDAIME FACHADEIRO. AF_11/2017</v>
          </cell>
          <cell r="I6024" t="str">
            <v>M2</v>
          </cell>
          <cell r="J6024" t="str">
            <v>COEFICIENTE DE REPRESENTATIVIDADE</v>
          </cell>
          <cell r="K6024" t="str">
            <v>4,64</v>
          </cell>
        </row>
        <row r="6025">
          <cell r="G6025">
            <v>97063</v>
          </cell>
          <cell r="H6025" t="str">
            <v>MONTAGEM E DESMONTAGEM DE ANDAIME MODULAR FACHADEIRO, COM PISO METÁLICO, PARA EDIFICAÇÕES COM MÚLTIPLOS PAVIMENTOS (EXCLUSIVE ANDAIME E LIMPEZA). AF_11/2017</v>
          </cell>
          <cell r="I6025" t="str">
            <v>M2</v>
          </cell>
          <cell r="J6025" t="str">
            <v>COEFICIENTE DE REPRESENTATIVIDADE</v>
          </cell>
          <cell r="K6025" t="str">
            <v>7,04</v>
          </cell>
        </row>
        <row r="6026">
          <cell r="G6026">
            <v>97064</v>
          </cell>
          <cell r="H6026" t="str">
            <v>MONTAGEM E DESMONTAGEM DE ANDAIME TUBULAR TIPO TORRE (EXCLUSIVE ANDAIME E LIMPEZA). AF_11/2017</v>
          </cell>
          <cell r="I6026" t="str">
            <v>M</v>
          </cell>
          <cell r="J6026" t="str">
            <v>COEFICIENTE DE REPRESENTATIVIDADE</v>
          </cell>
          <cell r="K6026" t="str">
            <v>12,89</v>
          </cell>
        </row>
        <row r="6027">
          <cell r="G6027">
            <v>97065</v>
          </cell>
          <cell r="H6027" t="str">
            <v>MONTAGEM E DESMONTAGEM DE ANDAIME MULTIDIRECIONAL (EXCLUSIVE ANDAIME E LIMPEZA). AF_11/2017</v>
          </cell>
          <cell r="I6027" t="str">
            <v>M3</v>
          </cell>
          <cell r="J6027" t="str">
            <v>COEFICIENTE DE REPRESENTATIVIDADE</v>
          </cell>
          <cell r="K6027" t="str">
            <v>4,37</v>
          </cell>
        </row>
        <row r="6028">
          <cell r="G6028">
            <v>97066</v>
          </cell>
          <cell r="H6028" t="str">
            <v>COBERTURA PARA PROTEÇÃO DE PEDESTRES SOBRE ESTRUTURA DE ANDAIME, INCLUSIVE MONTAGEM E DESMONTAGEM. AF_11/2017</v>
          </cell>
          <cell r="I6028" t="str">
            <v>M2</v>
          </cell>
          <cell r="J6028" t="str">
            <v>COEFICIENTE DE REPRESENTATIVIDADE</v>
          </cell>
          <cell r="K6028" t="str">
            <v>43,39</v>
          </cell>
        </row>
        <row r="6029">
          <cell r="G6029">
            <v>97067</v>
          </cell>
          <cell r="H6029" t="str">
            <v>PLATAFORMA DE PROTEÇÃO PRINCIPAL PARA ALVENARIA ESTRUTURAL PARA SER APOIADA EM ANDAIME, INCLUSIVE MONTAGEM E DESMONTAGEM. AF_11/2017</v>
          </cell>
          <cell r="I6029" t="str">
            <v>M</v>
          </cell>
          <cell r="J6029" t="str">
            <v>COEFICIENTE DE REPRESENTATIVIDADE</v>
          </cell>
          <cell r="K6029" t="str">
            <v>595,30</v>
          </cell>
        </row>
        <row r="6030">
          <cell r="G6030" t="str">
            <v>73916/2</v>
          </cell>
          <cell r="H6030" t="str">
            <v>PLACA ESMALTADA PARA IDENTIFICAÇÃO NR DE RUA, DIMENSÕES 45X25CM</v>
          </cell>
          <cell r="I6030" t="str">
            <v>UN</v>
          </cell>
          <cell r="J6030" t="str">
            <v>COEFICIENTE DE REPRESENTATIVIDADE</v>
          </cell>
          <cell r="K6030" t="str">
            <v>83,22</v>
          </cell>
        </row>
        <row r="6031">
          <cell r="G6031">
            <v>73672</v>
          </cell>
          <cell r="H6031" t="str">
            <v>DESMATAMENTO E LIMPEZA MECANIZADA DE TERRENO COM ARVORES ATE Ø 15CM, UTILIZANDO TRATOR DE ESTEIRAS</v>
          </cell>
          <cell r="I6031" t="str">
            <v>M2</v>
          </cell>
          <cell r="J6031" t="str">
            <v>COEFICIENTE DE REPRESENTATIVIDADE</v>
          </cell>
          <cell r="K6031" t="str">
            <v>0,31</v>
          </cell>
        </row>
        <row r="6032">
          <cell r="G6032" t="str">
            <v>73822/2</v>
          </cell>
          <cell r="H6032" t="str">
            <v>LIMPEZA MECANIZADA DE TERRENO COM REMOCAO DE CAMADA VEGETAL, UTILIZANDO MOTONIVELADORA</v>
          </cell>
          <cell r="I6032" t="str">
            <v>M2</v>
          </cell>
          <cell r="J6032" t="str">
            <v>COEFICIENTE DE REPRESENTATIVIDADE</v>
          </cell>
          <cell r="K6032" t="str">
            <v>0,44</v>
          </cell>
        </row>
        <row r="6033">
          <cell r="G6033" t="str">
            <v>73859/1</v>
          </cell>
          <cell r="H6033" t="str">
            <v>DESMATAMENTO E LIMPEZA MECANIZADA DE TERRENO COM REMOCAO DE CAMADA VEGETAL, UTILIZANDO TRATOR DE ESTEIRAS</v>
          </cell>
          <cell r="I6033" t="str">
            <v>M2</v>
          </cell>
          <cell r="J6033" t="str">
            <v>COEFICIENTE DE REPRESENTATIVIDADE</v>
          </cell>
          <cell r="K6033" t="str">
            <v>0,11</v>
          </cell>
        </row>
        <row r="6034">
          <cell r="G6034" t="str">
            <v>73859/2</v>
          </cell>
          <cell r="H6034" t="str">
            <v>CAPINA E LIMPEZA MANUAL DE TERRENO</v>
          </cell>
          <cell r="I6034" t="str">
            <v>M2</v>
          </cell>
          <cell r="J6034" t="str">
            <v>COLETADO</v>
          </cell>
          <cell r="K6034" t="str">
            <v>1,03</v>
          </cell>
        </row>
        <row r="6035">
          <cell r="G6035">
            <v>85331</v>
          </cell>
          <cell r="H6035" t="str">
            <v>CORTE DE CAPOEIRA FINA A FOICE</v>
          </cell>
          <cell r="I6035" t="str">
            <v>M2</v>
          </cell>
          <cell r="J6035" t="str">
            <v>COLETADO</v>
          </cell>
          <cell r="K6035" t="str">
            <v>1,00</v>
          </cell>
        </row>
        <row r="6036">
          <cell r="G6036">
            <v>85422</v>
          </cell>
          <cell r="H6036" t="str">
            <v>PREPARO MANUAL DE TERRENO S/ RASPAGEM SUPERFICIAL</v>
          </cell>
          <cell r="I6036" t="str">
            <v>M2</v>
          </cell>
          <cell r="J6036" t="str">
            <v>COLETADO</v>
          </cell>
          <cell r="K6036" t="str">
            <v>5,19</v>
          </cell>
        </row>
        <row r="6037">
          <cell r="G6037" t="str">
            <v>74220/1</v>
          </cell>
          <cell r="H6037" t="str">
            <v>TAPUME DE CHAPA DE MADEIRA COMPENSADA, E= 6MM, COM PINTURA A CAL E REAPROVEITAMENTO DE 2X</v>
          </cell>
          <cell r="I6037" t="str">
            <v>M2</v>
          </cell>
          <cell r="J6037" t="str">
            <v>COEFICIENTE DE REPRESENTATIVIDADE</v>
          </cell>
          <cell r="K6037" t="str">
            <v>44,69</v>
          </cell>
        </row>
        <row r="6038">
          <cell r="G6038" t="str">
            <v>74221/1</v>
          </cell>
          <cell r="H6038" t="str">
            <v>SINALIZACAO DE TRANSITO - NOTURNA</v>
          </cell>
          <cell r="I6038" t="str">
            <v>M</v>
          </cell>
          <cell r="J6038" t="str">
            <v>COEFICIENTE DE REPRESENTATIVIDADE</v>
          </cell>
          <cell r="K6038" t="str">
            <v>2,17</v>
          </cell>
        </row>
        <row r="6039">
          <cell r="G6039" t="str">
            <v>74219/1</v>
          </cell>
          <cell r="H6039" t="str">
            <v>PASSADICOS COM TABUAS DE MADEIRA PARA PEDESTRES</v>
          </cell>
          <cell r="I6039" t="str">
            <v>M2</v>
          </cell>
          <cell r="J6039" t="str">
            <v>COEFICIENTE DE REPRESENTATIVIDADE</v>
          </cell>
          <cell r="K6039" t="str">
            <v>59,42</v>
          </cell>
        </row>
        <row r="6040">
          <cell r="G6040" t="str">
            <v>74219/2</v>
          </cell>
          <cell r="H6040" t="str">
            <v>PASSADICOS COM TABUAS DE MADEIRA PARA VEICULOS</v>
          </cell>
          <cell r="I6040" t="str">
            <v>M2</v>
          </cell>
          <cell r="J6040" t="str">
            <v>COEFICIENTE DE REPRESENTATIVIDADE</v>
          </cell>
          <cell r="K6040" t="str">
            <v>48,47</v>
          </cell>
        </row>
        <row r="6041">
          <cell r="G6041">
            <v>84126</v>
          </cell>
          <cell r="H6041" t="str">
            <v>CHAPA DE ACO CARBONO 3/8 (COLOC/ USO/ RETIR) P/ PASS VEICULO SOBRE VALA MEDIDA P/ AREA CHAPA EM CADA APLICACAO</v>
          </cell>
          <cell r="I6041" t="str">
            <v>M2</v>
          </cell>
          <cell r="J6041" t="str">
            <v>COEFICIENTE DE REPRESENTATIVIDADE</v>
          </cell>
          <cell r="K6041" t="str">
            <v>30,85</v>
          </cell>
        </row>
        <row r="6042">
          <cell r="G6042">
            <v>85421</v>
          </cell>
          <cell r="H6042" t="str">
            <v>REMOCAO DE VIDRO COMUM</v>
          </cell>
          <cell r="I6042" t="str">
            <v>M2</v>
          </cell>
          <cell r="J6042" t="str">
            <v>COEFICIENTE DE REPRESENTATIVIDADE</v>
          </cell>
          <cell r="K6042" t="str">
            <v>10,23</v>
          </cell>
        </row>
        <row r="6043">
          <cell r="G6043">
            <v>97621</v>
          </cell>
          <cell r="H6043" t="str">
            <v>DEMOLIÇÃO DE ALVENARIA DE BLOCO FURADO, DE FORMA MANUAL, COM REAPROVEITAMENTO. AF_12/2017</v>
          </cell>
          <cell r="I6043" t="str">
            <v>M3</v>
          </cell>
          <cell r="J6043" t="str">
            <v>COLETADO</v>
          </cell>
          <cell r="K6043" t="str">
            <v>70,26</v>
          </cell>
        </row>
        <row r="6044">
          <cell r="G6044">
            <v>97622</v>
          </cell>
          <cell r="H6044" t="str">
            <v>DEMOLIÇÃO DE ALVENARIA DE BLOCO FURADO, DE FORMA MANUAL, SEM REAPROVEITAMENTO. AF_12/2017</v>
          </cell>
          <cell r="I6044" t="str">
            <v>M3</v>
          </cell>
          <cell r="J6044" t="str">
            <v>COLETADO</v>
          </cell>
          <cell r="K6044" t="str">
            <v>34,24</v>
          </cell>
        </row>
        <row r="6045">
          <cell r="G6045">
            <v>97623</v>
          </cell>
          <cell r="H6045" t="str">
            <v>DEMOLIÇÃO DE ALVENARIA DE TIJOLO MACIÇO, DE FORMA MANUAL, COM REAPROVEITAMENTO. AF_12/2017</v>
          </cell>
          <cell r="I6045" t="str">
            <v>M3</v>
          </cell>
          <cell r="J6045" t="str">
            <v>COLETADO</v>
          </cell>
          <cell r="K6045" t="str">
            <v>104,90</v>
          </cell>
        </row>
        <row r="6046">
          <cell r="G6046">
            <v>97624</v>
          </cell>
          <cell r="H6046" t="str">
            <v>DEMOLIÇÃO DE ALVENARIA DE TIJOLO MACIÇO, DE FORMA MANUAL, SEM REAPROVEITAMENTO. AF_12/2017</v>
          </cell>
          <cell r="I6046" t="str">
            <v>M3</v>
          </cell>
          <cell r="J6046" t="str">
            <v>COLETADO</v>
          </cell>
          <cell r="K6046" t="str">
            <v>64,38</v>
          </cell>
        </row>
        <row r="6047">
          <cell r="G6047">
            <v>97625</v>
          </cell>
          <cell r="H6047" t="str">
            <v>DEMOLIÇÃO DE ALVENARIA PARA QUALQUER TIPO DE BLOCO, DE FORMA MECANIZADA, SEM REAPROVEITAMENTO. AF_12/2017</v>
          </cell>
          <cell r="I6047" t="str">
            <v>M3</v>
          </cell>
          <cell r="J6047" t="str">
            <v>COEFICIENTE DE REPRESENTATIVIDADE</v>
          </cell>
          <cell r="K6047" t="str">
            <v>36,00</v>
          </cell>
        </row>
        <row r="6048">
          <cell r="G6048">
            <v>97626</v>
          </cell>
          <cell r="H6048" t="str">
            <v>DEMOLIÇÃO DE PILARES E VIGAS EM CONCRETO ARMADO, DE FORMA MANUAL, SEM REAPROVEITAMENTO. AF_12/2017</v>
          </cell>
          <cell r="I6048" t="str">
            <v>M3</v>
          </cell>
          <cell r="J6048" t="str">
            <v>COEFICIENTE DE REPRESENTATIVIDADE</v>
          </cell>
          <cell r="K6048" t="str">
            <v>355,60</v>
          </cell>
        </row>
        <row r="6049">
          <cell r="G6049">
            <v>97627</v>
          </cell>
          <cell r="H6049" t="str">
            <v>DEMOLIÇÃO DE PILARES E VIGAS EM CONCRETO ARMADO, DE FORMA MECANIZADA COM MARTELETE, SEM REAPROVEITAMENTO. AF_12/2017</v>
          </cell>
          <cell r="I6049" t="str">
            <v>M3</v>
          </cell>
          <cell r="J6049" t="str">
            <v>COEFICIENTE DE REPRESENTATIVIDADE</v>
          </cell>
          <cell r="K6049" t="str">
            <v>169,30</v>
          </cell>
        </row>
        <row r="6050">
          <cell r="G6050">
            <v>97628</v>
          </cell>
          <cell r="H6050" t="str">
            <v>DEMOLIÇÃO DE LAJES, DE FORMA MANUAL, SEM REAPROVEITAMENTO. AF_12/2017</v>
          </cell>
          <cell r="I6050" t="str">
            <v>M3</v>
          </cell>
          <cell r="J6050" t="str">
            <v>COLETADO</v>
          </cell>
          <cell r="K6050" t="str">
            <v>169,23</v>
          </cell>
        </row>
        <row r="6051">
          <cell r="G6051">
            <v>97629</v>
          </cell>
          <cell r="H6051" t="str">
            <v>DEMOLIÇÃO DE LAJES, DE FORMA MECANIZADA COM MARTELETE, SEM REAPROVEITAMENTO. AF_12/2017</v>
          </cell>
          <cell r="I6051" t="str">
            <v>M3</v>
          </cell>
          <cell r="J6051" t="str">
            <v>COEFICIENTE DE REPRESENTATIVIDADE</v>
          </cell>
          <cell r="K6051" t="str">
            <v>79,93</v>
          </cell>
        </row>
        <row r="6052">
          <cell r="G6052">
            <v>97631</v>
          </cell>
          <cell r="H6052" t="str">
            <v>DEMOLIÇÃO DE ARGAMASSAS, DE FORMA MANUAL, SEM REAPROVEITAMENTO. AF_12/2017</v>
          </cell>
          <cell r="I6052" t="str">
            <v>M2</v>
          </cell>
          <cell r="J6052" t="str">
            <v>COLETADO</v>
          </cell>
          <cell r="K6052" t="str">
            <v>2,03</v>
          </cell>
        </row>
        <row r="6053">
          <cell r="G6053">
            <v>97632</v>
          </cell>
          <cell r="H6053" t="str">
            <v>DEMOLIÇÃO DE RODAPÉ CERÂMICO, DE FORMA MANUAL, SEM REAPROVEITAMENTO. AF_12/2017</v>
          </cell>
          <cell r="I6053" t="str">
            <v>M</v>
          </cell>
          <cell r="J6053" t="str">
            <v>COEFICIENTE DE REPRESENTATIVIDADE</v>
          </cell>
          <cell r="K6053" t="str">
            <v>1,64</v>
          </cell>
        </row>
        <row r="6054">
          <cell r="G6054">
            <v>97633</v>
          </cell>
          <cell r="H6054" t="str">
            <v>DEMOLIÇÃO DE REVESTIMENTO CERÂMICO, DE FORMA MANUAL, SEM REAPROVEITAMENTO. AF_12/2017</v>
          </cell>
          <cell r="I6054" t="str">
            <v>M2</v>
          </cell>
          <cell r="J6054" t="str">
            <v>COEFICIENTE DE REPRESENTATIVIDADE</v>
          </cell>
          <cell r="K6054" t="str">
            <v>14,38</v>
          </cell>
        </row>
        <row r="6055">
          <cell r="G6055">
            <v>97634</v>
          </cell>
          <cell r="H6055" t="str">
            <v>DEMOLIÇÃO DE REVESTIMENTO CERÂMICO, DE FORMA MECANIZADA COM MARTELETE, SEM REAPROVEITAMENTO. AF_12/2017</v>
          </cell>
          <cell r="I6055" t="str">
            <v>M2</v>
          </cell>
          <cell r="J6055" t="str">
            <v>COEFICIENTE DE REPRESENTATIVIDADE</v>
          </cell>
          <cell r="K6055" t="str">
            <v>7,88</v>
          </cell>
        </row>
        <row r="6056">
          <cell r="G6056">
            <v>97635</v>
          </cell>
          <cell r="H6056" t="str">
            <v>DEMOLIÇÃO DE PAVIMENTO INTERTRAVADO, DE FORMA MANUAL, COM REAPROVEITAMENTO. AF_12/2017</v>
          </cell>
          <cell r="I6056" t="str">
            <v>M2</v>
          </cell>
          <cell r="J6056" t="str">
            <v>COEFICIENTE DE REPRESENTATIVIDADE</v>
          </cell>
          <cell r="K6056" t="str">
            <v>8,31</v>
          </cell>
        </row>
        <row r="6057">
          <cell r="G6057">
            <v>97636</v>
          </cell>
          <cell r="H6057" t="str">
            <v>DEMOLIÇÃO PARCIAL DE PAVIMENTO ASFÁLTICO, DE FORMA MECANIZADA, SEM REAPROVEITAMENTO. AF_12/2017</v>
          </cell>
          <cell r="I6057" t="str">
            <v>M2</v>
          </cell>
          <cell r="J6057" t="str">
            <v>COEFICIENTE DE REPRESENTATIVIDADE</v>
          </cell>
          <cell r="K6057" t="str">
            <v>9,05</v>
          </cell>
        </row>
        <row r="6058">
          <cell r="G6058">
            <v>97637</v>
          </cell>
          <cell r="H6058" t="str">
            <v>REMOÇÃO DE TAPUME/ CHAPAS METÁLICAS E DE MADEIRA, DE FORMA MANUAL, SEM REAPROVEITAMENTO. AF_12/2017</v>
          </cell>
          <cell r="I6058" t="str">
            <v>M2</v>
          </cell>
          <cell r="J6058" t="str">
            <v>COEFICIENTE DE REPRESENTATIVIDADE</v>
          </cell>
          <cell r="K6058" t="str">
            <v>1,71</v>
          </cell>
        </row>
        <row r="6059">
          <cell r="G6059">
            <v>97638</v>
          </cell>
          <cell r="H6059" t="str">
            <v>REMOÇÃO DE CHAPAS E PERFIS DE DRYWALL, DE FORMA MANUAL, SEM REAPROVEITAMENTO. AF_12/2017</v>
          </cell>
          <cell r="I6059" t="str">
            <v>M2</v>
          </cell>
          <cell r="J6059" t="str">
            <v>COEFICIENTE DE REPRESENTATIVIDADE</v>
          </cell>
          <cell r="K6059" t="str">
            <v>5,01</v>
          </cell>
        </row>
        <row r="6060">
          <cell r="G6060">
            <v>97639</v>
          </cell>
          <cell r="H6060" t="str">
            <v>REMOÇÃO DE PLACAS E PILARETES DE CONCRETO, DE FORMA MANUAL, SEM REAPROVEITAMENTO. AF_12/2017</v>
          </cell>
          <cell r="I6060" t="str">
            <v>M2</v>
          </cell>
          <cell r="J6060" t="str">
            <v>COLETADO</v>
          </cell>
          <cell r="K6060" t="str">
            <v>12,39</v>
          </cell>
        </row>
        <row r="6061">
          <cell r="G6061">
            <v>97640</v>
          </cell>
          <cell r="H6061" t="str">
            <v>REMOÇÃO DE FORROS DE DRYWALL, PVC E FIBROMINERAL, DE FORMA MANUAL, SEM REAPROVEITAMENTO. AF_12/2017</v>
          </cell>
          <cell r="I6061" t="str">
            <v>M2</v>
          </cell>
          <cell r="J6061" t="str">
            <v>COEFICIENTE DE REPRESENTATIVIDADE</v>
          </cell>
          <cell r="K6061" t="str">
            <v>1,08</v>
          </cell>
        </row>
        <row r="6062">
          <cell r="G6062">
            <v>97641</v>
          </cell>
          <cell r="H6062" t="str">
            <v>REMOÇÃO DE FORRO DE GESSO, DE FORMA MANUAL, SEM REAPROVEITAMENTO. AF_12/2017</v>
          </cell>
          <cell r="I6062" t="str">
            <v>M2</v>
          </cell>
          <cell r="J6062" t="str">
            <v>COEFICIENTE DE REPRESENTATIVIDADE</v>
          </cell>
          <cell r="K6062" t="str">
            <v>3,09</v>
          </cell>
        </row>
        <row r="6063">
          <cell r="G6063">
            <v>97642</v>
          </cell>
          <cell r="H6063" t="str">
            <v>REMOÇÃO DE TRAMA METÁLICA OU DE MADEIRA PARA FORRO, DE FORMA MANUAL, SEM REAPROVEITAMENTO. AF_12/2017</v>
          </cell>
          <cell r="I6063" t="str">
            <v>M2</v>
          </cell>
          <cell r="J6063" t="str">
            <v>COEFICIENTE DE REPRESENTATIVIDADE</v>
          </cell>
          <cell r="K6063" t="str">
            <v>1,94</v>
          </cell>
        </row>
        <row r="6064">
          <cell r="G6064">
            <v>97643</v>
          </cell>
          <cell r="H6064" t="str">
            <v>REMOÇÃO DE PISO DE MADEIRA (ASSOALHO E BARROTE), DE FORMA MANUAL, SEM REAPROVEITAMENTO. AF_12/2017</v>
          </cell>
          <cell r="I6064" t="str">
            <v>M2</v>
          </cell>
          <cell r="J6064" t="str">
            <v>COLETADO</v>
          </cell>
          <cell r="K6064" t="str">
            <v>15,21</v>
          </cell>
        </row>
        <row r="6065">
          <cell r="G6065">
            <v>97644</v>
          </cell>
          <cell r="H6065" t="str">
            <v>REMOÇÃO DE PORTAS, DE FORMA MANUAL, SEM REAPROVEITAMENTO. AF_12/2017</v>
          </cell>
          <cell r="I6065" t="str">
            <v>M2</v>
          </cell>
          <cell r="J6065" t="str">
            <v>COLETADO</v>
          </cell>
          <cell r="K6065" t="str">
            <v>5,73</v>
          </cell>
        </row>
        <row r="6066">
          <cell r="G6066">
            <v>97645</v>
          </cell>
          <cell r="H6066" t="str">
            <v>REMOÇÃO DE JANELAS, DE FORMA MANUAL, SEM REAPROVEITAMENTO. AF_12/2017</v>
          </cell>
          <cell r="I6066" t="str">
            <v>M2</v>
          </cell>
          <cell r="J6066" t="str">
            <v>COEFICIENTE DE REPRESENTATIVIDADE</v>
          </cell>
          <cell r="K6066" t="str">
            <v>16,74</v>
          </cell>
        </row>
        <row r="6067">
          <cell r="G6067">
            <v>97647</v>
          </cell>
          <cell r="H6067" t="str">
            <v>REMOÇÃO DE TELHAS, DE FIBROCIMENTO, METÁLICA E CERÂMICA, DE FORMA MANUAL, SEM REAPROVEITAMENTO. AF_12/2017</v>
          </cell>
          <cell r="I6067" t="str">
            <v>M2</v>
          </cell>
          <cell r="J6067" t="str">
            <v>COEFICIENTE DE REPRESENTATIVIDADE</v>
          </cell>
          <cell r="K6067" t="str">
            <v>2,23</v>
          </cell>
        </row>
        <row r="6068">
          <cell r="G6068">
            <v>97648</v>
          </cell>
          <cell r="H6068" t="str">
            <v>REMOÇÃO DE PROTEÇÃO TÉRMICA PARA COBERTURA EM EPS, DE FORMA MANUAL, SEM REAPROVEITAMENTO. AF_12/2017</v>
          </cell>
          <cell r="I6068" t="str">
            <v>M2</v>
          </cell>
          <cell r="J6068" t="str">
            <v>COEFICIENTE DE REPRESENTATIVIDADE</v>
          </cell>
          <cell r="K6068" t="str">
            <v>1,28</v>
          </cell>
        </row>
        <row r="6069">
          <cell r="G6069">
            <v>97649</v>
          </cell>
          <cell r="H6069" t="str">
            <v>REMOÇÃO DE TELHAS DE FIBROCIMENTO, METÁLICA E CERÂMICA, DE FORMA MECANIZADA, COM USO DE GUINDASTE, SEM REAPROVEITAMENTO. AF_12/2017</v>
          </cell>
          <cell r="I6069" t="str">
            <v>M2</v>
          </cell>
          <cell r="J6069" t="str">
            <v>ATRIBUÍDO SÃO PAULO</v>
          </cell>
          <cell r="K6069" t="str">
            <v>2,78</v>
          </cell>
        </row>
        <row r="6070">
          <cell r="G6070">
            <v>97650</v>
          </cell>
          <cell r="H6070" t="str">
            <v>REMOÇÃO DE TRAMA DE MADEIRA PARA COBERTURA, DE FORMA MANUAL, SEM REAPROVEITAMENTO. AF_12/2017</v>
          </cell>
          <cell r="I6070" t="str">
            <v>M2</v>
          </cell>
          <cell r="J6070" t="str">
            <v>COEFICIENTE DE REPRESENTATIVIDADE</v>
          </cell>
          <cell r="K6070" t="str">
            <v>4,79</v>
          </cell>
        </row>
        <row r="6071">
          <cell r="G6071">
            <v>97651</v>
          </cell>
          <cell r="H6071" t="str">
            <v>REMOÇÃO DE TESOURAS DE MADEIRA, COM VÃO MENOR QUE 8M, DE FORMA MANUAL, SEM REAPROVEITAMENTO. AF_12/2017</v>
          </cell>
          <cell r="I6071" t="str">
            <v>UN</v>
          </cell>
          <cell r="J6071" t="str">
            <v>COEFICIENTE DE REPRESENTATIVIDADE</v>
          </cell>
          <cell r="K6071" t="str">
            <v>53,08</v>
          </cell>
        </row>
        <row r="6072">
          <cell r="G6072">
            <v>97652</v>
          </cell>
          <cell r="H6072" t="str">
            <v>REMOÇÃO DE TESOURAS DE MADEIRA, COM VÃO MAIOR OU IGUAL A 8M, DE FORMA MANUAL, SEM REAPROVEITAMENTO. AF_12/2017</v>
          </cell>
          <cell r="I6072" t="str">
            <v>UN</v>
          </cell>
          <cell r="J6072" t="str">
            <v>COEFICIENTE DE REPRESENTATIVIDADE</v>
          </cell>
          <cell r="K6072" t="str">
            <v>120,34</v>
          </cell>
        </row>
        <row r="6073">
          <cell r="G6073">
            <v>97653</v>
          </cell>
          <cell r="H6073" t="str">
            <v>REMOÇÃO DE TESOURAS DE MADEIRA, COM VÃO MENOR QUE 8M, DE FORMA MECANIZADA, COM REAPROVEITAMENTO. AF_12/2017</v>
          </cell>
          <cell r="I6073" t="str">
            <v>UN</v>
          </cell>
          <cell r="J6073" t="str">
            <v>ATRIBUÍDO SÃO PAULO</v>
          </cell>
          <cell r="K6073" t="str">
            <v>78,77</v>
          </cell>
        </row>
        <row r="6074">
          <cell r="G6074">
            <v>97654</v>
          </cell>
          <cell r="H6074" t="str">
            <v>REMOÇÃO DE TESOURAS DE MADEIRA, COM VÃO MAIOR OU IGUAL A 8M, DE FORMA MECANIZADA, COM REAPROVEITAMENTO. AF_12/2017</v>
          </cell>
          <cell r="I6074" t="str">
            <v>UN</v>
          </cell>
          <cell r="J6074" t="str">
            <v>ATRIBUÍDO SÃO PAULO</v>
          </cell>
          <cell r="K6074" t="str">
            <v>97,19</v>
          </cell>
        </row>
        <row r="6075">
          <cell r="G6075">
            <v>97655</v>
          </cell>
          <cell r="H6075" t="str">
            <v>REMOÇÃO DE TRAMA METÁLICA PARA COBERTURA, DE FORMA MANUAL, SEM REAPROVEITAMENTO. AF_12/2017</v>
          </cell>
          <cell r="I6075" t="str">
            <v>M2</v>
          </cell>
          <cell r="J6075" t="str">
            <v>COEFICIENTE DE REPRESENTATIVIDADE</v>
          </cell>
          <cell r="K6075" t="str">
            <v>14,89</v>
          </cell>
        </row>
        <row r="6076">
          <cell r="G6076">
            <v>97656</v>
          </cell>
          <cell r="H6076" t="str">
            <v>REMOÇÃO DE TESOURAS METÁLICAS, COM VÃO MENOR QUE 8M, DE FORMA MANUAL, SEM REAPROVEITAMENTO. AF_12/2017</v>
          </cell>
          <cell r="I6076" t="str">
            <v>UN</v>
          </cell>
          <cell r="J6076" t="str">
            <v>COEFICIENTE DE REPRESENTATIVIDADE</v>
          </cell>
          <cell r="K6076" t="str">
            <v>147,07</v>
          </cell>
        </row>
        <row r="6077">
          <cell r="G6077">
            <v>97657</v>
          </cell>
          <cell r="H6077" t="str">
            <v>REMOÇÃO DE TESOURAS METÁLICAS, COM VÃO MAIOR OU IGUAL A 8M, DE FORMA MANUAL, SEM REAPROVEITAMENTO. AF_12/2017</v>
          </cell>
          <cell r="I6077" t="str">
            <v>UN</v>
          </cell>
          <cell r="J6077" t="str">
            <v>COEFICIENTE DE REPRESENTATIVIDADE</v>
          </cell>
          <cell r="K6077" t="str">
            <v>291,51</v>
          </cell>
        </row>
        <row r="6078">
          <cell r="G6078">
            <v>97658</v>
          </cell>
          <cell r="H6078" t="str">
            <v>REMOÇÃO DE TESOURAS METÁLICAS, COM VÃO MENOR QUE 8M, DE FORMA MECANIZADA, COM REAPROVEITAMENTO. AF_12/2017</v>
          </cell>
          <cell r="I6078" t="str">
            <v>UN</v>
          </cell>
          <cell r="J6078" t="str">
            <v>ATRIBUÍDO SÃO PAULO</v>
          </cell>
          <cell r="K6078" t="str">
            <v>114,53</v>
          </cell>
        </row>
        <row r="6079">
          <cell r="G6079">
            <v>97659</v>
          </cell>
          <cell r="H6079" t="str">
            <v>REMOÇÃO DE TESOURAS METÁLICAS, COM VÃO MAIOR OU IGUAL A 8M, DE FORMA MECANIZADA, COM REAPROVEITAMENTO. AF_12/2017</v>
          </cell>
          <cell r="I6079" t="str">
            <v>UN</v>
          </cell>
          <cell r="J6079" t="str">
            <v>ATRIBUÍDO SÃO PAULO</v>
          </cell>
          <cell r="K6079" t="str">
            <v>155,33</v>
          </cell>
        </row>
        <row r="6080">
          <cell r="G6080">
            <v>97660</v>
          </cell>
          <cell r="H6080" t="str">
            <v>REMOÇÃO DE INTERRUPTORES/TOMADAS ELÉTRICAS, DE FORMA MANUAL, SEM REAPROVEITAMENTO. AF_12/2017</v>
          </cell>
          <cell r="I6080" t="str">
            <v>UN</v>
          </cell>
          <cell r="J6080" t="str">
            <v>COLETADO</v>
          </cell>
          <cell r="K6080" t="str">
            <v>0,41</v>
          </cell>
        </row>
        <row r="6081">
          <cell r="G6081">
            <v>97661</v>
          </cell>
          <cell r="H6081" t="str">
            <v>REMOÇÃO DE CABOS ELÉTRICOS, DE FORMA MANUAL, SEM REAPROVEITAMENTO. AF_12/2017</v>
          </cell>
          <cell r="I6081" t="str">
            <v>M</v>
          </cell>
          <cell r="J6081" t="str">
            <v>COLETADO</v>
          </cell>
          <cell r="K6081" t="str">
            <v>0,41</v>
          </cell>
        </row>
        <row r="6082">
          <cell r="G6082">
            <v>97662</v>
          </cell>
          <cell r="H6082" t="str">
            <v>REMOÇÃO DE TUBULAÇÕES (TUBOS E CONEXÕES) DE ÁGUA FRIA, DE FORMA MANUAL, SEM REAPROVEITAMENTO. AF_12/2017</v>
          </cell>
          <cell r="I6082" t="str">
            <v>M</v>
          </cell>
          <cell r="J6082" t="str">
            <v>COLETADO</v>
          </cell>
          <cell r="K6082" t="str">
            <v>0,30</v>
          </cell>
        </row>
        <row r="6083">
          <cell r="G6083">
            <v>97663</v>
          </cell>
          <cell r="H6083" t="str">
            <v>REMOÇÃO DE LOUÇAS, DE FORMA MANUAL, SEM REAPROVEITAMENTO. AF_12/2017</v>
          </cell>
          <cell r="I6083" t="str">
            <v>UN</v>
          </cell>
          <cell r="J6083" t="str">
            <v>COLETADO</v>
          </cell>
          <cell r="K6083" t="str">
            <v>7,57</v>
          </cell>
        </row>
        <row r="6084">
          <cell r="G6084">
            <v>97664</v>
          </cell>
          <cell r="H6084" t="str">
            <v>REMOÇÃO DE ACESSÓRIOS, DE FORMA MANUAL, SEM REAPROVEITAMENTO. AF_12/2017</v>
          </cell>
          <cell r="I6084" t="str">
            <v>UN</v>
          </cell>
          <cell r="J6084" t="str">
            <v>COLETADO</v>
          </cell>
          <cell r="K6084" t="str">
            <v>0,93</v>
          </cell>
        </row>
        <row r="6085">
          <cell r="G6085">
            <v>97665</v>
          </cell>
          <cell r="H6085" t="str">
            <v>REMOÇÃO DE LUMINÁRIAS, DE FORMA MANUAL, SEM REAPROVEITAMENTO. AF_12/2017</v>
          </cell>
          <cell r="I6085" t="str">
            <v>UN</v>
          </cell>
          <cell r="J6085" t="str">
            <v>COLETADO</v>
          </cell>
          <cell r="K6085" t="str">
            <v>0,79</v>
          </cell>
        </row>
        <row r="6086">
          <cell r="G6086">
            <v>97666</v>
          </cell>
          <cell r="H6086" t="str">
            <v>REMOÇÃO DE METAIS SANITÁRIOS, DE FORMA MANUAL, SEM REAPROVEITAMENTO. AF_12/2017</v>
          </cell>
          <cell r="I6086" t="str">
            <v>UN</v>
          </cell>
          <cell r="J6086" t="str">
            <v>COLETADO</v>
          </cell>
          <cell r="K6086" t="str">
            <v>5,52</v>
          </cell>
        </row>
        <row r="6087">
          <cell r="G6087">
            <v>85423</v>
          </cell>
          <cell r="H6087" t="str">
            <v>ISOLAMENTO DE OBRA COM TELA PLASTICA COM MALHA DE 5MM</v>
          </cell>
          <cell r="I6087" t="str">
            <v>M2</v>
          </cell>
          <cell r="J6087" t="str">
            <v>COEFICIENTE DE REPRESENTATIVIDADE</v>
          </cell>
          <cell r="K6087" t="str">
            <v>6,05</v>
          </cell>
        </row>
        <row r="6088">
          <cell r="G6088">
            <v>85424</v>
          </cell>
          <cell r="H6088" t="str">
            <v>ISOLAMENTO DE OBRA COM TELA PLASTICA COM MALHA DE 5MM E ESTRUTURA DE MADEIRA PONTALETEADA</v>
          </cell>
          <cell r="I6088" t="str">
            <v>M2</v>
          </cell>
          <cell r="J6088" t="str">
            <v>COEFICIENTE DE REPRESENTATIVIDADE</v>
          </cell>
          <cell r="K6088" t="str">
            <v>18,46</v>
          </cell>
        </row>
        <row r="6089">
          <cell r="G6089">
            <v>95967</v>
          </cell>
          <cell r="H6089" t="str">
            <v>SERVIÇOS TÉCNICOS ESPECIALIZADOS PARA ACOMPANHAMENTO DE EXECUÇÃO DE FUNDAÇÕES PROFUNDAS E ESTRUTURAS DE CONTENÇÃO</v>
          </cell>
          <cell r="I6089" t="str">
            <v>H</v>
          </cell>
          <cell r="J6089" t="str">
            <v>COEFICIENTE DE REPRESENTATIVIDADE</v>
          </cell>
          <cell r="K6089" t="str">
            <v>117,71</v>
          </cell>
        </row>
        <row r="6090">
          <cell r="G6090">
            <v>99058</v>
          </cell>
          <cell r="H6090" t="str">
            <v>LOCAÇÃO DE PONTO PARA REFERÊNCIA TOPOGRÁFICA. AF_10/2018</v>
          </cell>
          <cell r="I6090" t="str">
            <v>UN</v>
          </cell>
          <cell r="J6090" t="str">
            <v>COEFICIENTE DE REPRESENTATIVIDADE</v>
          </cell>
          <cell r="K6090" t="str">
            <v>9,19</v>
          </cell>
        </row>
        <row r="6091">
          <cell r="G6091">
            <v>99059</v>
          </cell>
          <cell r="H6091" t="str">
            <v>LOCACAO CONVENCIONAL DE OBRA, UTILIZANDO GABARITO DE TÁBUAS CORRIDAS PONTALETADAS A CADA 2,00M -  2 UTILIZAÇÕES. AF_10/2018</v>
          </cell>
          <cell r="I6091" t="str">
            <v>M</v>
          </cell>
          <cell r="J6091" t="str">
            <v>COEFICIENTE DE REPRESENTATIVIDADE</v>
          </cell>
          <cell r="K6091" t="str">
            <v>35,74</v>
          </cell>
        </row>
        <row r="6092">
          <cell r="G6092">
            <v>99060</v>
          </cell>
          <cell r="H6092" t="str">
            <v>CAVALETE DE OBRA COM ALTURA DE 1,00 M - 2 UTILIZAÇÕES. AF_10/2018</v>
          </cell>
          <cell r="I6092" t="str">
            <v>UN</v>
          </cell>
          <cell r="J6092" t="str">
            <v>COEFICIENTE DE REPRESENTATIVIDADE</v>
          </cell>
          <cell r="K6092" t="str">
            <v>95,27</v>
          </cell>
        </row>
        <row r="6093">
          <cell r="G6093">
            <v>99061</v>
          </cell>
          <cell r="H6093" t="str">
            <v>CAVALETE DE OBRA COM ALTURA DE 0,50 M - 2 UTILIZAÇÕES. AF_10/2018</v>
          </cell>
          <cell r="I6093" t="str">
            <v>UN</v>
          </cell>
          <cell r="J6093" t="str">
            <v>COEFICIENTE DE REPRESENTATIVIDADE</v>
          </cell>
          <cell r="K6093" t="str">
            <v>61,98</v>
          </cell>
        </row>
        <row r="6094">
          <cell r="G6094">
            <v>99062</v>
          </cell>
          <cell r="H6094" t="str">
            <v>MARCAÇÃO DE PONTOS EM GABARITO OU CAVALETE. AF_10/2018</v>
          </cell>
          <cell r="I6094" t="str">
            <v>UN</v>
          </cell>
          <cell r="J6094" t="str">
            <v>COEFICIENTE DE REPRESENTATIVIDADE</v>
          </cell>
          <cell r="K6094" t="str">
            <v>1,66</v>
          </cell>
        </row>
        <row r="6095">
          <cell r="G6095">
            <v>99063</v>
          </cell>
          <cell r="H6095" t="str">
            <v>LOCAÇÃO DE REDE DE ÁGUA OU ESGOTO. AF_10/2018</v>
          </cell>
          <cell r="I6095" t="str">
            <v>M</v>
          </cell>
          <cell r="J6095" t="str">
            <v>COEFICIENTE DE REPRESENTATIVIDADE</v>
          </cell>
          <cell r="K6095" t="str">
            <v>3,09</v>
          </cell>
        </row>
        <row r="6096">
          <cell r="G6096">
            <v>99064</v>
          </cell>
          <cell r="H6096" t="str">
            <v>LOCAÇÃO DE PAVIMENTAÇÃO. AF_10/2018</v>
          </cell>
          <cell r="I6096" t="str">
            <v>M</v>
          </cell>
          <cell r="J6096" t="str">
            <v>COEFICIENTE DE REPRESENTATIVIDADE</v>
          </cell>
          <cell r="K6096" t="str">
            <v>0,45</v>
          </cell>
        </row>
        <row r="6097">
          <cell r="G6097">
            <v>78472</v>
          </cell>
          <cell r="H6097" t="str">
            <v>SERVICOS TOPOGRAFICOS PARA PAVIMENTACAO, INCLUSIVE NOTA DE SERVICOS, ACOMPANHAMENTO E GREIDE</v>
          </cell>
          <cell r="I6097" t="str">
            <v>M2</v>
          </cell>
          <cell r="J6097" t="str">
            <v>COEFICIENTE DE REPRESENTATIVIDADE</v>
          </cell>
          <cell r="K6097" t="str">
            <v>0,34</v>
          </cell>
        </row>
        <row r="6098">
          <cell r="G6098">
            <v>93588</v>
          </cell>
          <cell r="H6098" t="str">
            <v>TRANSPORTE COM CAMINHÃO BASCULANTE DE 10 M3, EM VIA URBANA EM LEITO NATURAL (UNIDADE: M3XKM). AF_04/2016</v>
          </cell>
          <cell r="I6098" t="str">
            <v>M3XKM</v>
          </cell>
          <cell r="J6098" t="str">
            <v>COEFICIENTE DE REPRESENTATIVIDADE</v>
          </cell>
          <cell r="K6098" t="str">
            <v>1,35</v>
          </cell>
        </row>
        <row r="6099">
          <cell r="G6099">
            <v>93589</v>
          </cell>
          <cell r="H6099" t="str">
            <v>TRANSPORTE COM CAMINHÃO BASCULANTE DE 10 M3, EM VIA URBANA EM REVESTIMENTO PRIMÁRIO (UNIDADE: M3XKM). AF_04/2016</v>
          </cell>
          <cell r="I6099" t="str">
            <v>M3XKM</v>
          </cell>
          <cell r="J6099" t="str">
            <v>COEFICIENTE DE REPRESENTATIVIDADE</v>
          </cell>
          <cell r="K6099" t="str">
            <v>1,03</v>
          </cell>
        </row>
        <row r="6100">
          <cell r="G6100">
            <v>93590</v>
          </cell>
          <cell r="H6100" t="str">
            <v>TRANSPORTE COM CAMINHÃO BASCULANTE DE 10 M3, EM VIA URBANA PAVIMENTADA, DMT ACIMA DE 30KM (UNIDADE: M3XKM). AF_04/2016</v>
          </cell>
          <cell r="I6100" t="str">
            <v>M3XKM</v>
          </cell>
          <cell r="J6100" t="str">
            <v>COEFICIENTE DE REPRESENTATIVIDADE</v>
          </cell>
          <cell r="K6100" t="str">
            <v>0,68</v>
          </cell>
        </row>
        <row r="6101">
          <cell r="G6101">
            <v>93591</v>
          </cell>
          <cell r="H6101" t="str">
            <v>TRANSPORTE COM CAMINHÃO BASCULANTE DE 14 M3, EM VIA URBANA EM LEITO NATURAL (UNIDADE: M3XKM). AF_04/2016</v>
          </cell>
          <cell r="I6101" t="str">
            <v>M3XKM</v>
          </cell>
          <cell r="J6101" t="str">
            <v>COEFICIENTE DE REPRESENTATIVIDADE</v>
          </cell>
          <cell r="K6101" t="str">
            <v>1,24</v>
          </cell>
        </row>
        <row r="6102">
          <cell r="G6102">
            <v>93592</v>
          </cell>
          <cell r="H6102" t="str">
            <v>TRANSPORTE COM CAMINHÃO BASCULANTE DE 14 M3, EM VIA URBANA EM REVESTIMENTO PRIMÁRIO (UNIDADE: M3XKM). AF_04/2016</v>
          </cell>
          <cell r="I6102" t="str">
            <v>M3XKM</v>
          </cell>
          <cell r="J6102" t="str">
            <v>COEFICIENTE DE REPRESENTATIVIDADE</v>
          </cell>
          <cell r="K6102" t="str">
            <v>0,95</v>
          </cell>
        </row>
        <row r="6103">
          <cell r="G6103">
            <v>93593</v>
          </cell>
          <cell r="H6103" t="str">
            <v>TRANSPORTE COM CAMINHÃO BASCULANTE DE 14 M3, EM VIA URBANA PAVIMENTADA, DMT ACIMA DE 30 KM (UNIDADE: M3XKM). AF_04/2016</v>
          </cell>
          <cell r="I6103" t="str">
            <v>M3XKM</v>
          </cell>
          <cell r="J6103" t="str">
            <v>COEFICIENTE DE REPRESENTATIVIDADE</v>
          </cell>
          <cell r="K6103" t="str">
            <v>0,63</v>
          </cell>
        </row>
        <row r="6104">
          <cell r="G6104">
            <v>93594</v>
          </cell>
          <cell r="H6104" t="str">
            <v>TRANSPORTE COM CAMINHÃO BASCULANTE DE 10 M3, EM VIA URBANA EM LEITO NATURAL (UNIDADE: TXKM). AF_04/2016</v>
          </cell>
          <cell r="I6104" t="str">
            <v>TXKM</v>
          </cell>
          <cell r="J6104" t="str">
            <v>COEFICIENTE DE REPRESENTATIVIDADE</v>
          </cell>
          <cell r="K6104" t="str">
            <v>0,90</v>
          </cell>
        </row>
        <row r="6105">
          <cell r="G6105">
            <v>93595</v>
          </cell>
          <cell r="H6105" t="str">
            <v>TRANSPORTE COM CAMINHÃO BASCULANTE DE 10 M3, EM VIA URBANA EM REVESTIMENTO PRIMÁRIO (UNIDADE: TXKM). AF_04/2016</v>
          </cell>
          <cell r="I6105" t="str">
            <v>TXKM</v>
          </cell>
          <cell r="J6105" t="str">
            <v>COEFICIENTE DE REPRESENTATIVIDADE</v>
          </cell>
          <cell r="K6105" t="str">
            <v>0,68</v>
          </cell>
        </row>
        <row r="6106">
          <cell r="G6106">
            <v>93596</v>
          </cell>
          <cell r="H6106" t="str">
            <v>TRANSPORTE COM CAMINHÃO BASCULANTE DE 10 M3, EM VIA URBANA PAVIMENTADA, DMT ACIMA DE 30 KM (UNIDADE: TXKM). AF_04/2016</v>
          </cell>
          <cell r="I6106" t="str">
            <v>TXKM</v>
          </cell>
          <cell r="J6106" t="str">
            <v>COEFICIENTE DE REPRESENTATIVIDADE</v>
          </cell>
          <cell r="K6106" t="str">
            <v>0,45</v>
          </cell>
        </row>
        <row r="6107">
          <cell r="G6107">
            <v>93597</v>
          </cell>
          <cell r="H6107" t="str">
            <v>TRANSPORTE COM CAMINHÃO BASCULANTE DE 14 M3, EM VIA URBANA EM LEITO NATURAL (UNIDADE: TXKM). AF_04/2016</v>
          </cell>
          <cell r="I6107" t="str">
            <v>TXKM</v>
          </cell>
          <cell r="J6107" t="str">
            <v>COEFICIENTE DE REPRESENTATIVIDADE</v>
          </cell>
          <cell r="K6107" t="str">
            <v>0,82</v>
          </cell>
        </row>
        <row r="6108">
          <cell r="G6108">
            <v>93598</v>
          </cell>
          <cell r="H6108" t="str">
            <v>TRANSPORTE COM CAMINHÃO BASCULANTE DE 14 M3, EM VIA URBANA EM REVESTIMENTO PRIMÁRIO (UNIDADE: TXKM). AF_04/2016</v>
          </cell>
          <cell r="I6108" t="str">
            <v>TXKM</v>
          </cell>
          <cell r="J6108" t="str">
            <v>COEFICIENTE DE REPRESENTATIVIDADE</v>
          </cell>
          <cell r="K6108" t="str">
            <v>0,63</v>
          </cell>
        </row>
        <row r="6109">
          <cell r="G6109">
            <v>93599</v>
          </cell>
          <cell r="H6109" t="str">
            <v>TRANSPORTE COM CAMINHÃO BASCULANTE DE 14 M3, EM VIA URBANA PAVIMENTADA, DMT ACIMA DE 30 KM (UNIDADE: TXKM). AF_04/2016</v>
          </cell>
          <cell r="I6109" t="str">
            <v>TXKM</v>
          </cell>
          <cell r="J6109" t="str">
            <v>COEFICIENTE DE REPRESENTATIVIDADE</v>
          </cell>
          <cell r="K6109" t="str">
            <v>0,42</v>
          </cell>
        </row>
        <row r="6110">
          <cell r="G6110">
            <v>95425</v>
          </cell>
          <cell r="H6110" t="str">
            <v>TRANSPORTE COM CAMINHÃO BASCULANTE DE 18 M3, EM VIA URBANA EM LEITO NATURAL (UNIDADE: M3XKM). AF_09/2016</v>
          </cell>
          <cell r="I6110" t="str">
            <v>M3XKM</v>
          </cell>
          <cell r="J6110" t="str">
            <v>COEFICIENTE DE REPRESENTATIVIDADE</v>
          </cell>
          <cell r="K6110" t="str">
            <v>1,06</v>
          </cell>
        </row>
        <row r="6111">
          <cell r="G6111">
            <v>95426</v>
          </cell>
          <cell r="H6111" t="str">
            <v>TRANSPORTE COM CAMINHÃO BASCULANTE DE 18 M3, EM VIA URBANA EM REVESTIMENTO PRIMÁRIO (UNIDADE: M3XKM). AF_09/2016</v>
          </cell>
          <cell r="I6111" t="str">
            <v>M3XKM</v>
          </cell>
          <cell r="J6111" t="str">
            <v>COEFICIENTE DE REPRESENTATIVIDADE</v>
          </cell>
          <cell r="K6111" t="str">
            <v>0,82</v>
          </cell>
        </row>
        <row r="6112">
          <cell r="G6112">
            <v>95427</v>
          </cell>
          <cell r="H6112" t="str">
            <v>TRANSPORTE COM CAMINHÃO BASCULANTE DE 18 M3, EM VIA URBANA PAVIMENTADA, DMT ACIMA DE 30 KM(UNIDADE: M3XKM). AF_09/2016</v>
          </cell>
          <cell r="I6112" t="str">
            <v>M3XKM</v>
          </cell>
          <cell r="J6112" t="str">
            <v>COEFICIENTE DE REPRESENTATIVIDADE</v>
          </cell>
          <cell r="K6112" t="str">
            <v>0,54</v>
          </cell>
        </row>
        <row r="6113">
          <cell r="G6113">
            <v>95428</v>
          </cell>
          <cell r="H6113" t="str">
            <v>TRANSPORTE COM CAMINHÃO BASCULANTE DE 18 M3, EM VIA URBANA EM LEITO NATURAL (UNIDADE: TXKM). AF_09/2016</v>
          </cell>
          <cell r="I6113" t="str">
            <v>TXKM</v>
          </cell>
          <cell r="J6113" t="str">
            <v>COEFICIENTE DE REPRESENTATIVIDADE</v>
          </cell>
          <cell r="K6113" t="str">
            <v>0,70</v>
          </cell>
        </row>
        <row r="6114">
          <cell r="G6114">
            <v>95429</v>
          </cell>
          <cell r="H6114" t="str">
            <v>TRANSPORTE COM CAMINHÃO BASCULANTE DE 18 M3, EM VIA URBANA EM REVESTIMENTO PRIMÁRIO (UNIDADE: TXKM). AF_09/2016</v>
          </cell>
          <cell r="I6114" t="str">
            <v>TXKM</v>
          </cell>
          <cell r="J6114" t="str">
            <v>COEFICIENTE DE REPRESENTATIVIDADE</v>
          </cell>
          <cell r="K6114" t="str">
            <v>0,54</v>
          </cell>
        </row>
        <row r="6115">
          <cell r="G6115">
            <v>95430</v>
          </cell>
          <cell r="H6115" t="str">
            <v>TRANSPORTE COM CAMINHÃO BASCULANTE DE 18 M3, EM VIA URBANA PAVIMENTADA, DMT ACIMA DE 30 KM (UNIDADE: TXKM). AF_09/2016</v>
          </cell>
          <cell r="I6115" t="str">
            <v>TXKM</v>
          </cell>
          <cell r="J6115" t="str">
            <v>COEFICIENTE DE REPRESENTATIVIDADE</v>
          </cell>
          <cell r="K6115" t="str">
            <v>0,35</v>
          </cell>
        </row>
        <row r="6116">
          <cell r="G6116">
            <v>95875</v>
          </cell>
          <cell r="H6116" t="str">
            <v>TRANSPORTE COM CAMINHÃO BASCULANTE DE 10 M3, EM VIA URBANA PAVIMENTADA, DMT ATÉ 30 KM (UNIDADE: M3XKM). AF_12/2016</v>
          </cell>
          <cell r="I6116" t="str">
            <v>M3XKM</v>
          </cell>
          <cell r="J6116" t="str">
            <v>COEFICIENTE DE REPRESENTATIVIDADE</v>
          </cell>
          <cell r="K6116" t="str">
            <v>0,97</v>
          </cell>
        </row>
        <row r="6117">
          <cell r="G6117">
            <v>95876</v>
          </cell>
          <cell r="H6117" t="str">
            <v>TRANSPORTE COM CAMINHÃO BASCULANTE DE 14 M3, EM VIA URBANA PAVIMENTADA, DMT ATÉ 30 KM (UNIDADE: M3XKM). AF_12/2016</v>
          </cell>
          <cell r="I6117" t="str">
            <v>M3XKM</v>
          </cell>
          <cell r="J6117" t="str">
            <v>COEFICIENTE DE REPRESENTATIVIDADE</v>
          </cell>
          <cell r="K6117" t="str">
            <v>0,89</v>
          </cell>
        </row>
        <row r="6118">
          <cell r="G6118">
            <v>95877</v>
          </cell>
          <cell r="H6118" t="str">
            <v>TRANSPORTE COM CAMINHÃO BASCULANTE DE 18 M3, EM VIA URBANA PAVIMENTADA, DMT ATÉ 30 KM (UNIDADE: M3XKM). AF_12/2016</v>
          </cell>
          <cell r="I6118" t="str">
            <v>M3XKM</v>
          </cell>
          <cell r="J6118" t="str">
            <v>COEFICIENTE DE REPRESENTATIVIDADE</v>
          </cell>
          <cell r="K6118" t="str">
            <v>0,76</v>
          </cell>
        </row>
        <row r="6119">
          <cell r="G6119">
            <v>95878</v>
          </cell>
          <cell r="H6119" t="str">
            <v>TRANSPORTE COM CAMINHÃO BASCULANTE DE 10 M3, EM VIA URBANA PAVIMENTADA, DMT ATÉ 30 KM (UNIDADE: TXKM). AF_12/2016</v>
          </cell>
          <cell r="I6119" t="str">
            <v>TXKM</v>
          </cell>
          <cell r="J6119" t="str">
            <v>COEFICIENTE DE REPRESENTATIVIDADE</v>
          </cell>
          <cell r="K6119" t="str">
            <v>0,64</v>
          </cell>
        </row>
        <row r="6120">
          <cell r="G6120">
            <v>95879</v>
          </cell>
          <cell r="H6120" t="str">
            <v>TRANSPORTE COM CAMINHÃO BASCULANTE DE 14 M3, EM VIA URBANA PAVIMENTADA, DMT ATÉ 30 KM (UNIDADE: TXKM). AF_12/2016</v>
          </cell>
          <cell r="I6120" t="str">
            <v>TXKM</v>
          </cell>
          <cell r="J6120" t="str">
            <v>COEFICIENTE DE REPRESENTATIVIDADE</v>
          </cell>
          <cell r="K6120" t="str">
            <v>0,59</v>
          </cell>
        </row>
        <row r="6121">
          <cell r="G6121">
            <v>95880</v>
          </cell>
          <cell r="H6121" t="str">
            <v>TRANSPORTE COM CAMINHÃO BASCULANTE DE 18 M3, EM VIA URBANA PAVIMENTADA, DMT ATÉ 30 KM (UNIDADE: TXKM). AF_12/2016</v>
          </cell>
          <cell r="I6121" t="str">
            <v>TXKM</v>
          </cell>
          <cell r="J6121" t="str">
            <v>COEFICIENTE DE REPRESENTATIVIDADE</v>
          </cell>
          <cell r="K6121" t="str">
            <v>0,50</v>
          </cell>
        </row>
        <row r="6122">
          <cell r="G6122">
            <v>93176</v>
          </cell>
          <cell r="H6122" t="str">
            <v>TRANSPORTE DE MATERIAL ASFALTICO, COM CAMINHÃO COM CAPACIDADE DE 30000 L EM RODOVIA PAVIMENTADA PARA DISTÂNCIAS MÉDIAS DE TRANSPORTE SUPERIORES A 100 KM. AF_02/2016</v>
          </cell>
          <cell r="I6122" t="str">
            <v>TXKM</v>
          </cell>
          <cell r="J6122" t="str">
            <v>ATRIBUÍDO SÃO PAULO</v>
          </cell>
          <cell r="K6122" t="str">
            <v>0,50</v>
          </cell>
        </row>
        <row r="6123">
          <cell r="G6123">
            <v>93177</v>
          </cell>
          <cell r="H6123" t="str">
            <v>TRANSPORTE DE MATERIAL ASFALTICO, COM CAMINHÃO COM CAPACIDADE DE 20000 L EM RODOVIA PAVIMENTADA PARA DISTÂNCIAS MÉDIAS DE TRANSPORTE IGUAL OU INFERIOR A 100 KM. AF_02/2016</v>
          </cell>
          <cell r="I6123" t="str">
            <v>TXKM</v>
          </cell>
          <cell r="J6123" t="str">
            <v>ATRIBUÍDO SÃO PAULO</v>
          </cell>
          <cell r="K6123" t="str">
            <v>1,76</v>
          </cell>
        </row>
        <row r="6124">
          <cell r="G6124">
            <v>93178</v>
          </cell>
          <cell r="H6124" t="str">
            <v>TRANSPORTE DE MATERIAL ASFALTICO, COM CAMINHÃO COM CAPACIDADE DE 30000 L EM RODOVIA NÃO PAVIMENTADA PARA DISTÂNCIAS MÉDIAS DE TRANSPORTE SUPERIORES A 100 KM. AF_02/2016</v>
          </cell>
          <cell r="I6124" t="str">
            <v>TXKM</v>
          </cell>
          <cell r="J6124" t="str">
            <v>ATRIBUÍDO SÃO PAULO</v>
          </cell>
          <cell r="K6124" t="str">
            <v>0,57</v>
          </cell>
        </row>
        <row r="6125">
          <cell r="G6125">
            <v>93179</v>
          </cell>
          <cell r="H6125" t="str">
            <v>TRANSPORTE DE MATERIAL ASFALTICO, COM CAMINHÃO COM CAPACIDADE DE 20000 L EM RODOVIA NÃO PAVIMENTADA PARA DISTÂNCIAS MÉDIAS DE TRANSPORTE IGUAL OU INFERIOR A 100 KM. AF_02/2016</v>
          </cell>
          <cell r="I6125" t="str">
            <v>TXKM</v>
          </cell>
          <cell r="J6125" t="str">
            <v>ATRIBUÍDO SÃO PAULO</v>
          </cell>
          <cell r="K6125" t="str">
            <v>1,96</v>
          </cell>
        </row>
        <row r="6126">
          <cell r="G6126" t="str">
            <v>74038/1</v>
          </cell>
          <cell r="H6126" t="str">
            <v>PORTAO COM MOUROES DE MADEIRA ROLICA, DIAMETRO 11CM, COM 5 FIOS DE ARAME FARPADO Nº 14 CLASSE 250, SEM DOBRADICAS</v>
          </cell>
          <cell r="I6126" t="str">
            <v>M</v>
          </cell>
          <cell r="J6126" t="str">
            <v>COEFICIENTE DE REPRESENTATIVIDADE</v>
          </cell>
          <cell r="K6126" t="str">
            <v>23,86</v>
          </cell>
        </row>
        <row r="6127">
          <cell r="G6127" t="str">
            <v>74039/1</v>
          </cell>
          <cell r="H6127" t="str">
            <v>CERCA COM MOUROES DE MADEIRA ROLICA, DIAMETRO 11CM, ESPACAMENTO DE 2M, ALTURA LIVRE DE 1M, CRAVADOS 0,5M, COM 5 FIOS DE ARAME FARPADO Nº 14 CLASSE 250</v>
          </cell>
          <cell r="I6127" t="str">
            <v>M</v>
          </cell>
          <cell r="J6127" t="str">
            <v>COEFICIENTE DE REPRESENTATIVIDADE</v>
          </cell>
          <cell r="K6127" t="str">
            <v>23,86</v>
          </cell>
        </row>
        <row r="6128">
          <cell r="G6128" t="str">
            <v>74142/1</v>
          </cell>
          <cell r="H6128" t="str">
            <v>CERCA COM MOUROES DE CONCRETO, RETO, ESPACAMENTO DE 3M, CRAVADOS 0,5M, COM 4 FIOS DE ARAME FARPADO Nº 14 CLASSE 250</v>
          </cell>
          <cell r="I6128" t="str">
            <v>M</v>
          </cell>
          <cell r="J6128" t="str">
            <v>COEFICIENTE DE REPRESENTATIVIDADE</v>
          </cell>
          <cell r="K6128" t="str">
            <v>38,95</v>
          </cell>
        </row>
        <row r="6129">
          <cell r="G6129" t="str">
            <v>74142/2</v>
          </cell>
          <cell r="H6129" t="str">
            <v>CERCA COM MOUROES DE MADEIRA, 7,5X7,5CM, ESPACAMENTO DE 2M, ALTURA LIVRE DE 2M, CRAVADOS 0,5M, COM 4 FIOS DE ARAME FARPADO Nº 14 CLASSE 250</v>
          </cell>
          <cell r="I6129" t="str">
            <v>M</v>
          </cell>
          <cell r="J6129" t="str">
            <v>COEFICIENTE DE REPRESENTATIVIDADE</v>
          </cell>
          <cell r="K6129" t="str">
            <v>23,37</v>
          </cell>
        </row>
        <row r="6130">
          <cell r="G6130" t="str">
            <v>74142/3</v>
          </cell>
          <cell r="H6130" t="str">
            <v>CERCA COM MOUROES DE MADEIRA, 7,5X7,5CM, ESPACAMENTO DE 2M, ALTURA LIVRE DE 2M, CRAVADOS 0,5M, COM 8 FIOS DE ARAME FARPADO Nº 14 CLASSE 250</v>
          </cell>
          <cell r="I6130" t="str">
            <v>M</v>
          </cell>
          <cell r="J6130" t="str">
            <v>COEFICIENTE DE REPRESENTATIVIDADE</v>
          </cell>
          <cell r="K6130" t="str">
            <v>33,55</v>
          </cell>
        </row>
        <row r="6131">
          <cell r="G6131" t="str">
            <v>74142/4</v>
          </cell>
          <cell r="H6131" t="str">
            <v>CERCA COM MOUROES DE CONCRETO, SECAO "T" PONTA INCLINADA, 10X10CM, ESPACAMENTO DE 3M, CRAVADOS 0,5M, COM 11 FIOS DE ARAME FARPADO Nº 16</v>
          </cell>
          <cell r="I6131" t="str">
            <v>M</v>
          </cell>
          <cell r="J6131" t="str">
            <v>COEFICIENTE DE REPRESENTATIVIDADE</v>
          </cell>
          <cell r="K6131" t="str">
            <v>48,36</v>
          </cell>
        </row>
        <row r="6132">
          <cell r="G6132" t="str">
            <v>74143/1</v>
          </cell>
          <cell r="H6132" t="str">
            <v>CERCA COM MOUROES DE CONCRETO, RETO, 15X15CM, ESPACAMENTO DE 3M, CRAVADOS 0,5M, ESCORAS DE 10X10CM NOS CANTOS, COM 12 FIOS DE ARAME DE ACO OVALADO 15X17</v>
          </cell>
          <cell r="I6132" t="str">
            <v>M</v>
          </cell>
          <cell r="J6132" t="str">
            <v>COEFICIENTE DE REPRESENTATIVIDADE</v>
          </cell>
          <cell r="K6132" t="str">
            <v>47,12</v>
          </cell>
        </row>
        <row r="6133">
          <cell r="G6133" t="str">
            <v>74143/2</v>
          </cell>
          <cell r="H6133" t="str">
            <v>CERCA COM MOUROES DE CONCRETO, RETO, 15X15CM, ESPACAMENTO DE 3M, CRAVADOS 0,5M, ESCORAS DE 10X10CM NOS CANTOS, COM 9 FIOS DE ARAME DE ACO OVALADO 15X17</v>
          </cell>
          <cell r="I6133" t="str">
            <v>M</v>
          </cell>
          <cell r="J6133" t="str">
            <v>COEFICIENTE DE REPRESENTATIVIDADE</v>
          </cell>
          <cell r="K6133" t="str">
            <v>45,06</v>
          </cell>
        </row>
        <row r="6134">
          <cell r="G6134">
            <v>85171</v>
          </cell>
          <cell r="H6134" t="str">
            <v>RECOMPOSICAO PARCIAL DO ARAME FARPADO Nº 14 CLASSE 250, FIXADO EM CERCA COM MOURÕES DE CONCRETO, RETO, 15X15CM</v>
          </cell>
          <cell r="I6134" t="str">
            <v>M</v>
          </cell>
          <cell r="J6134" t="str">
            <v>COEFICIENTE DE REPRESENTATIVIDADE</v>
          </cell>
          <cell r="K6134" t="str">
            <v>3,27</v>
          </cell>
        </row>
        <row r="6135">
          <cell r="G6135" t="str">
            <v>73787/1</v>
          </cell>
          <cell r="H6135" t="str">
            <v>ALAMBRADO EM TUBOS DE ACO GALVANIZADO, COM COSTURA, DIN 2440, DIAMETRO 2", ALTURA 3M, FIXADOS A CADA 2M EM BLOCOS DE CONCRETO, COM TELA DE ARAME GALVANIZADO REVESTIDO COM PVC, FIO 12 BWG E MALHA 7,5X7,5CM</v>
          </cell>
          <cell r="I6135" t="str">
            <v>M2</v>
          </cell>
          <cell r="J6135" t="str">
            <v>COEFICIENTE DE REPRESENTATIVIDADE</v>
          </cell>
          <cell r="K6135" t="str">
            <v>176,86</v>
          </cell>
        </row>
        <row r="6136">
          <cell r="G6136" t="str">
            <v>74244/1</v>
          </cell>
          <cell r="H6136" t="str">
            <v>ALAMBRADO PARA QUADRA POLIESPORTIVA, ESTRUTURADO POR TUBOS DE ACO GALVANIZADO, COM COSTURA, DIN 2440, DIAMETRO 2", COM TELA DE ARAME GALVANIZADO, FIO 14 BWG E MALHA QUADRADA 5X5CM</v>
          </cell>
          <cell r="I6136" t="str">
            <v>M2</v>
          </cell>
          <cell r="J6136" t="str">
            <v>COEFICIENTE DE REPRESENTATIVIDADE</v>
          </cell>
          <cell r="K6136" t="str">
            <v>113,19</v>
          </cell>
        </row>
        <row r="6137">
          <cell r="G6137" t="str">
            <v>73788/2</v>
          </cell>
          <cell r="H6137" t="str">
            <v>GRADE EM MADEIRA PARA PROTECAO DE MUDAS DE ARVORES</v>
          </cell>
          <cell r="I6137" t="str">
            <v>UN</v>
          </cell>
          <cell r="J6137" t="str">
            <v>COEFICIENTE DE REPRESENTATIVIDADE</v>
          </cell>
          <cell r="K6137" t="str">
            <v>90,47</v>
          </cell>
        </row>
        <row r="6138">
          <cell r="G6138">
            <v>98509</v>
          </cell>
          <cell r="H6138" t="str">
            <v>PLANTIO DE ARBUSTO OU  CERCA VIVA. AF_05/2018</v>
          </cell>
          <cell r="I6138" t="str">
            <v>UN</v>
          </cell>
          <cell r="J6138" t="str">
            <v>COEFICIENTE DE REPRESENTATIVIDADE</v>
          </cell>
          <cell r="K6138" t="str">
            <v>35,61</v>
          </cell>
        </row>
        <row r="6139">
          <cell r="G6139">
            <v>98510</v>
          </cell>
          <cell r="H6139" t="str">
            <v>PLANTIO DE ÁRVORE ORNAMENTAL COM ALTURA DE MUDA MENOR OU IGUAL A 2,00 M. AF_05/2018</v>
          </cell>
          <cell r="I6139" t="str">
            <v>UN</v>
          </cell>
          <cell r="J6139" t="str">
            <v>COEFICIENTE DE REPRESENTATIVIDADE</v>
          </cell>
          <cell r="K6139" t="str">
            <v>53,00</v>
          </cell>
        </row>
        <row r="6140">
          <cell r="G6140">
            <v>98511</v>
          </cell>
          <cell r="H6140" t="str">
            <v>PLANTIO DE ÁRVORE ORNAMENTAL COM ALTURA DE MUDA MAIOR QUE 2,00 M E MENOR OU IGUAL A 4,00 M. AF_05/2018</v>
          </cell>
          <cell r="I6140" t="str">
            <v>UN</v>
          </cell>
          <cell r="J6140" t="str">
            <v>COEFICIENTE DE REPRESENTATIVIDADE</v>
          </cell>
          <cell r="K6140" t="str">
            <v>101,02</v>
          </cell>
        </row>
        <row r="6141">
          <cell r="G6141">
            <v>98516</v>
          </cell>
          <cell r="H6141" t="str">
            <v>PLANTIO DE PALMEIRA COM ALTURA DE MUDA MENOR OU IGUAL A 2,00 M. AF_05/2018</v>
          </cell>
          <cell r="I6141" t="str">
            <v>UN</v>
          </cell>
          <cell r="J6141" t="str">
            <v>ATRIBUÍDO SÃO PAULO</v>
          </cell>
          <cell r="K6141" t="str">
            <v>232,88</v>
          </cell>
        </row>
        <row r="6142">
          <cell r="G6142">
            <v>98519</v>
          </cell>
          <cell r="H6142" t="str">
            <v>REVOLVIMENTO E LIMPEZA MANUAL DE SOLO. AF_05/2018</v>
          </cell>
          <cell r="I6142" t="str">
            <v>M2</v>
          </cell>
          <cell r="J6142" t="str">
            <v>COEFICIENTE DE REPRESENTATIVIDADE</v>
          </cell>
          <cell r="K6142" t="str">
            <v>1,31</v>
          </cell>
        </row>
        <row r="6143">
          <cell r="G6143">
            <v>98520</v>
          </cell>
          <cell r="H6143" t="str">
            <v>APLICAÇÃO DE ADUBO EM SOLO. AF_05/2018</v>
          </cell>
          <cell r="I6143" t="str">
            <v>M2</v>
          </cell>
          <cell r="J6143" t="str">
            <v>COEFICIENTE DE REPRESENTATIVIDADE</v>
          </cell>
          <cell r="K6143" t="str">
            <v>2,92</v>
          </cell>
        </row>
        <row r="6144">
          <cell r="G6144">
            <v>98521</v>
          </cell>
          <cell r="H6144" t="str">
            <v>APLICAÇÃO DE CALCÁRIO PARA CORREÇÃO DO PH DO SOLO. AF_05/2018</v>
          </cell>
          <cell r="I6144" t="str">
            <v>M2</v>
          </cell>
          <cell r="J6144" t="str">
            <v>COEFICIENTE DE REPRESENTATIVIDADE</v>
          </cell>
          <cell r="K6144" t="str">
            <v>0,23</v>
          </cell>
        </row>
        <row r="6145">
          <cell r="G6145">
            <v>98522</v>
          </cell>
          <cell r="H6145" t="str">
            <v>ALAMBRADO EM MOURÕES DE CONCRETO, COM TELA DE ARAME GALVANIZADO (INCLUSIVE MURETA EM CONCRETO). AF_05/2018</v>
          </cell>
          <cell r="I6145" t="str">
            <v>M</v>
          </cell>
          <cell r="J6145" t="str">
            <v>COEFICIENTE DE REPRESENTATIVIDADE</v>
          </cell>
          <cell r="K6145" t="str">
            <v>120,61</v>
          </cell>
        </row>
        <row r="6146">
          <cell r="G6146">
            <v>98524</v>
          </cell>
          <cell r="H6146" t="str">
            <v>LIMPEZA MANUAL DE VEGETAÇÃO EM TERRENO COM ENXADA.AF_05/2018</v>
          </cell>
          <cell r="I6146" t="str">
            <v>M2</v>
          </cell>
          <cell r="J6146" t="str">
            <v>COEFICIENTE DE REPRESENTATIVIDADE</v>
          </cell>
          <cell r="K6146" t="str">
            <v>2,18</v>
          </cell>
        </row>
        <row r="6147">
          <cell r="G6147">
            <v>85179</v>
          </cell>
          <cell r="H6147" t="str">
            <v>PLANTIO DE GRAMA SAO CARLOS EM LEIVAS</v>
          </cell>
          <cell r="I6147" t="str">
            <v>M2</v>
          </cell>
          <cell r="J6147" t="str">
            <v>COEFICIENTE DE REPRESENTATIVIDADE</v>
          </cell>
          <cell r="K6147" t="str">
            <v>12,18</v>
          </cell>
        </row>
        <row r="6148">
          <cell r="G6148">
            <v>85180</v>
          </cell>
          <cell r="H6148" t="str">
            <v>PLANTIO DE GRAMA ESMERALDA EM ROLO</v>
          </cell>
          <cell r="I6148" t="str">
            <v>M2</v>
          </cell>
          <cell r="J6148" t="str">
            <v>COEFICIENTE DE REPRESENTATIVIDADE</v>
          </cell>
          <cell r="K6148" t="str">
            <v>12,18</v>
          </cell>
        </row>
        <row r="6149">
          <cell r="G6149">
            <v>98503</v>
          </cell>
          <cell r="H6149" t="str">
            <v>PLANTIO DE GRAMA EM PAVIMENTO CONCREGRAMA. AF_05/2018</v>
          </cell>
          <cell r="I6149" t="str">
            <v>M2</v>
          </cell>
          <cell r="J6149" t="str">
            <v>COEFICIENTE DE REPRESENTATIVIDADE</v>
          </cell>
          <cell r="K6149" t="str">
            <v>11,57</v>
          </cell>
        </row>
        <row r="6150">
          <cell r="G6150">
            <v>98504</v>
          </cell>
          <cell r="H6150" t="str">
            <v>PLANTIO DE GRAMA EM PLACAS. AF_05/2018</v>
          </cell>
          <cell r="I6150" t="str">
            <v>M2</v>
          </cell>
          <cell r="J6150" t="str">
            <v>COEFICIENTE DE REPRESENTATIVIDADE</v>
          </cell>
          <cell r="K6150" t="str">
            <v>7,67</v>
          </cell>
        </row>
        <row r="6151">
          <cell r="G6151">
            <v>98505</v>
          </cell>
          <cell r="H6151" t="str">
            <v>PLANTIO DE FORRAÇÃO. AF_05/2018</v>
          </cell>
          <cell r="I6151" t="str">
            <v>M2</v>
          </cell>
          <cell r="J6151" t="str">
            <v>COEFICIENTE DE REPRESENTATIVIDADE</v>
          </cell>
          <cell r="K6151" t="str">
            <v>51,15</v>
          </cell>
        </row>
        <row r="6152">
          <cell r="G6152">
            <v>85184</v>
          </cell>
          <cell r="H6152" t="str">
            <v>RETIRADA DE GRAMA EM PLACAS</v>
          </cell>
          <cell r="I6152" t="str">
            <v>M2</v>
          </cell>
          <cell r="J6152" t="str">
            <v>COLETADO</v>
          </cell>
          <cell r="K6152" t="str">
            <v>3,24</v>
          </cell>
        </row>
        <row r="6153">
          <cell r="G6153">
            <v>85185</v>
          </cell>
          <cell r="H6153" t="str">
            <v>PODA E LIMPEZA DE ARBUSTO TIPO CERCA VIVA</v>
          </cell>
          <cell r="I6153" t="str">
            <v>M2</v>
          </cell>
          <cell r="J6153" t="str">
            <v>COEFICIENTE DE REPRESENTATIVIDADE</v>
          </cell>
          <cell r="K6153" t="str">
            <v>4,36</v>
          </cell>
        </row>
        <row r="6154">
          <cell r="G6154">
            <v>98525</v>
          </cell>
          <cell r="H6154" t="str">
            <v>LIMPEZA MECANIZADA DE CAMADA VEGETAL, VEGETAÇÃO E PEQUENAS ÁRVORES (DIÂMETRO DE TRONCO MENOR QUE 0,20 M), COM TRATOR DE ESTEIRAS.AF_05/2018</v>
          </cell>
          <cell r="I6154" t="str">
            <v>M2</v>
          </cell>
          <cell r="J6154" t="str">
            <v>COEFICIENTE DE REPRESENTATIVIDADE</v>
          </cell>
          <cell r="K6154" t="str">
            <v>0,24</v>
          </cell>
        </row>
        <row r="6155">
          <cell r="G6155">
            <v>98526</v>
          </cell>
          <cell r="H6155" t="str">
            <v>REMOÇÃO DE RAÍZES REMANESCENTES DE TRONCO DE ÁRVORE COM DIÂMETRO MAIOR OU IGUAL A 0,20 M E MENOR QUE 0,40 M.AF_05/2018</v>
          </cell>
          <cell r="I6155" t="str">
            <v>UN</v>
          </cell>
          <cell r="J6155" t="str">
            <v>COEFICIENTE DE REPRESENTATIVIDADE</v>
          </cell>
          <cell r="K6155" t="str">
            <v>51,38</v>
          </cell>
        </row>
        <row r="6156">
          <cell r="G6156">
            <v>98527</v>
          </cell>
          <cell r="H6156" t="str">
            <v>REMOÇÃO DE RAÍZES REMANESCENTES DE TRONCO DE ÁRVORE COM DIÂMETRO MAIOR OU IGUAL A 0,40 M E MENOR QUE 0,60 M.AF_05/2018</v>
          </cell>
          <cell r="I6156" t="str">
            <v>UN</v>
          </cell>
          <cell r="J6156" t="str">
            <v>COEFICIENTE DE REPRESENTATIVIDADE</v>
          </cell>
          <cell r="K6156" t="str">
            <v>110,62</v>
          </cell>
        </row>
        <row r="6157">
          <cell r="G6157">
            <v>98528</v>
          </cell>
          <cell r="H6157" t="str">
            <v>REMOÇÃO DE RAÍZES REMANESCENTES DE TRONCO DE ÁRVORE COM DIÂMETRO MAIOR OU IGUAL A 0,60 M.AF_05/2018</v>
          </cell>
          <cell r="I6157" t="str">
            <v>UN</v>
          </cell>
          <cell r="J6157" t="str">
            <v>COEFICIENTE DE REPRESENTATIVIDADE</v>
          </cell>
          <cell r="K6157" t="str">
            <v>161,75</v>
          </cell>
        </row>
        <row r="6158">
          <cell r="G6158">
            <v>98529</v>
          </cell>
          <cell r="H6158" t="str">
            <v>CORTE RASO E RECORTE DE ÁRVORE COM DIÂMETRO DE TRONCO MAIOR OU IGUAL A 0,20 M E MENOR QUE 0,40 M.AF_05/2018</v>
          </cell>
          <cell r="I6158" t="str">
            <v>UN</v>
          </cell>
          <cell r="J6158" t="str">
            <v>COEFICIENTE DE REPRESENTATIVIDADE</v>
          </cell>
          <cell r="K6158" t="str">
            <v>47,02</v>
          </cell>
        </row>
        <row r="6159">
          <cell r="G6159">
            <v>98530</v>
          </cell>
          <cell r="H6159" t="str">
            <v>CORTE RASO E RECORTE DE ÁRVORE COM DIÂMETRO DE TRONCO MAIOR OU IGUAL A 0,40 M E MENOR QUE 0,60 M.AF_05/2018</v>
          </cell>
          <cell r="I6159" t="str">
            <v>UN</v>
          </cell>
          <cell r="J6159" t="str">
            <v>COEFICIENTE DE REPRESENTATIVIDADE</v>
          </cell>
          <cell r="K6159" t="str">
            <v>83,76</v>
          </cell>
        </row>
        <row r="6160">
          <cell r="G6160">
            <v>98531</v>
          </cell>
          <cell r="H6160" t="str">
            <v>CORTE RASO E RECORTE DE ÁRVORE COM DIÂMETRO DE TRONCO MAIOR OU IGUAL A 0,60 M.AF_05/2018</v>
          </cell>
          <cell r="I6160" t="str">
            <v>UN</v>
          </cell>
          <cell r="J6160" t="str">
            <v>ATRIBUÍDO SÃO PAULO</v>
          </cell>
          <cell r="K6160" t="str">
            <v>172,83</v>
          </cell>
        </row>
        <row r="6161">
          <cell r="G6161">
            <v>98532</v>
          </cell>
          <cell r="H6161" t="str">
            <v>PODA EM ALTURA DE ÁRVORE COM DIÂMETRO DE TRONCO MENOR QUE 0,20 M.AF_05/2018</v>
          </cell>
          <cell r="I6161" t="str">
            <v>UN</v>
          </cell>
          <cell r="J6161" t="str">
            <v>ATRIBUÍDO SÃO PAULO</v>
          </cell>
          <cell r="K6161" t="str">
            <v>66,17</v>
          </cell>
        </row>
        <row r="6162">
          <cell r="G6162">
            <v>98533</v>
          </cell>
          <cell r="H6162" t="str">
            <v>PODA EM ALTURA DE ÁRVORE COM DIÂMETRO DE TRONCO MAIOR OU IGUAL A 0,20 M E MENOR QUE 0,40 M.AF_05/2018</v>
          </cell>
          <cell r="I6162" t="str">
            <v>UN</v>
          </cell>
          <cell r="J6162" t="str">
            <v>ATRIBUÍDO SÃO PAULO</v>
          </cell>
          <cell r="K6162" t="str">
            <v>179,89</v>
          </cell>
        </row>
        <row r="6163">
          <cell r="G6163">
            <v>98534</v>
          </cell>
          <cell r="H6163" t="str">
            <v>PODA EM ALTURA DE ÁRVORE COM DIÂMETRO DE TRONCO MAIOR OU IGUAL A 0,40 M E MENOR QUE 0,60 M.AF_05/2018</v>
          </cell>
          <cell r="I6163" t="str">
            <v>UN</v>
          </cell>
          <cell r="J6163" t="str">
            <v>ATRIBUÍDO SÃO PAULO</v>
          </cell>
          <cell r="K6163" t="str">
            <v>462,46</v>
          </cell>
        </row>
        <row r="6164">
          <cell r="G6164">
            <v>98535</v>
          </cell>
          <cell r="H6164" t="str">
            <v>PODA EM ALTURA DE ÁRVORE COM DIÂMETRO DE TRONCO MAIOR OU IGUAL A 0,60 M.AF_05/2018</v>
          </cell>
          <cell r="I6164" t="str">
            <v>UN</v>
          </cell>
          <cell r="J6164" t="str">
            <v>ATRIBUÍDO SÃO PAULO</v>
          </cell>
          <cell r="K6164" t="str">
            <v>729,22</v>
          </cell>
        </row>
        <row r="6165">
          <cell r="G6165">
            <v>88238</v>
          </cell>
          <cell r="H6165" t="str">
            <v>AJUDANTE DE ARMADOR COM ENCARGOS COMPLEMENTARES</v>
          </cell>
          <cell r="I6165" t="str">
            <v>H</v>
          </cell>
          <cell r="J6165" t="str">
            <v>COEFICIENTE DE REPRESENTATIVIDADE</v>
          </cell>
          <cell r="K6165" t="str">
            <v>13,60</v>
          </cell>
        </row>
        <row r="6166">
          <cell r="G6166">
            <v>88239</v>
          </cell>
          <cell r="H6166" t="str">
            <v>AJUDANTE DE CARPINTEIRO COM ENCARGOS COMPLEMENTARES</v>
          </cell>
          <cell r="I6166" t="str">
            <v>H</v>
          </cell>
          <cell r="J6166" t="str">
            <v>COEFICIENTE DE REPRESENTATIVIDADE</v>
          </cell>
          <cell r="K6166" t="str">
            <v>14,91</v>
          </cell>
        </row>
        <row r="6167">
          <cell r="G6167">
            <v>88240</v>
          </cell>
          <cell r="H6167" t="str">
            <v>AJUDANTE DE ESTRUTURA METÁLICA COM ENCARGOS COMPLEMENTARES</v>
          </cell>
          <cell r="I6167" t="str">
            <v>H</v>
          </cell>
          <cell r="J6167" t="str">
            <v>COEFICIENTE DE REPRESENTATIVIDADE</v>
          </cell>
          <cell r="K6167" t="str">
            <v>13,16</v>
          </cell>
        </row>
        <row r="6168">
          <cell r="G6168">
            <v>88241</v>
          </cell>
          <cell r="H6168" t="str">
            <v>AJUDANTE DE OPERAÇÃO EM GERAL COM ENCARGOS COMPLEMENTARES</v>
          </cell>
          <cell r="I6168" t="str">
            <v>H</v>
          </cell>
          <cell r="J6168" t="str">
            <v>COEFICIENTE DE REPRESENTATIVIDADE</v>
          </cell>
          <cell r="K6168" t="str">
            <v>13,96</v>
          </cell>
        </row>
        <row r="6169">
          <cell r="G6169">
            <v>88242</v>
          </cell>
          <cell r="H6169" t="str">
            <v>AJUDANTE DE PEDREIRO COM ENCARGOS COMPLEMENTARES</v>
          </cell>
          <cell r="I6169" t="str">
            <v>H</v>
          </cell>
          <cell r="J6169" t="str">
            <v>COEFICIENTE DE REPRESENTATIVIDADE</v>
          </cell>
          <cell r="K6169" t="str">
            <v>13,57</v>
          </cell>
        </row>
        <row r="6170">
          <cell r="G6170">
            <v>88243</v>
          </cell>
          <cell r="H6170" t="str">
            <v>AJUDANTE ESPECIALIZADO COM ENCARGOS COMPLEMENTARES</v>
          </cell>
          <cell r="I6170" t="str">
            <v>H</v>
          </cell>
          <cell r="J6170" t="str">
            <v>COEFICIENTE DE REPRESENTATIVIDADE</v>
          </cell>
          <cell r="K6170" t="str">
            <v>15,74</v>
          </cell>
        </row>
        <row r="6171">
          <cell r="G6171">
            <v>88245</v>
          </cell>
          <cell r="H6171" t="str">
            <v>ARMADOR COM ENCARGOS COMPLEMENTARES</v>
          </cell>
          <cell r="I6171" t="str">
            <v>H</v>
          </cell>
          <cell r="J6171" t="str">
            <v>COEFICIENTE DE REPRESENTATIVIDADE</v>
          </cell>
          <cell r="K6171" t="str">
            <v>17,99</v>
          </cell>
        </row>
        <row r="6172">
          <cell r="G6172">
            <v>88246</v>
          </cell>
          <cell r="H6172" t="str">
            <v>ASSENTADOR DE TUBOS COM ENCARGOS COMPLEMENTARES</v>
          </cell>
          <cell r="I6172" t="str">
            <v>H</v>
          </cell>
          <cell r="J6172" t="str">
            <v>COEFICIENTE DE REPRESENTATIVIDADE</v>
          </cell>
          <cell r="K6172" t="str">
            <v>16,83</v>
          </cell>
        </row>
        <row r="6173">
          <cell r="G6173">
            <v>88247</v>
          </cell>
          <cell r="H6173" t="str">
            <v>AUXILIAR DE ELETRICISTA COM ENCARGOS COMPLEMENTARES</v>
          </cell>
          <cell r="I6173" t="str">
            <v>H</v>
          </cell>
          <cell r="J6173" t="str">
            <v>COEFICIENTE DE REPRESENTATIVIDADE</v>
          </cell>
          <cell r="K6173" t="str">
            <v>13,90</v>
          </cell>
        </row>
        <row r="6174">
          <cell r="G6174">
            <v>88248</v>
          </cell>
          <cell r="H6174" t="str">
            <v>AUXILIAR DE ENCANADOR OU BOMBEIRO HIDRÁULICO COM ENCARGOS COMPLEMENTARES</v>
          </cell>
          <cell r="I6174" t="str">
            <v>H</v>
          </cell>
          <cell r="J6174" t="str">
            <v>COEFICIENTE DE REPRESENTATIVIDADE</v>
          </cell>
          <cell r="K6174" t="str">
            <v>13,43</v>
          </cell>
        </row>
        <row r="6175">
          <cell r="G6175">
            <v>88249</v>
          </cell>
          <cell r="H6175" t="str">
            <v>AUXILIAR DE LABORATÓRIO COM ENCARGOS COMPLEMENTARES</v>
          </cell>
          <cell r="I6175" t="str">
            <v>H</v>
          </cell>
          <cell r="J6175" t="str">
            <v>COEFICIENTE DE REPRESENTATIVIDADE</v>
          </cell>
          <cell r="K6175" t="str">
            <v>22,29</v>
          </cell>
        </row>
        <row r="6176">
          <cell r="G6176">
            <v>88250</v>
          </cell>
          <cell r="H6176" t="str">
            <v>AUXILIAR DE MECÂNICO COM ENCARGOS COMPLEMENTARES</v>
          </cell>
          <cell r="I6176" t="str">
            <v>H</v>
          </cell>
          <cell r="J6176" t="str">
            <v>COEFICIENTE DE REPRESENTATIVIDADE</v>
          </cell>
          <cell r="K6176" t="str">
            <v>14,03</v>
          </cell>
        </row>
        <row r="6177">
          <cell r="G6177">
            <v>88251</v>
          </cell>
          <cell r="H6177" t="str">
            <v>AUXILIAR DE SERRALHEIRO COM ENCARGOS COMPLEMENTARES</v>
          </cell>
          <cell r="I6177" t="str">
            <v>H</v>
          </cell>
          <cell r="J6177" t="str">
            <v>COEFICIENTE DE REPRESENTATIVIDADE</v>
          </cell>
          <cell r="K6177" t="str">
            <v>14,34</v>
          </cell>
        </row>
        <row r="6178">
          <cell r="G6178">
            <v>88252</v>
          </cell>
          <cell r="H6178" t="str">
            <v>AUXILIAR DE SERVIÇOS GERAIS COM ENCARGOS COMPLEMENTARES</v>
          </cell>
          <cell r="I6178" t="str">
            <v>H</v>
          </cell>
          <cell r="J6178" t="str">
            <v>COEFICIENTE DE REPRESENTATIVIDADE</v>
          </cell>
          <cell r="K6178" t="str">
            <v>13,63</v>
          </cell>
        </row>
        <row r="6179">
          <cell r="G6179">
            <v>88253</v>
          </cell>
          <cell r="H6179" t="str">
            <v>AUXILIAR DE TOPÓGRAFO COM ENCARGOS COMPLEMENTARES</v>
          </cell>
          <cell r="I6179" t="str">
            <v>H</v>
          </cell>
          <cell r="J6179" t="str">
            <v>COEFICIENTE DE REPRESENTATIVIDADE</v>
          </cell>
          <cell r="K6179" t="str">
            <v>13,71</v>
          </cell>
        </row>
        <row r="6180">
          <cell r="G6180">
            <v>88255</v>
          </cell>
          <cell r="H6180" t="str">
            <v>AUXILIAR TÉCNICO DE ENGENHARIA COM ENCARGOS COMPLEMENTARES</v>
          </cell>
          <cell r="I6180" t="str">
            <v>H</v>
          </cell>
          <cell r="J6180" t="str">
            <v>COEFICIENTE DE REPRESENTATIVIDADE</v>
          </cell>
          <cell r="K6180" t="str">
            <v>23,22</v>
          </cell>
        </row>
        <row r="6181">
          <cell r="G6181">
            <v>88256</v>
          </cell>
          <cell r="H6181" t="str">
            <v>AZULEJISTA OU LADRILHISTA COM ENCARGOS COMPLEMENTARES</v>
          </cell>
          <cell r="I6181" t="str">
            <v>H</v>
          </cell>
          <cell r="J6181" t="str">
            <v>COEFICIENTE DE REPRESENTATIVIDADE</v>
          </cell>
          <cell r="K6181" t="str">
            <v>19,79</v>
          </cell>
        </row>
        <row r="6182">
          <cell r="G6182">
            <v>88257</v>
          </cell>
          <cell r="H6182" t="str">
            <v>BLASTER, DINAMITADOR OU CABO DE FOGO COM ENCARGOS COMPLEMENTARES</v>
          </cell>
          <cell r="I6182" t="str">
            <v>H</v>
          </cell>
          <cell r="J6182" t="str">
            <v>COEFICIENTE DE REPRESENTATIVIDADE</v>
          </cell>
          <cell r="K6182" t="str">
            <v>14,30</v>
          </cell>
        </row>
        <row r="6183">
          <cell r="G6183">
            <v>88258</v>
          </cell>
          <cell r="H6183" t="str">
            <v>CADASTRISTA DE REDES DE AGUA E ESGOTO COM ENCARGOS COMPLEMENTARES</v>
          </cell>
          <cell r="I6183" t="str">
            <v>H</v>
          </cell>
          <cell r="J6183" t="str">
            <v>COEFICIENTE DE REPRESENTATIVIDADE</v>
          </cell>
          <cell r="K6183" t="str">
            <v>16,02</v>
          </cell>
        </row>
        <row r="6184">
          <cell r="G6184">
            <v>88259</v>
          </cell>
          <cell r="H6184" t="str">
            <v>CALAFETADOR/CALAFATE COM ENCARGOS COMPLEMENTARES</v>
          </cell>
          <cell r="I6184" t="str">
            <v>H</v>
          </cell>
          <cell r="J6184" t="str">
            <v>COEFICIENTE DE REPRESENTATIVIDADE</v>
          </cell>
          <cell r="K6184" t="str">
            <v>21,20</v>
          </cell>
        </row>
        <row r="6185">
          <cell r="G6185">
            <v>88260</v>
          </cell>
          <cell r="H6185" t="str">
            <v>CALCETEIRO COM ENCARGOS COMPLEMENTARES</v>
          </cell>
          <cell r="I6185" t="str">
            <v>H</v>
          </cell>
          <cell r="J6185" t="str">
            <v>COEFICIENTE DE REPRESENTATIVIDADE</v>
          </cell>
          <cell r="K6185" t="str">
            <v>13,64</v>
          </cell>
        </row>
        <row r="6186">
          <cell r="G6186">
            <v>88261</v>
          </cell>
          <cell r="H6186" t="str">
            <v>CARPINTEIRO DE ESQUADRIA COM ENCARGOS COMPLEMENTARES</v>
          </cell>
          <cell r="I6186" t="str">
            <v>H</v>
          </cell>
          <cell r="J6186" t="str">
            <v>COEFICIENTE DE REPRESENTATIVIDADE</v>
          </cell>
          <cell r="K6186" t="str">
            <v>16,22</v>
          </cell>
        </row>
        <row r="6187">
          <cell r="G6187">
            <v>88262</v>
          </cell>
          <cell r="H6187" t="str">
            <v>CARPINTEIRO DE FORMAS COM ENCARGOS COMPLEMENTARES</v>
          </cell>
          <cell r="I6187" t="str">
            <v>H</v>
          </cell>
          <cell r="J6187" t="str">
            <v>COLETADO</v>
          </cell>
          <cell r="K6187" t="str">
            <v>17,96</v>
          </cell>
        </row>
        <row r="6188">
          <cell r="G6188">
            <v>88263</v>
          </cell>
          <cell r="H6188" t="str">
            <v>CAVOUQUEIRO OU OPERADOR PERFURATRIZ/ROMPEDOR COM ENCARGOS COMPLEMENTARES</v>
          </cell>
          <cell r="I6188" t="str">
            <v>H</v>
          </cell>
          <cell r="J6188" t="str">
            <v>COEFICIENTE DE REPRESENTATIVIDADE</v>
          </cell>
          <cell r="K6188" t="str">
            <v>13,49</v>
          </cell>
        </row>
        <row r="6189">
          <cell r="G6189">
            <v>88264</v>
          </cell>
          <cell r="H6189" t="str">
            <v>ELETRICISTA COM ENCARGOS COMPLEMENTARES</v>
          </cell>
          <cell r="I6189" t="str">
            <v>H</v>
          </cell>
          <cell r="J6189" t="str">
            <v>COLETADO</v>
          </cell>
          <cell r="K6189" t="str">
            <v>18,27</v>
          </cell>
        </row>
        <row r="6190">
          <cell r="G6190">
            <v>88265</v>
          </cell>
          <cell r="H6190" t="str">
            <v>ELETRICISTA INDUSTRIAL COM ENCARGOS COMPLEMENTARES</v>
          </cell>
          <cell r="I6190" t="str">
            <v>H</v>
          </cell>
          <cell r="J6190" t="str">
            <v>COEFICIENTE DE REPRESENTATIVIDADE</v>
          </cell>
          <cell r="K6190" t="str">
            <v>18,38</v>
          </cell>
        </row>
        <row r="6191">
          <cell r="G6191">
            <v>88266</v>
          </cell>
          <cell r="H6191" t="str">
            <v>ELETROTÉCNICO COM ENCARGOS COMPLEMENTARES</v>
          </cell>
          <cell r="I6191" t="str">
            <v>H</v>
          </cell>
          <cell r="J6191" t="str">
            <v>COEFICIENTE DE REPRESENTATIVIDADE</v>
          </cell>
          <cell r="K6191" t="str">
            <v>20,35</v>
          </cell>
        </row>
        <row r="6192">
          <cell r="G6192">
            <v>88267</v>
          </cell>
          <cell r="H6192" t="str">
            <v>ENCANADOR OU BOMBEIRO HIDRÁULICO COM ENCARGOS COMPLEMENTARES</v>
          </cell>
          <cell r="I6192" t="str">
            <v>H</v>
          </cell>
          <cell r="J6192" t="str">
            <v>COLETADO</v>
          </cell>
          <cell r="K6192" t="str">
            <v>17,67</v>
          </cell>
        </row>
        <row r="6193">
          <cell r="G6193">
            <v>88268</v>
          </cell>
          <cell r="H6193" t="str">
            <v>ESTUCADOR COM ENCARGOS COMPLEMENTARES</v>
          </cell>
          <cell r="I6193" t="str">
            <v>H</v>
          </cell>
          <cell r="J6193" t="str">
            <v>COEFICIENTE DE REPRESENTATIVIDADE</v>
          </cell>
          <cell r="K6193" t="str">
            <v>18,69</v>
          </cell>
        </row>
        <row r="6194">
          <cell r="G6194">
            <v>88269</v>
          </cell>
          <cell r="H6194" t="str">
            <v>GESSEIRO COM ENCARGOS COMPLEMENTARES</v>
          </cell>
          <cell r="I6194" t="str">
            <v>H</v>
          </cell>
          <cell r="J6194" t="str">
            <v>COEFICIENTE DE REPRESENTATIVIDADE</v>
          </cell>
          <cell r="K6194" t="str">
            <v>17,99</v>
          </cell>
        </row>
        <row r="6195">
          <cell r="G6195">
            <v>88270</v>
          </cell>
          <cell r="H6195" t="str">
            <v>IMPERMEABILIZADOR COM ENCARGOS COMPLEMENTARES</v>
          </cell>
          <cell r="I6195" t="str">
            <v>H</v>
          </cell>
          <cell r="J6195" t="str">
            <v>COEFICIENTE DE REPRESENTATIVIDADE</v>
          </cell>
          <cell r="K6195" t="str">
            <v>18,08</v>
          </cell>
        </row>
        <row r="6196">
          <cell r="G6196">
            <v>88272</v>
          </cell>
          <cell r="H6196" t="str">
            <v>MACARIQUEIRO COM ENCARGOS COMPLEMENTARES</v>
          </cell>
          <cell r="I6196" t="str">
            <v>H</v>
          </cell>
          <cell r="J6196" t="str">
            <v>COEFICIENTE DE REPRESENTATIVIDADE</v>
          </cell>
          <cell r="K6196" t="str">
            <v>16,98</v>
          </cell>
        </row>
        <row r="6197">
          <cell r="G6197">
            <v>88273</v>
          </cell>
          <cell r="H6197" t="str">
            <v>MARCENEIRO COM ENCARGOS COMPLEMENTARES</v>
          </cell>
          <cell r="I6197" t="str">
            <v>H</v>
          </cell>
          <cell r="J6197" t="str">
            <v>COEFICIENTE DE REPRESENTATIVIDADE</v>
          </cell>
          <cell r="K6197" t="str">
            <v>18,32</v>
          </cell>
        </row>
        <row r="6198">
          <cell r="G6198">
            <v>88274</v>
          </cell>
          <cell r="H6198" t="str">
            <v>MARMORISTA/GRANITEIRO COM ENCARGOS COMPLEMENTARES</v>
          </cell>
          <cell r="I6198" t="str">
            <v>H</v>
          </cell>
          <cell r="J6198" t="str">
            <v>COEFICIENTE DE REPRESENTATIVIDADE</v>
          </cell>
          <cell r="K6198" t="str">
            <v>18,33</v>
          </cell>
        </row>
        <row r="6199">
          <cell r="G6199">
            <v>88275</v>
          </cell>
          <cell r="H6199" t="str">
            <v>MECÃNICO DE EQUIPAMENTOS PESADOS COM ENCARGOS COMPLEMENTARES</v>
          </cell>
          <cell r="I6199" t="str">
            <v>H</v>
          </cell>
          <cell r="J6199" t="str">
            <v>COEFICIENTE DE REPRESENTATIVIDADE</v>
          </cell>
          <cell r="K6199" t="str">
            <v>22,49</v>
          </cell>
        </row>
        <row r="6200">
          <cell r="G6200">
            <v>88277</v>
          </cell>
          <cell r="H6200" t="str">
            <v>MONTADOR (TUBO AÇO/EQUIPAMENTOS) COM ENCARGOS COMPLEMENTARES</v>
          </cell>
          <cell r="I6200" t="str">
            <v>H</v>
          </cell>
          <cell r="J6200" t="str">
            <v>COEFICIENTE DE REPRESENTATIVIDADE</v>
          </cell>
          <cell r="K6200" t="str">
            <v>18,49</v>
          </cell>
        </row>
        <row r="6201">
          <cell r="G6201">
            <v>88278</v>
          </cell>
          <cell r="H6201" t="str">
            <v>MONTADOR DE ESTRUTURA METÁLICA COM ENCARGOS COMPLEMENTARES</v>
          </cell>
          <cell r="I6201" t="str">
            <v>H</v>
          </cell>
          <cell r="J6201" t="str">
            <v>COEFICIENTE DE REPRESENTATIVIDADE</v>
          </cell>
          <cell r="K6201" t="str">
            <v>16,82</v>
          </cell>
        </row>
        <row r="6202">
          <cell r="G6202">
            <v>88279</v>
          </cell>
          <cell r="H6202" t="str">
            <v>MONTADOR ELETROMECÃNICO COM ENCARGOS COMPLEMENTARES</v>
          </cell>
          <cell r="I6202" t="str">
            <v>H</v>
          </cell>
          <cell r="J6202" t="str">
            <v>COEFICIENTE DE REPRESENTATIVIDADE</v>
          </cell>
          <cell r="K6202" t="str">
            <v>19,57</v>
          </cell>
        </row>
        <row r="6203">
          <cell r="G6203">
            <v>88281</v>
          </cell>
          <cell r="H6203" t="str">
            <v>MOTORISTA DE BASCULANTE COM ENCARGOS COMPLEMENTARES</v>
          </cell>
          <cell r="I6203" t="str">
            <v>H</v>
          </cell>
          <cell r="J6203" t="str">
            <v>COEFICIENTE DE REPRESENTATIVIDADE</v>
          </cell>
          <cell r="K6203" t="str">
            <v>16,21</v>
          </cell>
        </row>
        <row r="6204">
          <cell r="G6204">
            <v>88282</v>
          </cell>
          <cell r="H6204" t="str">
            <v>MOTORISTA DE CAMINHÃO COM ENCARGOS COMPLEMENTARES</v>
          </cell>
          <cell r="I6204" t="str">
            <v>H</v>
          </cell>
          <cell r="J6204" t="str">
            <v>COEFICIENTE DE REPRESENTATIVIDADE</v>
          </cell>
          <cell r="K6204" t="str">
            <v>17,01</v>
          </cell>
        </row>
        <row r="6205">
          <cell r="G6205">
            <v>88283</v>
          </cell>
          <cell r="H6205" t="str">
            <v>MOTORISTA DE CAMINHÃO E CARRETA COM ENCARGOS COMPLEMENTARES</v>
          </cell>
          <cell r="I6205" t="str">
            <v>H</v>
          </cell>
          <cell r="J6205" t="str">
            <v>COEFICIENTE DE REPRESENTATIVIDADE</v>
          </cell>
          <cell r="K6205" t="str">
            <v>21,83</v>
          </cell>
        </row>
        <row r="6206">
          <cell r="G6206">
            <v>88284</v>
          </cell>
          <cell r="H6206" t="str">
            <v>MOTORISTA DE VEIÍCULO LEVE COM ENCARGOS COMPLEMENTARES</v>
          </cell>
          <cell r="I6206" t="str">
            <v>H</v>
          </cell>
          <cell r="J6206" t="str">
            <v>COEFICIENTE DE REPRESENTATIVIDADE</v>
          </cell>
          <cell r="K6206" t="str">
            <v>15,65</v>
          </cell>
        </row>
        <row r="6207">
          <cell r="G6207">
            <v>88285</v>
          </cell>
          <cell r="H6207" t="str">
            <v>MOTORISTA DE VEÍCULO PESADO COM ENCARGOS COMPLEMENTARES</v>
          </cell>
          <cell r="I6207" t="str">
            <v>H</v>
          </cell>
          <cell r="J6207" t="str">
            <v>COEFICIENTE DE REPRESENTATIVIDADE</v>
          </cell>
          <cell r="K6207" t="str">
            <v>19,60</v>
          </cell>
        </row>
        <row r="6208">
          <cell r="G6208">
            <v>88286</v>
          </cell>
          <cell r="H6208" t="str">
            <v>MOTORISTA OPERADOR DE MUNCK COM ENCARGOS COMPLEMENTARES</v>
          </cell>
          <cell r="I6208" t="str">
            <v>H</v>
          </cell>
          <cell r="J6208" t="str">
            <v>COEFICIENTE DE REPRESENTATIVIDADE</v>
          </cell>
          <cell r="K6208" t="str">
            <v>17,60</v>
          </cell>
        </row>
        <row r="6209">
          <cell r="G6209">
            <v>88288</v>
          </cell>
          <cell r="H6209" t="str">
            <v>NIVELADOR COM ENCARGOS COMPLEMENTARES</v>
          </cell>
          <cell r="I6209" t="str">
            <v>H</v>
          </cell>
          <cell r="J6209" t="str">
            <v>COEFICIENTE DE REPRESENTATIVIDADE</v>
          </cell>
          <cell r="K6209" t="str">
            <v>16,59</v>
          </cell>
        </row>
        <row r="6210">
          <cell r="G6210">
            <v>88291</v>
          </cell>
          <cell r="H6210" t="str">
            <v>OPERADOR DE BETONEIRA (CAMINHÃO) COM ENCARGOS COMPLEMENTARES</v>
          </cell>
          <cell r="I6210" t="str">
            <v>H</v>
          </cell>
          <cell r="J6210" t="str">
            <v>COEFICIENTE DE REPRESENTATIVIDADE</v>
          </cell>
          <cell r="K6210" t="str">
            <v>15,64</v>
          </cell>
        </row>
        <row r="6211">
          <cell r="G6211">
            <v>88292</v>
          </cell>
          <cell r="H6211" t="str">
            <v>OPERADOR DE COMPRESSOR OU COMPRESSORISTA COM ENCARGOS COMPLEMENTARES</v>
          </cell>
          <cell r="I6211" t="str">
            <v>H</v>
          </cell>
          <cell r="J6211" t="str">
            <v>COEFICIENTE DE REPRESENTATIVIDADE</v>
          </cell>
          <cell r="K6211" t="str">
            <v>16,52</v>
          </cell>
        </row>
        <row r="6212">
          <cell r="G6212">
            <v>88293</v>
          </cell>
          <cell r="H6212" t="str">
            <v>OPERADOR DE DEMARCADORA DE FAIXAS COM ENCARGOS COMPLEMENTARES</v>
          </cell>
          <cell r="I6212" t="str">
            <v>H</v>
          </cell>
          <cell r="J6212" t="str">
            <v>COEFICIENTE DE REPRESENTATIVIDADE</v>
          </cell>
          <cell r="K6212" t="str">
            <v>18,63</v>
          </cell>
        </row>
        <row r="6213">
          <cell r="G6213">
            <v>88294</v>
          </cell>
          <cell r="H6213" t="str">
            <v>OPERADOR DE ESCAVADEIRA COM ENCARGOS COMPLEMENTARES</v>
          </cell>
          <cell r="I6213" t="str">
            <v>H</v>
          </cell>
          <cell r="J6213" t="str">
            <v>COLETADO</v>
          </cell>
          <cell r="K6213" t="str">
            <v>20,20</v>
          </cell>
        </row>
        <row r="6214">
          <cell r="G6214">
            <v>88295</v>
          </cell>
          <cell r="H6214" t="str">
            <v>OPERADOR DE GUINCHO COM ENCARGOS COMPLEMENTARES</v>
          </cell>
          <cell r="I6214" t="str">
            <v>H</v>
          </cell>
          <cell r="J6214" t="str">
            <v>COEFICIENTE DE REPRESENTATIVIDADE</v>
          </cell>
          <cell r="K6214" t="str">
            <v>16,86</v>
          </cell>
        </row>
        <row r="6215">
          <cell r="G6215">
            <v>88296</v>
          </cell>
          <cell r="H6215" t="str">
            <v>OPERADOR DE GUINDASTE COM ENCARGOS COMPLEMENTARES</v>
          </cell>
          <cell r="I6215" t="str">
            <v>H</v>
          </cell>
          <cell r="J6215" t="str">
            <v>COEFICIENTE DE REPRESENTATIVIDADE</v>
          </cell>
          <cell r="K6215" t="str">
            <v>15,92</v>
          </cell>
        </row>
        <row r="6216">
          <cell r="G6216">
            <v>88297</v>
          </cell>
          <cell r="H6216" t="str">
            <v>OPERADOR DE MÁQUINAS E EQUIPAMENTOS COM ENCARGOS COMPLEMENTARES</v>
          </cell>
          <cell r="I6216" t="str">
            <v>H</v>
          </cell>
          <cell r="J6216" t="str">
            <v>COEFICIENTE DE REPRESENTATIVIDADE</v>
          </cell>
          <cell r="K6216" t="str">
            <v>17,62</v>
          </cell>
        </row>
        <row r="6217">
          <cell r="G6217">
            <v>88298</v>
          </cell>
          <cell r="H6217" t="str">
            <v>OPERADOR DE MARTELETE OU MARTELETEIRO COM ENCARGOS COMPLEMENTARES</v>
          </cell>
          <cell r="I6217" t="str">
            <v>H</v>
          </cell>
          <cell r="J6217" t="str">
            <v>COEFICIENTE DE REPRESENTATIVIDADE</v>
          </cell>
          <cell r="K6217" t="str">
            <v>15,07</v>
          </cell>
        </row>
        <row r="6218">
          <cell r="G6218">
            <v>88299</v>
          </cell>
          <cell r="H6218" t="str">
            <v>OPERADOR DE MOTO-ESCREIPER COM ENCARGOS COMPLEMENTARES</v>
          </cell>
          <cell r="I6218" t="str">
            <v>H</v>
          </cell>
          <cell r="J6218" t="str">
            <v>COEFICIENTE DE REPRESENTATIVIDADE</v>
          </cell>
          <cell r="K6218" t="str">
            <v>18,91</v>
          </cell>
        </row>
        <row r="6219">
          <cell r="G6219">
            <v>88300</v>
          </cell>
          <cell r="H6219" t="str">
            <v>OPERADOR DE MOTONIVELADORA COM ENCARGOS COMPLEMENTARES</v>
          </cell>
          <cell r="I6219" t="str">
            <v>H</v>
          </cell>
          <cell r="J6219" t="str">
            <v>COEFICIENTE DE REPRESENTATIVIDADE</v>
          </cell>
          <cell r="K6219" t="str">
            <v>22,59</v>
          </cell>
        </row>
        <row r="6220">
          <cell r="G6220">
            <v>88301</v>
          </cell>
          <cell r="H6220" t="str">
            <v>OPERADOR DE PÁ CARREGADEIRA COM ENCARGOS COMPLEMENTARES</v>
          </cell>
          <cell r="I6220" t="str">
            <v>H</v>
          </cell>
          <cell r="J6220" t="str">
            <v>COEFICIENTE DE REPRESENTATIVIDADE</v>
          </cell>
          <cell r="K6220" t="str">
            <v>20,09</v>
          </cell>
        </row>
        <row r="6221">
          <cell r="G6221">
            <v>88302</v>
          </cell>
          <cell r="H6221" t="str">
            <v>OPERADOR DE PAVIMENTADORA COM ENCARGOS COMPLEMENTARES</v>
          </cell>
          <cell r="I6221" t="str">
            <v>H</v>
          </cell>
          <cell r="J6221" t="str">
            <v>COEFICIENTE DE REPRESENTATIVIDADE</v>
          </cell>
          <cell r="K6221" t="str">
            <v>19,43</v>
          </cell>
        </row>
        <row r="6222">
          <cell r="G6222">
            <v>88303</v>
          </cell>
          <cell r="H6222" t="str">
            <v>OPERADOR DE ROLO COMPACTADOR COM ENCARGOS COMPLEMENTARES</v>
          </cell>
          <cell r="I6222" t="str">
            <v>H</v>
          </cell>
          <cell r="J6222" t="str">
            <v>COEFICIENTE DE REPRESENTATIVIDADE</v>
          </cell>
          <cell r="K6222" t="str">
            <v>15,57</v>
          </cell>
        </row>
        <row r="6223">
          <cell r="G6223">
            <v>88304</v>
          </cell>
          <cell r="H6223" t="str">
            <v>OPERADOR DE USINA DE ASFALTO, DE SOLOS OU DE CONCRETO COM ENCARGOS COMPLEMENTARES</v>
          </cell>
          <cell r="I6223" t="str">
            <v>H</v>
          </cell>
          <cell r="J6223" t="str">
            <v>COEFICIENTE DE REPRESENTATIVIDADE</v>
          </cell>
          <cell r="K6223" t="str">
            <v>17,07</v>
          </cell>
        </row>
        <row r="6224">
          <cell r="G6224">
            <v>88306</v>
          </cell>
          <cell r="H6224" t="str">
            <v>OPERADOR JATO DE AREIA OU JATISTA COM ENCARGOS COMPLEMENTARES</v>
          </cell>
          <cell r="I6224" t="str">
            <v>H</v>
          </cell>
          <cell r="J6224" t="str">
            <v>COEFICIENTE DE REPRESENTATIVIDADE</v>
          </cell>
          <cell r="K6224" t="str">
            <v>22,78</v>
          </cell>
        </row>
        <row r="6225">
          <cell r="G6225">
            <v>88307</v>
          </cell>
          <cell r="H6225" t="str">
            <v>OPERADOR PARA BATE ESTACAS COM ENCARGOS COMPLEMENTARES</v>
          </cell>
          <cell r="I6225" t="str">
            <v>H</v>
          </cell>
          <cell r="J6225" t="str">
            <v>COEFICIENTE DE REPRESENTATIVIDADE</v>
          </cell>
          <cell r="K6225" t="str">
            <v>20,51</v>
          </cell>
        </row>
        <row r="6226">
          <cell r="G6226">
            <v>88308</v>
          </cell>
          <cell r="H6226" t="str">
            <v>PASTILHEIRO COM ENCARGOS COMPLEMENTARES</v>
          </cell>
          <cell r="I6226" t="str">
            <v>H</v>
          </cell>
          <cell r="J6226" t="str">
            <v>COEFICIENTE DE REPRESENTATIVIDADE</v>
          </cell>
          <cell r="K6226" t="str">
            <v>19,79</v>
          </cell>
        </row>
        <row r="6227">
          <cell r="G6227">
            <v>88309</v>
          </cell>
          <cell r="H6227" t="str">
            <v>PEDREIRO COM ENCARGOS COMPLEMENTARES</v>
          </cell>
          <cell r="I6227" t="str">
            <v>H</v>
          </cell>
          <cell r="J6227" t="str">
            <v>COLETADO</v>
          </cell>
          <cell r="K6227" t="str">
            <v>18,10</v>
          </cell>
        </row>
        <row r="6228">
          <cell r="G6228">
            <v>88310</v>
          </cell>
          <cell r="H6228" t="str">
            <v>PINTOR COM ENCARGOS COMPLEMENTARES</v>
          </cell>
          <cell r="I6228" t="str">
            <v>H</v>
          </cell>
          <cell r="J6228" t="str">
            <v>COLETADO</v>
          </cell>
          <cell r="K6228" t="str">
            <v>19,20</v>
          </cell>
        </row>
        <row r="6229">
          <cell r="G6229">
            <v>88311</v>
          </cell>
          <cell r="H6229" t="str">
            <v>PINTOR DE LETREIROS COM ENCARGOS COMPLEMENTARES</v>
          </cell>
          <cell r="I6229" t="str">
            <v>H</v>
          </cell>
          <cell r="J6229" t="str">
            <v>COEFICIENTE DE REPRESENTATIVIDADE</v>
          </cell>
          <cell r="K6229" t="str">
            <v>19,20</v>
          </cell>
        </row>
        <row r="6230">
          <cell r="G6230">
            <v>88312</v>
          </cell>
          <cell r="H6230" t="str">
            <v>PINTOR PARA TINTA EPÓXI COM ENCARGOS COMPLEMENTARES</v>
          </cell>
          <cell r="I6230" t="str">
            <v>H</v>
          </cell>
          <cell r="J6230" t="str">
            <v>COEFICIENTE DE REPRESENTATIVIDADE</v>
          </cell>
          <cell r="K6230" t="str">
            <v>20,30</v>
          </cell>
        </row>
        <row r="6231">
          <cell r="G6231">
            <v>88313</v>
          </cell>
          <cell r="H6231" t="str">
            <v>POCEIRO COM ENCARGOS COMPLEMENTARES</v>
          </cell>
          <cell r="I6231" t="str">
            <v>H</v>
          </cell>
          <cell r="J6231" t="str">
            <v>COEFICIENTE DE REPRESENTATIVIDADE</v>
          </cell>
          <cell r="K6231" t="str">
            <v>15,97</v>
          </cell>
        </row>
        <row r="6232">
          <cell r="G6232">
            <v>88314</v>
          </cell>
          <cell r="H6232" t="str">
            <v>RASTELEIRO COM ENCARGOS COMPLEMENTARES</v>
          </cell>
          <cell r="I6232" t="str">
            <v>H</v>
          </cell>
          <cell r="J6232" t="str">
            <v>COEFICIENTE DE REPRESENTATIVIDADE</v>
          </cell>
          <cell r="K6232" t="str">
            <v>13,98</v>
          </cell>
        </row>
        <row r="6233">
          <cell r="G6233">
            <v>88315</v>
          </cell>
          <cell r="H6233" t="str">
            <v>SERRALHEIRO COM ENCARGOS COMPLEMENTARES</v>
          </cell>
          <cell r="I6233" t="str">
            <v>H</v>
          </cell>
          <cell r="J6233" t="str">
            <v>COEFICIENTE DE REPRESENTATIVIDADE</v>
          </cell>
          <cell r="K6233" t="str">
            <v>18,00</v>
          </cell>
        </row>
        <row r="6234">
          <cell r="G6234">
            <v>88316</v>
          </cell>
          <cell r="H6234" t="str">
            <v>SERVENTE COM ENCARGOS COMPLEMENTARES</v>
          </cell>
          <cell r="I6234" t="str">
            <v>H</v>
          </cell>
          <cell r="J6234" t="str">
            <v>COLETADO</v>
          </cell>
          <cell r="K6234" t="str">
            <v>12,98</v>
          </cell>
        </row>
        <row r="6235">
          <cell r="G6235">
            <v>88317</v>
          </cell>
          <cell r="H6235" t="str">
            <v>SOLDADOR COM ENCARGOS COMPLEMENTARES</v>
          </cell>
          <cell r="I6235" t="str">
            <v>H</v>
          </cell>
          <cell r="J6235" t="str">
            <v>COLETADO</v>
          </cell>
          <cell r="K6235" t="str">
            <v>18,74</v>
          </cell>
        </row>
        <row r="6236">
          <cell r="G6236">
            <v>88318</v>
          </cell>
          <cell r="H6236" t="str">
            <v>SOLDADOR A (PARA SOLDA A SER TESTADA COM RAIOS "X") COM ENCARGOS COMPLEMENTARES</v>
          </cell>
          <cell r="I6236" t="str">
            <v>H</v>
          </cell>
          <cell r="J6236" t="str">
            <v>COEFICIENTE DE REPRESENTATIVIDADE</v>
          </cell>
          <cell r="K6236" t="str">
            <v>21,49</v>
          </cell>
        </row>
        <row r="6237">
          <cell r="G6237">
            <v>88320</v>
          </cell>
          <cell r="H6237" t="str">
            <v>TAQUEADOR OU TAQUEIRO COM ENCARGOS COMPLEMENTARES</v>
          </cell>
          <cell r="I6237" t="str">
            <v>H</v>
          </cell>
          <cell r="J6237" t="str">
            <v>COEFICIENTE DE REPRESENTATIVIDADE</v>
          </cell>
          <cell r="K6237" t="str">
            <v>21,25</v>
          </cell>
        </row>
        <row r="6238">
          <cell r="G6238">
            <v>88321</v>
          </cell>
          <cell r="H6238" t="str">
            <v>TÉCNICO DE LABORATÓRIO COM ENCARGOS COMPLEMENTARES</v>
          </cell>
          <cell r="I6238" t="str">
            <v>H</v>
          </cell>
          <cell r="J6238" t="str">
            <v>COEFICIENTE DE REPRESENTATIVIDADE</v>
          </cell>
          <cell r="K6238" t="str">
            <v>25,48</v>
          </cell>
        </row>
        <row r="6239">
          <cell r="G6239">
            <v>88322</v>
          </cell>
          <cell r="H6239" t="str">
            <v>TÉCNICO DE SONDAGEM COM ENCARGOS COMPLEMENTARES</v>
          </cell>
          <cell r="I6239" t="str">
            <v>H</v>
          </cell>
          <cell r="J6239" t="str">
            <v>COEFICIENTE DE REPRESENTATIVIDADE</v>
          </cell>
          <cell r="K6239" t="str">
            <v>25,20</v>
          </cell>
        </row>
        <row r="6240">
          <cell r="G6240">
            <v>88323</v>
          </cell>
          <cell r="H6240" t="str">
            <v>TELHADISTA COM ENCARGOS COMPLEMENTARES</v>
          </cell>
          <cell r="I6240" t="str">
            <v>H</v>
          </cell>
          <cell r="J6240" t="str">
            <v>COEFICIENTE DE REPRESENTATIVIDADE</v>
          </cell>
          <cell r="K6240" t="str">
            <v>19,71</v>
          </cell>
        </row>
        <row r="6241">
          <cell r="G6241">
            <v>88324</v>
          </cell>
          <cell r="H6241" t="str">
            <v>TRATORISTA COM ENCARGOS COMPLEMENTARES</v>
          </cell>
          <cell r="I6241" t="str">
            <v>H</v>
          </cell>
          <cell r="J6241" t="str">
            <v>COEFICIENTE DE REPRESENTATIVIDADE</v>
          </cell>
          <cell r="K6241" t="str">
            <v>18,38</v>
          </cell>
        </row>
        <row r="6242">
          <cell r="G6242">
            <v>88325</v>
          </cell>
          <cell r="H6242" t="str">
            <v>VIDRACEIRO COM ENCARGOS COMPLEMENTARES</v>
          </cell>
          <cell r="I6242" t="str">
            <v>H</v>
          </cell>
          <cell r="J6242" t="str">
            <v>COEFICIENTE DE REPRESENTATIVIDADE</v>
          </cell>
          <cell r="K6242" t="str">
            <v>15,28</v>
          </cell>
        </row>
        <row r="6243">
          <cell r="G6243">
            <v>88326</v>
          </cell>
          <cell r="H6243" t="str">
            <v>VIGIA NOTURNO COM ENCARGOS COMPLEMENTARES</v>
          </cell>
          <cell r="I6243" t="str">
            <v>H</v>
          </cell>
          <cell r="J6243" t="str">
            <v>COEFICIENTE DE REPRESENTATIVIDADE</v>
          </cell>
          <cell r="K6243" t="str">
            <v>16,92</v>
          </cell>
        </row>
        <row r="6244">
          <cell r="G6244">
            <v>88377</v>
          </cell>
          <cell r="H6244" t="str">
            <v>OPERADOR DE BETONEIRA ESTACIONÁRIA/MISTURADOR COM ENCARGOS COMPLEMENTARES</v>
          </cell>
          <cell r="I6244" t="str">
            <v>H</v>
          </cell>
          <cell r="J6244" t="str">
            <v>COEFICIENTE DE REPRESENTATIVIDADE</v>
          </cell>
          <cell r="K6244" t="str">
            <v>15,20</v>
          </cell>
        </row>
        <row r="6245">
          <cell r="G6245">
            <v>88441</v>
          </cell>
          <cell r="H6245" t="str">
            <v>JARDINEIRO COM ENCARGOS COMPLEMENTARES</v>
          </cell>
          <cell r="I6245" t="str">
            <v>H</v>
          </cell>
          <cell r="J6245" t="str">
            <v>COEFICIENTE DE REPRESENTATIVIDADE</v>
          </cell>
          <cell r="K6245" t="str">
            <v>17,47</v>
          </cell>
        </row>
        <row r="6246">
          <cell r="G6246">
            <v>88597</v>
          </cell>
          <cell r="H6246" t="str">
            <v>DESENHISTA DETALHISTA COM ENCARGOS COMPLEMENTARES</v>
          </cell>
          <cell r="I6246" t="str">
            <v>H</v>
          </cell>
          <cell r="J6246" t="str">
            <v>COEFICIENTE DE REPRESENTATIVIDADE</v>
          </cell>
          <cell r="K6246" t="str">
            <v>45,68</v>
          </cell>
        </row>
        <row r="6247">
          <cell r="G6247">
            <v>90766</v>
          </cell>
          <cell r="H6247" t="str">
            <v>ALMOXARIFE COM ENCARGOS COMPLEMENTARES</v>
          </cell>
          <cell r="I6247" t="str">
            <v>H</v>
          </cell>
          <cell r="J6247" t="str">
            <v>COLETADO</v>
          </cell>
          <cell r="K6247" t="str">
            <v>16,73</v>
          </cell>
        </row>
        <row r="6248">
          <cell r="G6248">
            <v>90767</v>
          </cell>
          <cell r="H6248" t="str">
            <v>APONTADOR OU APROPRIADOR COM ENCARGOS COMPLEMENTARES</v>
          </cell>
          <cell r="I6248" t="str">
            <v>H</v>
          </cell>
          <cell r="J6248" t="str">
            <v>COEFICIENTE DE REPRESENTATIVIDADE</v>
          </cell>
          <cell r="K6248" t="str">
            <v>16,52</v>
          </cell>
        </row>
        <row r="6249">
          <cell r="G6249">
            <v>90768</v>
          </cell>
          <cell r="H6249" t="str">
            <v>ARQUITETO DE OBRA JUNIOR COM ENCARGOS COMPLEMENTARES</v>
          </cell>
          <cell r="I6249" t="str">
            <v>H</v>
          </cell>
          <cell r="J6249" t="str">
            <v>COEFICIENTE DE REPRESENTATIVIDADE</v>
          </cell>
          <cell r="K6249" t="str">
            <v>54,30</v>
          </cell>
        </row>
        <row r="6250">
          <cell r="G6250">
            <v>90769</v>
          </cell>
          <cell r="H6250" t="str">
            <v>ARQUITETO DE OBRA PLENO COM ENCARGOS COMPLEMENTARES</v>
          </cell>
          <cell r="I6250" t="str">
            <v>H</v>
          </cell>
          <cell r="J6250" t="str">
            <v>COEFICIENTE DE REPRESENTATIVIDADE</v>
          </cell>
          <cell r="K6250" t="str">
            <v>76,71</v>
          </cell>
        </row>
        <row r="6251">
          <cell r="G6251">
            <v>90770</v>
          </cell>
          <cell r="H6251" t="str">
            <v>ARQUITETO DE OBRA SENIOR COM ENCARGOS COMPLEMENTARES</v>
          </cell>
          <cell r="I6251" t="str">
            <v>H</v>
          </cell>
          <cell r="J6251" t="str">
            <v>COEFICIENTE DE REPRESENTATIVIDADE</v>
          </cell>
          <cell r="K6251" t="str">
            <v>101,10</v>
          </cell>
        </row>
        <row r="6252">
          <cell r="G6252">
            <v>90771</v>
          </cell>
          <cell r="H6252" t="str">
            <v>AUXILIAR DE DESENHISTA COM ENCARGOS COMPLEMENTARES</v>
          </cell>
          <cell r="I6252" t="str">
            <v>H</v>
          </cell>
          <cell r="J6252" t="str">
            <v>COEFICIENTE DE REPRESENTATIVIDADE</v>
          </cell>
          <cell r="K6252" t="str">
            <v>40,30</v>
          </cell>
        </row>
        <row r="6253">
          <cell r="G6253">
            <v>90772</v>
          </cell>
          <cell r="H6253" t="str">
            <v>AUXILIAR DE ESCRITORIO COM ENCARGOS COMPLEMENTARES</v>
          </cell>
          <cell r="I6253" t="str">
            <v>H</v>
          </cell>
          <cell r="J6253" t="str">
            <v>COEFICIENTE DE REPRESENTATIVIDADE</v>
          </cell>
          <cell r="K6253" t="str">
            <v>14,53</v>
          </cell>
        </row>
        <row r="6254">
          <cell r="G6254">
            <v>90773</v>
          </cell>
          <cell r="H6254" t="str">
            <v>DESENHISTA COPISTA COM ENCARGOS COMPLEMENTARES</v>
          </cell>
          <cell r="I6254" t="str">
            <v>H</v>
          </cell>
          <cell r="J6254" t="str">
            <v>COEFICIENTE DE REPRESENTATIVIDADE</v>
          </cell>
          <cell r="K6254" t="str">
            <v>33,29</v>
          </cell>
        </row>
        <row r="6255">
          <cell r="G6255">
            <v>90775</v>
          </cell>
          <cell r="H6255" t="str">
            <v>DESENHISTA PROJETISTA COM ENCARGOS COMPLEMENTARES</v>
          </cell>
          <cell r="I6255" t="str">
            <v>H</v>
          </cell>
          <cell r="J6255" t="str">
            <v>COEFICIENTE DE REPRESENTATIVIDADE</v>
          </cell>
          <cell r="K6255" t="str">
            <v>45,21</v>
          </cell>
        </row>
        <row r="6256">
          <cell r="G6256">
            <v>90776</v>
          </cell>
          <cell r="H6256" t="str">
            <v>ENCARREGADO GERAL COM ENCARGOS COMPLEMENTARES</v>
          </cell>
          <cell r="I6256" t="str">
            <v>H</v>
          </cell>
          <cell r="J6256" t="str">
            <v>COLETADO</v>
          </cell>
          <cell r="K6256" t="str">
            <v>34,04</v>
          </cell>
        </row>
        <row r="6257">
          <cell r="G6257">
            <v>90777</v>
          </cell>
          <cell r="H6257" t="str">
            <v>ENGENHEIRO CIVIL DE OBRA JUNIOR COM ENCARGOS COMPLEMENTARES</v>
          </cell>
          <cell r="I6257" t="str">
            <v>H</v>
          </cell>
          <cell r="J6257" t="str">
            <v>COLETADO</v>
          </cell>
          <cell r="K6257" t="str">
            <v>73,65</v>
          </cell>
        </row>
        <row r="6258">
          <cell r="G6258">
            <v>90778</v>
          </cell>
          <cell r="H6258" t="str">
            <v>ENGENHEIRO CIVIL DE OBRA PLENO COM ENCARGOS COMPLEMENTARES</v>
          </cell>
          <cell r="I6258" t="str">
            <v>H</v>
          </cell>
          <cell r="J6258" t="str">
            <v>COEFICIENTE DE REPRESENTATIVIDADE</v>
          </cell>
          <cell r="K6258" t="str">
            <v>83,67</v>
          </cell>
        </row>
        <row r="6259">
          <cell r="G6259">
            <v>90779</v>
          </cell>
          <cell r="H6259" t="str">
            <v>ENGENHEIRO CIVIL DE OBRA SENIOR COM ENCARGOS COMPLEMENTARES</v>
          </cell>
          <cell r="I6259" t="str">
            <v>H</v>
          </cell>
          <cell r="J6259" t="str">
            <v>COEFICIENTE DE REPRESENTATIVIDADE</v>
          </cell>
          <cell r="K6259" t="str">
            <v>114,03</v>
          </cell>
        </row>
        <row r="6260">
          <cell r="G6260">
            <v>90780</v>
          </cell>
          <cell r="H6260" t="str">
            <v>MESTRE DE OBRAS COM ENCARGOS COMPLEMENTARES</v>
          </cell>
          <cell r="I6260" t="str">
            <v>H</v>
          </cell>
          <cell r="J6260" t="str">
            <v>COEFICIENTE DE REPRESENTATIVIDADE</v>
          </cell>
          <cell r="K6260" t="str">
            <v>50,93</v>
          </cell>
        </row>
        <row r="6261">
          <cell r="G6261">
            <v>90781</v>
          </cell>
          <cell r="H6261" t="str">
            <v>TOPOGRAFO COM ENCARGOS COMPLEMENTARES</v>
          </cell>
          <cell r="I6261" t="str">
            <v>H</v>
          </cell>
          <cell r="J6261" t="str">
            <v>COLETADO</v>
          </cell>
          <cell r="K6261" t="str">
            <v>29,80</v>
          </cell>
        </row>
        <row r="6262">
          <cell r="G6262">
            <v>91677</v>
          </cell>
          <cell r="H6262" t="str">
            <v>ENGENHEIRO ELETRICISTA COM ENCARGOS COMPLEMENTARES</v>
          </cell>
          <cell r="I6262" t="str">
            <v>H</v>
          </cell>
          <cell r="J6262" t="str">
            <v>COEFICIENTE DE REPRESENTATIVIDADE</v>
          </cell>
          <cell r="K6262" t="str">
            <v>74,70</v>
          </cell>
        </row>
        <row r="6263">
          <cell r="G6263">
            <v>91678</v>
          </cell>
          <cell r="H6263" t="str">
            <v>ENGENHEIRO SANITARISTA COM ENCARGOS COMPLEMENTARES</v>
          </cell>
          <cell r="I6263" t="str">
            <v>H</v>
          </cell>
          <cell r="J6263" t="str">
            <v>COEFICIENTE DE REPRESENTATIVIDADE</v>
          </cell>
          <cell r="K6263" t="str">
            <v>57,32</v>
          </cell>
        </row>
        <row r="6264">
          <cell r="G6264">
            <v>93558</v>
          </cell>
          <cell r="H6264" t="str">
            <v>MOTORISTA DE CAMINHAO COM ENCARGOS COMPLEMENTARES</v>
          </cell>
          <cell r="I6264" t="str">
            <v>MES</v>
          </cell>
          <cell r="J6264" t="str">
            <v>COEFICIENTE DE REPRESENTATIVIDADE</v>
          </cell>
          <cell r="K6264" t="str">
            <v>3.596,33</v>
          </cell>
        </row>
        <row r="6265">
          <cell r="G6265">
            <v>93559</v>
          </cell>
          <cell r="H6265" t="str">
            <v>DESENHISTA DETALHISTA COM ENCARGOS COMPLEMENTARES</v>
          </cell>
          <cell r="I6265" t="str">
            <v>MES</v>
          </cell>
          <cell r="J6265" t="str">
            <v>COEFICIENTE DE REPRESENTATIVIDADE</v>
          </cell>
          <cell r="K6265" t="str">
            <v>5.410,94</v>
          </cell>
        </row>
        <row r="6266">
          <cell r="G6266">
            <v>93560</v>
          </cell>
          <cell r="H6266" t="str">
            <v>DESENHISTA COPISTA COM ENCARGOS COMPLEMENTARES</v>
          </cell>
          <cell r="I6266" t="str">
            <v>MES</v>
          </cell>
          <cell r="J6266" t="str">
            <v>COEFICIENTE DE REPRESENTATIVIDADE</v>
          </cell>
          <cell r="K6266" t="str">
            <v>3.965,24</v>
          </cell>
        </row>
        <row r="6267">
          <cell r="G6267">
            <v>93561</v>
          </cell>
          <cell r="H6267" t="str">
            <v>DESENHISTA PROJETISTA COM ENCARGOS COMPLEMENTARES</v>
          </cell>
          <cell r="I6267" t="str">
            <v>MES</v>
          </cell>
          <cell r="J6267" t="str">
            <v>COEFICIENTE DE REPRESENTATIVIDADE</v>
          </cell>
          <cell r="K6267" t="str">
            <v>5.357,25</v>
          </cell>
        </row>
        <row r="6268">
          <cell r="G6268">
            <v>93562</v>
          </cell>
          <cell r="H6268" t="str">
            <v>AUXILIAR DE DESENHISTA COM ENCARGOS COMPLEMENTARES</v>
          </cell>
          <cell r="I6268" t="str">
            <v>MES</v>
          </cell>
          <cell r="J6268" t="str">
            <v>COEFICIENTE DE REPRESENTATIVIDADE</v>
          </cell>
          <cell r="K6268" t="str">
            <v>4.784,64</v>
          </cell>
        </row>
        <row r="6269">
          <cell r="G6269">
            <v>93563</v>
          </cell>
          <cell r="H6269" t="str">
            <v>ALMOXARIFE COM ENCARGOS COMPLEMENTARES</v>
          </cell>
          <cell r="I6269" t="str">
            <v>MES</v>
          </cell>
          <cell r="J6269" t="str">
            <v>COEFICIENTE DE REPRESENTATIVIDADE</v>
          </cell>
          <cell r="K6269" t="str">
            <v>2.974,11</v>
          </cell>
        </row>
        <row r="6270">
          <cell r="G6270">
            <v>93564</v>
          </cell>
          <cell r="H6270" t="str">
            <v>APONTADOR OU APROPRIADOR COM ENCARGOS COMPLEMENTARES</v>
          </cell>
          <cell r="I6270" t="str">
            <v>MES</v>
          </cell>
          <cell r="J6270" t="str">
            <v>COEFICIENTE DE REPRESENTATIVIDADE</v>
          </cell>
          <cell r="K6270" t="str">
            <v>2.931,01</v>
          </cell>
        </row>
        <row r="6271">
          <cell r="G6271">
            <v>93565</v>
          </cell>
          <cell r="H6271" t="str">
            <v>ENGENHEIRO CIVIL DE OBRA JUNIOR COM ENCARGOS COMPLEMENTARES</v>
          </cell>
          <cell r="I6271" t="str">
            <v>MES</v>
          </cell>
          <cell r="J6271" t="str">
            <v>COEFICIENTE DE REPRESENTATIVIDADE</v>
          </cell>
          <cell r="K6271" t="str">
            <v>13.031,55</v>
          </cell>
        </row>
        <row r="6272">
          <cell r="G6272">
            <v>93566</v>
          </cell>
          <cell r="H6272" t="str">
            <v>AUXILIAR DE ESCRITORIO COM ENCARGOS COMPLEMENTARES</v>
          </cell>
          <cell r="I6272" t="str">
            <v>MES</v>
          </cell>
          <cell r="J6272" t="str">
            <v>COEFICIENTE DE REPRESENTATIVIDADE</v>
          </cell>
          <cell r="K6272" t="str">
            <v>2.588,37</v>
          </cell>
        </row>
        <row r="6273">
          <cell r="G6273">
            <v>93567</v>
          </cell>
          <cell r="H6273" t="str">
            <v>ENGENHEIRO CIVIL DE OBRA PLENO COM ENCARGOS COMPLEMENTARES</v>
          </cell>
          <cell r="I6273" t="str">
            <v>MES</v>
          </cell>
          <cell r="J6273" t="str">
            <v>COEFICIENTE DE REPRESENTATIVIDADE</v>
          </cell>
          <cell r="K6273" t="str">
            <v>14.806,51</v>
          </cell>
        </row>
        <row r="6274">
          <cell r="G6274">
            <v>93568</v>
          </cell>
          <cell r="H6274" t="str">
            <v>ENGENHEIRO CIVIL DE OBRA SENIOR COM ENCARGOS COMPLEMENTARES</v>
          </cell>
          <cell r="I6274" t="str">
            <v>MES</v>
          </cell>
          <cell r="J6274" t="str">
            <v>COEFICIENTE DE REPRESENTATIVIDADE</v>
          </cell>
          <cell r="K6274" t="str">
            <v>20.170,85</v>
          </cell>
        </row>
        <row r="6275">
          <cell r="G6275">
            <v>93569</v>
          </cell>
          <cell r="H6275" t="str">
            <v>ARQUITETO JUNIOR COM ENCARGOS COMPLEMENTARES</v>
          </cell>
          <cell r="I6275" t="str">
            <v>MES</v>
          </cell>
          <cell r="J6275" t="str">
            <v>COEFICIENTE DE REPRESENTATIVIDADE</v>
          </cell>
          <cell r="K6275" t="str">
            <v>9.623,24</v>
          </cell>
        </row>
        <row r="6276">
          <cell r="G6276">
            <v>93570</v>
          </cell>
          <cell r="H6276" t="str">
            <v>ARQUITETO PLENO COM ENCARGOS COMPLEMENTARES</v>
          </cell>
          <cell r="I6276" t="str">
            <v>MES</v>
          </cell>
          <cell r="J6276" t="str">
            <v>COEFICIENTE DE REPRESENTATIVIDADE</v>
          </cell>
          <cell r="K6276" t="str">
            <v>13.589,67</v>
          </cell>
        </row>
        <row r="6277">
          <cell r="G6277">
            <v>93571</v>
          </cell>
          <cell r="H6277" t="str">
            <v>ARQUITETO SENIOR COM ENCARGOS COMPLEMENTARES</v>
          </cell>
          <cell r="I6277" t="str">
            <v>MES</v>
          </cell>
          <cell r="J6277" t="str">
            <v>COEFICIENTE DE REPRESENTATIVIDADE</v>
          </cell>
          <cell r="K6277" t="str">
            <v>17.905,98</v>
          </cell>
        </row>
        <row r="6278">
          <cell r="G6278">
            <v>93572</v>
          </cell>
          <cell r="H6278" t="str">
            <v>ENCARREGADO GERAL DE OBRAS COM ENCARGOS COMPLEMENTARES</v>
          </cell>
          <cell r="I6278" t="str">
            <v>MES</v>
          </cell>
          <cell r="J6278" t="str">
            <v>COEFICIENTE DE REPRESENTATIVIDADE</v>
          </cell>
          <cell r="K6278" t="str">
            <v>6.030,71</v>
          </cell>
        </row>
        <row r="6279">
          <cell r="G6279">
            <v>94295</v>
          </cell>
          <cell r="H6279" t="str">
            <v>MESTRE DE OBRAS COM ENCARGOS COMPLEMENTARES</v>
          </cell>
          <cell r="I6279" t="str">
            <v>MES</v>
          </cell>
          <cell r="J6279" t="str">
            <v>COEFICIENTE DE REPRESENTATIVIDADE</v>
          </cell>
          <cell r="K6279" t="str">
            <v>9.011,91</v>
          </cell>
        </row>
        <row r="6280">
          <cell r="G6280">
            <v>94296</v>
          </cell>
          <cell r="H6280" t="str">
            <v>TOPOGRAFO COM ENCARGOS COMPLEMENTARES</v>
          </cell>
          <cell r="I6280" t="str">
            <v>MES</v>
          </cell>
          <cell r="J6280" t="str">
            <v>COEFICIENTE DE REPRESENTATIVIDADE</v>
          </cell>
          <cell r="K6280" t="str">
            <v>5.540,76</v>
          </cell>
        </row>
        <row r="6281">
          <cell r="G6281">
            <v>95308</v>
          </cell>
          <cell r="H6281" t="str">
            <v>CURSO DE CAPACITAÇÃO PARA AJUDANTE DE ARMADOR (ENCARGOS COMPLEMENTARES) - HORISTA</v>
          </cell>
          <cell r="I6281" t="str">
            <v>H</v>
          </cell>
          <cell r="J6281" t="str">
            <v>COEFICIENTE DE REPRESENTATIVIDADE</v>
          </cell>
          <cell r="K6281" t="str">
            <v>0,07</v>
          </cell>
        </row>
        <row r="6282">
          <cell r="G6282">
            <v>95309</v>
          </cell>
          <cell r="H6282" t="str">
            <v>CURSO DE CAPACITAÇÃO PARA AJUDANTE DE CARPINTEIRO (ENCARGOS COMPLEMENTARES) - HORISTA</v>
          </cell>
          <cell r="I6282" t="str">
            <v>H</v>
          </cell>
          <cell r="J6282" t="str">
            <v>COEFICIENTE DE REPRESENTATIVIDADE</v>
          </cell>
          <cell r="K6282" t="str">
            <v>0,11</v>
          </cell>
        </row>
        <row r="6283">
          <cell r="G6283">
            <v>95310</v>
          </cell>
          <cell r="H6283" t="str">
            <v>CURSO DE CAPACITAÇÃO PARA AJUDANTE DE ESTRUTURA METÁLICA (ENCARGOS COMPLEMENTARES) - HORISTA</v>
          </cell>
          <cell r="I6283" t="str">
            <v>H</v>
          </cell>
          <cell r="J6283" t="str">
            <v>COEFICIENTE DE REPRESENTATIVIDADE</v>
          </cell>
          <cell r="K6283" t="str">
            <v>0,08</v>
          </cell>
        </row>
        <row r="6284">
          <cell r="G6284">
            <v>95311</v>
          </cell>
          <cell r="H6284" t="str">
            <v>CURSO DE CAPACITAÇÃO PARA AJUDANTE DE OPERAÇÃO EM GERAL (ENCARGOS COMPLEMENTARES) - HORISTA</v>
          </cell>
          <cell r="I6284" t="str">
            <v>H</v>
          </cell>
          <cell r="J6284" t="str">
            <v>COEFICIENTE DE REPRESENTATIVIDADE</v>
          </cell>
          <cell r="K6284" t="str">
            <v>0,08</v>
          </cell>
        </row>
        <row r="6285">
          <cell r="G6285">
            <v>95312</v>
          </cell>
          <cell r="H6285" t="str">
            <v>CURSO DE CAPACITAÇÃO PARA AJUDANTE DE PEDREIRO (ENCARGOS COMPLEMENTARES) - HORISTA</v>
          </cell>
          <cell r="I6285" t="str">
            <v>H</v>
          </cell>
          <cell r="J6285" t="str">
            <v>COEFICIENTE DE REPRESENTATIVIDADE</v>
          </cell>
          <cell r="K6285" t="str">
            <v>0,10</v>
          </cell>
        </row>
        <row r="6286">
          <cell r="G6286">
            <v>95313</v>
          </cell>
          <cell r="H6286" t="str">
            <v>CURSO DE CAPACITAÇÃO PARA AJUDANTE ESPECIALIZADO (ENCARGOS COMPLEMENTARES) - HORISTA</v>
          </cell>
          <cell r="I6286" t="str">
            <v>H</v>
          </cell>
          <cell r="J6286" t="str">
            <v>COEFICIENTE DE REPRESENTATIVIDADE</v>
          </cell>
          <cell r="K6286" t="str">
            <v>0,09</v>
          </cell>
        </row>
        <row r="6287">
          <cell r="G6287">
            <v>95314</v>
          </cell>
          <cell r="H6287" t="str">
            <v>CURSO DE CAPACITAÇÃO PARA ARMADOR (ENCARGOS COMPLEMENTARES) - HORISTA</v>
          </cell>
          <cell r="I6287" t="str">
            <v>H</v>
          </cell>
          <cell r="J6287" t="str">
            <v>COEFICIENTE DE REPRESENTATIVIDADE</v>
          </cell>
          <cell r="K6287" t="str">
            <v>0,11</v>
          </cell>
        </row>
        <row r="6288">
          <cell r="G6288">
            <v>95315</v>
          </cell>
          <cell r="H6288" t="str">
            <v>CURSO DE CAPACITAÇÃO PARA ASSENTADOR DE TUBOS (ENCARGOS COMPLEMENTARES) - HORISTA</v>
          </cell>
          <cell r="I6288" t="str">
            <v>H</v>
          </cell>
          <cell r="J6288" t="str">
            <v>COEFICIENTE DE REPRESENTATIVIDADE</v>
          </cell>
          <cell r="K6288" t="str">
            <v>0,14</v>
          </cell>
        </row>
        <row r="6289">
          <cell r="G6289">
            <v>95316</v>
          </cell>
          <cell r="H6289" t="str">
            <v>CURSO DE CAPACITAÇÃO PARA AUXILIAR DE ELETRICISTA (ENCARGOS COMPLEMENTARES) - HORISTA</v>
          </cell>
          <cell r="I6289" t="str">
            <v>H</v>
          </cell>
          <cell r="J6289" t="str">
            <v>COEFICIENTE DE REPRESENTATIVIDADE</v>
          </cell>
          <cell r="K6289" t="str">
            <v>0,26</v>
          </cell>
        </row>
        <row r="6290">
          <cell r="G6290">
            <v>95317</v>
          </cell>
          <cell r="H6290" t="str">
            <v>CURSO DE CAPACITAÇÃO PARA AUXILIAR DE ENCANADOR OU BOMBEIRO HIDRÁULICO (ENCARGOS COMPLEMENTARES) - HORISTA</v>
          </cell>
          <cell r="I6290" t="str">
            <v>H</v>
          </cell>
          <cell r="J6290" t="str">
            <v>COEFICIENTE DE REPRESENTATIVIDADE</v>
          </cell>
          <cell r="K6290" t="str">
            <v>0,12</v>
          </cell>
        </row>
        <row r="6291">
          <cell r="G6291">
            <v>95318</v>
          </cell>
          <cell r="H6291" t="str">
            <v>CURSO DE CAPACITAÇÃO PARA AUXILIAR DE LABORATÓRIO (ENCARGOS COMPLEMENTARES) - HORISTA</v>
          </cell>
          <cell r="I6291" t="str">
            <v>H</v>
          </cell>
          <cell r="J6291" t="str">
            <v>COEFICIENTE DE REPRESENTATIVIDADE</v>
          </cell>
          <cell r="K6291" t="str">
            <v>0,11</v>
          </cell>
        </row>
        <row r="6292">
          <cell r="G6292">
            <v>95319</v>
          </cell>
          <cell r="H6292" t="str">
            <v>CURSO DE CAPACITAÇÃO PARA AUXILIAR DE MECÂNICO (ENCARGOS COMPLEMENTARES) - HORISTA</v>
          </cell>
          <cell r="I6292" t="str">
            <v>H</v>
          </cell>
          <cell r="J6292" t="str">
            <v>COEFICIENTE DE REPRESENTATIVIDADE</v>
          </cell>
          <cell r="K6292" t="str">
            <v>0,08</v>
          </cell>
        </row>
        <row r="6293">
          <cell r="G6293">
            <v>95320</v>
          </cell>
          <cell r="H6293" t="str">
            <v>CURSO DE CAPACITAÇÃO PARA AUXILIAR DE SERRALHEIRO (ENCARGOS COMPLEMENTARES) - HORISTA</v>
          </cell>
          <cell r="I6293" t="str">
            <v>H</v>
          </cell>
          <cell r="J6293" t="str">
            <v>COEFICIENTE DE REPRESENTATIVIDADE</v>
          </cell>
          <cell r="K6293" t="str">
            <v>0,08</v>
          </cell>
        </row>
        <row r="6294">
          <cell r="G6294">
            <v>95321</v>
          </cell>
          <cell r="H6294" t="str">
            <v>CURSO DE CAPACITAÇÃO PARA AUXILIAR DE SERVIÇOS GERAIS (ENCARGOS COMPLEMENTARES) - HORISTA</v>
          </cell>
          <cell r="I6294" t="str">
            <v>H</v>
          </cell>
          <cell r="J6294" t="str">
            <v>COEFICIENTE DE REPRESENTATIVIDADE</v>
          </cell>
          <cell r="K6294" t="str">
            <v>0,07</v>
          </cell>
        </row>
        <row r="6295">
          <cell r="G6295">
            <v>95322</v>
          </cell>
          <cell r="H6295" t="str">
            <v>CURSO DE CAPACITAÇÃO PARA AUXILIAR DE TOPÓGRAFO (ENCARGOS COMPLEMENTARES) - HORISTA</v>
          </cell>
          <cell r="I6295" t="str">
            <v>H</v>
          </cell>
          <cell r="J6295" t="str">
            <v>COEFICIENTE DE REPRESENTATIVIDADE</v>
          </cell>
          <cell r="K6295" t="str">
            <v>0,06</v>
          </cell>
        </row>
        <row r="6296">
          <cell r="G6296">
            <v>95323</v>
          </cell>
          <cell r="H6296" t="str">
            <v>CURSO DE CAPACITAÇÃO PARA AUXILIAR TÉCNICO DE ENGENHARIA (ENCARGOS COMPLEMENTARES) - HORISTA</v>
          </cell>
          <cell r="I6296" t="str">
            <v>H</v>
          </cell>
          <cell r="J6296" t="str">
            <v>COEFICIENTE DE REPRESENTATIVIDADE</v>
          </cell>
          <cell r="K6296" t="str">
            <v>0,12</v>
          </cell>
        </row>
        <row r="6297">
          <cell r="G6297">
            <v>95324</v>
          </cell>
          <cell r="H6297" t="str">
            <v>CURSO DE CAPACITAÇÃO PARA AZULEJISTA OU LADRILHISTA (ENCARGOS COMPLEMENTARES) - HORISTA</v>
          </cell>
          <cell r="I6297" t="str">
            <v>H</v>
          </cell>
          <cell r="J6297" t="str">
            <v>COEFICIENTE DE REPRESENTATIVIDADE</v>
          </cell>
          <cell r="K6297" t="str">
            <v>0,16</v>
          </cell>
        </row>
        <row r="6298">
          <cell r="G6298">
            <v>95325</v>
          </cell>
          <cell r="H6298" t="str">
            <v>CURSO DE CAPACITAÇÃO PARA BLASTER, DINAMITADOR OU CABO DE FOGO (ENCARGOS COMPLEMENTARES) - HORISTA</v>
          </cell>
          <cell r="I6298" t="str">
            <v>H</v>
          </cell>
          <cell r="J6298" t="str">
            <v>COEFICIENTE DE REPRESENTATIVIDADE</v>
          </cell>
          <cell r="K6298" t="str">
            <v>0,14</v>
          </cell>
        </row>
        <row r="6299">
          <cell r="G6299">
            <v>95326</v>
          </cell>
          <cell r="H6299" t="str">
            <v>CURSO DE CAPACITAÇÃO PARA CADASTRISTA DE REDES DE AGUA E ESGOTO (ENCARGOS COMPLEMENTARES) - HORISTA</v>
          </cell>
          <cell r="I6299" t="str">
            <v>H</v>
          </cell>
          <cell r="J6299" t="str">
            <v>COEFICIENTE DE REPRESENTATIVIDADE</v>
          </cell>
          <cell r="K6299" t="str">
            <v>0,04</v>
          </cell>
        </row>
        <row r="6300">
          <cell r="G6300">
            <v>95327</v>
          </cell>
          <cell r="H6300" t="str">
            <v>CURSO DE CAPACITAÇÃO PARA CALAFETADOR/CALAFATE (ENCARGOS COMPLEMENTARES) - HORISTA</v>
          </cell>
          <cell r="I6300" t="str">
            <v>H</v>
          </cell>
          <cell r="J6300" t="str">
            <v>COEFICIENTE DE REPRESENTATIVIDADE</v>
          </cell>
          <cell r="K6300" t="str">
            <v>0,17</v>
          </cell>
        </row>
        <row r="6301">
          <cell r="G6301">
            <v>95328</v>
          </cell>
          <cell r="H6301" t="str">
            <v>CURSO DE CAPACITAÇÃO PARA CALCETEIRO (ENCARGOS COMPLEMENTARES) - HORISTA</v>
          </cell>
          <cell r="I6301" t="str">
            <v>H</v>
          </cell>
          <cell r="J6301" t="str">
            <v>COEFICIENTE DE REPRESENTATIVIDADE</v>
          </cell>
          <cell r="K6301" t="str">
            <v>0,07</v>
          </cell>
        </row>
        <row r="6302">
          <cell r="G6302">
            <v>95329</v>
          </cell>
          <cell r="H6302" t="str">
            <v>CURSO DE CAPACITAÇÃO PARA CARPINTEIRO DE ESQUADRIA (ENCARGOS COMPLEMENTARES) - HORISTA</v>
          </cell>
          <cell r="I6302" t="str">
            <v>H</v>
          </cell>
          <cell r="J6302" t="str">
            <v>COEFICIENTE DE REPRESENTATIVIDADE</v>
          </cell>
          <cell r="K6302" t="str">
            <v>0,12</v>
          </cell>
        </row>
        <row r="6303">
          <cell r="G6303">
            <v>95330</v>
          </cell>
          <cell r="H6303" t="str">
            <v>CURSO DE CAPACITAÇÃO PARA CARPINTEIRO DE FÔRMAS (ENCARGOS COMPLEMENTARES) - HORISTA</v>
          </cell>
          <cell r="I6303" t="str">
            <v>H</v>
          </cell>
          <cell r="J6303" t="str">
            <v>COLETADO</v>
          </cell>
          <cell r="K6303" t="str">
            <v>0,11</v>
          </cell>
        </row>
        <row r="6304">
          <cell r="G6304">
            <v>95331</v>
          </cell>
          <cell r="H6304" t="str">
            <v>CURSO DE CAPACITAÇÃO PARA CAVOUQUEIRO OU OPERADOR PERFURATRIZ/ROMPEDOR (ENCARGOS COMPLEMENTARES) - HORISTA</v>
          </cell>
          <cell r="I6304" t="str">
            <v>H</v>
          </cell>
          <cell r="J6304" t="str">
            <v>COEFICIENTE DE REPRESENTATIVIDADE</v>
          </cell>
          <cell r="K6304" t="str">
            <v>0,08</v>
          </cell>
        </row>
        <row r="6305">
          <cell r="G6305">
            <v>95332</v>
          </cell>
          <cell r="H6305" t="str">
            <v>CURSO DE CAPACITAÇÃO PARA ELETRICISTA (ENCARGOS COMPLEMENTARES) - HORISTA</v>
          </cell>
          <cell r="I6305" t="str">
            <v>H</v>
          </cell>
          <cell r="J6305" t="str">
            <v>COLETADO</v>
          </cell>
          <cell r="K6305" t="str">
            <v>0,36</v>
          </cell>
        </row>
        <row r="6306">
          <cell r="G6306">
            <v>95333</v>
          </cell>
          <cell r="H6306" t="str">
            <v>CURSO DE CAPACITAÇÃO PARA ELETRICISTA INDUSTRIAL (ENCARGOS COMPLEMENTARES) - HORISTA</v>
          </cell>
          <cell r="I6306" t="str">
            <v>H</v>
          </cell>
          <cell r="J6306" t="str">
            <v>COEFICIENTE DE REPRESENTATIVIDADE</v>
          </cell>
          <cell r="K6306" t="str">
            <v>0,37</v>
          </cell>
        </row>
        <row r="6307">
          <cell r="G6307">
            <v>95334</v>
          </cell>
          <cell r="H6307" t="str">
            <v>CURSO DE CAPACITAÇÃO PARA ELETROTÉCNICO (ENCARGOS COMPLEMENTARES) - HORISTA</v>
          </cell>
          <cell r="I6307" t="str">
            <v>H</v>
          </cell>
          <cell r="J6307" t="str">
            <v>COEFICIENTE DE REPRESENTATIVIDADE</v>
          </cell>
          <cell r="K6307" t="str">
            <v>0,35</v>
          </cell>
        </row>
        <row r="6308">
          <cell r="G6308">
            <v>95335</v>
          </cell>
          <cell r="H6308" t="str">
            <v>CURSO DE CAPACITAÇÃO PARA ENCANADOR OU BOMBEIRO HIDRÁULICO (ENCARGOS COMPLEMENTARES) - HORISTA</v>
          </cell>
          <cell r="I6308" t="str">
            <v>H</v>
          </cell>
          <cell r="J6308" t="str">
            <v>COLETADO</v>
          </cell>
          <cell r="K6308" t="str">
            <v>0,17</v>
          </cell>
        </row>
        <row r="6309">
          <cell r="G6309">
            <v>95336</v>
          </cell>
          <cell r="H6309" t="str">
            <v>CURSO DE CAPACITAÇÃO PARA ESTUCADOR (ENCARGOS COMPLEMENTARES) - HORISTA</v>
          </cell>
          <cell r="I6309" t="str">
            <v>H</v>
          </cell>
          <cell r="J6309" t="str">
            <v>COEFICIENTE DE REPRESENTATIVIDADE</v>
          </cell>
          <cell r="K6309" t="str">
            <v>0,11</v>
          </cell>
        </row>
        <row r="6310">
          <cell r="G6310">
            <v>95337</v>
          </cell>
          <cell r="H6310" t="str">
            <v>CURSO DE CAPACITAÇÃO PARA GESSEIRO (ENCARGOS COMPLEMENTARES) - HORISTA</v>
          </cell>
          <cell r="I6310" t="str">
            <v>H</v>
          </cell>
          <cell r="J6310" t="str">
            <v>COEFICIENTE DE REPRESENTATIVIDADE</v>
          </cell>
          <cell r="K6310" t="str">
            <v>0,11</v>
          </cell>
        </row>
        <row r="6311">
          <cell r="G6311">
            <v>95338</v>
          </cell>
          <cell r="H6311" t="str">
            <v>CURSO DE CAPACITAÇÃO PARA IMPERMEABILIZADOR (ENCARGOS COMPLEMENTARES) - HORISTA</v>
          </cell>
          <cell r="I6311" t="str">
            <v>H</v>
          </cell>
          <cell r="J6311" t="str">
            <v>COEFICIENTE DE REPRESENTATIVIDADE</v>
          </cell>
          <cell r="K6311" t="str">
            <v>0,20</v>
          </cell>
        </row>
        <row r="6312">
          <cell r="G6312">
            <v>95339</v>
          </cell>
          <cell r="H6312" t="str">
            <v>CURSO DE CAPACITAÇÃO PARA MAÇARIQUEIRO (ENCARGOS COMPLEMENTARES) - HORISTA</v>
          </cell>
          <cell r="I6312" t="str">
            <v>H</v>
          </cell>
          <cell r="J6312" t="str">
            <v>COEFICIENTE DE REPRESENTATIVIDADE</v>
          </cell>
          <cell r="K6312" t="str">
            <v>0,15</v>
          </cell>
        </row>
        <row r="6313">
          <cell r="G6313">
            <v>95340</v>
          </cell>
          <cell r="H6313" t="str">
            <v>CURSO DE CAPACITAÇÃO PARA MARCENEIRO (ENCARGOS COMPLEMENTARES) - HORISTA</v>
          </cell>
          <cell r="I6313" t="str">
            <v>H</v>
          </cell>
          <cell r="J6313" t="str">
            <v>COEFICIENTE DE REPRESENTATIVIDADE</v>
          </cell>
          <cell r="K6313" t="str">
            <v>0,15</v>
          </cell>
        </row>
        <row r="6314">
          <cell r="G6314">
            <v>95341</v>
          </cell>
          <cell r="H6314" t="str">
            <v>CURSO DE CAPACITAÇÃO PARA MARMORISTA/GRANITEIRO (ENCARGOS COMPLEMENTARES) - HORISTA</v>
          </cell>
          <cell r="I6314" t="str">
            <v>H</v>
          </cell>
          <cell r="J6314" t="str">
            <v>COEFICIENTE DE REPRESENTATIVIDADE</v>
          </cell>
          <cell r="K6314" t="str">
            <v>0,14</v>
          </cell>
        </row>
        <row r="6315">
          <cell r="G6315">
            <v>95342</v>
          </cell>
          <cell r="H6315" t="str">
            <v>CURSO DE CAPACITAÇÃO PARA MECÂNICO DE EQUIPAMENTOS PESADOS (ENCARGOS COMPLEMENTARES) - HORISTA</v>
          </cell>
          <cell r="I6315" t="str">
            <v>H</v>
          </cell>
          <cell r="J6315" t="str">
            <v>COEFICIENTE DE REPRESENTATIVIDADE</v>
          </cell>
          <cell r="K6315" t="str">
            <v>0,11</v>
          </cell>
        </row>
        <row r="6316">
          <cell r="G6316">
            <v>95343</v>
          </cell>
          <cell r="H6316" t="str">
            <v>CURSO DE CAPACITAÇÃO PARA MONTADOR  DE TUBO AÇO/EQUIPAMENTOS (ENCARGOS COMPLEMENTARES) - HORISTA</v>
          </cell>
          <cell r="I6316" t="str">
            <v>H</v>
          </cell>
          <cell r="J6316" t="str">
            <v>COEFICIENTE DE REPRESENTATIVIDADE</v>
          </cell>
          <cell r="K6316" t="str">
            <v>0,15</v>
          </cell>
        </row>
        <row r="6317">
          <cell r="G6317">
            <v>95344</v>
          </cell>
          <cell r="H6317" t="str">
            <v>CURSO DE CAPACITAÇÃO PARA MONTADOR DE ESTRUTURA METÁLICA (ENCARGOS COMPLEMENTARES) - HORISTA</v>
          </cell>
          <cell r="I6317" t="str">
            <v>H</v>
          </cell>
          <cell r="J6317" t="str">
            <v>COEFICIENTE DE REPRESENTATIVIDADE</v>
          </cell>
          <cell r="K6317" t="str">
            <v>0,11</v>
          </cell>
        </row>
        <row r="6318">
          <cell r="G6318">
            <v>95345</v>
          </cell>
          <cell r="H6318" t="str">
            <v>CURSO DE CAPACITAÇÃO PARA MONTADOR ELETROMECÂNICO (ENCARGOS COMPLEMENTARES) - HORISTA</v>
          </cell>
          <cell r="I6318" t="str">
            <v>H</v>
          </cell>
          <cell r="J6318" t="str">
            <v>COEFICIENTE DE REPRESENTATIVIDADE</v>
          </cell>
          <cell r="K6318" t="str">
            <v>0,33</v>
          </cell>
        </row>
        <row r="6319">
          <cell r="G6319">
            <v>95346</v>
          </cell>
          <cell r="H6319" t="str">
            <v>CURSO DE CAPACITAÇÃO PARA MOTORISTA DE BASCULANTE (ENCARGOS COMPLEMENTARES) - HORISTA</v>
          </cell>
          <cell r="I6319" t="str">
            <v>H</v>
          </cell>
          <cell r="J6319" t="str">
            <v>COEFICIENTE DE REPRESENTATIVIDADE</v>
          </cell>
          <cell r="K6319" t="str">
            <v>0,04</v>
          </cell>
        </row>
        <row r="6320">
          <cell r="G6320">
            <v>95347</v>
          </cell>
          <cell r="H6320" t="str">
            <v>CURSO DE CAPACITAÇÃO PARA MOTORISTA DE CAMINHÃO (ENCARGOS COMPLEMENTARES) - HORISTA</v>
          </cell>
          <cell r="I6320" t="str">
            <v>H</v>
          </cell>
          <cell r="J6320" t="str">
            <v>COEFICIENTE DE REPRESENTATIVIDADE</v>
          </cell>
          <cell r="K6320" t="str">
            <v>0,04</v>
          </cell>
        </row>
        <row r="6321">
          <cell r="G6321">
            <v>95348</v>
          </cell>
          <cell r="H6321" t="str">
            <v>CURSO DE CAPACITAÇÃO PARA MOTORISTA DE CAMINHÃO E CARRETA (ENCARGOS COMPLEMENTARES) - HORISTA</v>
          </cell>
          <cell r="I6321" t="str">
            <v>H</v>
          </cell>
          <cell r="J6321" t="str">
            <v>COEFICIENTE DE REPRESENTATIVIDADE</v>
          </cell>
          <cell r="K6321" t="str">
            <v>0,06</v>
          </cell>
        </row>
        <row r="6322">
          <cell r="G6322">
            <v>95349</v>
          </cell>
          <cell r="H6322" t="str">
            <v>CURSO DE CAPACITAÇÃO PARA MOTORISTA DE VEÍCULO LEVE (ENCARGOS COMPLEMENTARES) - HORISTA</v>
          </cell>
          <cell r="I6322" t="str">
            <v>H</v>
          </cell>
          <cell r="J6322" t="str">
            <v>COEFICIENTE DE REPRESENTATIVIDADE</v>
          </cell>
          <cell r="K6322" t="str">
            <v>0,04</v>
          </cell>
        </row>
        <row r="6323">
          <cell r="G6323">
            <v>95350</v>
          </cell>
          <cell r="H6323" t="str">
            <v>CURSO DE CAPACITAÇÃO PARA MOTORISTA DE VEÍCULO PESADO (ENCARGOS COMPLEMENTARES) - HORISTA</v>
          </cell>
          <cell r="I6323" t="str">
            <v>H</v>
          </cell>
          <cell r="J6323" t="str">
            <v>COEFICIENTE DE REPRESENTATIVIDADE</v>
          </cell>
          <cell r="K6323" t="str">
            <v>0,05</v>
          </cell>
        </row>
        <row r="6324">
          <cell r="G6324">
            <v>95351</v>
          </cell>
          <cell r="H6324" t="str">
            <v>CURSO DE CAPACITAÇÃO PARA MOTORISTA OPERADOR DE MUNCK (ENCARGOS COMPLEMENTARES) - HORISTA</v>
          </cell>
          <cell r="I6324" t="str">
            <v>H</v>
          </cell>
          <cell r="J6324" t="str">
            <v>COEFICIENTE DE REPRESENTATIVIDADE</v>
          </cell>
          <cell r="K6324" t="str">
            <v>0,16</v>
          </cell>
        </row>
        <row r="6325">
          <cell r="G6325">
            <v>95352</v>
          </cell>
          <cell r="H6325" t="str">
            <v>CURSO DE CAPACITAÇÃO PARA NIVELADOR (ENCARGOS COMPLEMENTARES) - HORISTA</v>
          </cell>
          <cell r="I6325" t="str">
            <v>H</v>
          </cell>
          <cell r="J6325" t="str">
            <v>COEFICIENTE DE REPRESENTATIVIDADE</v>
          </cell>
          <cell r="K6325" t="str">
            <v>0,07</v>
          </cell>
        </row>
        <row r="6326">
          <cell r="G6326">
            <v>95354</v>
          </cell>
          <cell r="H6326" t="str">
            <v>CURSO DE CAPACITAÇÃO PARA OPERADOR DE BETONEIRA (CAMINHÃO) (ENCARGOS COMPLEMENTARES) - HORISTA</v>
          </cell>
          <cell r="I6326" t="str">
            <v>H</v>
          </cell>
          <cell r="J6326" t="str">
            <v>COEFICIENTE DE REPRESENTATIVIDADE</v>
          </cell>
          <cell r="K6326" t="str">
            <v>0,07</v>
          </cell>
        </row>
        <row r="6327">
          <cell r="G6327">
            <v>95355</v>
          </cell>
          <cell r="H6327" t="str">
            <v>CURSO DE CAPACITAÇÃO PARA OPERADOR DE COMPRESSOR OU COMPRESSORISTA (ENCARGOS COMPLEMENTARES) - HORISTA</v>
          </cell>
          <cell r="I6327" t="str">
            <v>H</v>
          </cell>
          <cell r="J6327" t="str">
            <v>COEFICIENTE DE REPRESENTATIVIDADE</v>
          </cell>
          <cell r="K6327" t="str">
            <v>0,07</v>
          </cell>
        </row>
        <row r="6328">
          <cell r="G6328">
            <v>95356</v>
          </cell>
          <cell r="H6328" t="str">
            <v>CURSO DE CAPACITAÇÃO PARA OPERADOR DE DEMARCADORA DE FAIXAS (ENCARGOS COMPLEMENTARES) - HORISTA</v>
          </cell>
          <cell r="I6328" t="str">
            <v>H</v>
          </cell>
          <cell r="J6328" t="str">
            <v>COEFICIENTE DE REPRESENTATIVIDADE</v>
          </cell>
          <cell r="K6328" t="str">
            <v>0,09</v>
          </cell>
        </row>
        <row r="6329">
          <cell r="G6329">
            <v>95357</v>
          </cell>
          <cell r="H6329" t="str">
            <v>CURSO DE CAPACITAÇÃO PARA OPERADOR DE ESCAVADEIRA (ENCARGOS COMPLEMENTARES) - HORISTA</v>
          </cell>
          <cell r="I6329" t="str">
            <v>H</v>
          </cell>
          <cell r="J6329" t="str">
            <v>COLETADO</v>
          </cell>
          <cell r="K6329" t="str">
            <v>0,13</v>
          </cell>
        </row>
        <row r="6330">
          <cell r="G6330">
            <v>95358</v>
          </cell>
          <cell r="H6330" t="str">
            <v>CURSO DE CAPACITAÇÃO PARA OPERADOR DE GUINCHO (ENCARGOS COMPLEMENTARES) - HORISTA</v>
          </cell>
          <cell r="I6330" t="str">
            <v>H</v>
          </cell>
          <cell r="J6330" t="str">
            <v>COEFICIENTE DE REPRESENTATIVIDADE</v>
          </cell>
          <cell r="K6330" t="str">
            <v>0,15</v>
          </cell>
        </row>
        <row r="6331">
          <cell r="G6331">
            <v>95359</v>
          </cell>
          <cell r="H6331" t="str">
            <v>CURSO DE CAPACITAÇÃO PARA OPERADOR DE GUINDASTE (ENCARGOS COMPLEMENTARES) - HORISTA</v>
          </cell>
          <cell r="I6331" t="str">
            <v>H</v>
          </cell>
          <cell r="J6331" t="str">
            <v>COEFICIENTE DE REPRESENTATIVIDADE</v>
          </cell>
          <cell r="K6331" t="str">
            <v>0,14</v>
          </cell>
        </row>
        <row r="6332">
          <cell r="G6332">
            <v>95360</v>
          </cell>
          <cell r="H6332" t="str">
            <v>CURSO DE CAPACITAÇÃO PARA OPERADOR DE MÁQUINAS E EQUIPAMENTOS (ENCARGOS COMPLEMENTARES) - HORISTA</v>
          </cell>
          <cell r="I6332" t="str">
            <v>H</v>
          </cell>
          <cell r="J6332" t="str">
            <v>COEFICIENTE DE REPRESENTATIVIDADE</v>
          </cell>
          <cell r="K6332" t="str">
            <v>0,11</v>
          </cell>
        </row>
        <row r="6333">
          <cell r="G6333">
            <v>95361</v>
          </cell>
          <cell r="H6333" t="str">
            <v>CURSO DE CAPACITAÇÃO PARA OPERADOR DE MARTELETE OU MARTELETEIRO (ENCARGOS COMPLEMENTARES) - HORISTA</v>
          </cell>
          <cell r="I6333" t="str">
            <v>H</v>
          </cell>
          <cell r="J6333" t="str">
            <v>COEFICIENTE DE REPRESENTATIVIDADE</v>
          </cell>
          <cell r="K6333" t="str">
            <v>0,07</v>
          </cell>
        </row>
        <row r="6334">
          <cell r="G6334">
            <v>95362</v>
          </cell>
          <cell r="H6334" t="str">
            <v>CURSO DE CAPACITAÇÃO PARA OPERADOR DE MOTO-ESCREIPER (ENCARGOS COMPLEMENTARES) - HORISTA</v>
          </cell>
          <cell r="I6334" t="str">
            <v>H</v>
          </cell>
          <cell r="J6334" t="str">
            <v>COEFICIENTE DE REPRESENTATIVIDADE</v>
          </cell>
          <cell r="K6334" t="str">
            <v>0,09</v>
          </cell>
        </row>
        <row r="6335">
          <cell r="G6335">
            <v>95363</v>
          </cell>
          <cell r="H6335" t="str">
            <v>CURSO DE CAPACITAÇÃO PARA OPERADOR DE MOTONIVELADORA (ENCARGOS COMPLEMENTARES) - HORISTA</v>
          </cell>
          <cell r="I6335" t="str">
            <v>H</v>
          </cell>
          <cell r="J6335" t="str">
            <v>COEFICIENTE DE REPRESENTATIVIDADE</v>
          </cell>
          <cell r="K6335" t="str">
            <v>0,11</v>
          </cell>
        </row>
        <row r="6336">
          <cell r="G6336">
            <v>95364</v>
          </cell>
          <cell r="H6336" t="str">
            <v>CURSO DE CAPACITAÇÃO PARA OPERADOR DE PÁ CARREGADEIRA (ENCARGOS COMPLEMENTARES) - HORISTA</v>
          </cell>
          <cell r="I6336" t="str">
            <v>H</v>
          </cell>
          <cell r="J6336" t="str">
            <v>COEFICIENTE DE REPRESENTATIVIDADE</v>
          </cell>
          <cell r="K6336" t="str">
            <v>0,09</v>
          </cell>
        </row>
        <row r="6337">
          <cell r="G6337">
            <v>95365</v>
          </cell>
          <cell r="H6337" t="str">
            <v>CURSO DE CAPACITAÇÃO PARA OPERADOR DE PAVIMENTADORA (ENCARGOS COMPLEMENTARES) - HORISTA</v>
          </cell>
          <cell r="I6337" t="str">
            <v>H</v>
          </cell>
          <cell r="J6337" t="str">
            <v>COEFICIENTE DE REPRESENTATIVIDADE</v>
          </cell>
          <cell r="K6337" t="str">
            <v>0,09</v>
          </cell>
        </row>
        <row r="6338">
          <cell r="G6338">
            <v>95366</v>
          </cell>
          <cell r="H6338" t="str">
            <v>CURSO DE CAPACITAÇÃO PARA OPERADOR DE ROLO COMPACTADOR (ENCARGOS COMPLEMENTARES) - HORISTA</v>
          </cell>
          <cell r="I6338" t="str">
            <v>H</v>
          </cell>
          <cell r="J6338" t="str">
            <v>COEFICIENTE DE REPRESENTATIVIDADE</v>
          </cell>
          <cell r="K6338" t="str">
            <v>0,07</v>
          </cell>
        </row>
        <row r="6339">
          <cell r="G6339">
            <v>95367</v>
          </cell>
          <cell r="H6339" t="str">
            <v>CURSO DE CAPACITAÇÃO PARA OPERADOR DE USINA DE ASFALTO, DE SOLOS OU DE CONCRETO (ENCARGOS COMPLEMENTARES) - HORISTA</v>
          </cell>
          <cell r="I6339" t="str">
            <v>H</v>
          </cell>
          <cell r="J6339" t="str">
            <v>COEFICIENTE DE REPRESENTATIVIDADE</v>
          </cell>
          <cell r="K6339" t="str">
            <v>0,08</v>
          </cell>
        </row>
        <row r="6340">
          <cell r="G6340">
            <v>95368</v>
          </cell>
          <cell r="H6340" t="str">
            <v>CURSO DE CAPACITAÇÃO PARA OPERADOR JATO DE AREIA OU JATISTA (ENCARGOS COMPLEMENTARES) - HORISTA</v>
          </cell>
          <cell r="I6340" t="str">
            <v>H</v>
          </cell>
          <cell r="J6340" t="str">
            <v>COEFICIENTE DE REPRESENTATIVIDADE</v>
          </cell>
          <cell r="K6340" t="str">
            <v>0,15</v>
          </cell>
        </row>
        <row r="6341">
          <cell r="G6341">
            <v>95369</v>
          </cell>
          <cell r="H6341" t="str">
            <v>CURSO DE CAPACITAÇÃO PARA OPERADOR PARA BATE ESTACAS (ENCARGOS COMPLEMENTARES) - HORISTA</v>
          </cell>
          <cell r="I6341" t="str">
            <v>H</v>
          </cell>
          <cell r="J6341" t="str">
            <v>COEFICIENTE DE REPRESENTATIVIDADE</v>
          </cell>
          <cell r="K6341" t="str">
            <v>0,10</v>
          </cell>
        </row>
        <row r="6342">
          <cell r="G6342">
            <v>95370</v>
          </cell>
          <cell r="H6342" t="str">
            <v>CURSO DE CAPACITAÇÃO PARA PASTILHEIRO (ENCARGOS COMPLEMENTARES) - HORISTA</v>
          </cell>
          <cell r="I6342" t="str">
            <v>H</v>
          </cell>
          <cell r="J6342" t="str">
            <v>COEFICIENTE DE REPRESENTATIVIDADE</v>
          </cell>
          <cell r="K6342" t="str">
            <v>0,16</v>
          </cell>
        </row>
        <row r="6343">
          <cell r="G6343">
            <v>95371</v>
          </cell>
          <cell r="H6343" t="str">
            <v>CURSO DE CAPACITAÇÃO PARA PEDREIRO (ENCARGOS COMPLEMENTARES) - HORISTA</v>
          </cell>
          <cell r="I6343" t="str">
            <v>H</v>
          </cell>
          <cell r="J6343" t="str">
            <v>COLETADO</v>
          </cell>
          <cell r="K6343" t="str">
            <v>0,21</v>
          </cell>
        </row>
        <row r="6344">
          <cell r="G6344">
            <v>95372</v>
          </cell>
          <cell r="H6344" t="str">
            <v>CURSO DE CAPACITAÇÃO PARA PINTOR (ENCARGOS COMPLEMENTARES) - HORISTA</v>
          </cell>
          <cell r="I6344" t="str">
            <v>H</v>
          </cell>
          <cell r="J6344" t="str">
            <v>COLETADO</v>
          </cell>
          <cell r="K6344" t="str">
            <v>0,14</v>
          </cell>
        </row>
        <row r="6345">
          <cell r="G6345">
            <v>95373</v>
          </cell>
          <cell r="H6345" t="str">
            <v>CURSO DE CAPACITAÇÃO PARA PINTOR DE LETREIROS (ENCARGOS COMPLEMENTARES) - HORISTA</v>
          </cell>
          <cell r="I6345" t="str">
            <v>H</v>
          </cell>
          <cell r="J6345" t="str">
            <v>COEFICIENTE DE REPRESENTATIVIDADE</v>
          </cell>
          <cell r="K6345" t="str">
            <v>0,14</v>
          </cell>
        </row>
        <row r="6346">
          <cell r="G6346">
            <v>95374</v>
          </cell>
          <cell r="H6346" t="str">
            <v>CURSO DE CAPACITAÇÃO PARA PINTOR PARA TINTA EPÓXI (ENCARGOS COMPLEMENTARES) - HORISTA</v>
          </cell>
          <cell r="I6346" t="str">
            <v>H</v>
          </cell>
          <cell r="J6346" t="str">
            <v>COEFICIENTE DE REPRESENTATIVIDADE</v>
          </cell>
          <cell r="K6346" t="str">
            <v>0,15</v>
          </cell>
        </row>
        <row r="6347">
          <cell r="G6347">
            <v>95375</v>
          </cell>
          <cell r="H6347" t="str">
            <v>CURSO DE CAPACITAÇÃO PARA POCEIRO (ENCARGOS COMPLEMENTARES) - HORISTA</v>
          </cell>
          <cell r="I6347" t="str">
            <v>H</v>
          </cell>
          <cell r="J6347" t="str">
            <v>COEFICIENTE DE REPRESENTATIVIDADE</v>
          </cell>
          <cell r="K6347" t="str">
            <v>0,19</v>
          </cell>
        </row>
        <row r="6348">
          <cell r="G6348">
            <v>95376</v>
          </cell>
          <cell r="H6348" t="str">
            <v>CURSO DE CAPACITAÇÃO PARA RASTELEIRO (ENCARGOS COMPLEMENTARES) - HORISTA</v>
          </cell>
          <cell r="I6348" t="str">
            <v>H</v>
          </cell>
          <cell r="J6348" t="str">
            <v>COEFICIENTE DE REPRESENTATIVIDADE</v>
          </cell>
          <cell r="K6348" t="str">
            <v>0,03</v>
          </cell>
        </row>
        <row r="6349">
          <cell r="G6349">
            <v>95377</v>
          </cell>
          <cell r="H6349" t="str">
            <v>CURSO DE CAPACITAÇÃO PARA SERRALHEIRO (ENCARGOS COMPLEMENTARES) - HORISTA</v>
          </cell>
          <cell r="I6349" t="str">
            <v>H</v>
          </cell>
          <cell r="J6349" t="str">
            <v>COEFICIENTE DE REPRESENTATIVIDADE</v>
          </cell>
          <cell r="K6349" t="str">
            <v>0,11</v>
          </cell>
        </row>
        <row r="6350">
          <cell r="G6350">
            <v>95378</v>
          </cell>
          <cell r="H6350" t="str">
            <v>CURSO DE CAPACITAÇÃO PARA SERVENTE (ENCARGOS COMPLEMENTARES) - HORISTA</v>
          </cell>
          <cell r="I6350" t="str">
            <v>H</v>
          </cell>
          <cell r="J6350" t="str">
            <v>COLETADO</v>
          </cell>
          <cell r="K6350" t="str">
            <v>0,13</v>
          </cell>
        </row>
        <row r="6351">
          <cell r="G6351">
            <v>95379</v>
          </cell>
          <cell r="H6351" t="str">
            <v>CURSO DE CAPACITAÇÃO PARA SOLDADOR (ENCARGOS COMPLEMENTARES) - HORISTA</v>
          </cell>
          <cell r="I6351" t="str">
            <v>H</v>
          </cell>
          <cell r="J6351" t="str">
            <v>COLETADO</v>
          </cell>
          <cell r="K6351" t="str">
            <v>0,11</v>
          </cell>
        </row>
        <row r="6352">
          <cell r="G6352">
            <v>95380</v>
          </cell>
          <cell r="H6352" t="str">
            <v>CURSO DE CAPACITAÇÃO PARA SOLDADOR A (PARA SOLDA A SER TESTADA COM RAIOS  X ) (ENCARGOS COMPLEMENTARES) - HORISTA</v>
          </cell>
          <cell r="I6352" t="str">
            <v>H</v>
          </cell>
          <cell r="J6352" t="str">
            <v>COEFICIENTE DE REPRESENTATIVIDADE</v>
          </cell>
          <cell r="K6352" t="str">
            <v>0,13</v>
          </cell>
        </row>
        <row r="6353">
          <cell r="G6353">
            <v>95382</v>
          </cell>
          <cell r="H6353" t="str">
            <v>CURSO DE CAPACITAÇÃO PARA TAQUEADOR OU TAQUEIRO (ENCARGOS COMPLEMENTARES) - HORISTA</v>
          </cell>
          <cell r="I6353" t="str">
            <v>H</v>
          </cell>
          <cell r="J6353" t="str">
            <v>COEFICIENTE DE REPRESENTATIVIDADE</v>
          </cell>
          <cell r="K6353" t="str">
            <v>0,13</v>
          </cell>
        </row>
        <row r="6354">
          <cell r="G6354">
            <v>95383</v>
          </cell>
          <cell r="H6354" t="str">
            <v>CURSO DE CAPACITAÇÃO PARA TÉCNICO DE LABORATÓRIO (ENCARGOS COMPLEMENTARES) - HORISTA</v>
          </cell>
          <cell r="I6354" t="str">
            <v>H</v>
          </cell>
          <cell r="J6354" t="str">
            <v>COEFICIENTE DE REPRESENTATIVIDADE</v>
          </cell>
          <cell r="K6354" t="str">
            <v>0,13</v>
          </cell>
        </row>
        <row r="6355">
          <cell r="G6355">
            <v>95384</v>
          </cell>
          <cell r="H6355" t="str">
            <v>CURSO DE CAPACITAÇÃO PARA TÉCNICO DE SONDAGEM (ENCARGOS COMPLEMENTARES) - HORISTA</v>
          </cell>
          <cell r="I6355" t="str">
            <v>H</v>
          </cell>
          <cell r="J6355" t="str">
            <v>COEFICIENTE DE REPRESENTATIVIDADE</v>
          </cell>
          <cell r="K6355" t="str">
            <v>0,18</v>
          </cell>
        </row>
        <row r="6356">
          <cell r="G6356">
            <v>95385</v>
          </cell>
          <cell r="H6356" t="str">
            <v>CURSO DE CAPACITAÇÃO PARA TELHADISTA (ENCARGOS COMPLEMENTARES) - HORISTA</v>
          </cell>
          <cell r="I6356" t="str">
            <v>H</v>
          </cell>
          <cell r="J6356" t="str">
            <v>COEFICIENTE DE REPRESENTATIVIDADE</v>
          </cell>
          <cell r="K6356" t="str">
            <v>0,12</v>
          </cell>
        </row>
        <row r="6357">
          <cell r="G6357">
            <v>95386</v>
          </cell>
          <cell r="H6357" t="str">
            <v>CURSO DE CAPACITAÇÃO PARA TRATORISTA (ENCARGOS COMPLEMENTARES) - HORISTA</v>
          </cell>
          <cell r="I6357" t="str">
            <v>H</v>
          </cell>
          <cell r="J6357" t="str">
            <v>COEFICIENTE DE REPRESENTATIVIDADE</v>
          </cell>
          <cell r="K6357" t="str">
            <v>0,12</v>
          </cell>
        </row>
        <row r="6358">
          <cell r="G6358">
            <v>95387</v>
          </cell>
          <cell r="H6358" t="str">
            <v>CURSO DE CAPACITAÇÃO PARA VIDRACEIRO (ENCARGOS COMPLEMENTARES) - HORISTA</v>
          </cell>
          <cell r="I6358" t="str">
            <v>H</v>
          </cell>
          <cell r="J6358" t="str">
            <v>COEFICIENTE DE REPRESENTATIVIDADE</v>
          </cell>
          <cell r="K6358" t="str">
            <v>0,11</v>
          </cell>
        </row>
        <row r="6359">
          <cell r="G6359">
            <v>95388</v>
          </cell>
          <cell r="H6359" t="str">
            <v>CURSO DE CAPACITAÇÃO PARA VIGIA NOTURNO (ENCARGOS COMPLEMENTARES) - HORISTA</v>
          </cell>
          <cell r="I6359" t="str">
            <v>H</v>
          </cell>
          <cell r="J6359" t="str">
            <v>COEFICIENTE DE REPRESENTATIVIDADE</v>
          </cell>
          <cell r="K6359" t="str">
            <v>0,04</v>
          </cell>
        </row>
        <row r="6360">
          <cell r="G6360">
            <v>95389</v>
          </cell>
          <cell r="H6360" t="str">
            <v>CURSO DE CAPACITAÇÃO PARA OPERADOR DE BETONEIRA ESTACIONÁRIA/MISTURADOR (ENCARGOS COMPLEMENTARES) - HORISTA</v>
          </cell>
          <cell r="I6360" t="str">
            <v>H</v>
          </cell>
          <cell r="J6360" t="str">
            <v>COEFICIENTE DE REPRESENTATIVIDADE</v>
          </cell>
          <cell r="K6360" t="str">
            <v>0,07</v>
          </cell>
        </row>
        <row r="6361">
          <cell r="G6361">
            <v>95390</v>
          </cell>
          <cell r="H6361" t="str">
            <v>CURSO DE CAPACITAÇÃO PARA JARDINEIRO (ENCARGOS COMPLEMENTARES) - HORISTA</v>
          </cell>
          <cell r="I6361" t="str">
            <v>H</v>
          </cell>
          <cell r="J6361" t="str">
            <v>COEFICIENTE DE REPRESENTATIVIDADE</v>
          </cell>
          <cell r="K6361" t="str">
            <v>0,04</v>
          </cell>
        </row>
        <row r="6362">
          <cell r="G6362">
            <v>95391</v>
          </cell>
          <cell r="H6362" t="str">
            <v>CURSO DE CAPACITAÇÃO PARA DESENHISTA DETALHISTA (ENCARGOS COMPLEMENTARES) - HORISTA</v>
          </cell>
          <cell r="I6362" t="str">
            <v>H</v>
          </cell>
          <cell r="J6362" t="str">
            <v>COEFICIENTE DE REPRESENTATIVIDADE</v>
          </cell>
          <cell r="K6362" t="str">
            <v>0,15</v>
          </cell>
        </row>
        <row r="6363">
          <cell r="G6363">
            <v>95392</v>
          </cell>
          <cell r="H6363" t="str">
            <v>CURSO DE CAPACITAÇÃO PARA ALMOXARIFE (ENCARGOS COMPLEMENTARES) - HORISTA</v>
          </cell>
          <cell r="I6363" t="str">
            <v>H</v>
          </cell>
          <cell r="J6363" t="str">
            <v>COLETADO</v>
          </cell>
          <cell r="K6363" t="str">
            <v>0,05</v>
          </cell>
        </row>
        <row r="6364">
          <cell r="G6364">
            <v>95393</v>
          </cell>
          <cell r="H6364" t="str">
            <v>CURSO DE CAPACITAÇÃO PARA APONTADOR OU APROPRIADOR (ENCARGOS COMPLEMENTARES) - HORISTA</v>
          </cell>
          <cell r="I6364" t="str">
            <v>H</v>
          </cell>
          <cell r="J6364" t="str">
            <v>COEFICIENTE DE REPRESENTATIVIDADE</v>
          </cell>
          <cell r="K6364" t="str">
            <v>0,22</v>
          </cell>
        </row>
        <row r="6365">
          <cell r="G6365">
            <v>95394</v>
          </cell>
          <cell r="H6365" t="str">
            <v>CURSO DE CAPACITAÇÃO PARA ARQUITETO DE OBRA JÚNIOR (ENCARGOS COMPLEMENTARES) - HORISTA</v>
          </cell>
          <cell r="I6365" t="str">
            <v>H</v>
          </cell>
          <cell r="J6365" t="str">
            <v>COEFICIENTE DE REPRESENTATIVIDADE</v>
          </cell>
          <cell r="K6365" t="str">
            <v>0,30</v>
          </cell>
        </row>
        <row r="6366">
          <cell r="G6366">
            <v>95395</v>
          </cell>
          <cell r="H6366" t="str">
            <v>CURSO DE CAPACITAÇÃO PARA ARQUITETO DE OBRA PLENO (ENCARGOS COMPLEMENTARES) - HORISTA</v>
          </cell>
          <cell r="I6366" t="str">
            <v>H</v>
          </cell>
          <cell r="J6366" t="str">
            <v>COEFICIENTE DE REPRESENTATIVIDADE</v>
          </cell>
          <cell r="K6366" t="str">
            <v>0,42</v>
          </cell>
        </row>
        <row r="6367">
          <cell r="G6367">
            <v>95396</v>
          </cell>
          <cell r="H6367" t="str">
            <v>CURSO DE CAPACITAÇÃO PARA ARQUITETO DE OBRA SÊNIOR (ENCARGOS COMPLEMENTARES) - HORISTA</v>
          </cell>
          <cell r="I6367" t="str">
            <v>H</v>
          </cell>
          <cell r="J6367" t="str">
            <v>COEFICIENTE DE REPRESENTATIVIDADE</v>
          </cell>
          <cell r="K6367" t="str">
            <v>0,56</v>
          </cell>
        </row>
        <row r="6368">
          <cell r="G6368">
            <v>95397</v>
          </cell>
          <cell r="H6368" t="str">
            <v>CURSO DE CAPACITAÇÃO PARA AUXILIAR DE DESENHISTA (ENCARGOS COMPLEMENTARES) - HORISTA</v>
          </cell>
          <cell r="I6368" t="str">
            <v>H</v>
          </cell>
          <cell r="J6368" t="str">
            <v>COEFICIENTE DE REPRESENTATIVIDADE</v>
          </cell>
          <cell r="K6368" t="str">
            <v>0,13</v>
          </cell>
        </row>
        <row r="6369">
          <cell r="G6369">
            <v>95398</v>
          </cell>
          <cell r="H6369" t="str">
            <v>CURSO DE CAPACITAÇÃO PARA AUXILIAR DE ESCRITÓRIO (ENCARGOS COMPLEMENTARES) - HORISTA</v>
          </cell>
          <cell r="I6369" t="str">
            <v>H</v>
          </cell>
          <cell r="J6369" t="str">
            <v>COEFICIENTE DE REPRESENTATIVIDADE</v>
          </cell>
          <cell r="K6369" t="str">
            <v>0,04</v>
          </cell>
        </row>
        <row r="6370">
          <cell r="G6370">
            <v>95399</v>
          </cell>
          <cell r="H6370" t="str">
            <v>CURSO DE CAPACITAÇÃO PARA DESENHISTA COPISTA (ENCARGOS COMPLEMENTARES) - HORISTA</v>
          </cell>
          <cell r="I6370" t="str">
            <v>H</v>
          </cell>
          <cell r="J6370" t="str">
            <v>COEFICIENTE DE REPRESENTATIVIDADE</v>
          </cell>
          <cell r="K6370" t="str">
            <v>0,11</v>
          </cell>
        </row>
        <row r="6371">
          <cell r="G6371">
            <v>95400</v>
          </cell>
          <cell r="H6371" t="str">
            <v>CURSO DE CAPACITAÇÃO PARA DESENHISTA PROJETISTA (ENCARGOS COMPLEMENTARES) - HORISTA</v>
          </cell>
          <cell r="I6371" t="str">
            <v>H</v>
          </cell>
          <cell r="J6371" t="str">
            <v>COEFICIENTE DE REPRESENTATIVIDADE</v>
          </cell>
          <cell r="K6371" t="str">
            <v>0,15</v>
          </cell>
        </row>
        <row r="6372">
          <cell r="G6372">
            <v>95401</v>
          </cell>
          <cell r="H6372" t="str">
            <v>CURSO DE CAPACITAÇÃO PARA ENCARREGADO GERAL (ENCARGOS COMPLEMENTARES) - HORISTA</v>
          </cell>
          <cell r="I6372" t="str">
            <v>H</v>
          </cell>
          <cell r="J6372" t="str">
            <v>COLETADO</v>
          </cell>
          <cell r="K6372" t="str">
            <v>0,46</v>
          </cell>
        </row>
        <row r="6373">
          <cell r="G6373">
            <v>95402</v>
          </cell>
          <cell r="H6373" t="str">
            <v>CURSO DE CAPACITAÇÃO PARA ENGENHEIRO CIVIL DE OBRA JÚNIOR (ENCARGOS COMPLEMENTARES) - HORISTA</v>
          </cell>
          <cell r="I6373" t="str">
            <v>H</v>
          </cell>
          <cell r="J6373" t="str">
            <v>COLETADO</v>
          </cell>
          <cell r="K6373" t="str">
            <v>0,73</v>
          </cell>
        </row>
        <row r="6374">
          <cell r="G6374">
            <v>95403</v>
          </cell>
          <cell r="H6374" t="str">
            <v>CURSO DE CAPACITAÇÃO PARA ENGENHEIRO CIVIL DE OBRA PLENO (ENCARGOS COMPLEMENTARES) - HORISTA</v>
          </cell>
          <cell r="I6374" t="str">
            <v>H</v>
          </cell>
          <cell r="J6374" t="str">
            <v>COEFICIENTE DE REPRESENTATIVIDADE</v>
          </cell>
          <cell r="K6374" t="str">
            <v>0,83</v>
          </cell>
        </row>
        <row r="6375">
          <cell r="G6375">
            <v>95404</v>
          </cell>
          <cell r="H6375" t="str">
            <v>CURSO DE CAPACITAÇÃO PARA ENGENHEIRO CIVIL DE OBRA SÊNIOR (ENCARGOS COMPLEMENTARES) - HORISTA</v>
          </cell>
          <cell r="I6375" t="str">
            <v>H</v>
          </cell>
          <cell r="J6375" t="str">
            <v>COEFICIENTE DE REPRESENTATIVIDADE</v>
          </cell>
          <cell r="K6375" t="str">
            <v>1,14</v>
          </cell>
        </row>
        <row r="6376">
          <cell r="G6376">
            <v>95405</v>
          </cell>
          <cell r="H6376" t="str">
            <v>CURSO DE CAPACITAÇÃO PARA MESTRE DE OBRAS (ENCARGOS COMPLEMENTARES) - HORISTA</v>
          </cell>
          <cell r="I6376" t="str">
            <v>H</v>
          </cell>
          <cell r="J6376" t="str">
            <v>COEFICIENTE DE REPRESENTATIVIDADE</v>
          </cell>
          <cell r="K6376" t="str">
            <v>0,71</v>
          </cell>
        </row>
        <row r="6377">
          <cell r="G6377">
            <v>95406</v>
          </cell>
          <cell r="H6377" t="str">
            <v>CURSO DE CAPACITAÇÃO PARA TOPÓGRAFO (ENCARGOS COMPLEMENTARES) - HORISTA</v>
          </cell>
          <cell r="I6377" t="str">
            <v>H</v>
          </cell>
          <cell r="J6377" t="str">
            <v>COLETADO</v>
          </cell>
          <cell r="K6377" t="str">
            <v>0,15</v>
          </cell>
        </row>
        <row r="6378">
          <cell r="G6378">
            <v>95407</v>
          </cell>
          <cell r="H6378" t="str">
            <v>CURSO DE CAPACITAÇÃO PARA ENGENHEIRO ELETRICISTA (ENCARGOS COMPLEMENTARES) - HORISTA</v>
          </cell>
          <cell r="I6378" t="str">
            <v>H</v>
          </cell>
          <cell r="J6378" t="str">
            <v>COEFICIENTE DE REPRESENTATIVIDADE</v>
          </cell>
          <cell r="K6378" t="str">
            <v>1,69</v>
          </cell>
        </row>
        <row r="6379">
          <cell r="G6379">
            <v>95408</v>
          </cell>
          <cell r="H6379" t="str">
            <v>CURSO DE CAPACITAÇÃO  PARA MOTORISTA DE CAMINHÃO (ENCARGOS COMPLEMENTARES) - MENSALISTA</v>
          </cell>
          <cell r="I6379" t="str">
            <v>MES</v>
          </cell>
          <cell r="J6379" t="str">
            <v>COEFICIENTE DE REPRESENTATIVIDADE</v>
          </cell>
          <cell r="K6379" t="str">
            <v>8,30</v>
          </cell>
        </row>
        <row r="6380">
          <cell r="G6380">
            <v>95409</v>
          </cell>
          <cell r="H6380" t="str">
            <v>CURSO DE CAPACITAÇÃO PARA DESENHISTA DETALHISTA (ENCARGOS COMPLEMENTARES) - MENSALISTA</v>
          </cell>
          <cell r="I6380" t="str">
            <v>MES</v>
          </cell>
          <cell r="J6380" t="str">
            <v>COEFICIENTE DE REPRESENTATIVIDADE</v>
          </cell>
          <cell r="K6380" t="str">
            <v>14,05</v>
          </cell>
        </row>
        <row r="6381">
          <cell r="G6381">
            <v>95410</v>
          </cell>
          <cell r="H6381" t="str">
            <v>CURSO DE CAPACITAÇÃO PARA DESENHISTA COPISTA (ENCARGOS COMPLEMENTARES) - MENSALISTA</v>
          </cell>
          <cell r="I6381" t="str">
            <v>MES</v>
          </cell>
          <cell r="J6381" t="str">
            <v>COEFICIENTE DE REPRESENTATIVIDADE</v>
          </cell>
          <cell r="K6381" t="str">
            <v>10,16</v>
          </cell>
        </row>
        <row r="6382">
          <cell r="G6382">
            <v>95411</v>
          </cell>
          <cell r="H6382" t="str">
            <v>CURSO DE CAPACITAÇÃO PARA DESENHISTA PROJETISTA (ENCARGOS COMPLEMENTARES) - MENSALISTA</v>
          </cell>
          <cell r="I6382" t="str">
            <v>MES</v>
          </cell>
          <cell r="J6382" t="str">
            <v>COEFICIENTE DE REPRESENTATIVIDADE</v>
          </cell>
          <cell r="K6382" t="str">
            <v>13,90</v>
          </cell>
        </row>
        <row r="6383">
          <cell r="G6383">
            <v>95412</v>
          </cell>
          <cell r="H6383" t="str">
            <v>CURSO DE CAPACITAÇÃO PARA AUXILIAR DE DESENHISTA (ENCARGOS COMPLEMENTARES) - MENSALISTA</v>
          </cell>
          <cell r="I6383" t="str">
            <v>MES</v>
          </cell>
          <cell r="J6383" t="str">
            <v>COEFICIENTE DE REPRESENTATIVIDADE</v>
          </cell>
          <cell r="K6383" t="str">
            <v>12,36</v>
          </cell>
        </row>
        <row r="6384">
          <cell r="G6384">
            <v>95413</v>
          </cell>
          <cell r="H6384" t="str">
            <v>CURSO DE CAPACITAÇÃO PARA ALMOXARIFE (ENCARGOS COMPLEMENTARES) - MENSALISTA</v>
          </cell>
          <cell r="I6384" t="str">
            <v>MES</v>
          </cell>
          <cell r="J6384" t="str">
            <v>COEFICIENTE DE REPRESENTATIVIDADE</v>
          </cell>
          <cell r="K6384" t="str">
            <v>7,46</v>
          </cell>
        </row>
        <row r="6385">
          <cell r="G6385">
            <v>95414</v>
          </cell>
          <cell r="H6385" t="str">
            <v>CURSO DE CAPACITAÇÃO PARA APONTADOR OU APROPRIADOR (ENCARGOS COMPLEMENTARES) - MENSALISTA</v>
          </cell>
          <cell r="I6385" t="str">
            <v>MES</v>
          </cell>
          <cell r="J6385" t="str">
            <v>COEFICIENTE DE REPRESENTATIVIDADE</v>
          </cell>
          <cell r="K6385" t="str">
            <v>30,24</v>
          </cell>
        </row>
        <row r="6386">
          <cell r="G6386">
            <v>95415</v>
          </cell>
          <cell r="H6386" t="str">
            <v>CURSO DE CAPACITAÇÃO PARA ENGENHEIRO CIVIL DE OBRA JÚNIOR (ENCARGOS COMPLEMENTARES) - MENSALISTA</v>
          </cell>
          <cell r="I6386" t="str">
            <v>MES</v>
          </cell>
          <cell r="J6386" t="str">
            <v>COEFICIENTE DE REPRESENTATIVIDADE</v>
          </cell>
          <cell r="K6386" t="str">
            <v>99,39</v>
          </cell>
        </row>
        <row r="6387">
          <cell r="G6387">
            <v>95416</v>
          </cell>
          <cell r="H6387" t="str">
            <v>CURSO DE CAPACITAÇÃO PARA AUXILIAR DE ESCRITÓRIO (ENCARGOS COMPLEMENTARES) - MENSALISTA</v>
          </cell>
          <cell r="I6387" t="str">
            <v>MES</v>
          </cell>
          <cell r="J6387" t="str">
            <v>COEFICIENTE DE REPRESENTATIVIDADE</v>
          </cell>
          <cell r="K6387" t="str">
            <v>6,42</v>
          </cell>
        </row>
        <row r="6388">
          <cell r="G6388">
            <v>95417</v>
          </cell>
          <cell r="H6388" t="str">
            <v>CURSO DE CAPACITAÇÃO PARA ENGENHEIRO CIVIL DE OBRA PLENO (ENCARGOS COMPLEMENTARES) - MENSALISTA</v>
          </cell>
          <cell r="I6388" t="str">
            <v>MES</v>
          </cell>
          <cell r="J6388" t="str">
            <v>COEFICIENTE DE REPRESENTATIVIDADE</v>
          </cell>
          <cell r="K6388" t="str">
            <v>113,13</v>
          </cell>
        </row>
        <row r="6389">
          <cell r="G6389">
            <v>95418</v>
          </cell>
          <cell r="H6389" t="str">
            <v>CURSO DE CAPACITAÇÃO PARA ENGENHEIRO CIVIL DE OBRA SÊNIOR (ENCARGOS COMPLEMENTARES) - MENSALISTA</v>
          </cell>
          <cell r="I6389" t="str">
            <v>MES</v>
          </cell>
          <cell r="J6389" t="str">
            <v>COEFICIENTE DE REPRESENTATIVIDADE</v>
          </cell>
          <cell r="K6389" t="str">
            <v>154,65</v>
          </cell>
        </row>
        <row r="6390">
          <cell r="G6390">
            <v>95419</v>
          </cell>
          <cell r="H6390" t="str">
            <v>CURSO DE CAPACITAÇÃO PARA ARQUITETO JÚNIOR (ENCARGOS COMPLEMENTARES) - MENSALISTA</v>
          </cell>
          <cell r="I6390" t="str">
            <v>MES</v>
          </cell>
          <cell r="J6390" t="str">
            <v>COEFICIENTE DE REPRESENTATIVIDADE</v>
          </cell>
          <cell r="K6390" t="str">
            <v>41,33</v>
          </cell>
        </row>
        <row r="6391">
          <cell r="G6391">
            <v>95420</v>
          </cell>
          <cell r="H6391" t="str">
            <v>CURSO DE CAPACITAÇÃO PARA ARQUITETO PLENO (ENCARGOS COMPLEMENTARES) - MENSALISTA</v>
          </cell>
          <cell r="I6391" t="str">
            <v>MES</v>
          </cell>
          <cell r="J6391" t="str">
            <v>COEFICIENTE DE REPRESENTATIVIDADE</v>
          </cell>
          <cell r="K6391" t="str">
            <v>58,70</v>
          </cell>
        </row>
        <row r="6392">
          <cell r="G6392">
            <v>95421</v>
          </cell>
          <cell r="H6392" t="str">
            <v>CURSO DE CAPACITAÇÃO PARA ARQUITETO SÊNIOR (ENCARGOS COMPLEMENTARES) - MENSALISTA</v>
          </cell>
          <cell r="I6392" t="str">
            <v>MES</v>
          </cell>
          <cell r="J6392" t="str">
            <v>COEFICIENTE DE REPRESENTATIVIDADE</v>
          </cell>
          <cell r="K6392" t="str">
            <v>77,61</v>
          </cell>
        </row>
        <row r="6393">
          <cell r="G6393">
            <v>95422</v>
          </cell>
          <cell r="H6393" t="str">
            <v>CURSO DE CAPACITAÇÃO PARA ENCARREGADO GERAL DE OBRAS (ENCARGOS COMPLEMENTARES) - MENSALISTA</v>
          </cell>
          <cell r="I6393" t="str">
            <v>MES</v>
          </cell>
          <cell r="J6393" t="str">
            <v>COEFICIENTE DE REPRESENTATIVIDADE</v>
          </cell>
          <cell r="K6393" t="str">
            <v>63,77</v>
          </cell>
        </row>
        <row r="6394">
          <cell r="G6394">
            <v>95423</v>
          </cell>
          <cell r="H6394" t="str">
            <v>CURSO DE CAPACITAÇÃO PARA MESTRE DE OBRAS (ENCARGOS COMPLEMENTARES) - MENSALISTA</v>
          </cell>
          <cell r="I6394" t="str">
            <v>MES</v>
          </cell>
          <cell r="J6394" t="str">
            <v>COEFICIENTE DE REPRESENTATIVIDADE</v>
          </cell>
          <cell r="K6394" t="str">
            <v>96,79</v>
          </cell>
        </row>
        <row r="6395">
          <cell r="G6395">
            <v>95424</v>
          </cell>
          <cell r="H6395" t="str">
            <v>CURSO DE CAPACITAÇÃO PARA TOPÓGRAFO (ENCARGOS COMPLEMENTARES) - MENSALISTA</v>
          </cell>
          <cell r="I6395" t="str">
            <v>MES</v>
          </cell>
          <cell r="J6395" t="str">
            <v>COEFICIENTE DE REPRESENTATIVIDADE</v>
          </cell>
          <cell r="K6395" t="str">
            <v>22,08</v>
          </cell>
        </row>
        <row r="6396">
          <cell r="G6396">
            <v>100288</v>
          </cell>
          <cell r="H6396" t="str">
            <v>CURSO DE CAPACITAÇÃO PARA VIGIA DIURNO (ENCARGOS COMPLEMENTARES) - HORISTA</v>
          </cell>
          <cell r="I6396" t="str">
            <v>H</v>
          </cell>
          <cell r="J6396" t="str">
            <v>COEFICIENTE DE REPRESENTATIVIDADE</v>
          </cell>
          <cell r="K6396" t="str">
            <v>0,03</v>
          </cell>
        </row>
        <row r="6397">
          <cell r="G6397">
            <v>100289</v>
          </cell>
          <cell r="H6397" t="str">
            <v>VIGIA DIURNO COM ENCARGOS COMPLEMENTARES</v>
          </cell>
          <cell r="I6397" t="str">
            <v>H</v>
          </cell>
          <cell r="J6397" t="str">
            <v>COEFICIENTE DE REPRESENTATIVIDADE</v>
          </cell>
          <cell r="K6397" t="str">
            <v>13,28</v>
          </cell>
        </row>
        <row r="6398">
          <cell r="G6398">
            <v>100290</v>
          </cell>
          <cell r="H6398" t="str">
            <v>CURSO DE CAPACITAÇÃO PARA AUXILIAR DE ALMOXARIFE (ENCARGOS COMPLEMENTARES) - HORISTA</v>
          </cell>
          <cell r="I6398" t="str">
            <v>H</v>
          </cell>
          <cell r="J6398" t="str">
            <v>COEFICIENTE DE REPRESENTATIVIDADE</v>
          </cell>
          <cell r="K6398" t="str">
            <v>0,04</v>
          </cell>
        </row>
        <row r="6399">
          <cell r="G6399">
            <v>100291</v>
          </cell>
          <cell r="H6399" t="str">
            <v>CURSO DE CAPACITAÇÃO PARA AJUDANTE DE PINTOR (ENCARGOS COMPLEMENTARES) - HORISTA</v>
          </cell>
          <cell r="I6399" t="str">
            <v>H</v>
          </cell>
          <cell r="J6399" t="str">
            <v>COEFICIENTE DE REPRESENTATIVIDADE</v>
          </cell>
          <cell r="K6399" t="str">
            <v>0,10</v>
          </cell>
        </row>
        <row r="6400">
          <cell r="G6400">
            <v>100292</v>
          </cell>
          <cell r="H6400" t="str">
            <v>CURSO DE CAPACITAÇÃO PARA COORDENADOR/GERENTE DE OBRA (ENCARGOS COMPLEMENTARES) - HORISTA</v>
          </cell>
          <cell r="I6400" t="str">
            <v>H</v>
          </cell>
          <cell r="J6400" t="str">
            <v>COEFICIENTE DE REPRESENTATIVIDADE</v>
          </cell>
          <cell r="K6400" t="str">
            <v>0,36</v>
          </cell>
        </row>
        <row r="6401">
          <cell r="G6401">
            <v>100293</v>
          </cell>
          <cell r="H6401" t="str">
            <v>CURSO DE CAPACITAÇÃO PARA AUXILIAR DE AZULEJISTA (ENCARGOS COMPLEMENTARES) - HORISTA</v>
          </cell>
          <cell r="I6401" t="str">
            <v>H</v>
          </cell>
          <cell r="J6401" t="str">
            <v>COEFICIENTE DE REPRESENTATIVIDADE</v>
          </cell>
          <cell r="K6401" t="str">
            <v>0,10</v>
          </cell>
        </row>
        <row r="6402">
          <cell r="G6402">
            <v>100294</v>
          </cell>
          <cell r="H6402" t="str">
            <v>CURSO DE CAPACITAÇÃO PARA ARQUITETO PAISAGISTA (ENCARGOS COMPLEMENTARES) - HORISTA</v>
          </cell>
          <cell r="I6402" t="str">
            <v>H</v>
          </cell>
          <cell r="J6402" t="str">
            <v>COEFICIENTE DE REPRESENTATIVIDADE</v>
          </cell>
          <cell r="K6402" t="str">
            <v>0,19</v>
          </cell>
        </row>
        <row r="6403">
          <cell r="G6403">
            <v>100295</v>
          </cell>
          <cell r="H6403" t="str">
            <v>CURSO DE CAPACITAÇÃO PARA MONTADOR DE ELETROELETRONICOS (ENCARGOS COMPLEMENTARES) - HORISTA</v>
          </cell>
          <cell r="I6403" t="str">
            <v>H</v>
          </cell>
          <cell r="J6403" t="str">
            <v>COEFICIENTE DE REPRESENTATIVIDADE</v>
          </cell>
          <cell r="K6403" t="str">
            <v>0,27</v>
          </cell>
        </row>
        <row r="6404">
          <cell r="G6404">
            <v>100296</v>
          </cell>
          <cell r="H6404" t="str">
            <v>CURSO DE CAPACITAÇÃO PARA ENGENHEIRO CIVIL JUNIOR (ENCARGOS COMPLEMENTARES) - HORISTA</v>
          </cell>
          <cell r="I6404" t="str">
            <v>H</v>
          </cell>
          <cell r="J6404" t="str">
            <v>COEFICIENTE DE REPRESENTATIVIDADE</v>
          </cell>
          <cell r="K6404" t="str">
            <v>0,57</v>
          </cell>
        </row>
        <row r="6405">
          <cell r="G6405">
            <v>100297</v>
          </cell>
          <cell r="H6405" t="str">
            <v>CURSO DE CAPACITAÇÃO PARA ENGENHEIRO CIVIL PLENO (ENCARGOS COMPLEMENTARES) - HORISTA</v>
          </cell>
          <cell r="I6405" t="str">
            <v>H</v>
          </cell>
          <cell r="J6405" t="str">
            <v>COEFICIENTE DE REPRESENTATIVIDADE</v>
          </cell>
          <cell r="K6405" t="str">
            <v>0,65</v>
          </cell>
        </row>
        <row r="6406">
          <cell r="G6406">
            <v>100298</v>
          </cell>
          <cell r="H6406" t="str">
            <v>CURSO DE CAPACITAÇÃO PARA MECÂNICO DE REFRIGERAÇÃO (ENCARGOS COMPLEMENTARES) - HORISTA</v>
          </cell>
          <cell r="I6406" t="str">
            <v>H</v>
          </cell>
          <cell r="J6406" t="str">
            <v>COEFICIENTE DE REPRESENTATIVIDADE</v>
          </cell>
          <cell r="K6406" t="str">
            <v>0,35</v>
          </cell>
        </row>
        <row r="6407">
          <cell r="G6407">
            <v>100299</v>
          </cell>
          <cell r="H6407" t="str">
            <v>CURSO DE CAPACITAÇÃO PARA TÉCNICO EM SEGURANÇA DO TRABALHO (ENCARGOS COMPLEMENTARES) - HORISTA</v>
          </cell>
          <cell r="I6407" t="str">
            <v>H</v>
          </cell>
          <cell r="J6407" t="str">
            <v>COEFICIENTE DE REPRESENTATIVIDADE</v>
          </cell>
          <cell r="K6407" t="str">
            <v>0,28</v>
          </cell>
        </row>
        <row r="6408">
          <cell r="G6408">
            <v>100300</v>
          </cell>
          <cell r="H6408" t="str">
            <v>AUXILIAR DE ALMOXARIFE COM ENCARGOS COMPLEMENTARES</v>
          </cell>
          <cell r="I6408" t="str">
            <v>H</v>
          </cell>
          <cell r="J6408" t="str">
            <v>COEFICIENTE DE REPRESENTATIVIDADE</v>
          </cell>
          <cell r="K6408" t="str">
            <v>13,06</v>
          </cell>
        </row>
        <row r="6409">
          <cell r="G6409">
            <v>100301</v>
          </cell>
          <cell r="H6409" t="str">
            <v>AJUDANTE DE PINTOR COM ENCARGOS COMPLEMENTARES</v>
          </cell>
          <cell r="I6409" t="str">
            <v>H</v>
          </cell>
          <cell r="J6409" t="str">
            <v>COEFICIENTE DE REPRESENTATIVIDADE</v>
          </cell>
          <cell r="K6409" t="str">
            <v>15,15</v>
          </cell>
        </row>
        <row r="6410">
          <cell r="G6410">
            <v>100302</v>
          </cell>
          <cell r="H6410" t="str">
            <v>COORDENADOR/GERENTE DE OBRA COM ENCARGOS COMPLEMENTARES</v>
          </cell>
          <cell r="I6410" t="str">
            <v>H</v>
          </cell>
          <cell r="J6410" t="str">
            <v>COEFICIENTE DE REPRESENTATIVIDADE</v>
          </cell>
          <cell r="K6410" t="str">
            <v>106,78</v>
          </cell>
        </row>
        <row r="6411">
          <cell r="G6411">
            <v>100303</v>
          </cell>
          <cell r="H6411" t="str">
            <v>AUXILIAR DE AZULEJISTA COM ENCARGOS COMPLEMENTARES</v>
          </cell>
          <cell r="I6411" t="str">
            <v>H</v>
          </cell>
          <cell r="J6411" t="str">
            <v>COEFICIENTE DE REPRESENTATIVIDADE</v>
          </cell>
          <cell r="K6411" t="str">
            <v>14,08</v>
          </cell>
        </row>
        <row r="6412">
          <cell r="G6412">
            <v>100304</v>
          </cell>
          <cell r="H6412" t="str">
            <v>ARQUITETO PAISAGISTA COM ENCARGOS COMPLEMENTARES</v>
          </cell>
          <cell r="I6412" t="str">
            <v>H</v>
          </cell>
          <cell r="J6412" t="str">
            <v>COEFICIENTE DE REPRESENTATIVIDADE</v>
          </cell>
          <cell r="K6412" t="str">
            <v>56,26</v>
          </cell>
        </row>
        <row r="6413">
          <cell r="G6413">
            <v>100305</v>
          </cell>
          <cell r="H6413" t="str">
            <v>ENGENHEIRO CIVIL JUNIOR COM ENCARGOS COMPLEMENTARES</v>
          </cell>
          <cell r="I6413" t="str">
            <v>H</v>
          </cell>
          <cell r="J6413" t="str">
            <v>COEFICIENTE DE REPRESENTATIVIDADE</v>
          </cell>
          <cell r="K6413" t="str">
            <v>74,53</v>
          </cell>
        </row>
        <row r="6414">
          <cell r="G6414">
            <v>100306</v>
          </cell>
          <cell r="H6414" t="str">
            <v>ENGENHEIRO CIVIL PLENO COM ENCARGOS COMPLEMENTARES</v>
          </cell>
          <cell r="I6414" t="str">
            <v>H</v>
          </cell>
          <cell r="J6414" t="str">
            <v>COEFICIENTE DE REPRESENTATIVIDADE</v>
          </cell>
          <cell r="K6414" t="str">
            <v>83,96</v>
          </cell>
        </row>
        <row r="6415">
          <cell r="G6415">
            <v>100307</v>
          </cell>
          <cell r="H6415" t="str">
            <v>MONTADOR DE ELETROELETRÔNICOS COM ENCARGOS COMPLEMENTARES</v>
          </cell>
          <cell r="I6415" t="str">
            <v>H</v>
          </cell>
          <cell r="J6415" t="str">
            <v>COEFICIENTE DE REPRESENTATIVIDADE</v>
          </cell>
          <cell r="K6415" t="str">
            <v>16,82</v>
          </cell>
        </row>
        <row r="6416">
          <cell r="G6416">
            <v>100308</v>
          </cell>
          <cell r="H6416" t="str">
            <v>MECÂNICO DE REFRIGERAÇÃO COM ENCARGOS COMPLEMENTARES</v>
          </cell>
          <cell r="I6416" t="str">
            <v>H</v>
          </cell>
          <cell r="J6416" t="str">
            <v>COEFICIENTE DE REPRESENTATIVIDADE</v>
          </cell>
          <cell r="K6416" t="str">
            <v>18,94</v>
          </cell>
        </row>
        <row r="6417">
          <cell r="G6417">
            <v>100309</v>
          </cell>
          <cell r="H6417" t="str">
            <v>TÉCNICO EM SEGURAÇA DO TRABALHO COM ENCARGOS COMPLEMENTARES</v>
          </cell>
          <cell r="I6417" t="str">
            <v>H</v>
          </cell>
          <cell r="J6417" t="str">
            <v>COEFICIENTE DE REPRESENTATIVIDADE</v>
          </cell>
          <cell r="K6417" t="str">
            <v>24,57</v>
          </cell>
        </row>
        <row r="6418">
          <cell r="G6418">
            <v>100310</v>
          </cell>
          <cell r="H6418" t="str">
            <v>CURSO DE CAPACITAÇÃO PARA AUXILIAR DE ALMOXARIFE (ENCARGOS COMPLEMENTARES) - MENSALISTA</v>
          </cell>
          <cell r="I6418" t="str">
            <v>MES</v>
          </cell>
          <cell r="J6418" t="str">
            <v>COEFICIENTE DE REPRESENTATIVIDADE</v>
          </cell>
          <cell r="K6418" t="str">
            <v>5,72</v>
          </cell>
        </row>
        <row r="6419">
          <cell r="G6419">
            <v>100311</v>
          </cell>
          <cell r="H6419" t="str">
            <v>CURSO DE CAPACITAÇÃO PARA COORDENADOR/GERENTE DE OBRA (ENCARGOS COMPLEMENTARES) - MENSALISTA</v>
          </cell>
          <cell r="I6419" t="str">
            <v>MES</v>
          </cell>
          <cell r="J6419" t="str">
            <v>COEFICIENTE DE REPRESENTATIVIDADE</v>
          </cell>
          <cell r="K6419" t="str">
            <v>50,43</v>
          </cell>
        </row>
        <row r="6420">
          <cell r="G6420">
            <v>100312</v>
          </cell>
          <cell r="H6420" t="str">
            <v>CURSO DE CAPACITAÇÃO PARA ARQUITETO PAISAGISTA (ENCARGOS COMPLEMENTARES) - MENSALISTA</v>
          </cell>
          <cell r="I6420" t="str">
            <v>MES</v>
          </cell>
          <cell r="J6420" t="str">
            <v>COEFICIENTE DE REPRESENTATIVIDADE</v>
          </cell>
          <cell r="K6420" t="str">
            <v>26,35</v>
          </cell>
        </row>
        <row r="6421">
          <cell r="G6421">
            <v>100313</v>
          </cell>
          <cell r="H6421" t="str">
            <v>CURSO DE CAPACITAÇÃO PARA ENGENHEIRO CIVIL JUNIOR (ENCARGOS COMPLEMENTARES) - MENSALISTA</v>
          </cell>
          <cell r="I6421" t="str">
            <v>MES</v>
          </cell>
          <cell r="J6421" t="str">
            <v>COEFICIENTE DE REPRESENTATIVIDADE</v>
          </cell>
          <cell r="K6421" t="str">
            <v>78,86</v>
          </cell>
        </row>
        <row r="6422">
          <cell r="G6422">
            <v>100314</v>
          </cell>
          <cell r="H6422" t="str">
            <v>CURSO DE CAPACITAÇÃO PARA ENGENHEIRO CIVIL PLENO (ENCARGOS COMPLEMENTARES) - MENSALISTA</v>
          </cell>
          <cell r="I6422" t="str">
            <v>MES</v>
          </cell>
          <cell r="J6422" t="str">
            <v>COEFICIENTE DE REPRESENTATIVIDADE</v>
          </cell>
          <cell r="K6422" t="str">
            <v>88,97</v>
          </cell>
        </row>
        <row r="6423">
          <cell r="G6423">
            <v>100315</v>
          </cell>
          <cell r="H6423" t="str">
            <v>CURSO DE CAPACITAÇÃO PARA TÉCNICO EM SEGURANÇA DO TRABALHO (ENCARGOS COMPLEMENTARES) - MENSALISTA</v>
          </cell>
          <cell r="I6423" t="str">
            <v>MES</v>
          </cell>
          <cell r="J6423" t="str">
            <v>COEFICIENTE DE REPRESENTATIVIDADE</v>
          </cell>
          <cell r="K6423" t="str">
            <v>39,10</v>
          </cell>
        </row>
        <row r="6424">
          <cell r="G6424">
            <v>100316</v>
          </cell>
          <cell r="H6424" t="str">
            <v>AUXILIAR DE ALMOXARIFE COM ENCARGOS COMPLEMENTARES</v>
          </cell>
          <cell r="I6424" t="str">
            <v>MES</v>
          </cell>
          <cell r="J6424" t="str">
            <v>COEFICIENTE DE REPRESENTATIVIDADE</v>
          </cell>
          <cell r="K6424" t="str">
            <v>2.325,77</v>
          </cell>
        </row>
        <row r="6425">
          <cell r="G6425">
            <v>100317</v>
          </cell>
          <cell r="H6425" t="str">
            <v>COORDENADOR / GERENTE DE OBRA COM ENCARGOS COMPLEMENTARES</v>
          </cell>
          <cell r="I6425" t="str">
            <v>MES</v>
          </cell>
          <cell r="J6425" t="str">
            <v>COEFICIENTE DE REPRESENTATIVIDADE</v>
          </cell>
          <cell r="K6425" t="str">
            <v>18.919,88</v>
          </cell>
        </row>
        <row r="6426">
          <cell r="G6426">
            <v>100318</v>
          </cell>
          <cell r="H6426" t="str">
            <v>ARQUITETO PAISAGISTA COM ENCARGOS COMPLEMENTARES</v>
          </cell>
          <cell r="I6426" t="str">
            <v>MES</v>
          </cell>
          <cell r="J6426" t="str">
            <v>COEFICIENTE DE REPRESENTATIVIDADE</v>
          </cell>
          <cell r="K6426" t="str">
            <v>9.975,03</v>
          </cell>
        </row>
        <row r="6427">
          <cell r="G6427">
            <v>100319</v>
          </cell>
          <cell r="H6427" t="str">
            <v>ENGENHEIRO CIVIL JUNIOR COM ENCARGOS COMPLEMENTARES</v>
          </cell>
          <cell r="I6427" t="str">
            <v>MES</v>
          </cell>
          <cell r="J6427" t="str">
            <v>COEFICIENTE DE REPRESENTATIVIDADE</v>
          </cell>
          <cell r="K6427" t="str">
            <v>13.196,92</v>
          </cell>
        </row>
        <row r="6428">
          <cell r="G6428">
            <v>100320</v>
          </cell>
          <cell r="H6428" t="str">
            <v>ENGENHEIRO CIVIL PLENO COM ENCARGOS COMPLEMENTARES</v>
          </cell>
          <cell r="I6428" t="str">
            <v>MES</v>
          </cell>
          <cell r="J6428" t="str">
            <v>COEFICIENTE DE REPRESENTATIVIDADE</v>
          </cell>
          <cell r="K6428" t="str">
            <v>14.864,54</v>
          </cell>
        </row>
        <row r="6429">
          <cell r="G6429">
            <v>100321</v>
          </cell>
          <cell r="H6429" t="str">
            <v>TÉCNICO EM SEGURANÇA DO TRABALHO COM ENCARGOS COMPLEMENTARES</v>
          </cell>
          <cell r="I6429" t="str">
            <v>MES</v>
          </cell>
          <cell r="J6429" t="str">
            <v>COEFICIENTE DE REPRESENTATIVIDADE</v>
          </cell>
          <cell r="K6429" t="str">
            <v>4.355,88</v>
          </cell>
        </row>
        <row r="6430">
          <cell r="G6430">
            <v>100533</v>
          </cell>
          <cell r="H6430" t="str">
            <v>TECNICO DE EDIFICACOES COM ENCARGOS COMPLEMENTARES</v>
          </cell>
          <cell r="I6430" t="str">
            <v>H</v>
          </cell>
          <cell r="J6430" t="str">
            <v>COEFICIENTE DE REPRESENTATIVIDADE</v>
          </cell>
          <cell r="K6430" t="str">
            <v>42,46</v>
          </cell>
        </row>
        <row r="6431">
          <cell r="G6431">
            <v>100534</v>
          </cell>
          <cell r="H6431" t="str">
            <v>TECNICO DE EDIFICACOES COM ENCARGOS COMPLEMENTARES</v>
          </cell>
          <cell r="I6431" t="str">
            <v>MES</v>
          </cell>
          <cell r="J6431" t="str">
            <v>COEFICIENTE DE REPRESENTATIVIDADE</v>
          </cell>
          <cell r="K6431" t="str">
            <v>5.034,70</v>
          </cell>
        </row>
        <row r="6432">
          <cell r="G6432">
            <v>100535</v>
          </cell>
          <cell r="H6432" t="str">
            <v>CURSO DE CAPACITAÇÃO PARA TECNICO DE EDIFICACOES (ENCARGOS COMPLEMENTARES) - HORISTA</v>
          </cell>
          <cell r="I6432" t="str">
            <v>H</v>
          </cell>
          <cell r="J6432" t="str">
            <v>COEFICIENTE DE REPRESENTATIVIDADE</v>
          </cell>
          <cell r="K6432" t="str">
            <v>0,50</v>
          </cell>
        </row>
        <row r="6433">
          <cell r="G6433">
            <v>100536</v>
          </cell>
          <cell r="H6433" t="str">
            <v>CURSO DE CAPACITAÇÃO PARA TECNICO DE EDIFICACOES (ENCARGOS COMPLEMENTARES) - MENSALISTA</v>
          </cell>
          <cell r="I6433" t="str">
            <v>MES</v>
          </cell>
          <cell r="J6433" t="str">
            <v>COEFICIENTE DE REPRESENTATIVIDADE</v>
          </cell>
          <cell r="K6433" t="str">
            <v>45,49</v>
          </cell>
        </row>
      </sheetData>
      <sheetData sheetId="5">
        <row r="6">
          <cell r="A6" t="str">
            <v>RO-40102</v>
          </cell>
          <cell r="B6" t="str">
            <v>-</v>
          </cell>
          <cell r="C6" t="str">
            <v>VEÍCULO TIPO KOMBI OU SIMILAR COM MOTORISTA</v>
          </cell>
          <cell r="D6" t="str">
            <v>KM</v>
          </cell>
          <cell r="E6">
            <v>2.06</v>
          </cell>
        </row>
        <row r="7">
          <cell r="A7" t="str">
            <v>RO-40103</v>
          </cell>
          <cell r="B7" t="str">
            <v>-</v>
          </cell>
          <cell r="C7" t="str">
            <v>VEÍCULO TIPO KOMBI OU SIMILAR, SEM MOTORISTA</v>
          </cell>
          <cell r="D7" t="str">
            <v>KM</v>
          </cell>
          <cell r="E7">
            <v>1.22</v>
          </cell>
        </row>
        <row r="8">
          <cell r="A8" t="str">
            <v>101 - TERRAPLENAGEM</v>
          </cell>
        </row>
        <row r="9">
          <cell r="A9" t="str">
            <v>RO-43333</v>
          </cell>
          <cell r="B9" t="str">
            <v>OBR-VIA-005</v>
          </cell>
          <cell r="C9" t="str">
            <v>DESMATAMENTO, DESTOCAMENTO E LIMPEZA DE ÁRVORES, ARBUSTOS E VEGETAÇÃO RASTEIRA. (EXECUÇÃO NA ESPESSURA DE ATÉ 30CM, INCLUINDO REMANEJAMENTO PARA FORA DA LINHA DE OFFSETS E ACERTO DO MATERIAL)</v>
          </cell>
          <cell r="D9" t="str">
            <v>M2</v>
          </cell>
          <cell r="E9">
            <v>0.28999999999999998</v>
          </cell>
        </row>
        <row r="10">
          <cell r="A10" t="str">
            <v>RO-40108</v>
          </cell>
          <cell r="B10" t="str">
            <v>-</v>
          </cell>
          <cell r="C10" t="str">
            <v>CORTE DE ÁRVORE NATIVA COM MOTO-SERRA  0,15M =&lt; Ø &lt; 0,30M - ATÉ 1.000 UNIDADES</v>
          </cell>
          <cell r="D10" t="str">
            <v>U</v>
          </cell>
          <cell r="E10">
            <v>23.61</v>
          </cell>
        </row>
        <row r="11">
          <cell r="A11" t="str">
            <v>RO-43419</v>
          </cell>
          <cell r="B11" t="str">
            <v>-</v>
          </cell>
          <cell r="C11" t="str">
            <v>CORTE DE ÁRVORE NATIVA COM MOTO-SERRA  0,15M =&lt; Ø &lt; 0,30M - ACIMA DE 1.000 UNIDADES</v>
          </cell>
          <cell r="D11" t="str">
            <v>U</v>
          </cell>
          <cell r="E11">
            <v>17.68</v>
          </cell>
        </row>
        <row r="12">
          <cell r="A12" t="str">
            <v>RO-42488</v>
          </cell>
          <cell r="B12" t="str">
            <v>-</v>
          </cell>
          <cell r="C12" t="str">
            <v>CORTE DE ÁRVORE NATIVA COM MOTO-SERRA Ø &gt;= 0,30M - ATÉ 1.000 UNIDADES</v>
          </cell>
          <cell r="D12" t="str">
            <v>U</v>
          </cell>
          <cell r="E12">
            <v>33.71</v>
          </cell>
        </row>
        <row r="13">
          <cell r="A13" t="str">
            <v>RO-43420</v>
          </cell>
          <cell r="B13" t="str">
            <v>-</v>
          </cell>
          <cell r="C13" t="str">
            <v>CORTE DE ÁRVORE NATIVA COM MOTO-SERRA   Ø &gt;= 0,30M - ACIMA DE 1.000 UNIDADES</v>
          </cell>
          <cell r="D13" t="str">
            <v>U</v>
          </cell>
          <cell r="E13">
            <v>25.26</v>
          </cell>
        </row>
        <row r="14">
          <cell r="A14" t="str">
            <v>RO-40114</v>
          </cell>
          <cell r="B14" t="str">
            <v>-</v>
          </cell>
          <cell r="C14" t="str">
            <v>RASPAGEM E LIMPEZA DE VEGETAÇÃO COM REGULARIZAÇÃO DO TERRENO</v>
          </cell>
          <cell r="D14" t="str">
            <v>M2</v>
          </cell>
          <cell r="E14">
            <v>0.09</v>
          </cell>
        </row>
        <row r="15">
          <cell r="A15" t="str">
            <v>RO-40118</v>
          </cell>
          <cell r="B15" t="str">
            <v>-</v>
          </cell>
          <cell r="C15" t="str">
            <v>REMOÇÃO, TRANSPORTE E ESPALHAMENTO DE SOLO MOLE. DISTÂNCIA MÉDIA DE TRANSPORTE  &lt;= 200 M</v>
          </cell>
          <cell r="D15" t="str">
            <v>M3</v>
          </cell>
          <cell r="E15">
            <v>9.25</v>
          </cell>
        </row>
        <row r="16">
          <cell r="A16" t="str">
            <v>RO-40120</v>
          </cell>
          <cell r="B16" t="str">
            <v>-</v>
          </cell>
          <cell r="C16" t="str">
            <v>REMOÇÃO, TRANSPORTE E ESPALHAMENTO DE SOLO MOLE. DISTÂNCIA MÉDIA DE TRANSPORTE  DE 201 A 400 M</v>
          </cell>
          <cell r="D16" t="str">
            <v>M3</v>
          </cell>
          <cell r="E16">
            <v>9.8000000000000007</v>
          </cell>
        </row>
        <row r="17">
          <cell r="A17" t="str">
            <v>RO-40121</v>
          </cell>
          <cell r="B17" t="str">
            <v>-</v>
          </cell>
          <cell r="C17" t="str">
            <v>REMOÇÃO, TRANSPORTE E ESPALHAMENTO DE SOLO MOLE. DISTÂNCIA MÉDIA DE TRANSPORTE  DE 401 A 600 M</v>
          </cell>
          <cell r="D17" t="str">
            <v>M3</v>
          </cell>
          <cell r="E17">
            <v>10.35</v>
          </cell>
        </row>
        <row r="18">
          <cell r="A18" t="str">
            <v>RO-40122</v>
          </cell>
          <cell r="B18" t="str">
            <v>-</v>
          </cell>
          <cell r="C18" t="str">
            <v>REMOÇÃO, TRANSPORTE E ESPALHAMENTO DE SOLO MOLE. DISTÂNCIA MÉDIA DE TRANSPORTE  DE 601 A 800 M</v>
          </cell>
          <cell r="D18" t="str">
            <v>M3</v>
          </cell>
          <cell r="E18">
            <v>11.15</v>
          </cell>
        </row>
        <row r="19">
          <cell r="A19" t="str">
            <v>RO-40123</v>
          </cell>
          <cell r="B19" t="str">
            <v>-</v>
          </cell>
          <cell r="C19" t="str">
            <v>REMOÇÃO, TRANSPORTE E ESPALHAMENTO DE SOLO MOLE. DISTÂNCIA MÉDIA DE TRANSPORTE  DE 801 A 1.000 M</v>
          </cell>
          <cell r="D19" t="str">
            <v>M3</v>
          </cell>
          <cell r="E19">
            <v>11.61</v>
          </cell>
        </row>
        <row r="20">
          <cell r="A20" t="str">
            <v>RO-40124</v>
          </cell>
          <cell r="B20" t="str">
            <v>-</v>
          </cell>
          <cell r="C20" t="str">
            <v>REMOÇÃO, TRANSPORTE E ESPALHAMENTO DE SOLO MOLE. DISTÂNCIA MÉDIA DE TRANSPORTE  DE 1.001 A 1.500 M</v>
          </cell>
          <cell r="D20" t="str">
            <v>M3</v>
          </cell>
          <cell r="E20">
            <v>11.94</v>
          </cell>
        </row>
        <row r="21">
          <cell r="A21" t="str">
            <v>RO-40125</v>
          </cell>
          <cell r="B21" t="str">
            <v>-</v>
          </cell>
          <cell r="C21" t="str">
            <v>REMOÇÃO, TRANSPORTE E ESPALHAMENTO DE SOLO MOLE. DISTÂNCIA MÉDIA DE TRANSPORTE  DE 1.501 A 2.000 M</v>
          </cell>
          <cell r="D21" t="str">
            <v>M3</v>
          </cell>
          <cell r="E21">
            <v>13.45</v>
          </cell>
        </row>
        <row r="22">
          <cell r="A22" t="str">
            <v>RO-40128</v>
          </cell>
          <cell r="B22" t="str">
            <v>-</v>
          </cell>
          <cell r="C22" t="str">
            <v>REMOÇÃO, TRANSPORTE E ESPALHAMENTO DE SOLO MOLE. DISTÂNCIA MÉDIA DE TRANSPORTE  DE 2.001 A 3.000 M</v>
          </cell>
          <cell r="D22" t="str">
            <v>M3</v>
          </cell>
          <cell r="E22">
            <v>15.08</v>
          </cell>
        </row>
        <row r="23">
          <cell r="A23" t="str">
            <v>RO-43144</v>
          </cell>
          <cell r="B23" t="str">
            <v>-</v>
          </cell>
          <cell r="C23" t="str">
            <v>REMOÇÃO, TRANSPORTE E ESPALHAMENTO DE SOLO MOLE. DISTÂNCIA MÉDIA DE TRANSPORTE DE 3.001 A 4.000 M</v>
          </cell>
          <cell r="D23" t="str">
            <v>M3</v>
          </cell>
          <cell r="E23">
            <v>15.93</v>
          </cell>
        </row>
        <row r="24">
          <cell r="A24" t="str">
            <v>RO-40129</v>
          </cell>
          <cell r="B24" t="str">
            <v>-</v>
          </cell>
          <cell r="C24" t="str">
            <v>ESCAVAÇÃO, CARGA, DESCARGA, ESPALHAMENTO E TRANSPORTE DE MATERIAL DE 1ª CATEGORIA, COM MOTOSCRAPER. DISTÂNCIA MÉDIA DE TRANSPORTE  &lt;= 200 M</v>
          </cell>
          <cell r="D24" t="str">
            <v>M3</v>
          </cell>
          <cell r="E24">
            <v>4.75</v>
          </cell>
        </row>
        <row r="25">
          <cell r="A25" t="str">
            <v>RO-40130</v>
          </cell>
          <cell r="B25" t="str">
            <v>-</v>
          </cell>
          <cell r="C25" t="str">
            <v>ESCAVAÇÃO, CARGA, DESCARGA, ESPALHAMENTO E TRANSPORTE DE MATERIAL DE 1ª CATEGORIA, COM MOTOSCRAPER. DISTÂNCIA MÉDIA DE TRANSPORTE  DE 201 A 400 M</v>
          </cell>
          <cell r="D25" t="str">
            <v>M3</v>
          </cell>
          <cell r="E25">
            <v>5.21</v>
          </cell>
        </row>
        <row r="26">
          <cell r="A26" t="str">
            <v>RO-40131</v>
          </cell>
          <cell r="B26" t="str">
            <v>-</v>
          </cell>
          <cell r="C26" t="str">
            <v>ESCAVAÇÃO, CARGA, DESCARGA, ESPALHAMENTO E TRANSPORTE DE MATERIAL DE 1ª CATEGORIA, COM MOTOSCRAPER. DISTÂNCIA MÉDIA DE TRANSPORTE  DE 401 A 600 M</v>
          </cell>
          <cell r="D26" t="str">
            <v>M3</v>
          </cell>
          <cell r="E26">
            <v>6.17</v>
          </cell>
        </row>
        <row r="27">
          <cell r="A27" t="str">
            <v>RO-40134</v>
          </cell>
          <cell r="B27" t="str">
            <v>-</v>
          </cell>
          <cell r="C27" t="str">
            <v>ESCAVAÇÃO, CARGA, DESCARGA, ESPALHAMENTO E TRANSPORTE DE MATERIAL DE 1ª CATEGORIA, COM MOTOSCRAPER. DISTÂNCIA MÉDIA DE TRANSPORTE  DE 601 A 800 M</v>
          </cell>
          <cell r="D27" t="str">
            <v>M3</v>
          </cell>
          <cell r="E27">
            <v>6.5</v>
          </cell>
        </row>
        <row r="28">
          <cell r="A28" t="str">
            <v>RO-40135</v>
          </cell>
          <cell r="B28" t="str">
            <v>-</v>
          </cell>
          <cell r="C28" t="str">
            <v>ESCAVAÇÃO, CARGA, DESCARGA, ESPALHAMENTO E TRANSPORTE DE MATERIAL DE 1ª CATEGORIA, COM MOTOSCRAPER. DISTÂNCIA MÉDIA DE TRANSPORTE  DE 801 A 1.000 M</v>
          </cell>
          <cell r="D28" t="str">
            <v>M3</v>
          </cell>
          <cell r="E28">
            <v>7.27</v>
          </cell>
        </row>
        <row r="29">
          <cell r="A29" t="str">
            <v>RO-40137</v>
          </cell>
          <cell r="B29" t="str">
            <v>-</v>
          </cell>
          <cell r="C29" t="str">
            <v>ESCAVAÇÃO, CARGA, DESCARGA, ESPALHAMENTO E TRANSPORTE DE MATERIAL DE  2ª CATEGORIA COM MOTOSCRAPER. DISTÂNCIA MÉDIA DE TRANSPORTE  DE 0 A 200 M</v>
          </cell>
          <cell r="D29" t="str">
            <v>M3</v>
          </cell>
          <cell r="E29">
            <v>6.44</v>
          </cell>
        </row>
        <row r="30">
          <cell r="A30" t="str">
            <v>RO-40138</v>
          </cell>
          <cell r="B30" t="str">
            <v>-</v>
          </cell>
          <cell r="C30" t="str">
            <v>ESCAVAÇÃO, CARGA, DESCARGA, ESPALHAMENTO E TRANSPORTE DE MATERIAL DE  2ª CATEGORIA COM MOTOSCRAPER. DISTÂNCIA MÉDIA DE TRANSPORTE  DE 201 A 400 M</v>
          </cell>
          <cell r="D30" t="str">
            <v>M3</v>
          </cell>
          <cell r="E30">
            <v>7.36</v>
          </cell>
        </row>
        <row r="31">
          <cell r="A31" t="str">
            <v>RO-40140</v>
          </cell>
          <cell r="B31" t="str">
            <v>-</v>
          </cell>
          <cell r="C31" t="str">
            <v>ESCAVAÇÃO, CARGA, DESCARGA, ESPALHAMENTO E TRANSPORTE DE MATERIAL DE  2ª CATEGORIA COM MOTOSCRAPER. DISTÂNCIA MÉDIA DE TRANSPORTE  DE 401 A 600 M</v>
          </cell>
          <cell r="D31" t="str">
            <v>M3</v>
          </cell>
          <cell r="E31">
            <v>7.87</v>
          </cell>
        </row>
        <row r="32">
          <cell r="A32" t="str">
            <v>RO-40143</v>
          </cell>
          <cell r="B32" t="str">
            <v>-</v>
          </cell>
          <cell r="C32" t="str">
            <v>ESCAVAÇÃO, CARGA, DESCARGA, ESPALHAMENTO E TRANSPORTE DE MATERIAL DE  2ª CATEGORIA COM MOTOSCRAPER. DISTÂNCIA MÉDIA DE TRANSPORTE  DE 601 A 800 M</v>
          </cell>
          <cell r="D32" t="str">
            <v>M3</v>
          </cell>
          <cell r="E32">
            <v>8.75</v>
          </cell>
        </row>
        <row r="33">
          <cell r="A33" t="str">
            <v>RO-40144</v>
          </cell>
          <cell r="B33" t="str">
            <v>-</v>
          </cell>
          <cell r="C33" t="str">
            <v>ESCAVAÇÃO, CARGA, DESCARGA, ESPALHAMENTO E TRANSPORTE DE MATERIAL DE  2ª CATEGORIA COM MOTOSCRAPER. DISTÂNCIA MÉDIA DE TRANSPORTE  DE 801 A 1.000 M</v>
          </cell>
          <cell r="D33" t="str">
            <v>M3</v>
          </cell>
          <cell r="E33">
            <v>9.14</v>
          </cell>
        </row>
        <row r="34">
          <cell r="A34" t="str">
            <v>RO-40148</v>
          </cell>
          <cell r="B34" t="str">
            <v>-</v>
          </cell>
          <cell r="C34" t="str">
            <v>ESCAVAÇÃO, CARGA, DESCARGA, ESPALHAMENTO E TRANSPORTE DE MATERIAL DE 1ª CATEGORIA, COM CAMINHÃO. DISTÂNCIA MÉDIA DE TRANSPORTE  &lt;= 200 M</v>
          </cell>
          <cell r="D34" t="str">
            <v>M3</v>
          </cell>
          <cell r="E34">
            <v>3.25</v>
          </cell>
        </row>
        <row r="35">
          <cell r="A35" t="str">
            <v>RO-40149</v>
          </cell>
          <cell r="B35" t="str">
            <v>-</v>
          </cell>
          <cell r="C35" t="str">
            <v>ESCAVAÇÃO, CARGA, DESCARGA, ESPALHAMENTO E TRANSPORTE DE MATERIAL DE 1ª CATEGORIA, COM CAMINHÃO. DISTÂNCIA MÉDIA DE TRANSPORTE  DE 201 A 400 M</v>
          </cell>
          <cell r="D35" t="str">
            <v>M3</v>
          </cell>
          <cell r="E35">
            <v>3.77</v>
          </cell>
        </row>
        <row r="36">
          <cell r="A36" t="str">
            <v>RO-40150</v>
          </cell>
          <cell r="B36" t="str">
            <v>-</v>
          </cell>
          <cell r="C36" t="str">
            <v>ESCAVAÇÃO, CARGA, DESCARGA, ESPALHAMENTO E TRANSPORTE DE MATERIAL DE 1ª CATEGORIA, COM CAMINHÃO. DISTÂNCIA MÉDIA DE TRANSPORTE  DE 401 A 600 M</v>
          </cell>
          <cell r="D36" t="str">
            <v>M3</v>
          </cell>
          <cell r="E36">
            <v>4.0199999999999996</v>
          </cell>
        </row>
        <row r="37">
          <cell r="A37" t="str">
            <v>RO-40151</v>
          </cell>
          <cell r="B37" t="str">
            <v>-</v>
          </cell>
          <cell r="C37" t="str">
            <v>ESCAVAÇÃO, CARGA, DESCARGA, ESPALHAMENTO E TRANSPORTE DE MATERIAL DE 1ª CATEGORIA, COM CAMINHÃO. DISTÂNCIA MÉDIA DE TRANSPORTE  DE 601 A 800 M</v>
          </cell>
          <cell r="D37" t="str">
            <v>M3</v>
          </cell>
          <cell r="E37">
            <v>4.54</v>
          </cell>
        </row>
        <row r="38">
          <cell r="A38" t="str">
            <v>RO-40152</v>
          </cell>
          <cell r="B38" t="str">
            <v>-</v>
          </cell>
          <cell r="C38" t="str">
            <v>ESCAVAÇÃO, CARGA, DESCARGA, ESPALHAMENTO E TRANSPORTE DE MATERIAL DE 1ª CATEGORIA, COM CAMINHÃO. DISTÂNCIA MÉDIA DE TRANSPORTE  DE 801 A 1.000 M</v>
          </cell>
          <cell r="D38" t="str">
            <v>M3</v>
          </cell>
          <cell r="E38">
            <v>4.7</v>
          </cell>
        </row>
        <row r="39">
          <cell r="A39" t="str">
            <v>RO-40153</v>
          </cell>
          <cell r="B39" t="str">
            <v>-</v>
          </cell>
          <cell r="C39" t="str">
            <v>ESCAVAÇÃO, CARGA, DESCARGA, ESPALHAMENTO E TRANSPORTE DE MATERIAL DE 1ª CATEGORIA, COM CAMINHÃO. DISTÂNCIA MÉDIA DE TRANSPORTE  DE 1.001 A 1.200 M</v>
          </cell>
          <cell r="D39" t="str">
            <v>M3</v>
          </cell>
          <cell r="E39">
            <v>4.8899999999999997</v>
          </cell>
        </row>
        <row r="40">
          <cell r="A40" t="str">
            <v>RO-40154</v>
          </cell>
          <cell r="B40" t="str">
            <v>-</v>
          </cell>
          <cell r="C40" t="str">
            <v>ESCAVAÇÃO, CARGA, DESCARGA, ESPALHAMENTO E TRANSPORTE DE MATERIAL DE 1ª CATEGORIA, COM CAMINHÃO. DISTÂNCIA MÉDIA DE TRANSPORTE  DE 1.201 A 1.400 M</v>
          </cell>
          <cell r="D40" t="str">
            <v>M3</v>
          </cell>
          <cell r="E40">
            <v>5.07</v>
          </cell>
        </row>
        <row r="41">
          <cell r="A41" t="str">
            <v>RO-40155</v>
          </cell>
          <cell r="B41" t="str">
            <v>-</v>
          </cell>
          <cell r="C41" t="str">
            <v>ESCAVAÇÃO, CARGA, DESCARGA, ESPALHAMENTO E TRANSPORTE DE MATERIAL DE 1ª CATEGORIA, COM CAMINHÃO. DISTÂNCIA MÉDIA DE TRANSPORTE  DE 1.401 A 1.600 M</v>
          </cell>
          <cell r="D41" t="str">
            <v>M3</v>
          </cell>
          <cell r="E41">
            <v>5.48</v>
          </cell>
        </row>
        <row r="42">
          <cell r="A42" t="str">
            <v>RO-40156</v>
          </cell>
          <cell r="B42" t="str">
            <v>-</v>
          </cell>
          <cell r="C42" t="str">
            <v>ESCAVAÇÃO, CARGA, DESCARGA, ESPALHAMENTO E TRANSPORTE DE MATERIAL DE 1ª CATEGORIA, COM CAMINHÃO. DISTÂNCIA MÉDIA DE TRANSPORTE  DE 1.601 A 1.800 M</v>
          </cell>
          <cell r="D42" t="str">
            <v>M3</v>
          </cell>
          <cell r="E42">
            <v>5.62</v>
          </cell>
        </row>
        <row r="43">
          <cell r="A43" t="str">
            <v>RO-40157</v>
          </cell>
          <cell r="B43" t="str">
            <v>-</v>
          </cell>
          <cell r="C43" t="str">
            <v>ESCAVAÇÃO, CARGA, DESCARGA, ESPALHAMENTO E TRANSPORTE DE MATERIAL DE 1ª CATEGORIA, COM CAMINHÃO. DISTÂNCIA MÉDIA DE TRANSPORTE  DE 1.801 A 2.000 M</v>
          </cell>
          <cell r="D43" t="str">
            <v>M3</v>
          </cell>
          <cell r="E43">
            <v>5.76</v>
          </cell>
        </row>
        <row r="44">
          <cell r="A44" t="str">
            <v>RO-40158</v>
          </cell>
          <cell r="B44" t="str">
            <v>-</v>
          </cell>
          <cell r="C44" t="str">
            <v>ESCAVAÇÃO, CARGA, DESCARGA, ESPALHAMENTO E TRANSPORTE DE MATERIAL DE 1ª CATEGORIA, COM CAMINHÃO. DISTÂNCIA MÉDIA DE TRANSPORTE  DE 2.001 A 2.500 M</v>
          </cell>
          <cell r="D44" t="str">
            <v>M3</v>
          </cell>
          <cell r="E44">
            <v>6.03</v>
          </cell>
        </row>
        <row r="45">
          <cell r="A45" t="str">
            <v>RO-40159</v>
          </cell>
          <cell r="B45" t="str">
            <v>-</v>
          </cell>
          <cell r="C45" t="str">
            <v>ESCAVAÇÃO, CARGA, DESCARGA, ESPALHAMENTO E TRANSPORTE DE MATERIAL DE 1ª CATEGORIA, COM CAMINHÃO. DISTÂNCIA MÉDIA DE TRANSPORTE  DE 2.501 A 3.000 M</v>
          </cell>
          <cell r="D45" t="str">
            <v>M3</v>
          </cell>
          <cell r="E45">
            <v>6.51</v>
          </cell>
        </row>
        <row r="46">
          <cell r="A46" t="str">
            <v>RO-40160</v>
          </cell>
          <cell r="B46" t="str">
            <v>-</v>
          </cell>
          <cell r="C46" t="str">
            <v>ESCAVAÇÃO, CARGA, DESCARGA, ESPALHAMENTO E TRANSPORTE DE MATERIAL DE 1ª CATEGORIA, COM CAMINHÃO. DISTÂNCIA MÉDIA DE TRANSPORTE  DE 3.001 A 4.000 M</v>
          </cell>
          <cell r="D46" t="str">
            <v>M3</v>
          </cell>
          <cell r="E46">
            <v>7.23</v>
          </cell>
        </row>
        <row r="47">
          <cell r="A47" t="str">
            <v>RO-40162</v>
          </cell>
          <cell r="B47" t="str">
            <v>-</v>
          </cell>
          <cell r="C47" t="str">
            <v>ESCAVAÇÃO, CARGA, DESCARGA, ESPALHAMENTO E TRANSPORTE DE MATERIAL DE 2ª. CATEGORIA COM CAMINHÃO. DISTÂNCIA MÉDIA DE TRANSPORTE  &lt;= 200 M</v>
          </cell>
          <cell r="D47" t="str">
            <v>M3</v>
          </cell>
          <cell r="E47">
            <v>4.28</v>
          </cell>
        </row>
        <row r="48">
          <cell r="A48" t="str">
            <v>RO-40163</v>
          </cell>
          <cell r="B48" t="str">
            <v>-</v>
          </cell>
          <cell r="C48" t="str">
            <v>ESCAVAÇÃO, CARGA, DESCARGA, ESPALHAMENTO E TRANSPORTE DE MATERIAL DE 2ª. CATEGORIA COM CAMINHÃO. DISTÂNCIA MÉDIA DE TRANSPORTE  DE 201 A 400 M</v>
          </cell>
          <cell r="D48" t="str">
            <v>M3</v>
          </cell>
          <cell r="E48">
            <v>4.9400000000000004</v>
          </cell>
        </row>
        <row r="49">
          <cell r="A49" t="str">
            <v>RO-40164</v>
          </cell>
          <cell r="B49" t="str">
            <v>-</v>
          </cell>
          <cell r="C49" t="str">
            <v>ESCAVAÇÃO, CARGA, DESCARGA, ESPALHAMENTO E TRANSPORTE DE MATERIAL DE 2ª. CATEGORIA COM CAMINHÃO. DISTÂNCIA MÉDIA DE TRANSPORTE  DE 401 A 600 M</v>
          </cell>
          <cell r="D49" t="str">
            <v>M3</v>
          </cell>
          <cell r="E49">
            <v>5.24</v>
          </cell>
        </row>
        <row r="50">
          <cell r="A50" t="str">
            <v>RO-40165</v>
          </cell>
          <cell r="B50" t="str">
            <v>-</v>
          </cell>
          <cell r="C50" t="str">
            <v>ESCAVAÇÃO, CARGA, DESCARGA, ESPALHAMENTO E TRANSPORTE DE MATERIAL DE 2ª. CATEGORIA COM CAMINHÃO. DISTÂNCIA MÉDIA DE TRANSPORTE  DE 601 A 800 M</v>
          </cell>
          <cell r="D50" t="str">
            <v>M3</v>
          </cell>
          <cell r="E50">
            <v>5.56</v>
          </cell>
        </row>
        <row r="51">
          <cell r="A51" t="str">
            <v>RO-40166</v>
          </cell>
          <cell r="B51" t="str">
            <v>-</v>
          </cell>
          <cell r="C51" t="str">
            <v>ESCAVAÇÃO, CARGA, DESCARGA, ESPALHAMENTO E TRANSPORTE DE MATERIAL DE 2ª. CATEGORIA COM CAMINHÃO. DISTÂNCIA MÉDIA DE TRANSPORTE  DE 801 A 1.000 M</v>
          </cell>
          <cell r="D51" t="str">
            <v>M3</v>
          </cell>
          <cell r="E51">
            <v>6.09</v>
          </cell>
        </row>
        <row r="52">
          <cell r="A52" t="str">
            <v>RO-40167</v>
          </cell>
          <cell r="B52" t="str">
            <v>-</v>
          </cell>
          <cell r="C52" t="str">
            <v>ESCAVAÇÃO, CARGA, DESCARGA, ESPALHAMENTO E TRANSPORTE DE MATERIAL DE 2ª. CATEGORIA COM CAMINHÃO. DISTÂNCIA MÉDIA DE TRANSPORTE  DE 1.001 A 1.200 M</v>
          </cell>
          <cell r="D52" t="str">
            <v>M3</v>
          </cell>
          <cell r="E52">
            <v>6.31</v>
          </cell>
        </row>
        <row r="53">
          <cell r="A53" t="str">
            <v>RO-40168</v>
          </cell>
          <cell r="B53" t="str">
            <v>-</v>
          </cell>
          <cell r="C53" t="str">
            <v>ESCAVAÇÃO, CARGA, DESCARGA, ESPALHAMENTO E TRANSPORTE DE MATERIAL DE 2ª. CATEGORIA COM CAMINHÃO. DISTÂNCIA MÉDIA DE TRANSPORTE  DE 1.201 A 1.400 M</v>
          </cell>
          <cell r="D53" t="str">
            <v>M3</v>
          </cell>
          <cell r="E53">
            <v>6.52</v>
          </cell>
        </row>
        <row r="54">
          <cell r="A54" t="str">
            <v>RO-40169</v>
          </cell>
          <cell r="B54" t="str">
            <v>-</v>
          </cell>
          <cell r="C54" t="str">
            <v>ESCAVAÇÃO, CARGA, DESCARGA, ESPALHAMENTO E TRANSPORTE DE MATERIAL DE 2ª. CATEGORIA COM CAMINHÃO. DISTÂNCIA MÉDIA DE TRANSPORTE  DE 1.401 A 1.600 M</v>
          </cell>
          <cell r="D54" t="str">
            <v>M3</v>
          </cell>
          <cell r="E54">
            <v>6.71</v>
          </cell>
        </row>
        <row r="55">
          <cell r="A55" t="str">
            <v>RO-40170</v>
          </cell>
          <cell r="B55" t="str">
            <v>-</v>
          </cell>
          <cell r="C55" t="str">
            <v>ESCAVAÇÃO, CARGA, DESCARGA, ESPALHAMENTO E TRANSPORTE DE MATERIAL DE 2ª. CATEGORIA COM CAMINHÃO. DISTÂNCIA MÉDIA DE TRANSPORTE  DE 1.601 A 1.800 M</v>
          </cell>
          <cell r="D55" t="str">
            <v>M3</v>
          </cell>
          <cell r="E55">
            <v>6.88</v>
          </cell>
        </row>
        <row r="56">
          <cell r="A56" t="str">
            <v>RO-40171</v>
          </cell>
          <cell r="B56" t="str">
            <v>-</v>
          </cell>
          <cell r="C56" t="str">
            <v>ESCAVAÇÃO, CARGA, DESCARGA, ESPALHAMENTO E TRANSPORTE DE MATERIAL DE 2ª. CATEGORIA COM CAMINHÃO. DISTÂNCIA MÉDIA DE TRANSPORTE  DE 1.801 A 2.000 M</v>
          </cell>
          <cell r="D56" t="str">
            <v>M3</v>
          </cell>
          <cell r="E56">
            <v>7.38</v>
          </cell>
        </row>
        <row r="57">
          <cell r="A57" t="str">
            <v>RO-40172</v>
          </cell>
          <cell r="B57" t="str">
            <v>-</v>
          </cell>
          <cell r="C57" t="str">
            <v>ESCAVAÇÃO, CARGA, DESCARGA, ESPALHAMENTO E TRANSPORTE DE MATERIAL DE 2ª. CATEGORIA COM CAMINHÃO. DISTÂNCIA MÉDIA DE TRANSPORTE  DE 2.001 A 2.500 M</v>
          </cell>
          <cell r="D57" t="str">
            <v>M3</v>
          </cell>
          <cell r="E57">
            <v>7.7</v>
          </cell>
        </row>
        <row r="58">
          <cell r="A58" t="str">
            <v>RO-40173</v>
          </cell>
          <cell r="B58" t="str">
            <v>-</v>
          </cell>
          <cell r="C58" t="str">
            <v>ESCAVAÇÃO, CARGA, DESCARGA, ESPALHAMENTO E TRANSPORTE DE MATERIAL DE 2ª. CATEGORIA COM CAMINHÃO. DISTÂNCIA MÉDIA DE TRANSPORTE  DE 2.501 A 3.000 M</v>
          </cell>
          <cell r="D58" t="str">
            <v>M3</v>
          </cell>
          <cell r="E58">
            <v>7.97</v>
          </cell>
        </row>
        <row r="59">
          <cell r="A59" t="str">
            <v>RO-40174</v>
          </cell>
          <cell r="B59" t="str">
            <v>-</v>
          </cell>
          <cell r="C59" t="str">
            <v>ESCAVAÇÃO, CARGA, DESCARGA, ESPALHAMENTO E TRANSPORTE DE MATERIAL DE 2ª. CATEGORIA COM CAMINHÃO. DISTÂNCIA MÉDIA DE TRANSPORTE  DE 3.001 A 4.000 M</v>
          </cell>
          <cell r="D59" t="str">
            <v>M3</v>
          </cell>
          <cell r="E59">
            <v>8.8699999999999992</v>
          </cell>
        </row>
        <row r="60">
          <cell r="A60" t="str">
            <v>RO-40182</v>
          </cell>
          <cell r="B60" t="str">
            <v>-</v>
          </cell>
          <cell r="C60" t="str">
            <v>ESCAVAÇÃO, CARGA, DESCARGA, ESPALHAMENTO E TRANSPORTE DE MATERIAL DE 3ª CATEGORIA. DISTÂNCIA MÉDIA DE TRANSPORTE  &lt;= 200 M</v>
          </cell>
          <cell r="D60" t="str">
            <v>M3</v>
          </cell>
          <cell r="E60">
            <v>26.84</v>
          </cell>
        </row>
        <row r="61">
          <cell r="A61" t="str">
            <v>RO-40183</v>
          </cell>
          <cell r="B61" t="str">
            <v>-</v>
          </cell>
          <cell r="C61" t="str">
            <v>ESCAVAÇÃO, CARGA, DESCARGA, ESPALHAMENTO E TRANSPORTE DE MATERIAL DE 3ª CATEGORIA. DISTÂNCIA MÉDIA DE TRANSPORTE  DE 201 A 400 M</v>
          </cell>
          <cell r="D61" t="str">
            <v>M3</v>
          </cell>
          <cell r="E61">
            <v>28.04</v>
          </cell>
        </row>
        <row r="62">
          <cell r="A62" t="str">
            <v>RO-40184</v>
          </cell>
          <cell r="B62" t="str">
            <v>-</v>
          </cell>
          <cell r="C62" t="str">
            <v>ESCAVAÇÃO, CARGA, DESCARGA, ESPALHAMENTO E TRANSPORTE DE MATERIAL DE 3ª CATEGORIA. DISTÂNCIA MÉDIA DE TRANSPORTE  DE 401 A 600 M</v>
          </cell>
          <cell r="D62" t="str">
            <v>M3</v>
          </cell>
          <cell r="E62">
            <v>28.63</v>
          </cell>
        </row>
        <row r="63">
          <cell r="A63" t="str">
            <v>RO-40185</v>
          </cell>
          <cell r="B63" t="str">
            <v>-</v>
          </cell>
          <cell r="C63" t="str">
            <v>ESCAVAÇÃO, CARGA, DESCARGA, ESPALHAMENTO E TRANSPORTE DE MATERIAL DE 3ª CATEGORIA. DISTÂNCIA MÉDIA DE TRANSPORTE  DE 601 A 800 M</v>
          </cell>
          <cell r="D63" t="str">
            <v>M3</v>
          </cell>
          <cell r="E63">
            <v>29.82</v>
          </cell>
        </row>
        <row r="64">
          <cell r="A64" t="str">
            <v>RO-41776</v>
          </cell>
          <cell r="B64" t="str">
            <v>-</v>
          </cell>
          <cell r="C64" t="str">
            <v>ESCAVAÇÃO, CARGA, DESCARGA, ESPALHAMENTO E TRANSPORTE DE MATERIAL DE 3ª CATEGORIA. DISTÂNCIA MÉDIA DE TRANSPORTE DE 801 A 1.000 M</v>
          </cell>
          <cell r="D64" t="str">
            <v>M3</v>
          </cell>
          <cell r="E64">
            <v>30.41</v>
          </cell>
        </row>
        <row r="65">
          <cell r="A65" t="str">
            <v>RO-41777</v>
          </cell>
          <cell r="B65" t="str">
            <v>-</v>
          </cell>
          <cell r="C65" t="str">
            <v>ESCAVAÇÃO, CARGA, DESCARGA, ESPALHAMENTO E TRANSPORTE DE MATERIAL DE 3ª CATEGORIA. DISTÂNCIA MÉDIA DE TRANSPORTE  DE 1.001 A 1.200 M</v>
          </cell>
          <cell r="D65" t="str">
            <v>M3</v>
          </cell>
          <cell r="E65">
            <v>30.86</v>
          </cell>
        </row>
        <row r="66">
          <cell r="A66" t="str">
            <v>RO-41778</v>
          </cell>
          <cell r="B66" t="str">
            <v>-</v>
          </cell>
          <cell r="C66" t="str">
            <v>ESCAVAÇÃO, CARGA, DESCARGA, ESPALHAMENTO E TRANSPORTE DE MATERIAL DE 3ª CATEGORIA. DISTÂNCIA MÉDIA DE TRANSPORTE DE 1.201 A 1.400 M</v>
          </cell>
          <cell r="D66" t="str">
            <v>M3</v>
          </cell>
          <cell r="E66">
            <v>32.03</v>
          </cell>
        </row>
        <row r="67">
          <cell r="A67" t="str">
            <v>RO-41834</v>
          </cell>
          <cell r="B67" t="str">
            <v>-</v>
          </cell>
          <cell r="C67" t="str">
            <v>ESCAVAÇÃO, CARGA, DESCARGA, ESPALHAMENTO E TRANSPORTE DE MATERIAL DE 3ª CATEGORIA. DISTÂNCIA MÉDIA DE TRANSPORTE DE 1.401 A 1.600 M</v>
          </cell>
          <cell r="D67" t="str">
            <v>M3</v>
          </cell>
          <cell r="E67">
            <v>32.6</v>
          </cell>
        </row>
        <row r="68">
          <cell r="A68" t="str">
            <v>RO-41835</v>
          </cell>
          <cell r="B68" t="str">
            <v>-</v>
          </cell>
          <cell r="C68" t="str">
            <v>ESCAVAÇÃO, CARGA, DESCARGA, ESPALHAMENTO E TRANSPORTE DE MATERIAL DE 3ª CATEGORIA. DISTÂNCIA MÉDIA DE TRANSPORTE DE 1.601 A 1.800 M</v>
          </cell>
          <cell r="D68" t="str">
            <v>M3</v>
          </cell>
          <cell r="E68">
            <v>33.159999999999997</v>
          </cell>
        </row>
        <row r="69">
          <cell r="A69" t="str">
            <v>RO-41836</v>
          </cell>
          <cell r="B69" t="str">
            <v>-</v>
          </cell>
          <cell r="C69" t="str">
            <v>ESCAVAÇÃO, CARGA, DESCARGA, ESPALHAMENTO E TRANSPORTE DE MATERIAL DE 3ª CATEGORIA. DISTÂNCIA MÉDIA DE TRANSPORTE DE 1.801 A 2.000 M</v>
          </cell>
          <cell r="D69" t="str">
            <v>M3</v>
          </cell>
          <cell r="E69">
            <v>34.33</v>
          </cell>
        </row>
        <row r="70">
          <cell r="A70" t="str">
            <v>RO-40186</v>
          </cell>
          <cell r="B70" t="str">
            <v>-</v>
          </cell>
          <cell r="C70" t="str">
            <v>ESCAVAÇÃO, CARGA, DESCARGA, ESPALHAMENTO E TRANSPORTE DE MATERIAL DE 3ª CATEGORIA. DISTÂNCIA MÉDIA DE TRANSPORTE DE 2.001 A 2.500 M</v>
          </cell>
          <cell r="D70" t="str">
            <v>M3</v>
          </cell>
          <cell r="E70">
            <v>35.08</v>
          </cell>
        </row>
        <row r="71">
          <cell r="A71" t="str">
            <v>RO-42329</v>
          </cell>
          <cell r="B71" t="str">
            <v>-</v>
          </cell>
          <cell r="C71" t="str">
            <v>ESCAVAÇÃO, CARGA, DESCARGA, ESPALHAMENTO E TRANSPORTE DE MATERIAL DE 3ª. CATEGORIA . DISTÂNCIA MÉDIA DE TRANSPORTE  DE 2.501 A 3.000 M</v>
          </cell>
          <cell r="D71" t="str">
            <v>M3</v>
          </cell>
          <cell r="E71">
            <v>36.479999999999997</v>
          </cell>
        </row>
        <row r="72">
          <cell r="A72" t="str">
            <v>RO-42330</v>
          </cell>
          <cell r="B72" t="str">
            <v>-</v>
          </cell>
          <cell r="C72" t="str">
            <v>ESCAVAÇÃO, CARGA, DESCARGA, ESPALHAMENTO E TRANSPORTE DE MATERIAL DE 3ª. CATEGORIA. DISTÂNCIA MÉDIA DE TRANSPORTE  DE 3.001 A 4.000 M</v>
          </cell>
          <cell r="D72" t="str">
            <v>M3</v>
          </cell>
          <cell r="E72">
            <v>37.479999999999997</v>
          </cell>
        </row>
        <row r="73">
          <cell r="A73" t="str">
            <v>RO-40192</v>
          </cell>
          <cell r="B73" t="str">
            <v>OBR-VIA-015</v>
          </cell>
          <cell r="C73" t="str">
            <v>ESCAVAÇÃO E CARGA COM TRATOR E CARREGADEIRA (MATERIAL DE 1ª CATEGORIA)</v>
          </cell>
          <cell r="D73" t="str">
            <v>M3</v>
          </cell>
          <cell r="E73">
            <v>2.78</v>
          </cell>
        </row>
        <row r="74">
          <cell r="A74" t="str">
            <v>RO-40194</v>
          </cell>
          <cell r="B74" t="str">
            <v>-</v>
          </cell>
          <cell r="C74" t="str">
            <v>ESCAVAÇÃO E TRANSPORTE COM TRATOR DE MATERIAL DE 1ª CATEGORIA.DISTÂNCIA MÉDIA DE TRANSPORTE &lt;= 50 M</v>
          </cell>
          <cell r="D74" t="str">
            <v>M3</v>
          </cell>
          <cell r="E74">
            <v>1.93</v>
          </cell>
        </row>
        <row r="75">
          <cell r="A75" t="str">
            <v>RO-40193</v>
          </cell>
          <cell r="B75" t="str">
            <v>-</v>
          </cell>
          <cell r="C75" t="str">
            <v>ESCAVAÇÃO E TRANSPORTE COM TRATOR  DE MATERIAL DE 2ª CATEGORIA.DISTÂNCIA MÉDIA DE TRANSPORTE &lt;=50 M</v>
          </cell>
          <cell r="D75" t="str">
            <v>M3</v>
          </cell>
          <cell r="E75">
            <v>4.0199999999999996</v>
          </cell>
        </row>
        <row r="76">
          <cell r="A76" t="str">
            <v>RO-40198</v>
          </cell>
          <cell r="B76" t="str">
            <v>OBR-VIA-025</v>
          </cell>
          <cell r="C76" t="str">
            <v>CARGA, TRANSPORTE E DESCARGA DE MATERIAL DE 1ª CATEGORIA, COM CAMINHÃO. DISTÂNCIA MÉDIA DE TRANSPORTE &lt;= 200 M</v>
          </cell>
          <cell r="D76" t="str">
            <v>M3</v>
          </cell>
          <cell r="E76">
            <v>3.62</v>
          </cell>
        </row>
        <row r="77">
          <cell r="A77" t="str">
            <v>RO-40199</v>
          </cell>
          <cell r="B77" t="str">
            <v>OBR-VIA-030</v>
          </cell>
          <cell r="C77" t="str">
            <v>CARGA, TRANSPORTE E DESCARGA DE MATERIAL DE 1ª CATEGORIA, COM CAMINHÃO. DISTÂNCIA MÉDIA DE TRANSPORTE  DE 201 A 400 M</v>
          </cell>
          <cell r="D77" t="str">
            <v>M3</v>
          </cell>
          <cell r="E77">
            <v>3.91</v>
          </cell>
        </row>
        <row r="78">
          <cell r="A78" t="str">
            <v>RO-40200</v>
          </cell>
          <cell r="B78" t="str">
            <v>OBR-VIA-035</v>
          </cell>
          <cell r="C78" t="str">
            <v>CARGA ,TRANSPORTE E DESCARGA DE MATERIAL DE 1ª CATEGORIA, COM CAMINHÃO. DISTÂNCIA MÉDIA DE TRANSPORTE 401 A 600 M</v>
          </cell>
          <cell r="D78" t="str">
            <v>M3</v>
          </cell>
          <cell r="E78">
            <v>4.42</v>
          </cell>
        </row>
        <row r="79">
          <cell r="A79" t="str">
            <v>RO-40201</v>
          </cell>
          <cell r="B79" t="str">
            <v>OBR-VIA-040</v>
          </cell>
          <cell r="C79" t="str">
            <v>CARGA, TRANSPORTE E DESCARGA DE MATERIAL DE 1ª CATEGORIA, COM CAMINHÃO. DISTÂNCIA MÉDIA DE TRANSPORTE  DE 601 A 800 M</v>
          </cell>
          <cell r="D79" t="str">
            <v>M3</v>
          </cell>
          <cell r="E79">
            <v>4.72</v>
          </cell>
        </row>
        <row r="80">
          <cell r="A80" t="str">
            <v>RO-40202</v>
          </cell>
          <cell r="B80" t="str">
            <v>OBR-VIA-045</v>
          </cell>
          <cell r="C80" t="str">
            <v>CARGA, TRANSPORTE E DESCARGA DE MATERIAL DE 1ª CATEGORIA, COM CAMINHÃO. DISTÂNCIA MÉDIA DE TRANSPORTE DE 801 A 1.000 M</v>
          </cell>
          <cell r="D80" t="str">
            <v>M3</v>
          </cell>
          <cell r="E80">
            <v>5.23</v>
          </cell>
        </row>
        <row r="81">
          <cell r="A81" t="str">
            <v>RO-43394</v>
          </cell>
          <cell r="B81" t="str">
            <v>OBR-VIA-050</v>
          </cell>
          <cell r="C81" t="str">
            <v>CARGA, TRANSPORTE E DESCARGA DE MATERIAL DE 1ª CATEGORIA, COM CAMINHÃO.DISTÂNCIA MÉDIA DE TRANSPORTE 1.001 A 1.200 M</v>
          </cell>
          <cell r="D81" t="str">
            <v>M3</v>
          </cell>
          <cell r="E81">
            <v>5.45</v>
          </cell>
        </row>
        <row r="82">
          <cell r="A82" t="str">
            <v>RO-42767</v>
          </cell>
          <cell r="B82" t="str">
            <v>OBR-VIA-055</v>
          </cell>
          <cell r="C82" t="str">
            <v>CARGA, TRANSPORTE E DESCARGA DE MATERIAL DE 1ª CATEGORIA, COM CAMINHÃO.DISTÂNCIA MÉDIA DE TRANSPORTE DE 1.201 A 1.400 M</v>
          </cell>
          <cell r="D82" t="str">
            <v>M3</v>
          </cell>
          <cell r="E82">
            <v>5.95</v>
          </cell>
        </row>
        <row r="83">
          <cell r="A83" t="str">
            <v>RO-43901</v>
          </cell>
          <cell r="B83" t="str">
            <v>OBR-VIA-060</v>
          </cell>
          <cell r="C83" t="str">
            <v>CARGA, TRANSPORTE E DESCARGA DE MATERIAL DE 1ª CATEGORIA, COM CAMINHÃO.DISTÂNCIA MÉDIA DE TRANSPORTE DE 1.401 A 1.600 M</v>
          </cell>
          <cell r="D83" t="str">
            <v>M3</v>
          </cell>
          <cell r="E83">
            <v>6.23</v>
          </cell>
        </row>
        <row r="84">
          <cell r="A84" t="str">
            <v>RO-43902</v>
          </cell>
          <cell r="B84" t="str">
            <v>OBR-VIA-065</v>
          </cell>
          <cell r="C84" t="str">
            <v>CARGA, TRANSPORTE E DESCARGA DE MATERIAL DE 1ª CATEGORIA, COM CAMINHÃO.DISTÂNCIA MÉDIA DE TRANSPORTE DE 1.601 A 1.800 M</v>
          </cell>
          <cell r="D84" t="str">
            <v>M3</v>
          </cell>
          <cell r="E84">
            <v>6.73</v>
          </cell>
        </row>
        <row r="85">
          <cell r="A85" t="str">
            <v>RO-43398</v>
          </cell>
          <cell r="B85" t="str">
            <v>OBR-VIA-066</v>
          </cell>
          <cell r="C85" t="str">
            <v>CARGA, TRANSPORTE E DESCARGA DE MATERIAL DE 1ª CATEGORIA, COM CAMINHÃO.DISTÂNCIA MÉDIA DE TRANSPORTE DE 1.801 A 2.000 M</v>
          </cell>
          <cell r="D85" t="str">
            <v>M3</v>
          </cell>
          <cell r="E85">
            <v>7.01</v>
          </cell>
        </row>
        <row r="86">
          <cell r="A86" t="str">
            <v>RO-43681</v>
          </cell>
          <cell r="B86" t="str">
            <v>-</v>
          </cell>
          <cell r="C86" t="str">
            <v>CARGA, TRANSPORTE E DESCARGA DE MATERIAL DE 1ª CATEGORIA, COM CAMINHÃO. DISTÂNCIA MÉDIA DE TRANSPORTE DE 2.001 A 2.500 M</v>
          </cell>
          <cell r="D86" t="str">
            <v>M3</v>
          </cell>
          <cell r="E86">
            <v>7.6</v>
          </cell>
        </row>
        <row r="87">
          <cell r="A87" t="str">
            <v>RO-43886</v>
          </cell>
          <cell r="B87" t="str">
            <v>-</v>
          </cell>
          <cell r="C87" t="str">
            <v>CARGA, TRANSPORTE E DESCARGA DE MATERIAL DE 1ª CATEGORIA, COM CAMINHÃO.DISTÂNCIA MÉDIA DE TRANSPORTE DE 2.501 A 3.000  M</v>
          </cell>
          <cell r="D87" t="str">
            <v>M3</v>
          </cell>
          <cell r="E87">
            <v>8.2100000000000009</v>
          </cell>
        </row>
        <row r="88">
          <cell r="A88" t="str">
            <v>RO-40210</v>
          </cell>
          <cell r="B88" t="str">
            <v>OBR-VIA-070</v>
          </cell>
          <cell r="C88" t="str">
            <v>REVESTIMENTO PRIMÁRIO (EXECUÇÃO, INCLUINDO ESCAVAÇÃO, CARGA, DESCARGA, ESPALHAMENTO E COMPACTAÇÃO DO MATERIAL)</v>
          </cell>
          <cell r="D88" t="str">
            <v>M3</v>
          </cell>
          <cell r="E88">
            <v>9.17</v>
          </cell>
        </row>
        <row r="89">
          <cell r="A89" t="str">
            <v>RO-40211</v>
          </cell>
          <cell r="B89" t="str">
            <v>OBR-VIA-075</v>
          </cell>
          <cell r="C89" t="str">
            <v>ESCAVAÇÃO MANUAL DE VALAS EM SOLO, COM ALTURA DE 0 A 1,50 M</v>
          </cell>
          <cell r="D89" t="str">
            <v>M3</v>
          </cell>
          <cell r="E89">
            <v>44.98</v>
          </cell>
        </row>
        <row r="90">
          <cell r="A90" t="str">
            <v>RO-40213</v>
          </cell>
          <cell r="B90" t="str">
            <v>OBR-VIA-080</v>
          </cell>
          <cell r="C90" t="str">
            <v>ESCAVAÇÃO MANUAL DE VALAS EM SOLO, COM ALTURA DE 1,50 M A 3,00 M</v>
          </cell>
          <cell r="D90" t="str">
            <v>M3</v>
          </cell>
          <cell r="E90">
            <v>56.8</v>
          </cell>
        </row>
        <row r="91">
          <cell r="A91" t="str">
            <v>RO-40216</v>
          </cell>
          <cell r="B91" t="str">
            <v>-</v>
          </cell>
          <cell r="C91" t="str">
            <v>ESCAVAÇÃO MANUAL EM MATERIAL DE 1ª CATEGORIA COM ESGOTAMENTO DE ÀGUA</v>
          </cell>
          <cell r="D91" t="str">
            <v>M3</v>
          </cell>
          <cell r="E91">
            <v>54.61</v>
          </cell>
        </row>
        <row r="92">
          <cell r="A92" t="str">
            <v>RO-40217</v>
          </cell>
          <cell r="B92" t="str">
            <v>-</v>
          </cell>
          <cell r="C92" t="str">
            <v>ESCAVAÇÃO EM MATERIAL DE 3ª CATEGORIA COM ESGOTAMENTO DE ÀGUA</v>
          </cell>
          <cell r="D92" t="str">
            <v>M3</v>
          </cell>
          <cell r="E92">
            <v>87.16</v>
          </cell>
        </row>
        <row r="93">
          <cell r="A93" t="str">
            <v>RO-40215</v>
          </cell>
          <cell r="B93" t="str">
            <v>-</v>
          </cell>
          <cell r="C93" t="str">
            <v>ESCAVAÇÃO MECÂNICA DE VALAS EM MATERIAL DE 1ª E 2ª CATEGORIA (EXECUÇÃO, INCLUINDO REMOÇÃO PARA FORA DO LEITO ESTRADAL)</v>
          </cell>
          <cell r="D93" t="str">
            <v>M3</v>
          </cell>
          <cell r="E93">
            <v>6.75</v>
          </cell>
        </row>
        <row r="94">
          <cell r="A94" t="str">
            <v>RO-40218</v>
          </cell>
          <cell r="B94" t="str">
            <v>OBR-VIA-085</v>
          </cell>
          <cell r="C94" t="str">
            <v>ESCAVAÇÃO MECÂNICA DE VALAS EM MATERIAL DE 1ª CATEGORIA (EXECUÇÃO, INCLUINDO REMOÇÃO PARA FORA DO LEITO ESTRADAL)</v>
          </cell>
          <cell r="D94" t="str">
            <v>M3</v>
          </cell>
          <cell r="E94">
            <v>5.87</v>
          </cell>
        </row>
        <row r="95">
          <cell r="A95" t="str">
            <v>RO-40219</v>
          </cell>
          <cell r="B95" t="str">
            <v>OBR-VIA-090</v>
          </cell>
          <cell r="C95" t="str">
            <v>ESCAVAÇÃO MECÂNICA DE VALAS EM MATERIAL DE 2ª CATEGORIA (EXECUÇÃO, INCLUINDO REMOÇÃO PARA FORA DO LEITO ESTRADAL)</v>
          </cell>
          <cell r="D95" t="str">
            <v>M3</v>
          </cell>
          <cell r="E95">
            <v>7.47</v>
          </cell>
        </row>
        <row r="96">
          <cell r="A96" t="str">
            <v>RO-40220</v>
          </cell>
          <cell r="B96" t="str">
            <v>-</v>
          </cell>
          <cell r="C96" t="str">
            <v>ESCAVAÇÃO MECÂNICA DE VALAS EM ROCHA (EXECUÇÃO, INCLUINDO REMOÇÃO PARA FORA DO LEITO ESTRADAL)</v>
          </cell>
          <cell r="D96" t="str">
            <v>M3</v>
          </cell>
          <cell r="E96">
            <v>78.81</v>
          </cell>
        </row>
        <row r="97">
          <cell r="A97" t="str">
            <v>RO-40230</v>
          </cell>
          <cell r="B97" t="str">
            <v>OBR-VIA-095</v>
          </cell>
          <cell r="C97" t="str">
            <v>MURO DE ARRIMO EM GABIÃO CAIXA, TELA GALVANIZADA (EXECUÇÃO, INCLUINDO FORNECIMENTO DE TODOS OS MATERIAIS)</v>
          </cell>
          <cell r="D97" t="str">
            <v>M3</v>
          </cell>
          <cell r="E97">
            <v>313.77</v>
          </cell>
        </row>
        <row r="98">
          <cell r="A98" t="str">
            <v>RO-40221</v>
          </cell>
          <cell r="B98" t="str">
            <v>OBR-VIA-100</v>
          </cell>
          <cell r="C98" t="str">
            <v>MURO DE ARRIMO EM GABIÃO CAIXA, TELA REVESTIDA COM PVC (EXECUÇÃO, INCLUINDO FORNECIMENTO DE TODOS OS MATERIAIS)</v>
          </cell>
          <cell r="D98" t="str">
            <v>M3</v>
          </cell>
          <cell r="E98">
            <v>351.44</v>
          </cell>
        </row>
        <row r="99">
          <cell r="A99" t="str">
            <v>RO-40222</v>
          </cell>
          <cell r="B99" t="str">
            <v>-</v>
          </cell>
          <cell r="C99" t="str">
            <v>DEMOLIÇÃO DE MURO DE ARRIMO EM GABIÃO</v>
          </cell>
          <cell r="D99" t="str">
            <v>M3</v>
          </cell>
          <cell r="E99">
            <v>52</v>
          </cell>
        </row>
        <row r="100">
          <cell r="A100" t="str">
            <v>RO-40231</v>
          </cell>
          <cell r="B100" t="str">
            <v>OBR-VIA-105</v>
          </cell>
          <cell r="C100" t="str">
            <v>GABIÃO TIPO COLCHÃO RENO ESPESSURA = 0,30 M, TELA  REVESTIDA COM  PVC (EXECUÇÃO, INCLUINDO FORNECIMENTO DE TODOS OS MATERIAIS)</v>
          </cell>
          <cell r="D100" t="str">
            <v>M2</v>
          </cell>
          <cell r="E100">
            <v>135.56</v>
          </cell>
        </row>
        <row r="101">
          <cell r="A101" t="str">
            <v>RO-40229</v>
          </cell>
          <cell r="B101" t="str">
            <v>-</v>
          </cell>
          <cell r="C101" t="str">
            <v>ENROCAMENTO DE PEDRA DE MÃO JOGADA (EXECUÇÃO INCLUINDO O FORNECIMENTO DE TODOS OS MATERIAIS)</v>
          </cell>
          <cell r="D101" t="str">
            <v>M3</v>
          </cell>
          <cell r="E101">
            <v>87.42</v>
          </cell>
        </row>
        <row r="102">
          <cell r="A102" t="str">
            <v>RO-40233</v>
          </cell>
          <cell r="B102" t="str">
            <v>-</v>
          </cell>
          <cell r="C102" t="str">
            <v>MURO DE ARRIMO EM RIP-RAP, COM ENCHIMENTO DE AREIA E CIMENTO. TRAÇO - 1:10 (EXECUÇÃO, INCLUINDO FORNECIMENTO E TRANSPORTE DE TODOS OS MATERIAIS)</v>
          </cell>
          <cell r="D102" t="str">
            <v>M3</v>
          </cell>
          <cell r="E102">
            <v>163</v>
          </cell>
        </row>
        <row r="103">
          <cell r="A103" t="str">
            <v>RO-40232</v>
          </cell>
          <cell r="B103" t="str">
            <v>-</v>
          </cell>
          <cell r="C103" t="str">
            <v>MURO DE ARRIMO EM RIP-RAP (VEGETATIVO)</v>
          </cell>
          <cell r="D103" t="str">
            <v>M3</v>
          </cell>
          <cell r="E103">
            <v>158.91</v>
          </cell>
        </row>
        <row r="104">
          <cell r="A104" t="str">
            <v>RO-40234</v>
          </cell>
          <cell r="B104" t="str">
            <v>-</v>
          </cell>
          <cell r="C104" t="str">
            <v>REATERRO E COMPACTAÇÃO MANUAL DE VALA</v>
          </cell>
          <cell r="D104" t="str">
            <v>M3</v>
          </cell>
          <cell r="E104">
            <v>25.76</v>
          </cell>
        </row>
        <row r="105">
          <cell r="A105" t="str">
            <v>RO-40238</v>
          </cell>
          <cell r="B105" t="str">
            <v>-</v>
          </cell>
          <cell r="C105" t="str">
            <v>COMPACTAÇÃO MANUAL DE ATERROS</v>
          </cell>
          <cell r="D105" t="str">
            <v>M3</v>
          </cell>
          <cell r="E105">
            <v>32.92</v>
          </cell>
        </row>
        <row r="106">
          <cell r="A106" t="str">
            <v>RO-40239</v>
          </cell>
          <cell r="B106" t="str">
            <v>-</v>
          </cell>
          <cell r="C106" t="str">
            <v>APILOAMENTO DE FUNDO DE VALAS</v>
          </cell>
          <cell r="D106" t="str">
            <v>M2</v>
          </cell>
          <cell r="E106">
            <v>2.82</v>
          </cell>
        </row>
        <row r="107">
          <cell r="A107" t="str">
            <v>RO-40240</v>
          </cell>
          <cell r="B107" t="str">
            <v>OBR-VIA-120</v>
          </cell>
          <cell r="C107" t="str">
            <v>PATROLAMENTO (RECONFORMAÇÃO MECÂNICA DA PLATAFORMA)</v>
          </cell>
          <cell r="D107" t="str">
            <v>M2</v>
          </cell>
          <cell r="E107">
            <v>0.04</v>
          </cell>
        </row>
        <row r="108">
          <cell r="A108" t="str">
            <v>RO-40242</v>
          </cell>
          <cell r="B108" t="str">
            <v>-</v>
          </cell>
          <cell r="C108" t="str">
            <v>ESCALONAMENTO DE TALUDES DE ATERRO</v>
          </cell>
          <cell r="D108" t="str">
            <v>M3</v>
          </cell>
          <cell r="E108">
            <v>4.9800000000000004</v>
          </cell>
        </row>
        <row r="109">
          <cell r="A109" t="str">
            <v>RO-40241</v>
          </cell>
          <cell r="B109" t="str">
            <v>-</v>
          </cell>
          <cell r="C109" t="str">
            <v>COMPACTAÇÃO DE BOTA-FORA A 80% PROCTOR NORMAL</v>
          </cell>
          <cell r="D109" t="str">
            <v>M3</v>
          </cell>
          <cell r="E109">
            <v>2.12</v>
          </cell>
        </row>
        <row r="110">
          <cell r="A110" t="str">
            <v>RO-40249</v>
          </cell>
          <cell r="B110" t="str">
            <v>-</v>
          </cell>
          <cell r="C110" t="str">
            <v>COMPACTAÇÃO DE ATERRO A 95% PROCTOR NORMAL</v>
          </cell>
          <cell r="D110" t="str">
            <v>M3</v>
          </cell>
          <cell r="E110">
            <v>2.62</v>
          </cell>
        </row>
        <row r="111">
          <cell r="A111" t="str">
            <v>RO-40251</v>
          </cell>
          <cell r="B111" t="str">
            <v>-</v>
          </cell>
          <cell r="C111" t="str">
            <v>COMPACTAÇÃO DE ATERRO A 100% PROCTOR NORMAL</v>
          </cell>
          <cell r="D111" t="str">
            <v>M3</v>
          </cell>
          <cell r="E111">
            <v>3.02</v>
          </cell>
        </row>
        <row r="112">
          <cell r="A112" t="str">
            <v>RO-40253</v>
          </cell>
          <cell r="B112" t="str">
            <v>-</v>
          </cell>
          <cell r="C112" t="str">
            <v>COMPACTAÇÃO DE ATERRO A 100% PROCTOR INTERNORMAL (150%PROCTOR NORMAL)</v>
          </cell>
          <cell r="D112" t="str">
            <v>M3</v>
          </cell>
          <cell r="E112">
            <v>3.13</v>
          </cell>
        </row>
        <row r="113">
          <cell r="A113" t="str">
            <v>RO-40252</v>
          </cell>
          <cell r="B113" t="str">
            <v>-</v>
          </cell>
          <cell r="C113" t="str">
            <v>COMPACTAÇÃO DE ATERRO A 100% DO PROCTOR INTERMEDIÁRIO</v>
          </cell>
          <cell r="D113" t="str">
            <v>M3</v>
          </cell>
          <cell r="E113">
            <v>3.22</v>
          </cell>
        </row>
        <row r="114">
          <cell r="A114" t="str">
            <v>RO-40254</v>
          </cell>
          <cell r="B114" t="str">
            <v>-</v>
          </cell>
          <cell r="C114" t="str">
            <v>COMPACTAÇÃO DE ATERRO A 100% PROCTOR NORMAL COM INTERFERÊNCIA DE FILTRO VERTICAL</v>
          </cell>
          <cell r="D114" t="str">
            <v>M3</v>
          </cell>
          <cell r="E114">
            <v>4.38</v>
          </cell>
        </row>
        <row r="115">
          <cell r="A115" t="str">
            <v>RO-40255</v>
          </cell>
          <cell r="B115" t="str">
            <v>-</v>
          </cell>
          <cell r="C115" t="str">
            <v>COMPACTAÇÃO DE ATERRO A 100% PROCTOR NORMAL, COM INTERFERÊNCIA DE SOLO ENVELOPADO</v>
          </cell>
          <cell r="D115" t="str">
            <v>M3</v>
          </cell>
          <cell r="E115">
            <v>3.61</v>
          </cell>
        </row>
        <row r="116">
          <cell r="A116" t="str">
            <v>RO-42263</v>
          </cell>
          <cell r="B116" t="str">
            <v>-</v>
          </cell>
          <cell r="C116" t="str">
            <v>ESPALHAMENTO DE MATERIAL EM BOTA-FORA</v>
          </cell>
          <cell r="D116" t="str">
            <v>M3</v>
          </cell>
          <cell r="E116">
            <v>0.17</v>
          </cell>
        </row>
        <row r="117">
          <cell r="A117" t="str">
            <v>102 - DRENAGEM</v>
          </cell>
        </row>
        <row r="118">
          <cell r="A118" t="str">
            <v>RO-40269</v>
          </cell>
          <cell r="B118" t="str">
            <v>-</v>
          </cell>
          <cell r="C118" t="str">
            <v>BUEIRO SIMPLES TUBULAR DE CONCRETO CLASSE CA-1. BSTC Ø 0,40 M - CORPO (EXECUÇÃO, INCLUINDO FORNECIMENTO E TRANSPORTE DE TODOS OS MATERIAIS E BERÇO, EXCLUSIVE ESCAVAÇÃO E COMPACTAÇÃO)</v>
          </cell>
          <cell r="D118" t="str">
            <v>M</v>
          </cell>
          <cell r="E118">
            <v>155.6</v>
          </cell>
        </row>
        <row r="119">
          <cell r="A119" t="str">
            <v>RO-40270</v>
          </cell>
          <cell r="B119" t="str">
            <v>-</v>
          </cell>
          <cell r="C119" t="str">
            <v>BUEIRO SIMPLES TUBULAR DE CONCRETO, CLASSE CA-1. BSTC Ø 0,60 M - CORPO (EXECUÇÃO, INCLUINDO FORNECIMENTO E TRANSPORTE DE TODOS OS MATERIAIS E BERÇO, EXCLUSIVE ESCAVAÇÃO E COMPACTAÇÃO)</v>
          </cell>
          <cell r="D119" t="str">
            <v>M</v>
          </cell>
          <cell r="E119">
            <v>248.52</v>
          </cell>
        </row>
        <row r="120">
          <cell r="A120" t="str">
            <v>RO-40271</v>
          </cell>
          <cell r="B120" t="str">
            <v>-</v>
          </cell>
          <cell r="C120" t="str">
            <v>BUEIRO SIMPLES TUBULAR DE CONCRETO, CLASSE CA-1. BSTC Ø 0,80 M - CORPO (EXECUÇÃO, INCLUINDO FORNECIMENTO E TRANSPORTE DE TODOS OS MATERIAIS E BERÇO, EXCLUSIVE ESCAVAÇÃO E COMPACTAÇÃO)</v>
          </cell>
          <cell r="D120" t="str">
            <v>M</v>
          </cell>
          <cell r="E120">
            <v>378.26</v>
          </cell>
        </row>
        <row r="121">
          <cell r="A121" t="str">
            <v>RO-40272</v>
          </cell>
          <cell r="B121" t="str">
            <v>-</v>
          </cell>
          <cell r="C121" t="str">
            <v>BUEIRO SIMPLES TUBULAR DE CONCRETO, CLASSE CA-1. BSTC Ø 1,00 M - CORPO (EXECUÇÃO, INCLUINDO FORNECIMENTO E TRANSPORTE DE TODOS OS MATERIAIS E BERÇO, EXCLUSIVE ESCAVAÇÃO E COMPACTAÇÃO)</v>
          </cell>
          <cell r="D121" t="str">
            <v>M</v>
          </cell>
          <cell r="E121">
            <v>571.65</v>
          </cell>
        </row>
        <row r="122">
          <cell r="A122" t="str">
            <v>RO-40273</v>
          </cell>
          <cell r="B122" t="str">
            <v>-</v>
          </cell>
          <cell r="C122" t="str">
            <v>BUEIRO SIMPLES TUBULAR DE CONCRETO, CLASSE CA-1. BSTC Ø 1,20 M - CORPO (EXECUÇÃO, INCLUINDO FORNECIMENTO E TRANSPORTE DE TODOS OS MATERIAIS E BERÇO, EXCLUSIVE ESCAVAÇÃO E COMPACTAÇÃO)</v>
          </cell>
          <cell r="D122" t="str">
            <v>M</v>
          </cell>
          <cell r="E122">
            <v>749.04</v>
          </cell>
        </row>
        <row r="123">
          <cell r="A123" t="str">
            <v>RO-40274</v>
          </cell>
          <cell r="B123" t="str">
            <v>-</v>
          </cell>
          <cell r="C123" t="str">
            <v>BUEIRO SIMPLES TUBULAR DE CONCRETO, CLASSE CA-1. BSTC Ø 1,50 M - CORPO (EXECUÇÃO, INCLUINDO FORNECIMENTO E TRANSPORTE DE TODOS OS MATERIAIS E BERÇO, EXCLUSIVE ESCAVAÇÃO E COMPACTAÇÃO)</v>
          </cell>
          <cell r="D123" t="str">
            <v>M</v>
          </cell>
          <cell r="E123">
            <v>1088.47</v>
          </cell>
        </row>
        <row r="124">
          <cell r="A124" t="str">
            <v>RO-40275</v>
          </cell>
          <cell r="B124" t="str">
            <v>-</v>
          </cell>
          <cell r="C124" t="str">
            <v>BUEIRO SIMPLES TUBULAR  DE CONCRETO, CLASSE CA-2.  BSTC Ø 0,40 M - CORPO (EXECUÇÃO, INCLUINDO FORNECIMENTO E TRANSPORTE DE TODOS OS MATERIAIS E BERÇO, EXCLUSIVE ESCAVAÇÃO E COMPACTAÇÃO)</v>
          </cell>
          <cell r="D124" t="str">
            <v>M</v>
          </cell>
          <cell r="E124">
            <v>156.38</v>
          </cell>
        </row>
        <row r="125">
          <cell r="A125" t="str">
            <v>RO-40276</v>
          </cell>
          <cell r="B125" t="str">
            <v>-</v>
          </cell>
          <cell r="C125" t="str">
            <v>BUEIRO SIMPLES TUBULAR  DE CONCRETO, CLASSE CA-2.  BSTC Ø 0,60 M  - CORPO (EXECUÇÃO, INCLUINDO FORNECIMENTO E TRANSPORTE DE TODOS OS MATERIAIS E BERÇO, EXCLUSIVE ESCAVAÇÃO E COMPACTAÇÃO)</v>
          </cell>
          <cell r="D125" t="str">
            <v>M</v>
          </cell>
          <cell r="E125">
            <v>242.93</v>
          </cell>
        </row>
        <row r="126">
          <cell r="A126" t="str">
            <v>RO-40277</v>
          </cell>
          <cell r="B126" t="str">
            <v>-</v>
          </cell>
          <cell r="C126" t="str">
            <v>BUEIRO SIMPLES TUBULAR  DE CONCRETO, CLASSE CA-2.  BSTC Ø 0,80 M  - CORPO (EXECUÇÃO, INCLUINDO FORNECIMENTO E TRANSPORTE DE TODOS OS MATERIAIS E BERÇO, EXCLUSIVE ESCAVAÇÃO E COMPACTAÇÃO)</v>
          </cell>
          <cell r="D126" t="str">
            <v>M</v>
          </cell>
          <cell r="E126">
            <v>385.41</v>
          </cell>
        </row>
        <row r="127">
          <cell r="A127" t="str">
            <v>RO-40278</v>
          </cell>
          <cell r="B127" t="str">
            <v>-</v>
          </cell>
          <cell r="C127" t="str">
            <v>BUEIRO SIMPLES TUBULAR  DE CONCRETO, CLASSE CA-2.  BSTC Ø 1,00 M - CORPO (EXECUÇÃO, INCLUINDO FORNECIMENTO E TRANSPORTE DE TODOS OS MATERIAIS E BERÇO, EXCLUSIVE ESCAVAÇÃO E COMPACTAÇÃO)</v>
          </cell>
          <cell r="D127" t="str">
            <v>M</v>
          </cell>
          <cell r="E127">
            <v>606.75</v>
          </cell>
        </row>
        <row r="128">
          <cell r="A128" t="str">
            <v>RO-40279</v>
          </cell>
          <cell r="B128" t="str">
            <v>-</v>
          </cell>
          <cell r="C128" t="str">
            <v>BUEIRO SIMPLES TUBULAR  DE CONCRETO, CLASSE CA-2.  BSTC Ø 1,20 M  - CORPO (EXECUÇÃO, INCLUINDO FORNECIMENTO E TRANSPORTE DE TODOS OS MATERIAIS E BERÇO, EXCLUSIVE ESCAVAÇÃO E COMPACTAÇÃO)</v>
          </cell>
          <cell r="D128" t="str">
            <v>M</v>
          </cell>
          <cell r="E128">
            <v>806.27</v>
          </cell>
        </row>
        <row r="129">
          <cell r="A129" t="str">
            <v>RO-40280</v>
          </cell>
          <cell r="B129" t="str">
            <v>-</v>
          </cell>
          <cell r="C129" t="str">
            <v>BUEIRO SIMPLES TUBULAR  DE CONCRETO, CLASSE CA-2.  BSTC Ø 1,50 M  - CORPO (EXECUÇÃO, INCLUINDO FORNECIMENTO E TRANSPORTE DE TODOS OS MATERIAIS E BERÇO, EXCLUSIVE ESCAVAÇÃO E COMPACTAÇÃO)</v>
          </cell>
          <cell r="D129" t="str">
            <v>M</v>
          </cell>
          <cell r="E129">
            <v>1161.44</v>
          </cell>
        </row>
        <row r="130">
          <cell r="A130" t="str">
            <v>RO-40281</v>
          </cell>
          <cell r="B130" t="str">
            <v>-</v>
          </cell>
          <cell r="C130" t="str">
            <v>BUEIRO SIMPLES TUBULAR DE CONCRETO, CLASSE CA-3. BSTC Ø 0,60 M - CORPO (EXECUÇÃO, INCLUINDO FORNECIMENTO E TRANSPORTE DE TODOS OS MATERIAIS E BERÇO, EXCLUSIVE ESCAVAÇÃO E COMPACTAÇÃO)</v>
          </cell>
          <cell r="D130" t="str">
            <v>M</v>
          </cell>
          <cell r="E130">
            <v>261.75</v>
          </cell>
        </row>
        <row r="131">
          <cell r="A131" t="str">
            <v>RO-40282</v>
          </cell>
          <cell r="B131" t="str">
            <v>-</v>
          </cell>
          <cell r="C131" t="str">
            <v>BUEIRO SIMPLES TUBULAR DE CONCRETO, CLASSE CA-3. BSTC Ø 0,80 M - CORPO (EXECUÇÃO, INCLUINDO FORNECIMENTO E TRANSPORTE DE TODOS OS MATERIAIS E BERÇO, EXCLUSIVE ESCAVAÇÃO E COMPACTAÇÃO)</v>
          </cell>
          <cell r="D131" t="str">
            <v>M</v>
          </cell>
          <cell r="E131">
            <v>443.12</v>
          </cell>
        </row>
        <row r="132">
          <cell r="A132" t="str">
            <v>RO-40283</v>
          </cell>
          <cell r="B132" t="str">
            <v>-</v>
          </cell>
          <cell r="C132" t="str">
            <v>BUEIRO SIMPLES TUBULAR DE CONCRETO, CLASSE CA-3. BSTC Ø 1,00 M - CORPO (EXECUÇÃO, INCLUINDO FORNECIMENTO E TRANSPORTE DE TODOS OS MATERIAIS E BERÇO, EXCLUSIVE ESCAVAÇÃO E COMPACTAÇÃO)</v>
          </cell>
          <cell r="D132" t="str">
            <v>M</v>
          </cell>
          <cell r="E132">
            <v>618.16999999999996</v>
          </cell>
        </row>
        <row r="133">
          <cell r="A133" t="str">
            <v>RO-40284</v>
          </cell>
          <cell r="B133" t="str">
            <v>-</v>
          </cell>
          <cell r="C133" t="str">
            <v>BUEIRO SIMPLES TUBULAR DE CONCRETO, CLASSE CA-3. BSTC Ø 1,20 M - CORPO (EXECUÇÃO, INCLUINDO FORNECIMENTO E TRANSPORTE DE TODOS OS MATERIAIS E BERÇO, EXCLUSIVE ESCAVAÇÃO E COMPACTAÇÃO)</v>
          </cell>
          <cell r="D133" t="str">
            <v>M</v>
          </cell>
          <cell r="E133">
            <v>800.45</v>
          </cell>
        </row>
        <row r="134">
          <cell r="A134" t="str">
            <v>RO-40285</v>
          </cell>
          <cell r="B134" t="str">
            <v>-</v>
          </cell>
          <cell r="C134" t="str">
            <v>BUEIRO SIMPLES TUBULAR DE CONCRETO, CLASSE CA-3. BSTC Ø 1,50 M - CORPO (EXECUÇÃO, INCLUINDO FORNECIMENTO E TRANSPORTE DE TODOS OS MATERIAIS E BERÇO, EXCLUSIVE ESCAVAÇÃO E COMPACTAÇÃO)</v>
          </cell>
          <cell r="D134" t="str">
            <v>M</v>
          </cell>
          <cell r="E134">
            <v>1204.83</v>
          </cell>
        </row>
        <row r="135">
          <cell r="A135" t="str">
            <v>RO-40286</v>
          </cell>
          <cell r="B135" t="str">
            <v>-</v>
          </cell>
          <cell r="C135" t="str">
            <v>BUEIRO SIMPLES TUBULAR DE CONCRETO, BSTC Ø 0,40 M - BOCA (EXECUÇÃO, INCLUINDO FORNECIMENTO E TRANSPORTE DE TODOS OS MATERIAIS, EXCLUSIVE ESCAVAÇÃO E COMPACTAÇÃO)</v>
          </cell>
          <cell r="D135" t="str">
            <v>U</v>
          </cell>
          <cell r="E135">
            <v>264.64</v>
          </cell>
        </row>
        <row r="136">
          <cell r="A136" t="str">
            <v>RO-40287</v>
          </cell>
          <cell r="B136" t="str">
            <v>-</v>
          </cell>
          <cell r="C136" t="str">
            <v>BUEIRO SIMPLES TUBULAR DE CONCRETO, BSTC Ø 0,60 M - BOCA (EXECUÇÃO, INCLUINDO FORNECIMENTO E TRANSPORTE DE TODOS OS MATERIAIS, EXCLUSIVE ESCAVAÇÃO E COMPACTAÇÃO)</v>
          </cell>
          <cell r="D136" t="str">
            <v>U</v>
          </cell>
          <cell r="E136">
            <v>739.66</v>
          </cell>
        </row>
        <row r="137">
          <cell r="A137" t="str">
            <v>RO-40288</v>
          </cell>
          <cell r="B137" t="str">
            <v>-</v>
          </cell>
          <cell r="C137" t="str">
            <v>BUEIRO SIMPLES TUBULAR DE CONCRETO, BSTC Ø 0,80 M - BOCA (EXECUÇÃO, INCLUINDO FORNECIMENTO E TRANSPORTE DE TODOS OS MATERIAIS, EXCLUSIVE ESCAVAÇÃO E COMPACTAÇÃO)</v>
          </cell>
          <cell r="D137" t="str">
            <v>U</v>
          </cell>
          <cell r="E137">
            <v>1249.27</v>
          </cell>
        </row>
        <row r="138">
          <cell r="A138" t="str">
            <v>RO-41754</v>
          </cell>
          <cell r="B138" t="str">
            <v>-</v>
          </cell>
          <cell r="C138" t="str">
            <v>BUEIRO SIMPLES TUBULAR DE CONCRETO. BSTC Ø 1,00 M - BOCA (EXECUÇÃO, INCLUINDO FORNECIMENTO E TRANSPORTE DE TODOS OS MATERIAIS, EXCLUSIVE ESCAVAÇÃO E COMPACTAÇÃO)</v>
          </cell>
          <cell r="D138" t="str">
            <v>U</v>
          </cell>
          <cell r="E138">
            <v>1945.64</v>
          </cell>
        </row>
        <row r="139">
          <cell r="A139" t="str">
            <v>RO-41783</v>
          </cell>
          <cell r="B139" t="str">
            <v>-</v>
          </cell>
          <cell r="C139" t="str">
            <v>BUEIRO SIMPLES TUBULAR DE CONCRETO. BSTC Ø 1,20 M - BOCA (EXECUÇÃO, INCLUINDO FORNECIMENTO E TRANSPORTE DE TODOS OS MATERIAIS, EXCLUSIVE ESCAVAÇÃO E COMPACTAÇÃO)</v>
          </cell>
          <cell r="D139" t="str">
            <v>U</v>
          </cell>
          <cell r="E139">
            <v>2838.02</v>
          </cell>
        </row>
        <row r="140">
          <cell r="A140" t="str">
            <v>RO-42197</v>
          </cell>
          <cell r="B140" t="str">
            <v>-</v>
          </cell>
          <cell r="C140" t="str">
            <v>BUEIRO SIMPLES TUBULAR DE CONCRETO. BSTC Ø 1,50 M - BOCA (EXECUÇÃO, INCLUINDO FORNECIMENTO E TRANSPORTE DE TODOS OS MATERIAIS, EXCLUSIVE ESCAVAÇÃO E COMPACTAÇÃO)</v>
          </cell>
          <cell r="D140" t="str">
            <v>U</v>
          </cell>
          <cell r="E140">
            <v>5199.74</v>
          </cell>
        </row>
        <row r="141">
          <cell r="A141" t="str">
            <v>RO-40292</v>
          </cell>
          <cell r="B141" t="str">
            <v>-</v>
          </cell>
          <cell r="C141" t="str">
            <v>BUEIRO DUPLO TUBULAR DE CONCRETO, CLASSE CA-1. BDTC Ø 0,60 M - CORPO (EXECUÇÃO, INCLUINDO FORNECIMENTO E TRANSPORTE DE TODOS OS MATERIAIS E BERÇO, EXCLUSIVE ESCAVAÇÃO E COMPACTAÇÃO)</v>
          </cell>
          <cell r="D141" t="str">
            <v>M</v>
          </cell>
          <cell r="E141">
            <v>466.36</v>
          </cell>
        </row>
        <row r="142">
          <cell r="A142" t="str">
            <v>RO-40293</v>
          </cell>
          <cell r="B142" t="str">
            <v>-</v>
          </cell>
          <cell r="C142" t="str">
            <v>BUEIRO DUPLO TUBULAR DE CONCRETO, CLASSE CA-1. BDTC Ø 0,80 M - CORPO (EXECUÇÃO, INCLUINDO FORNECIMENTO E TRANSPORTE DE TODOS OS MATERIAIS E BERÇO, EXCLUSIVE ESCAVAÇÃO E COMPACTAÇÃO)</v>
          </cell>
          <cell r="D142" t="str">
            <v>M</v>
          </cell>
          <cell r="E142">
            <v>716.54</v>
          </cell>
        </row>
        <row r="143">
          <cell r="A143" t="str">
            <v>RO-40294</v>
          </cell>
          <cell r="B143" t="str">
            <v>-</v>
          </cell>
          <cell r="C143" t="str">
            <v>BUEIRO DUPLO TUBULAR DE CONCRETO, CLASSE CA-1. BDTC Ø 1,00 M - CORPO (EXECUÇÃO, INCLUINDO FORNECIMENTO E TRANSPORTE DE TODOS OS MATERIAIS E BERÇO, EXCLUSIVE ESCAVAÇÃO E COMPACTAÇÃO)</v>
          </cell>
          <cell r="D143" t="str">
            <v>M</v>
          </cell>
          <cell r="E143">
            <v>1092.1600000000001</v>
          </cell>
        </row>
        <row r="144">
          <cell r="A144" t="str">
            <v>RO-40295</v>
          </cell>
          <cell r="B144" t="str">
            <v>-</v>
          </cell>
          <cell r="C144" t="str">
            <v>BUEIRO DUPLO TUBULAR DE CONCRETO, CLASSE CA-1. BDTC Ø 1,20 M - CORPO (EXECUÇÃO, INCLUINDO FORNECIMENTO E TRANSPORTE DE TODOS OS MATERIAIS E BERÇO, EXCLUSIVE ESCAVAÇÃO E COMPACTAÇÃO)</v>
          </cell>
          <cell r="D144" t="str">
            <v>M</v>
          </cell>
          <cell r="E144">
            <v>1436.7</v>
          </cell>
        </row>
        <row r="145">
          <cell r="A145" t="str">
            <v>RO-40296</v>
          </cell>
          <cell r="B145" t="str">
            <v>-</v>
          </cell>
          <cell r="C145" t="str">
            <v>BUEIRO DUPLO TUBULAR DE CONCRETO, CLASSE CA-1. BDTC Ø 1,50 M - CORPO (EXECUÇÃO, INCLUINDO FORNECIMENTO E TRANSPORTE DE TODOS OS MATERIAIS E BERÇO, EXCLUSIVE ESCAVAÇÃO E COMPACTAÇÃO)</v>
          </cell>
          <cell r="D145" t="str">
            <v>M</v>
          </cell>
          <cell r="E145">
            <v>2099.75</v>
          </cell>
        </row>
        <row r="146">
          <cell r="A146" t="str">
            <v>RO-40297</v>
          </cell>
          <cell r="B146" t="str">
            <v>-</v>
          </cell>
          <cell r="C146" t="str">
            <v>BUEIRO DUPLO TUBULAR  DE CONCRETO, CLASSE CA-2.  BDTC Ø 0,60 M - CORPO (EXECUÇÃO, INCLUINDO FORNECIMENTO E TRANSPORTE DE TODOS OS MATERIAIS E BERÇO, EXCLUSIVE ESCAVAÇÃO E COMPACTAÇÃO)</v>
          </cell>
          <cell r="D146" t="str">
            <v>M</v>
          </cell>
          <cell r="E146">
            <v>455.18</v>
          </cell>
        </row>
        <row r="147">
          <cell r="A147" t="str">
            <v>RO-40298</v>
          </cell>
          <cell r="B147" t="str">
            <v>-</v>
          </cell>
          <cell r="C147" t="str">
            <v>BUEIRO DUPLO TUBULAR  DE CONCRETO, CLASSE CA-2.  BDTC Ø 0,80 M - CORPO (EXECUÇÃO, INCLUINDO FORNECIMENTO E TRANSPORTE DE TODOS OS MATERIAIS E BERÇO, EXCLUSIVE ESCAVAÇÃO E COMPACTAÇÃO)</v>
          </cell>
          <cell r="D147" t="str">
            <v>M</v>
          </cell>
          <cell r="E147">
            <v>730.84</v>
          </cell>
        </row>
        <row r="148">
          <cell r="A148" t="str">
            <v>RO-40299</v>
          </cell>
          <cell r="B148" t="str">
            <v>-</v>
          </cell>
          <cell r="C148" t="str">
            <v>BUEIRO DUPLO TUBULAR  DE CONCRETO, CLASSE CA-2.  BDTC Ø 1,00  M - CORPO (EXECUÇÃO, INCLUINDO FORNECIMENTO E TRANSPORTE DE TODOS OS MATERIAIS E BERÇO, EXCLUSIVE ESCAVAÇÃO E COMPACTAÇÃO)</v>
          </cell>
          <cell r="D148" t="str">
            <v>M</v>
          </cell>
          <cell r="E148">
            <v>1162.3599999999999</v>
          </cell>
        </row>
        <row r="149">
          <cell r="A149" t="str">
            <v>RO-40300</v>
          </cell>
          <cell r="B149" t="str">
            <v>-</v>
          </cell>
          <cell r="C149" t="str">
            <v>BUEIRO DUPLO TUBULAR  DE CONCRETO, CLASSE CA-2.  BDTC Ø 1,20 M - CORPO (EXECUÇÃO, INCLUINDO FORNECIMENTO E TRANSPORTE DE TODOS OS MATERIAIS E BERÇO, EXCLUSIVE ESCAVAÇÃO E COMPACTAÇÃO)</v>
          </cell>
          <cell r="D149" t="str">
            <v>M</v>
          </cell>
          <cell r="E149">
            <v>1551.16</v>
          </cell>
        </row>
        <row r="150">
          <cell r="A150" t="str">
            <v>RO-40301</v>
          </cell>
          <cell r="B150" t="str">
            <v>-</v>
          </cell>
          <cell r="C150" t="str">
            <v>BUEIRO DUPLO TUBULAR  DE CONCRETO, CLASSE CA-2.  BDTC Ø 1,50  M - CORPO (EXECUÇÃO, INCLUINDO FORNECIMENTO E TRANSPORTE DE TODOS OS MATERIAIS E BERÇO, EXCLUSIVE ESCAVAÇÃO E COMPACTAÇÃO)</v>
          </cell>
          <cell r="D150" t="str">
            <v>M</v>
          </cell>
          <cell r="E150">
            <v>2245.69</v>
          </cell>
        </row>
        <row r="151">
          <cell r="A151" t="str">
            <v>RO-40302</v>
          </cell>
          <cell r="B151" t="str">
            <v>-</v>
          </cell>
          <cell r="C151" t="str">
            <v>BUEIRO DUPLO TUBULAR DE CONCRETO, CLASSE CA-3. BDTC Ø 0,60 M - CORPO (EXECUÇÃO, INCLUINDO FORNECIMENTO E TRANSPORTE DE TODOS OS MATERIAIS E BERÇO, EXCLUSIVE ESCAVAÇÃO E COMPACTAÇÃO)</v>
          </cell>
          <cell r="D151" t="str">
            <v>M</v>
          </cell>
          <cell r="E151">
            <v>492.82</v>
          </cell>
        </row>
        <row r="152">
          <cell r="A152" t="str">
            <v>RO-40303</v>
          </cell>
          <cell r="B152" t="str">
            <v>-</v>
          </cell>
          <cell r="C152" t="str">
            <v>BUEIRO DUPLO TUBULAR DE CONCRETO, CLASSE CA-3. BDTC Ø 0,80 M - CORPO (EXECUÇÃO, INCLUINDO FORNECIMENTO E TRANSPORTE DE TODOS OS MATERIAIS E BERÇO, EXCLUSIVE ESCAVAÇÃO E COMPACTAÇÃO)</v>
          </cell>
          <cell r="D152" t="str">
            <v>M</v>
          </cell>
          <cell r="E152">
            <v>846.26</v>
          </cell>
        </row>
        <row r="153">
          <cell r="A153" t="str">
            <v>RO-40304</v>
          </cell>
          <cell r="B153" t="str">
            <v>-</v>
          </cell>
          <cell r="C153" t="str">
            <v>BUEIRO DUPLO TUBULAR DE CONCRETO, CLASSE CA-3. BDTC Ø 1,00 M - CORPO (EXECUÇÃO, INCLUINDO FORNECIMENTO E TRANSPORTE DE TODOS OS MATERIAIS E BERÇO, EXCLUSIVE ESCAVAÇÃO E COMPACTAÇÃO)</v>
          </cell>
          <cell r="D153" t="str">
            <v>M</v>
          </cell>
          <cell r="E153">
            <v>1185.2</v>
          </cell>
        </row>
        <row r="154">
          <cell r="A154" t="str">
            <v>RO-40305</v>
          </cell>
          <cell r="B154" t="str">
            <v>-</v>
          </cell>
          <cell r="C154" t="str">
            <v>BUEIRO DUPLO TUBULAR DE CONCRETO, CLASSE CA-3. BDTC Ø 1,20 M - CORPO (EXECUÇÃO, INCLUINDO FORNECIMENTO E TRANSPORTE DE TODOS OS MATERIAIS E BERÇO, EXCLUSIVE ESCAVAÇÃO E COMPACTAÇÃO)</v>
          </cell>
          <cell r="D154" t="str">
            <v>M</v>
          </cell>
          <cell r="E154">
            <v>1539.52</v>
          </cell>
        </row>
        <row r="155">
          <cell r="A155" t="str">
            <v>RO-40306</v>
          </cell>
          <cell r="B155" t="str">
            <v>-</v>
          </cell>
          <cell r="C155" t="str">
            <v>BUEIRO DUPLO TUBULAR DE CONCRETO, CLASSE CA-3. BDTC Ø 1,50 M - CORPO (EXECUÇÃO, INCLUINDO FORNECIMENTO E TRANSPORTE DE TODOS OS MATERIAIS E BERÇO, EXCLUSIVE ESCAVAÇÃO E COMPACTAÇÃO)</v>
          </cell>
          <cell r="D155" t="str">
            <v>M</v>
          </cell>
          <cell r="E155">
            <v>2332.4699999999998</v>
          </cell>
        </row>
        <row r="156">
          <cell r="A156" t="str">
            <v>RO-40307</v>
          </cell>
          <cell r="B156" t="str">
            <v>-</v>
          </cell>
          <cell r="C156" t="str">
            <v>BUEIRO DUPLO TUBULAR DE CONCRETO, BDTC Ø 0,60 M - BOCA (EXECUÇÃO, INCLUINDO FORNECIMENTO E TRANSPORTE DE TODOS OS MATERIAIS, EXCLUSIVE ESCAVAÇÃO E COMPACTAÇÃO)</v>
          </cell>
          <cell r="D156" t="str">
            <v>U</v>
          </cell>
          <cell r="E156">
            <v>1103.03</v>
          </cell>
        </row>
        <row r="157">
          <cell r="A157" t="str">
            <v>RO-40308</v>
          </cell>
          <cell r="B157" t="str">
            <v>-</v>
          </cell>
          <cell r="C157" t="str">
            <v>BUEIRO DUPLO TUBULAR DE CONCRETO, BDTC Ø 0,80 M - BOCA (EXECUÇÃO, INCLUINDO FORNECIMENTO E TRANSPORTE DE TODOS OS MATERIAIS, EXCLUSIVE ESCAVAÇÃO E COMPACTAÇÃO)</v>
          </cell>
          <cell r="D157" t="str">
            <v>U</v>
          </cell>
          <cell r="E157">
            <v>1802.29</v>
          </cell>
        </row>
        <row r="158">
          <cell r="A158" t="str">
            <v>RO-40309</v>
          </cell>
          <cell r="B158" t="str">
            <v>-</v>
          </cell>
          <cell r="C158" t="str">
            <v>BUEIRO DUPLO TUBULAR DE CONCRETO, BDTC Ø 1,00 M - BOCA (EXECUÇÃO, INCLUINDO FORNECIMENTO E TRANSPORTE DE TODOS OS MATERIAIS, EXCLUSIVE ESCAVAÇÃO E COMPACTAÇÃO)</v>
          </cell>
          <cell r="D158" t="str">
            <v>U</v>
          </cell>
          <cell r="E158">
            <v>2721.62</v>
          </cell>
        </row>
        <row r="159">
          <cell r="A159" t="str">
            <v>RO-40310</v>
          </cell>
          <cell r="B159" t="str">
            <v>-</v>
          </cell>
          <cell r="C159" t="str">
            <v>BUEIRO DUPLO TUBULAR DE CONCRETO, BDTC Ø 1,20 M - BOCA (EXECUÇÃO, INCLUINDO FORNECIMENTO E TRANSPORTE DE TODOS OS MATERIAIS, EXCLUSIVE ESCAVAÇÃO E COMPACTAÇÃO)</v>
          </cell>
          <cell r="D159" t="str">
            <v>U</v>
          </cell>
          <cell r="E159">
            <v>3980.86</v>
          </cell>
        </row>
        <row r="160">
          <cell r="A160" t="str">
            <v>RO-40311</v>
          </cell>
          <cell r="B160" t="str">
            <v>-</v>
          </cell>
          <cell r="C160" t="str">
            <v>BUEIRO DUPLO TUBULAR DE CONCRETO, BDTC Ø 1,50 M - BOCA (EXECUÇÃO, INCLUINDO FORNECIMENTO E TRANSPORTE DE TODOS OS MATERIAIS, EXCLUSIVE ESCAVAÇÃO E COMPACTAÇÃO)</v>
          </cell>
          <cell r="D160" t="str">
            <v>U</v>
          </cell>
          <cell r="E160">
            <v>7122.13</v>
          </cell>
        </row>
        <row r="161">
          <cell r="A161" t="str">
            <v>RO-40316</v>
          </cell>
          <cell r="B161" t="str">
            <v>-</v>
          </cell>
          <cell r="C161" t="str">
            <v>BUEIRO TRIPLO TUBULAR DE CONCRETO, CLASSE CA-1. BTTC Ø 0,60 M - CORPO (EXECUÇÃO, INCLUINDO FORNECIMENTO E TRANSPORTE DE TODOS OS MATERIAIS E BERÇO, EXCLUSIVE ESCAVAÇÃO E COMPACTAÇÃO)</v>
          </cell>
          <cell r="D161" t="str">
            <v>M</v>
          </cell>
          <cell r="E161">
            <v>684.06</v>
          </cell>
        </row>
        <row r="162">
          <cell r="A162" t="str">
            <v>RO-40317</v>
          </cell>
          <cell r="B162" t="str">
            <v>-</v>
          </cell>
          <cell r="C162" t="str">
            <v>BUEIRO TRIPLO TUBULAR DE CONCRETO, CLASSE CA-1. BTTC Ø 0,80 M - CORPO (EXECUÇÃO, INCLUINDO FORNECIMENTO E TRANSPORTE DE TODOS OS MATERIAIS E BERÇO, EXCLUSIVE ESCAVAÇÃO E COMPACTAÇÃO)</v>
          </cell>
          <cell r="D162" t="str">
            <v>M</v>
          </cell>
          <cell r="E162">
            <v>1054.82</v>
          </cell>
        </row>
        <row r="163">
          <cell r="A163" t="str">
            <v>RO-40318</v>
          </cell>
          <cell r="B163" t="str">
            <v>-</v>
          </cell>
          <cell r="C163" t="str">
            <v>BUEIRO TRIPLO TUBULAR DE CONCRETO, CLASSE CA-1. BTTC Ø 1,00 M - CORPO (EXECUÇÃO, INCLUINDO FORNECIMENTO E TRANSPORTE DE TODOS OS MATERIAIS E BERÇO, EXCLUSIVE ESCAVAÇÃO E COMPACTAÇÃO)</v>
          </cell>
          <cell r="D163" t="str">
            <v>M</v>
          </cell>
          <cell r="E163">
            <v>1612.86</v>
          </cell>
        </row>
        <row r="164">
          <cell r="A164" t="str">
            <v>RO-40319</v>
          </cell>
          <cell r="B164" t="str">
            <v>-</v>
          </cell>
          <cell r="C164" t="str">
            <v>BUEIRO TRIPLO TUBULAR DE CONCRETO, CLASSE CA-1. BTTC Ø 1,20 M - CORPO (EXECUÇÃO, INCLUINDO FORNECIMENTO E TRANSPORTE DE TODOS OS MATERIAIS E BERÇO, EXCLUSIVE ESCAVAÇÃO E COMPACTAÇÃO)</v>
          </cell>
          <cell r="D164" t="str">
            <v>M</v>
          </cell>
          <cell r="E164">
            <v>2124.1</v>
          </cell>
        </row>
        <row r="165">
          <cell r="A165" t="str">
            <v>RO-40320</v>
          </cell>
          <cell r="B165" t="str">
            <v>-</v>
          </cell>
          <cell r="C165" t="str">
            <v>BUEIRO TRIPLO TUBULAR DE CONCRETO, CLASSE CA-1. BTTC Ø 1,50 M - CORPO (EXECUÇÃO, INCLUINDO FORNECIMENTO E TRANSPORTE DE TODOS OS MATERIAIS E BERÇO, EXCLUSIVE ESCAVAÇÃO E COMPACTAÇÃO)</v>
          </cell>
          <cell r="D165" t="str">
            <v>M</v>
          </cell>
          <cell r="E165">
            <v>3111.03</v>
          </cell>
        </row>
        <row r="166">
          <cell r="A166" t="str">
            <v>RO-40321</v>
          </cell>
          <cell r="B166" t="str">
            <v>-</v>
          </cell>
          <cell r="C166" t="str">
            <v>BUEIRO TRIPLO TUBULAR  DE CONCRETO, CLASSE CA-2.  BTTC Ø 0,60 M - CORPO (EXECUÇÃO, INCLUINDO FORNECIMENTO E TRANSPORTE DE TODOS OS MATERIAIS E BERÇO, EXCLUSIVE ESCAVAÇÃO E COMPACTAÇÃO)</v>
          </cell>
          <cell r="D166" t="str">
            <v>M</v>
          </cell>
          <cell r="E166">
            <v>667.29</v>
          </cell>
        </row>
        <row r="167">
          <cell r="A167" t="str">
            <v>RO-40322</v>
          </cell>
          <cell r="B167" t="str">
            <v>-</v>
          </cell>
          <cell r="C167" t="str">
            <v>BUEIRO TRIPLO TUBULAR  DE CONCRETO, CLASSE CA-2.  BTTC Ø 0,80 M - CORPO (EXECUÇÃO, INCLUINDO FORNECIMENTO E TRANSPORTE DE TODOS OS MATERIAIS E BERÇO, EXCLUSIVE ESCAVAÇÃO E COMPACTAÇÃO)</v>
          </cell>
          <cell r="D167" t="str">
            <v>M</v>
          </cell>
          <cell r="E167">
            <v>1076.27</v>
          </cell>
        </row>
        <row r="168">
          <cell r="A168" t="str">
            <v>RO-40323</v>
          </cell>
          <cell r="B168" t="str">
            <v>-</v>
          </cell>
          <cell r="C168" t="str">
            <v>BUEIRO TRIPLO TUBULAR  DE CONCRETO, CLASSE CA-2.  BTTC Ø 1,00 M - CORPO (EXECUÇÃO, INCLUINDO FORNECIMENTO E TRANSPORTE DE TODOS OS MATERIAIS E BERÇO, EXCLUSIVE ESCAVAÇÃO E COMPACTAÇÃO)</v>
          </cell>
          <cell r="D168" t="str">
            <v>M</v>
          </cell>
          <cell r="E168">
            <v>1718.16</v>
          </cell>
        </row>
        <row r="169">
          <cell r="A169" t="str">
            <v>RO-40324</v>
          </cell>
          <cell r="B169" t="str">
            <v>-</v>
          </cell>
          <cell r="C169" t="str">
            <v>BUEIRO TRIPLO TUBULAR  DE CONCRETO, CLASSE CA-2.  BTTC Ø 1,20 M - CORPO (EXECUÇÃO, INCLUINDO FORNECIMENTO E TRANSPORTE DE TODOS OS MATERIAIS E BERÇO, EXCLUSIVE ESCAVAÇÃO E COMPACTAÇÃO)</v>
          </cell>
          <cell r="D169" t="str">
            <v>M</v>
          </cell>
          <cell r="E169">
            <v>2296.0300000000002</v>
          </cell>
        </row>
        <row r="170">
          <cell r="A170" t="str">
            <v>RO-40325</v>
          </cell>
          <cell r="B170" t="str">
            <v>-</v>
          </cell>
          <cell r="C170" t="str">
            <v>BUEIRO TRIPLO TUBULAR  DE CONCRETO, CLASSE CA-2.  BTTC Ø 1,50 M - CORPO (EXECUÇÃO, INCLUINDO FORNECIMENTO E TRANSPORTE DE TODOS OS MATERIAIS E BERÇO, EXCLUSIVE ESCAVAÇÃO E COMPACTAÇÃO)</v>
          </cell>
          <cell r="D170" t="str">
            <v>M</v>
          </cell>
          <cell r="E170">
            <v>3329.94</v>
          </cell>
        </row>
        <row r="171">
          <cell r="A171" t="str">
            <v>RO-40327</v>
          </cell>
          <cell r="B171" t="str">
            <v>-</v>
          </cell>
          <cell r="C171" t="str">
            <v>BUEIRO TRIPLO TUBULAR DE CONCRETO, CLASSE CA-3. BTTC Ø 0,80 M - CORPO (EXECUÇÃO, INCLUINDO FORNECIMENTO E TRANSPORTE DE TODOS OS MATERIAIS E BERÇO, EXCLUSIVE ESCAVAÇÃO E COMPACTAÇÃO)</v>
          </cell>
          <cell r="D171" t="str">
            <v>M</v>
          </cell>
          <cell r="E171">
            <v>1249.4000000000001</v>
          </cell>
        </row>
        <row r="172">
          <cell r="A172" t="str">
            <v>RO-40328</v>
          </cell>
          <cell r="B172" t="str">
            <v>-</v>
          </cell>
          <cell r="C172" t="str">
            <v>BUEIRO TRIPLO TUBULAR DE CONCRETO, CLASSE CA-3. BTTC Ø 1,00 M - CORPO (EXECUÇÃO, INCLUINDO FORNECIMENTO E TRANSPORTE DE TODOS OS MATERIAIS E BERÇO, EXCLUSIVE ESCAVAÇÃO E COMPACTAÇÃO)</v>
          </cell>
          <cell r="D172" t="str">
            <v>M</v>
          </cell>
          <cell r="E172">
            <v>1752.42</v>
          </cell>
        </row>
        <row r="173">
          <cell r="A173" t="str">
            <v>RO-40329</v>
          </cell>
          <cell r="B173" t="str">
            <v>-</v>
          </cell>
          <cell r="C173" t="str">
            <v>BUEIRO TRIPLO TUBULAR DE CONCRETO, CLASSE CA-3. BTTC Ø 1,20 M - CORPO (EXECUÇÃO, INCLUINDO FORNECIMENTO E TRANSPORTE DE TODOS OS MATERIAIS E BERÇO, EXCLUSIVE ESCAVAÇÃO E COMPACTAÇÃO)</v>
          </cell>
          <cell r="D173" t="str">
            <v>M</v>
          </cell>
          <cell r="E173">
            <v>2278.5700000000002</v>
          </cell>
        </row>
        <row r="174">
          <cell r="A174" t="str">
            <v>RO-40330</v>
          </cell>
          <cell r="B174" t="str">
            <v>-</v>
          </cell>
          <cell r="C174" t="str">
            <v>BUEIRO TRIPLO TUBULAR DE CONCRETO, CLASSE CA-3. BTTC Ø 1,50 M - CORPO (EXECUÇÃO, INCLUINDO FORNECIMENTO E TRANSPORTE DE TODOS OS MATERIAIS E BERÇO, EXCLUSIVE ESCAVAÇÃO E COMPACTAÇÃO)</v>
          </cell>
          <cell r="D174" t="str">
            <v>M</v>
          </cell>
          <cell r="E174">
            <v>3460.11</v>
          </cell>
        </row>
        <row r="175">
          <cell r="A175" t="str">
            <v>RO-40331</v>
          </cell>
          <cell r="B175" t="str">
            <v>-</v>
          </cell>
          <cell r="C175" t="str">
            <v>BUEIRO TRIPLO TUBULAR DE CONCRETO. BTTC Ø 0,60 M - BOCA (EXECUÇÃO, INCLUINDO FORNECIMENTO E TRANSPORTE DE TODOS OS MATERIAIS, EXCLUSIVE ESCAVAÇÃO E COMPACTAÇÃO)</v>
          </cell>
          <cell r="D175" t="str">
            <v>U</v>
          </cell>
          <cell r="E175">
            <v>1436.92</v>
          </cell>
        </row>
        <row r="176">
          <cell r="A176" t="str">
            <v>RO-40332</v>
          </cell>
          <cell r="B176" t="str">
            <v>-</v>
          </cell>
          <cell r="C176" t="str">
            <v>BUEIRO TRIPLO TUBULAR DE CONCRETO. BTTC Ø 0,80 M - BOCA (EXECUÇÃO, INCLUINDO FORNECIMENTO E TRANSPORTE DE TODOS OS MATERIAIS, EXCLUSIVE ESCAVAÇÃO E COMPACTAÇÃO)</v>
          </cell>
          <cell r="D176" t="str">
            <v>U</v>
          </cell>
          <cell r="E176">
            <v>2324.4</v>
          </cell>
        </row>
        <row r="177">
          <cell r="A177" t="str">
            <v>RO-40333</v>
          </cell>
          <cell r="B177" t="str">
            <v>-</v>
          </cell>
          <cell r="C177" t="str">
            <v>BUEIRO TRIPLO TUBULAR DE CONCRETO. BTTC Ø 1,00 M - BOCA (EXECUÇÃO, INCLUINDO FORNECIMENTO E TRANSPORTE DE TODOS OS MATERIAIS, EXCLUSIVE ESCAVAÇÃO E COMPACTAÇÃO)</v>
          </cell>
          <cell r="D177" t="str">
            <v>U</v>
          </cell>
          <cell r="E177">
            <v>3497.59</v>
          </cell>
        </row>
        <row r="178">
          <cell r="A178" t="str">
            <v>RO-40334</v>
          </cell>
          <cell r="B178" t="str">
            <v>-</v>
          </cell>
          <cell r="C178" t="str">
            <v>BUEIRO TRIPLO TUBULAR DE CONCRETO. BTTC Ø 1,20 M - BOCA (EXECUÇÃO, INCLUINDO FORNECIMENTO E TRANSPORTE DE TODOS OS MATERIAIS, EXCLUSIVE ESCAVAÇÃO E COMPACTAÇÃO)</v>
          </cell>
          <cell r="D178" t="str">
            <v>U</v>
          </cell>
          <cell r="E178">
            <v>5123.25</v>
          </cell>
        </row>
        <row r="179">
          <cell r="A179" t="str">
            <v>RO-40335</v>
          </cell>
          <cell r="B179" t="str">
            <v>-</v>
          </cell>
          <cell r="C179" t="str">
            <v>BUEIRO TRIPLO TUBULAR DE CONCRETO. BTTC Ø 1,50 M - BOCA (EXECUÇÃO, INCLUINDO FORNECIMENTO E TRANSPORTE DE TODOS OS MATERIAIS, EXCLUSIVE ESCAVAÇÃO E COMPACTAÇÃO)</v>
          </cell>
          <cell r="D179" t="str">
            <v>U</v>
          </cell>
          <cell r="E179">
            <v>9076.91</v>
          </cell>
        </row>
        <row r="180">
          <cell r="A180" t="str">
            <v>RO-40342</v>
          </cell>
          <cell r="B180" t="str">
            <v>-</v>
          </cell>
          <cell r="C180" t="str">
            <v>GIGANTE DE SUSTENTAÇÃO PARA BUEIRO SIMPLES TUBULAR DE CONCRETO - BSTC Ø 0,60 M (EXECUÇÃO, INCLUINDO FORNECIMENTO E TRANSPORTE DE TODOS OS MATERIAIS,EXCLUSIVE ESCAVAÇÃO E COMPACTAÇÃO)</v>
          </cell>
          <cell r="D180" t="str">
            <v>U</v>
          </cell>
          <cell r="E180">
            <v>386.9</v>
          </cell>
        </row>
        <row r="181">
          <cell r="A181" t="str">
            <v>RO-40343</v>
          </cell>
          <cell r="B181" t="str">
            <v>-</v>
          </cell>
          <cell r="C181" t="str">
            <v>GIGANTE DE SUSTENTAÇÃO PARA BUEIRO SIMPLES TUBULAR DE CONCRETO - BSTC Ø 0,80 M (EXECUÇÃO, INCLUINDO FORNECIMENTO E TRANSPORTE DE TODOS OS MATERIAIS,EXCLUSIVE ESCAVAÇÃO E COMPACTAÇÃO)</v>
          </cell>
          <cell r="D181" t="str">
            <v>U</v>
          </cell>
          <cell r="E181">
            <v>415.81</v>
          </cell>
        </row>
        <row r="182">
          <cell r="A182" t="str">
            <v>RO-40344</v>
          </cell>
          <cell r="B182" t="str">
            <v>-</v>
          </cell>
          <cell r="C182" t="str">
            <v>GIGANTE DE SUSTENTAÇÃO PARA BUEIRO SIMPLES TUBULAR DE CONCRETO - BSTC Ø 1,00 M (EXECUÇÃO, INCLUINDO FORNECIMENTO E TRANSPORTE DE TODOS OS MATERIAIS,EXCLUSIVE ESCAVAÇÃO E COMPACTAÇÃO)</v>
          </cell>
          <cell r="D182" t="str">
            <v>U</v>
          </cell>
          <cell r="E182">
            <v>500.66</v>
          </cell>
        </row>
        <row r="183">
          <cell r="A183" t="str">
            <v>RO-40345</v>
          </cell>
          <cell r="B183" t="str">
            <v>-</v>
          </cell>
          <cell r="C183" t="str">
            <v>GIGANTE DE SUSTENTAÇÃO PARA BUEIRO DUPLO TUBULAR DE CONCRETO - BDTC Ø 0,80 M (EXECUÇÃO, INCLUINDO FORNECIMENTO E TRANSPORTE DE TODOS OS MATERIAIS,EXCLUSIVE ESCAVAÇÃO E COMPACTAÇÃO)</v>
          </cell>
          <cell r="D183" t="str">
            <v>U</v>
          </cell>
          <cell r="E183">
            <v>777.04</v>
          </cell>
        </row>
        <row r="184">
          <cell r="A184" t="str">
            <v>RO-40346</v>
          </cell>
          <cell r="B184" t="str">
            <v>-</v>
          </cell>
          <cell r="C184" t="str">
            <v>GIGANTE DE SUSTENTAÇÃO PARA BUEIRO TRIPLO TUBULAR DE CONCRETO - BTTC Ø 1,00 M (EXECUÇÃO, INCLUINDO FORNECIMENTO E TRANSPORTE DE TODOS OS MATERIAIS,EXCLUSIVE ESCAVAÇÃO E COMPACTAÇÃO)</v>
          </cell>
          <cell r="D184" t="str">
            <v>U</v>
          </cell>
          <cell r="E184">
            <v>1064.1600000000001</v>
          </cell>
        </row>
        <row r="185">
          <cell r="A185" t="str">
            <v>RO-41040</v>
          </cell>
          <cell r="B185" t="str">
            <v>-</v>
          </cell>
          <cell r="C185" t="str">
            <v>REMOÇÃO DE BUEIRO SIMPLES TUBULAR DE CONCRETO. BSTC Ø 0,40 M - CORPO</v>
          </cell>
          <cell r="D185" t="str">
            <v>M</v>
          </cell>
          <cell r="E185">
            <v>30.58</v>
          </cell>
        </row>
        <row r="186">
          <cell r="A186" t="str">
            <v>RO-41046</v>
          </cell>
          <cell r="B186" t="str">
            <v>-</v>
          </cell>
          <cell r="C186" t="str">
            <v>REMOÇÃO DE BUEIRO SIMPLES TUBULAR DE CONCRETO. BSTC Ø 0,40 M - BOCA</v>
          </cell>
          <cell r="D186" t="str">
            <v>U</v>
          </cell>
          <cell r="E186">
            <v>85.57</v>
          </cell>
        </row>
        <row r="187">
          <cell r="A187" t="str">
            <v>RO-41041</v>
          </cell>
          <cell r="B187" t="str">
            <v>-</v>
          </cell>
          <cell r="C187" t="str">
            <v>REMOÇÃO DE BUEIRO SIMPLES TUBULAR DE CONCRETO. BSTC Ø 0,60 M - CORPO</v>
          </cell>
          <cell r="D187" t="str">
            <v>M</v>
          </cell>
          <cell r="E187">
            <v>58.63</v>
          </cell>
        </row>
        <row r="188">
          <cell r="A188" t="str">
            <v>RO-41047</v>
          </cell>
          <cell r="B188" t="str">
            <v>-</v>
          </cell>
          <cell r="C188" t="str">
            <v>REMOÇÃO DE BUEIRO SIMPLES TUBULAR DE CONCRETO. BSTC Ø 0,60 M - BOCA</v>
          </cell>
          <cell r="D188" t="str">
            <v>U</v>
          </cell>
          <cell r="E188">
            <v>171.23</v>
          </cell>
        </row>
        <row r="189">
          <cell r="A189" t="str">
            <v>RO-41042</v>
          </cell>
          <cell r="B189" t="str">
            <v>-</v>
          </cell>
          <cell r="C189" t="str">
            <v>REMOÇÃO DE BUEIRO SIMPLES TUBULAR DE CONCRETO. BSTC Ø 0,80 M - CORPO</v>
          </cell>
          <cell r="D189" t="str">
            <v>M</v>
          </cell>
          <cell r="E189">
            <v>93.09</v>
          </cell>
        </row>
        <row r="190">
          <cell r="A190" t="str">
            <v>RO-41048</v>
          </cell>
          <cell r="B190" t="str">
            <v>-</v>
          </cell>
          <cell r="C190" t="str">
            <v>REMOÇÃO DE BUEIRO SIMPLES TUBULAR DE CONCRETO. BSTC Ø 0,80 M - BOCA</v>
          </cell>
          <cell r="D190" t="str">
            <v>U</v>
          </cell>
          <cell r="E190">
            <v>281.75</v>
          </cell>
        </row>
        <row r="191">
          <cell r="A191" t="str">
            <v>RO-41043</v>
          </cell>
          <cell r="B191" t="str">
            <v>-</v>
          </cell>
          <cell r="C191" t="str">
            <v>REMOÇÃO DE BUEIRO SIMPLES TUBULAR DE CONCRETO. BSTC Ø 1,00 M - CORPO</v>
          </cell>
          <cell r="D191" t="str">
            <v>M</v>
          </cell>
          <cell r="E191">
            <v>133.71</v>
          </cell>
        </row>
        <row r="192">
          <cell r="A192" t="str">
            <v>RO-41049</v>
          </cell>
          <cell r="B192" t="str">
            <v>-</v>
          </cell>
          <cell r="C192" t="str">
            <v>REMOÇÃO DE BUEIRO SIMPLES TUBULAR DE CONCRETO. BSTC Ø 1,00 M - BOCA</v>
          </cell>
          <cell r="D192" t="str">
            <v>U</v>
          </cell>
          <cell r="E192">
            <v>433</v>
          </cell>
        </row>
        <row r="193">
          <cell r="A193" t="str">
            <v>RO-41044</v>
          </cell>
          <cell r="B193" t="str">
            <v>-</v>
          </cell>
          <cell r="C193" t="str">
            <v>REMOÇÃO DE BUEIRO SIMPLES TUBULAR DE CONCRETO. BSTC Ø 1,20 M - CORPO</v>
          </cell>
          <cell r="D193" t="str">
            <v>M</v>
          </cell>
          <cell r="E193">
            <v>178.97</v>
          </cell>
        </row>
        <row r="194">
          <cell r="A194" t="str">
            <v>RO-41050</v>
          </cell>
          <cell r="B194" t="str">
            <v>-</v>
          </cell>
          <cell r="C194" t="str">
            <v>REMOÇÃO DE BUEIRO SIMPLES TUBULAR DE CONCRETO. BSTC Ø 1,20 M - BOCA</v>
          </cell>
          <cell r="D194" t="str">
            <v>U</v>
          </cell>
          <cell r="E194">
            <v>638.52</v>
          </cell>
        </row>
        <row r="195">
          <cell r="A195" t="str">
            <v>RO-41045</v>
          </cell>
          <cell r="B195" t="str">
            <v>-</v>
          </cell>
          <cell r="C195" t="str">
            <v>REMOÇÃO DE BUEIRO SIMPLES TUBULAR DE CONCRETO. BSTC Ø 1,50 M - CORPO</v>
          </cell>
          <cell r="D195" t="str">
            <v>M</v>
          </cell>
          <cell r="E195">
            <v>246.88</v>
          </cell>
        </row>
        <row r="196">
          <cell r="A196" t="str">
            <v>RO-41051</v>
          </cell>
          <cell r="B196" t="str">
            <v>-</v>
          </cell>
          <cell r="C196" t="str">
            <v>REMOÇÃO DE BUEIRO SIMPLES TUBULAR DE CONCRETO. BSTC Ø 1,50 M - BOCA</v>
          </cell>
          <cell r="D196" t="str">
            <v>U</v>
          </cell>
          <cell r="E196">
            <v>1200.69</v>
          </cell>
        </row>
        <row r="197">
          <cell r="A197" t="str">
            <v>RO-41052</v>
          </cell>
          <cell r="B197" t="str">
            <v>-</v>
          </cell>
          <cell r="C197" t="str">
            <v>REMOÇÃO DE BUEIRO DUPLO TUBULAR DE CONCRETO. BDTC Ø 0,60 M - CORPO</v>
          </cell>
          <cell r="D197" t="str">
            <v>M</v>
          </cell>
          <cell r="E197">
            <v>104.28</v>
          </cell>
        </row>
        <row r="198">
          <cell r="A198" t="str">
            <v>RO-41057</v>
          </cell>
          <cell r="B198" t="str">
            <v>-</v>
          </cell>
          <cell r="C198" t="str">
            <v>REMOÇÃO DE BUEIRO DUPLO TUBULAR DE CONCRETO. BDTC Ø 0,60 M - BOCA</v>
          </cell>
          <cell r="D198" t="str">
            <v>U</v>
          </cell>
          <cell r="E198">
            <v>251.24</v>
          </cell>
        </row>
        <row r="199">
          <cell r="A199" t="str">
            <v>RO-41053</v>
          </cell>
          <cell r="B199" t="str">
            <v>-</v>
          </cell>
          <cell r="C199" t="str">
            <v>REMOÇÃO DE BUEIRO DUPLO TUBULAR DE CONCRETO. BDTC Ø 0,80 M - CORPO</v>
          </cell>
          <cell r="D199" t="str">
            <v>M</v>
          </cell>
          <cell r="E199">
            <v>165.75</v>
          </cell>
        </row>
        <row r="200">
          <cell r="A200" t="str">
            <v>RO-41058</v>
          </cell>
          <cell r="B200" t="str">
            <v>-</v>
          </cell>
          <cell r="C200" t="str">
            <v>REMOÇÃO DE BUEIRO DUPLO TUBULAR DE CONCRETO. BDTC Ø 0,80 M - BOCA</v>
          </cell>
          <cell r="D200" t="str">
            <v>U</v>
          </cell>
          <cell r="E200">
            <v>402.36</v>
          </cell>
        </row>
        <row r="201">
          <cell r="A201" t="str">
            <v>RO-41054</v>
          </cell>
          <cell r="B201" t="str">
            <v>-</v>
          </cell>
          <cell r="C201" t="str">
            <v>REMOÇÃO DE BUEIRO DUPLO TUBULAR DE CONCRETO. BDTC Ø 1,00 M - CORPO</v>
          </cell>
          <cell r="D201" t="str">
            <v>M</v>
          </cell>
          <cell r="E201">
            <v>243.57</v>
          </cell>
        </row>
        <row r="202">
          <cell r="A202" t="str">
            <v>RO-41059</v>
          </cell>
          <cell r="B202" t="str">
            <v>-</v>
          </cell>
          <cell r="C202" t="str">
            <v>REMOÇÃO DE BUEIRO DUPLO TUBULAR DE CONCRETO. BDTC Ø 1.00 M - BOCA</v>
          </cell>
          <cell r="D202" t="str">
            <v>U</v>
          </cell>
          <cell r="E202">
            <v>600.35</v>
          </cell>
        </row>
        <row r="203">
          <cell r="A203" t="str">
            <v>RO-41055</v>
          </cell>
          <cell r="B203" t="str">
            <v>-</v>
          </cell>
          <cell r="C203" t="str">
            <v>REMOÇÃO DE BUEIRO DUPLO TUBULAR DE CONCRETO. BDTC Ø 1,20 M - CORPO</v>
          </cell>
          <cell r="D203" t="str">
            <v>M</v>
          </cell>
          <cell r="E203">
            <v>325.39999999999998</v>
          </cell>
        </row>
        <row r="204">
          <cell r="A204" t="str">
            <v>RO-41060</v>
          </cell>
          <cell r="B204" t="str">
            <v>-</v>
          </cell>
          <cell r="C204" t="str">
            <v>REMOÇÃO DE BUEIRO DUPLO TUBULAR DE CONCRETO. BDTC Ø 1,20 M - BOCA</v>
          </cell>
          <cell r="D204" t="str">
            <v>U</v>
          </cell>
          <cell r="E204">
            <v>895.32</v>
          </cell>
        </row>
        <row r="205">
          <cell r="A205" t="str">
            <v>RO-41056</v>
          </cell>
          <cell r="B205" t="str">
            <v>-</v>
          </cell>
          <cell r="C205" t="str">
            <v>REMOÇÃO DE BUEIRO DUPLO TUBULAR DE CONCRETO. BDTC Ø 1,50 M - CORPO</v>
          </cell>
          <cell r="D205" t="str">
            <v>M</v>
          </cell>
          <cell r="E205">
            <v>453.01</v>
          </cell>
        </row>
        <row r="206">
          <cell r="A206" t="str">
            <v>RO-41061</v>
          </cell>
          <cell r="B206" t="str">
            <v>-</v>
          </cell>
          <cell r="C206" t="str">
            <v>REMOÇÃO DE BUEIRO DUPLO TUBULAR DE CONCRETO. BDTC Ø 1,50 M - BOCA</v>
          </cell>
          <cell r="D206" t="str">
            <v>U</v>
          </cell>
          <cell r="E206">
            <v>1663.64</v>
          </cell>
        </row>
        <row r="207">
          <cell r="A207" t="str">
            <v>RO-41062</v>
          </cell>
          <cell r="B207" t="str">
            <v>-</v>
          </cell>
          <cell r="C207" t="str">
            <v>REMOÇÃO DE BUEIRO TRIPLO TUBULAR DE CONCRETO. BTTC Ø 0,60 M - CORPO</v>
          </cell>
          <cell r="D207" t="str">
            <v>M</v>
          </cell>
          <cell r="E207">
            <v>156.37</v>
          </cell>
        </row>
        <row r="208">
          <cell r="A208" t="str">
            <v>RO-41067</v>
          </cell>
          <cell r="B208" t="str">
            <v>-</v>
          </cell>
          <cell r="C208" t="str">
            <v>REMOÇÃO DE BUEIRO TRIPLO TUBULAR DE CONCRETO. BTTC Ø 0,60 M - BOCA</v>
          </cell>
          <cell r="D208" t="str">
            <v>U</v>
          </cell>
          <cell r="E208">
            <v>322.25</v>
          </cell>
        </row>
        <row r="209">
          <cell r="A209" t="str">
            <v>RO-41063</v>
          </cell>
          <cell r="B209" t="str">
            <v>-</v>
          </cell>
          <cell r="C209" t="str">
            <v>REMOÇÃO DE BUEIRO TRIPLO TUBULAR DE CONCRETO. BTTC Ø 0,80 M - CORPO</v>
          </cell>
          <cell r="D209" t="str">
            <v>M</v>
          </cell>
          <cell r="E209">
            <v>248.42</v>
          </cell>
        </row>
        <row r="210">
          <cell r="A210" t="str">
            <v>RO-41068</v>
          </cell>
          <cell r="B210" t="str">
            <v>-</v>
          </cell>
          <cell r="C210" t="str">
            <v>REMOÇÃO DE BUEIRO TRIPLO TUBULAR DE CONCRETO. BTTC Ø 0,80 M - BOCA</v>
          </cell>
          <cell r="D210" t="str">
            <v>U</v>
          </cell>
          <cell r="E210">
            <v>513.22</v>
          </cell>
        </row>
        <row r="211">
          <cell r="A211" t="str">
            <v>RO-41064</v>
          </cell>
          <cell r="B211" t="str">
            <v>-</v>
          </cell>
          <cell r="C211" t="str">
            <v>REMOÇÃO DE BUEIRO TRIPLO TUBULAR DE CONCRETO. BTTC Ø 1,00 M - CORPO</v>
          </cell>
          <cell r="D211" t="str">
            <v>M</v>
          </cell>
          <cell r="E211">
            <v>365.22</v>
          </cell>
        </row>
        <row r="212">
          <cell r="A212" t="str">
            <v>RO-41069</v>
          </cell>
          <cell r="B212" t="str">
            <v>-</v>
          </cell>
          <cell r="C212" t="str">
            <v>REMOÇÃO DE BUEIRO TRIPLO TUBULAR DE CONCRETO. BTTC Ø 1,00 M - BOCA</v>
          </cell>
          <cell r="D212" t="str">
            <v>U</v>
          </cell>
          <cell r="E212">
            <v>767.7</v>
          </cell>
        </row>
        <row r="213">
          <cell r="A213" t="str">
            <v>RO-41065</v>
          </cell>
          <cell r="B213" t="str">
            <v>-</v>
          </cell>
          <cell r="C213" t="str">
            <v>REMOÇÃO DE BUEIRO TRIPLO TUBULAR DE CONCRETO. BTTC Ø 1,20 M - CORPO</v>
          </cell>
          <cell r="D213" t="str">
            <v>M</v>
          </cell>
          <cell r="E213">
            <v>489.32</v>
          </cell>
        </row>
        <row r="214">
          <cell r="A214" t="str">
            <v>RO-41070</v>
          </cell>
          <cell r="B214" t="str">
            <v>-</v>
          </cell>
          <cell r="C214" t="str">
            <v>REMOÇÃO DE BUEIRO TRIPLO TUBULAR DE CONCRETO. BTTC Ø 1.20 M - BOCA</v>
          </cell>
          <cell r="D214" t="str">
            <v>U</v>
          </cell>
          <cell r="E214">
            <v>1152.1199999999999</v>
          </cell>
        </row>
        <row r="215">
          <cell r="A215" t="str">
            <v>RO-41066</v>
          </cell>
          <cell r="B215" t="str">
            <v>-</v>
          </cell>
          <cell r="C215" t="str">
            <v>REMOÇÃO DE BUEIRO TRIPLO TUBULAR DE CONCRETO. BTTC Ø 1,50 M - CORPO</v>
          </cell>
          <cell r="D215" t="str">
            <v>M</v>
          </cell>
          <cell r="E215">
            <v>680.07</v>
          </cell>
        </row>
        <row r="216">
          <cell r="A216" t="str">
            <v>RO-41071</v>
          </cell>
          <cell r="B216" t="str">
            <v>-</v>
          </cell>
          <cell r="C216" t="str">
            <v>REMOÇÃO DE BUEIRO TRIPLO TUBULAR DE CONCRETO. BTTC Ø 1,50 M - BOCA</v>
          </cell>
          <cell r="D216" t="str">
            <v>U</v>
          </cell>
          <cell r="E216">
            <v>2131.9</v>
          </cell>
        </row>
        <row r="217">
          <cell r="A217" t="str">
            <v>RO-40354</v>
          </cell>
          <cell r="B217" t="str">
            <v>-</v>
          </cell>
          <cell r="C217" t="str">
            <v>BUEIRO SIMPLES CELULAR DE CONCRETO PADRÃO DER/MG. PARA ALTURA DE ATERRO DE 0 A 5,00 M. BSCC (1,00 X 1,00)M - CORPO (EXECUÇÃO, INCLUINDO FORNECIMENTO E TRANSPORTE DE TODOS OS MATERIAIS, EXCLUSIVE ESCAVAÇÃO E COMPACTAÇÃO)</v>
          </cell>
          <cell r="D217" t="str">
            <v>M</v>
          </cell>
          <cell r="E217">
            <v>925.06</v>
          </cell>
        </row>
        <row r="218">
          <cell r="A218" t="str">
            <v>RO-40392</v>
          </cell>
          <cell r="B218" t="str">
            <v>-</v>
          </cell>
          <cell r="C218" t="str">
            <v>BUEIRO SIMPLES CELULAR DE CONCRETO PADRÃO DER/MG. PARA ALTURA DE ATERRO DE 0 A 5,00 M. BSCC (1,00 X 1,00)M - BOCA (EXECUÇÃO, INCLUINDO FORNECIMENTO E TRANSPORTE DE TODOS OS MATERIAIS, EXCLUSIVE ESCAVAÇÃO E COMPACTAÇÃO)</v>
          </cell>
          <cell r="D218" t="str">
            <v>U</v>
          </cell>
          <cell r="E218">
            <v>1068.6300000000001</v>
          </cell>
        </row>
        <row r="219">
          <cell r="A219" t="str">
            <v>RO-40355</v>
          </cell>
          <cell r="B219" t="str">
            <v>-</v>
          </cell>
          <cell r="C219" t="str">
            <v>BUEIRO SIMPLES CELULAR DE CONCRETO PADRÃO DER/MG. PARA ALTURA DE ATERRO DE 0 A 5,00 M. BSCC (1,00 X 1,50)M - CORPO (EXECUÇÃO, INCLUINDO FORNECIMENTO E TRANSPORTE DE TODOS OS MATERIAIS, EXCLUSIVE ESCAVAÇÃO E COMPACTAÇÃO)</v>
          </cell>
          <cell r="D219" t="str">
            <v>M</v>
          </cell>
          <cell r="E219">
            <v>1245.54</v>
          </cell>
        </row>
        <row r="220">
          <cell r="A220" t="str">
            <v>RO-40393</v>
          </cell>
          <cell r="B220" t="str">
            <v>-</v>
          </cell>
          <cell r="C220" t="str">
            <v>BUEIRO SIMPLES CELULAR DE CONCRETO PADRÃO DER/MG. PARA ALTURA DE ATERRO DE 0 A 5,00 M. BSCC (1,00 X 1,50)M - BOCA (EXECUÇÃO, INCLUINDO FORNECIMENTO E TRANSPORTE DE TODOS OS MATERIAIS, EXCLUSIVE ESCAVAÇÃO E COMPACTAÇÃO)</v>
          </cell>
          <cell r="D220" t="str">
            <v>U</v>
          </cell>
          <cell r="E220">
            <v>2036.64</v>
          </cell>
        </row>
        <row r="221">
          <cell r="A221" t="str">
            <v>RO-40356</v>
          </cell>
          <cell r="B221" t="str">
            <v>-</v>
          </cell>
          <cell r="C221" t="str">
            <v>BUEIRO SIMPLES CELULAR DE CONCRETO PADRÃO DER/MG. PARA ALTURA DE ATERRO DE 0 A 5,00 M. BSCC (1,00 X 2,00)M - CORPO (EXECUÇÃO, INCLUINDO FORNECIMENTO E TRANSPORTE DE TODOS OS MATERIAIS, EXCLUSIVE ESCAVAÇÃO E COMPACTAÇÃO)</v>
          </cell>
          <cell r="D221" t="str">
            <v>M</v>
          </cell>
          <cell r="E221">
            <v>1640.85</v>
          </cell>
        </row>
        <row r="222">
          <cell r="A222" t="str">
            <v>RO-40394</v>
          </cell>
          <cell r="B222" t="str">
            <v>-</v>
          </cell>
          <cell r="C222" t="str">
            <v>BUEIRO SIMPLES CELULAR DE CONCRETO PADRÃO DER/MG. PARA ALTURA DE ATERRO DE 0 A 5,00 M. BSCC (1,00 X 2,00 M - BOCA (EXECUÇÃO, INCLUINDO FORNECIMENTO E TRANSPORTE DE TODOS OS MATERIAIS, EXCLUSIVE ESCAVAÇÃO E COMPACTAÇÃO)</v>
          </cell>
          <cell r="D222" t="str">
            <v>U</v>
          </cell>
          <cell r="E222">
            <v>3489.22</v>
          </cell>
        </row>
        <row r="223">
          <cell r="A223" t="str">
            <v>RO-40357</v>
          </cell>
          <cell r="B223" t="str">
            <v>-</v>
          </cell>
          <cell r="C223" t="str">
            <v>BUEIRO SIMPLES CELULAR DE CONCRETO PADRÃO DER/MG. PARA ALTURA DE ATERRO DE 0 A 5,00 M. BSCC (1,50 X 1,00)M - CORPO (EXECUÇÃO, INCLUINDO FORNECIMENTO E TRANSPORTE DE TODOS OS MATERIAIS, EXCLUSIVE ESCAVAÇÃO E COMPACTAÇÃO)</v>
          </cell>
          <cell r="D223" t="str">
            <v>M</v>
          </cell>
          <cell r="E223">
            <v>1277.27</v>
          </cell>
        </row>
        <row r="224">
          <cell r="A224" t="str">
            <v>RO-40395</v>
          </cell>
          <cell r="B224" t="str">
            <v>-</v>
          </cell>
          <cell r="C224" t="str">
            <v>BUEIRO SIMPLES CELULAR DE CONCRETO PADRÃO DER/MG. PARA ALTURA DE ATERRO DE 0 A 5,00 M. BSCC (1,50 X 1,00)M - BOCA (EXECUÇÃO, INCLUINDO FORNECIMENTO E TRANSPORTE DE TODOS OS MATERIAIS, EXCLUSIVE ESCAVAÇÃO E COMPACTAÇÃO)</v>
          </cell>
          <cell r="D224" t="str">
            <v>U</v>
          </cell>
          <cell r="E224">
            <v>1231.43</v>
          </cell>
        </row>
        <row r="225">
          <cell r="A225" t="str">
            <v>RO-40358</v>
          </cell>
          <cell r="B225" t="str">
            <v>-</v>
          </cell>
          <cell r="C225" t="str">
            <v>BUEIRO SIMPLES CELULAR DE CONCRETO PADRÃO DER/MG. PARA ALTURA DE ATERRO DE 0 A 5,00 M. BSCC (1,50 X 1,50)M - CORPO (EXECUÇÃO, INCLUINDO FORNECIMENTO E TRANSPORTE DE TODOS OS MATERIAIS, EXCLUSIVE ESCAVAÇÃO E COMPACTAÇÃO)</v>
          </cell>
          <cell r="D225" t="str">
            <v>M</v>
          </cell>
          <cell r="E225">
            <v>1611.26</v>
          </cell>
        </row>
        <row r="226">
          <cell r="A226" t="str">
            <v>RO-40396</v>
          </cell>
          <cell r="B226" t="str">
            <v>-</v>
          </cell>
          <cell r="C226" t="str">
            <v>BUEIRO SIMPLES CELULAR DE CONCRETO PADRÃO DER/MG. PARA ALTURA DE ATERRO DE 0 A 5,00 M. BSCC (1,50 X 1,50)M - BOCA (EXECUÇÃO, INCLUINDO FORNECIMENTO E TRANSPORTE DE TODOS OS MATERIAIS, EXCLUSIVE ESCAVAÇÃO E COMPACTAÇÃO)</v>
          </cell>
          <cell r="D226" t="str">
            <v>U</v>
          </cell>
          <cell r="E226">
            <v>2288.64</v>
          </cell>
        </row>
        <row r="227">
          <cell r="A227" t="str">
            <v>RO-40359</v>
          </cell>
          <cell r="B227" t="str">
            <v>-</v>
          </cell>
          <cell r="C227" t="str">
            <v>BUEIRO SIMPLES CELULAR DE CONCRETO PADRÃO DER/MG. PARA ALTURA DE ATERRO DE 0 A 5,00 M. BSCC (1,50 X 2,00)M - CORPO (EXECUÇÃO, INCLUINDO FORNECIMENTO E TRANSPORTE DE TODOS OS MATERIAIS, EXCLUSIVE ESCAVAÇÃO E COMPACTAÇÃO)</v>
          </cell>
          <cell r="D227" t="str">
            <v>M</v>
          </cell>
          <cell r="E227">
            <v>2006.89</v>
          </cell>
        </row>
        <row r="228">
          <cell r="A228" t="str">
            <v>RO-40397</v>
          </cell>
          <cell r="B228" t="str">
            <v>-</v>
          </cell>
          <cell r="C228" t="str">
            <v>BUEIRO SIMPLES CELULAR DE CONCRETO PADRÃO DER/MG. PARA ALTURA DE ATERRO DE 0 A 5,00 M. BSCC (1,50 X 2,00)M - BOCA (EXECUÇÃO, INCLUINDO FORNECIMENTO E TRANSPORTE DE TODOS OS MATERIAIS, EXCLUSIVE ESCAVAÇÃO E COMPACTAÇÃO)</v>
          </cell>
          <cell r="D228" t="str">
            <v>U</v>
          </cell>
          <cell r="E228">
            <v>3759.5</v>
          </cell>
        </row>
        <row r="229">
          <cell r="A229" t="str">
            <v>RO-41796</v>
          </cell>
          <cell r="B229" t="str">
            <v>-</v>
          </cell>
          <cell r="C229" t="str">
            <v>BUEIRO SIMPLES CELULAR DE CONCRETO PADRÃO DER/MG. PARA ALTURA DE ATERRO DE 0 A 5,00 M. BSCC (2,00 X 1,00)M - CORPO (EXECUÇÃO, INCLUINDO FORNECIMENTO E TRANSPORTE DE TODOS OS MATERIAIS, EXCLUSIVE ESCAVAÇÃO E COMPACTAÇÃO)</v>
          </cell>
          <cell r="D229" t="str">
            <v>M</v>
          </cell>
          <cell r="E229">
            <v>1688.64</v>
          </cell>
        </row>
        <row r="230">
          <cell r="A230" t="str">
            <v>RO-41797</v>
          </cell>
          <cell r="B230" t="str">
            <v>-</v>
          </cell>
          <cell r="C230" t="str">
            <v>BUEIRO SIMPLES CELULAR DE CONCRETO PADRÃO DER/MG. PARA ALTURA DE ATERRO DE 0 A 5,00 M. BSCC (2,00 X 1,00)M - BOCA (EXECUÇÃO, INCLUINDO FORNECIMENTO E TRANSPORTE DE TODOS OS MATERIAIS, EXCLUSIVE ESCAVAÇÃO E COMPACTAÇÃO)</v>
          </cell>
          <cell r="D230" t="str">
            <v>U</v>
          </cell>
          <cell r="E230">
            <v>1405.55</v>
          </cell>
        </row>
        <row r="231">
          <cell r="A231" t="str">
            <v>RO-40360</v>
          </cell>
          <cell r="B231" t="str">
            <v>-</v>
          </cell>
          <cell r="C231" t="str">
            <v>BUEIRO SIMPLES CELULAR DE CONCRETO PADRÃO DER/MG. PARA ALTURA DE ATERRO DE 0 A 5,00 M. BSCC (2,00 X 1,50)M - CORPO (EXECUÇÃO, INCLUINDO FORNECIMENTO E TRANSPORTE DE TODOS OS MATERIAIS, EXCLUSIVE ESCAVAÇÃO E COMPACTAÇÃO)</v>
          </cell>
          <cell r="D231" t="str">
            <v>M</v>
          </cell>
          <cell r="E231">
            <v>2039.79</v>
          </cell>
        </row>
        <row r="232">
          <cell r="A232" t="str">
            <v>RO-40398</v>
          </cell>
          <cell r="B232" t="str">
            <v>-</v>
          </cell>
          <cell r="C232" t="str">
            <v>BUEIRO SIMPLES CELULAR DE CONCRETO PADRÃO DER/MG. PARA ALTURA DE ATERRO DE 0 A 5,00 M. BSCC (2,00 X 1,50)M - BOCA (EXECUÇÃO, INCLUINDO FORNECIMENTO E TRANSPORTE DE TODOS OS MATERIAIS, EXCLUSIVE ESCAVAÇÃO E COMPACTAÇÃO)</v>
          </cell>
          <cell r="D232" t="str">
            <v>U</v>
          </cell>
          <cell r="E232">
            <v>2551.36</v>
          </cell>
        </row>
        <row r="233">
          <cell r="A233" t="str">
            <v>RO-40361</v>
          </cell>
          <cell r="B233" t="str">
            <v>-</v>
          </cell>
          <cell r="C233" t="str">
            <v>BUEIRO SIMPLES CELULAR DE CONCRETO PADRÃO DER/MG. PARA ALTURA DE ATERRO DE 0 A 5,00 M. BSCC (2,00 X 2,00)M - CORPO (EXECUÇÃO, INCLUINDO FORNECIMENTO E TRANSPORTE DE TODOS OS MATERIAIS, EXCLUSIVE ESCAVAÇÃO E COMPACTAÇÃO)</v>
          </cell>
          <cell r="D233" t="str">
            <v>M</v>
          </cell>
          <cell r="E233">
            <v>2441.62</v>
          </cell>
        </row>
        <row r="234">
          <cell r="A234" t="str">
            <v>RO-40399</v>
          </cell>
          <cell r="B234" t="str">
            <v>-</v>
          </cell>
          <cell r="C234" t="str">
            <v>BUEIRO SIMPLES CELULAR DE CONCRETO PADRÃO DER/MG. PARA ALTURA DE ATERRO DE 0 A 5,00 M. BSCC (2,00 X 2,00)M - BOCA (EXECUÇÃO, INCLUINDO FORNECIMENTO E TRANSPORTE DE TODOS OS MATERIAIS, EXCLUSIVE ESCAVAÇÃO E COMPACTAÇÃO)</v>
          </cell>
          <cell r="D234" t="str">
            <v>U</v>
          </cell>
          <cell r="E234">
            <v>4128.58</v>
          </cell>
        </row>
        <row r="235">
          <cell r="A235" t="str">
            <v>RO-40362</v>
          </cell>
          <cell r="B235" t="str">
            <v>-</v>
          </cell>
          <cell r="C235" t="str">
            <v>BUEIRO SIMPLES CELULAR DE CONCRETO PADRÃO DER/MG. PARA ALTURA DE ATERRO DE 0 A 5,00 M. BSCC (2,00 X 2,50)M - CORPO (EXECUÇÃO, INCLUINDO FORNECIMENTO E TRANSPORTE DE TODOS OS MATERIAIS, EXCLUSIVE ESCAVAÇÃO E COMPACTAÇÃO)</v>
          </cell>
          <cell r="D235" t="str">
            <v>M</v>
          </cell>
          <cell r="E235">
            <v>2882.24</v>
          </cell>
        </row>
        <row r="236">
          <cell r="A236" t="str">
            <v>RO-40400</v>
          </cell>
          <cell r="B236" t="str">
            <v>-</v>
          </cell>
          <cell r="C236" t="str">
            <v>BUEIRO SIMPLES CELULAR DE CONCRETO PADRÃO DER/MG. PARA ALTURA DE ATERRO DE 0 A 5,00 M. BSCC (2,00 X 2,50)M - BOCA (EXECUÇÃO, INCLUINDO FORNECIMENTO E TRANSPORTE DE TODOS OS MATERIAIS, EXCLUSIVE ESCAVAÇÃO E COMPACTAÇÃO)</v>
          </cell>
          <cell r="D236" t="str">
            <v>U</v>
          </cell>
          <cell r="E236">
            <v>6115.56</v>
          </cell>
        </row>
        <row r="237">
          <cell r="A237" t="str">
            <v>RO-40363</v>
          </cell>
          <cell r="B237" t="str">
            <v>-</v>
          </cell>
          <cell r="C237" t="str">
            <v>BUEIRO SIMPLES CELULAR DE CONCRETO PADRÃO DER/MG. PARA ALTURA DE ATERRO DE 0 A 5,00 M. BSCC (2,00 X 3,00)M - CORPO (EXECUÇÃO, INCLUINDO FORNECIMENTO E TRANSPORTE DE TODOS OS MATERIAIS, EXCLUSIVE ESCAVAÇÃO E COMPACTAÇÃO)</v>
          </cell>
          <cell r="D237" t="str">
            <v>M</v>
          </cell>
          <cell r="E237">
            <v>3393.49</v>
          </cell>
        </row>
        <row r="238">
          <cell r="A238" t="str">
            <v>RO-40401</v>
          </cell>
          <cell r="B238" t="str">
            <v>-</v>
          </cell>
          <cell r="C238" t="str">
            <v>BUEIRO SIMPLES CELULAR DE CONCRETO PADRÃO DER/MG. PARA ALTURA DE ATERRO DE 0 A 5,00 M. BSCC (2,00 X 3,00)M - BOCA (EXECUÇÃO, INCLUINDO FORNECIMENTO E TRANSPORTE DE TODOS OS MATERIAIS, EXCLUSIVE ESCAVAÇÃO E COMPACTAÇÃO)</v>
          </cell>
          <cell r="D238" t="str">
            <v>U</v>
          </cell>
          <cell r="E238">
            <v>8705.9699999999993</v>
          </cell>
        </row>
        <row r="239">
          <cell r="A239" t="str">
            <v>RO-40366</v>
          </cell>
          <cell r="B239" t="str">
            <v>-</v>
          </cell>
          <cell r="C239" t="str">
            <v>BUEIRO SIMPLES CELULAR DE CONCRETO PADRÃO DER/MG. PARA ALTURA DE ATERRO DE 0 A 5,00 M. BSCC (2,50 X 2,00)M - CORPO (EXECUÇÃO, INCLUINDO FORNECIMENTO E TRANSPORTE DE TODOS OS MATERIAIS, EXCLUSIVE ESCAVAÇÃO E COMPACTAÇÃO)</v>
          </cell>
          <cell r="D239" t="str">
            <v>M</v>
          </cell>
          <cell r="E239">
            <v>2926.05</v>
          </cell>
        </row>
        <row r="240">
          <cell r="A240" t="str">
            <v>RO-40404</v>
          </cell>
          <cell r="B240" t="str">
            <v>-</v>
          </cell>
          <cell r="C240" t="str">
            <v>BUEIRO SIMPLES CELULAR DE CONCRETO PADRÃO DER/MG. PARA ALTURA DE ATERRO DE 0 A 5,00 M. BSCC (2,50 X 2,00)M - BOCA (EXECUÇÃO, INCLUINDO FORNECIMENTO E TRANSPORTE DE TODOS OS MATERIAIS, EXCLUSIVE ESCAVAÇÃO E COMPACTAÇÃO)</v>
          </cell>
          <cell r="D240" t="str">
            <v>U</v>
          </cell>
          <cell r="E240">
            <v>4430.8</v>
          </cell>
        </row>
        <row r="241">
          <cell r="A241" t="str">
            <v>RO-40367</v>
          </cell>
          <cell r="B241" t="str">
            <v>-</v>
          </cell>
          <cell r="C241" t="str">
            <v>BUEIRO SIMPLES CELULAR DE CONCRETO PADRÃO DER/MG. PARA ALTURA DE ATERRO DE 0 A 5,00 M. BSCC (2,50 X 2,50)M - CORPO (EXECUÇÃO, INCLUINDO FORNECIMENTO E TRANSPORTE DE TODOS OS MATERIAIS, EXCLUSIVE ESCAVAÇÃO E COMPACTAÇÃO)</v>
          </cell>
          <cell r="D241" t="str">
            <v>M</v>
          </cell>
          <cell r="E241">
            <v>3405.21</v>
          </cell>
        </row>
        <row r="242">
          <cell r="A242" t="str">
            <v>RO-40405</v>
          </cell>
          <cell r="B242" t="str">
            <v>-</v>
          </cell>
          <cell r="C242" t="str">
            <v>BUEIRO SIMPLES CELULAR DE CONCRETO PADRÃO DER/MG. PARA ALTURA DE ATERRO DE 0 A 5,00 M. BSCC (2,50 X 2,50)M - BOCA (EXECUÇÃO, INCLUINDO FORNECIMENTO E TRANSPORTE DE TODOS OS MATERIAIS, EXCLUSIVE ESCAVAÇÃO E COMPACTAÇÃO)</v>
          </cell>
          <cell r="D242" t="str">
            <v>U</v>
          </cell>
          <cell r="E242">
            <v>6606.22</v>
          </cell>
        </row>
        <row r="243">
          <cell r="A243" t="str">
            <v>RO-40368</v>
          </cell>
          <cell r="B243" t="str">
            <v>-</v>
          </cell>
          <cell r="C243" t="str">
            <v>BUEIRO SIMPLES CELULAR DE CONCRETO PADRÃO DER/MG. PARA ALTURA DE ATERRO DE 0 A 5,00 M. BSCC (2,50 X 3,00)M - CORPO (EXECUÇÃO, INCLUINDO FORNECIMENTO E TRANSPORTE DE TODOS OS MATERIAIS, EXCLUSIVE ESCAVAÇÃO E COMPACTAÇÃO)</v>
          </cell>
          <cell r="D243" t="str">
            <v>M</v>
          </cell>
          <cell r="E243">
            <v>3896.21</v>
          </cell>
        </row>
        <row r="244">
          <cell r="A244" t="str">
            <v>RO-40406</v>
          </cell>
          <cell r="B244" t="str">
            <v>-</v>
          </cell>
          <cell r="C244" t="str">
            <v>BUEIRO SIMPLES CELULAR DE CONCRETO PADRÃO DER/MG. PARA ALTURA DE ATERRO DE 0 A 5,00 M. BSCC (2,50 X 3,00)M - BOCA (EXECUÇÃO, INCLUINDO FORNECIMENTO E TRANSPORTE DE TODOS OS MATERIAIS, EXCLUSIVE ESCAVAÇÃO E COMPACTAÇÃO)</v>
          </cell>
          <cell r="D244" t="str">
            <v>U</v>
          </cell>
          <cell r="E244">
            <v>9233.18</v>
          </cell>
        </row>
        <row r="245">
          <cell r="A245" t="str">
            <v>RO-40370</v>
          </cell>
          <cell r="B245" t="str">
            <v>-</v>
          </cell>
          <cell r="C245" t="str">
            <v>BUEIRO SIMPLES CELULAR DE CONCRETO PADRÃO DER/MG. PARA ALTURA DE ATERRO DE 0 A 5,00 M. BSCC (3,00 X 1,50)M - CORPO (EXECUÇÃO, INCLUINDO FORNECIMENTO E TRANSPORTE DE TODOS OS MATERIAIS, EXCLUSIVE ESCAVAÇÃO E COMPACTAÇÃO)</v>
          </cell>
          <cell r="D245" t="str">
            <v>M</v>
          </cell>
          <cell r="E245">
            <v>3110.8</v>
          </cell>
        </row>
        <row r="246">
          <cell r="A246" t="str">
            <v>RO-40408</v>
          </cell>
          <cell r="B246" t="str">
            <v>-</v>
          </cell>
          <cell r="C246" t="str">
            <v>BUEIRO SIMPLES CELULAR DE CONCRETO PADRÃO DER/MG. PARA ALTURA DE ATERRO DE 0 A 5,00 M. BSCC (3,00 X 1,50)M - BOCA (EXECUÇÃO, INCLUINDO FORNECIMENTO E TRANSPORTE DE TODOS OS MATERIAIS, EXCLUSIVE ESCAVAÇÃO E COMPACTAÇÃO)</v>
          </cell>
          <cell r="D246" t="str">
            <v>U</v>
          </cell>
          <cell r="E246">
            <v>3067.78</v>
          </cell>
        </row>
        <row r="247">
          <cell r="A247" t="str">
            <v>RO-40371</v>
          </cell>
          <cell r="B247" t="str">
            <v>-</v>
          </cell>
          <cell r="C247" t="str">
            <v>BUEIRO SIMPLES CELULAR DE CONCRETO PADRÃO DER/MG. PARA ALTURA DE ATERRO DE 0 A 5,00 M. BSCC (3,00 X 2,00)M - CORPO (EXECUÇÃO, INCLUINDO FORNECIMENTO E TRANSPORTE DE TODOS OS MATERIAIS, EXCLUSIVE ESCAVAÇÃO E COMPACTAÇÃO)</v>
          </cell>
          <cell r="D247" t="str">
            <v>M</v>
          </cell>
          <cell r="E247">
            <v>3540.85</v>
          </cell>
        </row>
        <row r="248">
          <cell r="A248" t="str">
            <v>RO-40409</v>
          </cell>
          <cell r="B248" t="str">
            <v>-</v>
          </cell>
          <cell r="C248" t="str">
            <v>BUEIRO SIMPLES CELULAR DE CONCRETO PADRÃO DER/MG. PARA ALTURA DE ATERRO DE 0 A 5,00 M. BSCC (3,00 X 2,00)M - BOCA (EXECUÇÃO, INCLUINDO FORNECIMENTO E TRANSPORTE DE TODOS OS MATERIAIS, EXCLUSIVE ESCAVAÇÃO E COMPACTAÇÃO)</v>
          </cell>
          <cell r="D248" t="str">
            <v>U</v>
          </cell>
          <cell r="E248">
            <v>4844.96</v>
          </cell>
        </row>
        <row r="249">
          <cell r="A249" t="str">
            <v>RO-40372</v>
          </cell>
          <cell r="B249" t="str">
            <v>-</v>
          </cell>
          <cell r="C249" t="str">
            <v>BUEIRO SIMPLES CELULAR DE CONCRETO PADRÃO DER/MG. PARA ALTURA DE ATERRO DE 0 A 5,00 M. BSCC (3,00 X 2,50)M - CORPO (EXECUÇÃO, INCLUINDO FORNECIMENTO E TRANSPORTE DE TODOS OS MATERIAIS, EXCLUSIVE ESCAVAÇÃO E COMPACTAÇÃO)</v>
          </cell>
          <cell r="D249" t="str">
            <v>M</v>
          </cell>
          <cell r="E249">
            <v>3983.24</v>
          </cell>
        </row>
        <row r="250">
          <cell r="A250" t="str">
            <v>RO-40410</v>
          </cell>
          <cell r="B250" t="str">
            <v>-</v>
          </cell>
          <cell r="C250" t="str">
            <v>BUEIRO SIMPLES CELULAR DE CONCRETO PADRÃO DER/MG. PARA ALTURA DE ATERRO DE 0 A 5,00 M. BSCC (3,00 X 2,50)M - BOCA (EXECUÇÃO, INCLUINDO FORNECIMENTO E TRANSPORTE DE TODOS OS MATERIAIS, EXCLUSIVE ESCAVAÇÃO E COMPACTAÇÃO)</v>
          </cell>
          <cell r="D250" t="str">
            <v>U</v>
          </cell>
          <cell r="E250">
            <v>7037.53</v>
          </cell>
        </row>
        <row r="251">
          <cell r="A251" t="str">
            <v>RO-40373</v>
          </cell>
          <cell r="B251" t="str">
            <v>-</v>
          </cell>
          <cell r="C251" t="str">
            <v>BUEIRO SIMPLES CELULAR DE CONCRETO PADRÃO DER/MG. PARA ALTURA DE ATERRO DE 0 A 5,00 M. BSCC (3,00 X 3,00)M - CORPO (EXECUÇÃO, INCLUINDO FORNECIMENTO E TRANSPORTE DE TODOS OS MATERIAIS, EXCLUSIVE ESCAVAÇÃO E COMPACTAÇÃO)</v>
          </cell>
          <cell r="D251" t="str">
            <v>M</v>
          </cell>
          <cell r="E251">
            <v>4487.79</v>
          </cell>
        </row>
        <row r="252">
          <cell r="A252" t="str">
            <v>RO-40411</v>
          </cell>
          <cell r="B252" t="str">
            <v>-</v>
          </cell>
          <cell r="C252" t="str">
            <v>BUEIRO SIMPLES CELULAR DE CONCRETO PADRÃO DER/MG. PARA ALTURA DE ATERRO DE 0 A 5,00 M. BSCC (3,00 X 3,00)M - BOCA (EXECUÇÃO, INCLUINDO FORNECIMENTO E TRANSPORTE DE TODOS OS MATERIAIS, EXCLUSIVE ESCAVAÇÃO E COMPACTAÇÃO)</v>
          </cell>
          <cell r="D252" t="str">
            <v>U</v>
          </cell>
          <cell r="E252">
            <v>9752.26</v>
          </cell>
        </row>
        <row r="253">
          <cell r="A253" t="str">
            <v>RO-43343</v>
          </cell>
          <cell r="B253" t="str">
            <v>-</v>
          </cell>
          <cell r="C253" t="str">
            <v>BUEIRO SIMPLES CELULAR DE CONCRETO PADRÃO DER/MG. PARA ALTURA DE ATERRO DE 0 A 5,00 M. BSCC (3,00 X 3,50)M - CORPO (EXECUÇÃO, INCLUINDO FORNECIMENTO E TRANSPORTE DE TODOS OS MATERIAIS, EXCLUSIVE ESCAVAÇÃO E COMPACTAÇÃO)</v>
          </cell>
          <cell r="D253" t="str">
            <v>M</v>
          </cell>
          <cell r="E253">
            <v>5038.8599999999997</v>
          </cell>
        </row>
        <row r="254">
          <cell r="A254" t="str">
            <v>RO-40412</v>
          </cell>
          <cell r="B254" t="str">
            <v>-</v>
          </cell>
          <cell r="C254" t="str">
            <v>BUEIRO SIMPLES CELULAR DE CONCRETO PADRÃO DER/MG. PARA ALTURA DE ATERRO DE 0 A 5,00 M. BSCC (3,00 X 3,50)M - BOCA (EXECUÇÃO, INCLUINDO FORNECIMENTO E TRANSPORTE DE TODOS OS MATERIAIS, EXCLUSIVE ESCAVAÇÃO E COMPACTAÇÃO)</v>
          </cell>
          <cell r="D254" t="str">
            <v>U</v>
          </cell>
          <cell r="E254">
            <v>13053.84</v>
          </cell>
        </row>
        <row r="255">
          <cell r="A255" t="str">
            <v>RO-40375</v>
          </cell>
          <cell r="B255" t="str">
            <v>-</v>
          </cell>
          <cell r="C255" t="str">
            <v>BUEIRO SIMPLES CELULAR DE CONCRETO PADRÃO DER/MG. PARA ALTURA DE ATERRO DE 0 A 5,00 M. BSCC (3,50 X 2,50)M - CORPO (EXECUÇÃO, INCLUINDO FORNECIMENTO E TRANSPORTE DE TODOS OS MATERIAIS, EXCLUSIVE ESCAVAÇÃO E COMPACTAÇÃO)</v>
          </cell>
          <cell r="D255" t="str">
            <v>M</v>
          </cell>
          <cell r="E255">
            <v>4633.72</v>
          </cell>
        </row>
        <row r="256">
          <cell r="A256" t="str">
            <v>RO-40414</v>
          </cell>
          <cell r="B256" t="str">
            <v>-</v>
          </cell>
          <cell r="C256" t="str">
            <v>BUEIRO SIMPLES CELULAR DE CONCRETO PADRÃO DER/MG. PARA ALTURA DE ATERRO DE 0 A 5,00 M. BSCC (3,50 X 2,50)M - BOCA (EXECUÇÃO, INCLUINDO FORNECIMENTO E TRANSPORTE DE TODOS OS MATERIAIS, EXCLUSIVE ESCAVAÇÃO E COMPACTAÇÃO)</v>
          </cell>
          <cell r="D256" t="str">
            <v>U</v>
          </cell>
          <cell r="E256">
            <v>7466.07</v>
          </cell>
        </row>
        <row r="257">
          <cell r="A257" t="str">
            <v>RO-40376</v>
          </cell>
          <cell r="B257" t="str">
            <v>-</v>
          </cell>
          <cell r="C257" t="str">
            <v>BUEIRO SIMPLES CELULAR DE CONCRETO PADRÃO DER/MG. PARA ALTURA DE ATERRO DE 0 A 5,00 M. BSCC (3,50 X 3,00)M - CORPO (EXECUÇÃO, INCLUINDO FORNECIMENTO E TRANSPORTE DE TODOS OS MATERIAIS, EXCLUSIVE ESCAVAÇÃO E COMPACTAÇÃO)</v>
          </cell>
          <cell r="D257" t="str">
            <v>M</v>
          </cell>
          <cell r="E257">
            <v>5135.54</v>
          </cell>
        </row>
        <row r="258">
          <cell r="A258" t="str">
            <v>RO-40415</v>
          </cell>
          <cell r="B258" t="str">
            <v>-</v>
          </cell>
          <cell r="C258" t="str">
            <v>BUEIRO SIMPLES CELULAR DE CONCRETO PADRÃO DER/MG. PARA ALTURA DE ATERRO DE 0 A 5,00 M. BSCC (3,50 X 3,00)M - BOCA (EXECUÇÃO, INCLUINDO FORNECIMENTO E TRANSPORTE DE TODOS OS MATERIAIS, EXCLUSIVE ESCAVAÇÃO E COMPACTAÇÃO)</v>
          </cell>
          <cell r="D258" t="str">
            <v>U</v>
          </cell>
          <cell r="E258">
            <v>10305.06</v>
          </cell>
        </row>
        <row r="259">
          <cell r="A259" t="str">
            <v>RO-40388</v>
          </cell>
          <cell r="B259" t="str">
            <v>-</v>
          </cell>
          <cell r="C259" t="str">
            <v>BUEIRO SIMPLES CELULAR DE CONCRETO PADRÃO DER/MG. PARA ALTURA DE ATERRO DE 0 A 5,00 M. BSCC (3,50 X 3,50)M - CORPO (EXECUÇÃO, INCLUINDO FORNECIMENTO E TRANSPORTE DE TODOS OS MATERIAIS, EXCLUSIVE ESCAVAÇÃO E COMPACTAÇÃO)</v>
          </cell>
          <cell r="D259" t="str">
            <v>M</v>
          </cell>
          <cell r="E259">
            <v>5694.05</v>
          </cell>
        </row>
        <row r="260">
          <cell r="A260" t="str">
            <v>RO-40416</v>
          </cell>
          <cell r="B260" t="str">
            <v>-</v>
          </cell>
          <cell r="C260" t="str">
            <v>BUEIRO SIMPLES CELULAR DE CONCRETO PADRÃO DER/MG. PARA ALTURA DE ATERRO DE 0 A 5,00 M. BSCC (3,50 X 3,50)M - BOCA (EXECUÇÃO, INCLUINDO FORNECIMENTO E TRANSPORTE DE TODOS OS MATERIAIS, EXCLUSIVE ESCAVAÇÃO E COMPACTAÇÃO)</v>
          </cell>
          <cell r="D260" t="str">
            <v>U</v>
          </cell>
          <cell r="E260">
            <v>13704.28</v>
          </cell>
        </row>
        <row r="261">
          <cell r="A261" t="str">
            <v>RO-40389</v>
          </cell>
          <cell r="B261" t="str">
            <v>-</v>
          </cell>
          <cell r="C261" t="str">
            <v>BUEIRO SIMPLES CELULAR DE CONCRETO PADRÃO DER/MG. PARA ALTURA DE ATERRO DE 0 A 5,00 M. BSCC (3,50 X 4,00)M - CORPO (EXECUÇÃO, INCLUINDO FORNECIMENTO E TRANSPORTE DE TODOS OS MATERIAIS, EXCLUSIVE ESCAVAÇÃO E COMPACTAÇÃO)</v>
          </cell>
          <cell r="D261" t="str">
            <v>M</v>
          </cell>
          <cell r="E261">
            <v>6381.5</v>
          </cell>
        </row>
        <row r="262">
          <cell r="A262" t="str">
            <v>RO-40417</v>
          </cell>
          <cell r="B262" t="str">
            <v>-</v>
          </cell>
          <cell r="C262" t="str">
            <v>BUEIRO SIMPLES CELULAR DE CONCRETO PADRÃO DER/MG. PARA ALTURA DE ATERRO DE 0 A 5,00 M. BSCC (3,50 X 4,00)M - BOCA (EXECUÇÃO, INCLUINDO FORNECIMENTO E TRANSPORTE DE TODOS OS MATERIAIS, EXCLUSIVE ESCAVAÇÃO E COMPACTAÇÃO)</v>
          </cell>
          <cell r="D262" t="str">
            <v>U</v>
          </cell>
          <cell r="E262">
            <v>17973.05</v>
          </cell>
        </row>
        <row r="263">
          <cell r="A263" t="str">
            <v>RO-40429</v>
          </cell>
          <cell r="B263" t="str">
            <v>-</v>
          </cell>
          <cell r="C263" t="str">
            <v>BUEIRO DUPLO CELULAR DE CONCRETO PADRÃO DER/MG. PARA ALTURA DE ATERRO DE 0 A 5,00 M. BDCC (1,00 X 1,00)M - CORPO (EXECUÇÃO, INCLUINDO FORNECIMENTO E TRANSPORTE DE TODOS OS MATERIAIS, EXCLUSIVE ESCAVAÇÃO E COMPACTAÇÃO)</v>
          </cell>
          <cell r="D263" t="str">
            <v>M</v>
          </cell>
          <cell r="E263">
            <v>1457.61</v>
          </cell>
        </row>
        <row r="264">
          <cell r="A264" t="str">
            <v>RO-40453</v>
          </cell>
          <cell r="B264" t="str">
            <v>-</v>
          </cell>
          <cell r="C264" t="str">
            <v>BUEIRO DUPLO CELULAR DE CONCRETO PADRÃO DER/MG. PARA ALTURA DE ATERRO DE 0 A 5,00 M. BDCC (1,00 X 1,00)M - BOCA (EXECUÇÃO, INCLUINDO FORNECIMENTO E TRANSPORTE DE TODOS OS MATERIAIS, EXCLUSIVE ESCAVAÇÃO E COMPACTAÇÃO)</v>
          </cell>
          <cell r="D264" t="str">
            <v>U</v>
          </cell>
          <cell r="E264">
            <v>1068.6300000000001</v>
          </cell>
        </row>
        <row r="265">
          <cell r="A265" t="str">
            <v>RO-40431</v>
          </cell>
          <cell r="B265" t="str">
            <v>-</v>
          </cell>
          <cell r="C265" t="str">
            <v>BUEIRO DUPLO CELULAR DE CONCRETO PADRÃO DER/MG. PARA ALTURA DE ATERRO DE 0 A 5,00 M. BDCC (1,50 X 2,00)M - CORPO (EXECUÇÃO, INCLUINDO FORNECIMENTO E TRANSPORTE DE TODOS OS MATERIAIS, EXCLUSIVE ESCAVAÇÃO E COMPACTAÇÃO)</v>
          </cell>
          <cell r="D265" t="str">
            <v>M</v>
          </cell>
          <cell r="E265">
            <v>3048.3</v>
          </cell>
        </row>
        <row r="266">
          <cell r="A266" t="str">
            <v>RO-40455</v>
          </cell>
          <cell r="B266" t="str">
            <v>-</v>
          </cell>
          <cell r="C266" t="str">
            <v>BUEIRO DUPLO CELULAR DE CONCRETO PADRÃO DER/MG. PARA ALTURA DE ATERRO DE 0 A 5,00 M. BDCC (1,50 X 2,00)M - BOCA (EXECUÇÃO, INCLUINDO FORNECIMENTO E TRANSPORTE DE TODOS OS MATERIAIS, EXCLUSIVE ESCAVAÇÃO E COMPACTAÇÃO)</v>
          </cell>
          <cell r="D266" t="str">
            <v>U</v>
          </cell>
          <cell r="E266">
            <v>3759.5</v>
          </cell>
        </row>
        <row r="267">
          <cell r="A267" t="str">
            <v>RO-40432</v>
          </cell>
          <cell r="B267" t="str">
            <v>-</v>
          </cell>
          <cell r="C267" t="str">
            <v>BUEIRO DUPLO CELULAR DE CONCRETO PADRÃO DER/MG. PARA ALTURA DE ATERRO DE 0 A 5,00 M. BDCC (2,00 X 1,50)M - CORPO (EXECUÇÃO, INCLUINDO FORNECIMENTO E TRANSPORTE DE TODOS OS MATERIAIS, EXCLUSIVE ESCAVAÇÃO E COMPACTAÇÃO)</v>
          </cell>
          <cell r="D267" t="str">
            <v>M</v>
          </cell>
          <cell r="E267">
            <v>3300.89</v>
          </cell>
        </row>
        <row r="268">
          <cell r="A268" t="str">
            <v>RO-40456</v>
          </cell>
          <cell r="B268" t="str">
            <v>-</v>
          </cell>
          <cell r="C268" t="str">
            <v>BUEIRO DUPLO CELULAR DE CONCRETO PADRÃO DER/MG. PARA ALTURA DE ATERRO DE 0 A 5,00 M. BDCC (2,00 X 1,50)M - BOCA (EXECUÇÃO, INCLUINDO FORNECIMENTO E TRANSPORTE DE TODOS OS MATERIAIS, EXCLUSIVE ESCAVAÇÃO E COMPACTAÇÃO)</v>
          </cell>
          <cell r="D268" t="str">
            <v>U</v>
          </cell>
          <cell r="E268">
            <v>2551.36</v>
          </cell>
        </row>
        <row r="269">
          <cell r="A269" t="str">
            <v>RO-40433</v>
          </cell>
          <cell r="B269" t="str">
            <v>-</v>
          </cell>
          <cell r="C269" t="str">
            <v>BUEIRO DUPLO CELULAR DE CONCRETO PADRÃO DER/MG. PARA ALTURA DE ATERRO DE 0 A 5,00 M. BDCC (2,00 X 2,00)M - CORPO (EXECUÇÃO, INCLUINDO FORNECIMENTO E TRANSPORTE DE TODOS OS MATERIAIS, EXCLUSIVE ESCAVAÇÃO E COMPACTAÇÃO)</v>
          </cell>
          <cell r="D269" t="str">
            <v>M</v>
          </cell>
          <cell r="E269">
            <v>3862.56</v>
          </cell>
        </row>
        <row r="270">
          <cell r="A270" t="str">
            <v>RO-40457</v>
          </cell>
          <cell r="B270" t="str">
            <v>-</v>
          </cell>
          <cell r="C270" t="str">
            <v>BUEIRO DUPLO CELULAR DE CONCRETO PADRÃO DER/MG. PARA ALTURA DE ATERRO DE 0 A 5,00 M. BDCC (2,00 X 2,00)M - BOCA (EXECUÇÃO, INCLUINDO FORNECIMENTO E TRANSPORTE DE TODOS OS MATERIAIS, EXCLUSIVE ESCAVAÇÃO E COMPACTAÇÃO)</v>
          </cell>
          <cell r="D270" t="str">
            <v>U</v>
          </cell>
          <cell r="E270">
            <v>4128.58</v>
          </cell>
        </row>
        <row r="271">
          <cell r="A271" t="str">
            <v>RO-40434</v>
          </cell>
          <cell r="B271" t="str">
            <v>-</v>
          </cell>
          <cell r="C271" t="str">
            <v>BUEIRO DUPLO CELULAR DE CONCRETO PADRÃO DER/MG. PARA ALTURA DE ATERRO DE 0 A 5,00 M. BDCC (2,00 X 2,50)M - CORPO (EXECUÇÃO, INCLUINDO FORNECIMENTO E TRANSPORTE DE TODOS OS MATERIAIS, EXCLUSIVE ESCAVAÇÃO E COMPACTAÇÃO)</v>
          </cell>
          <cell r="D271" t="str">
            <v>M</v>
          </cell>
          <cell r="E271">
            <v>4473.32</v>
          </cell>
        </row>
        <row r="272">
          <cell r="A272" t="str">
            <v>RO-40458</v>
          </cell>
          <cell r="B272" t="str">
            <v>-</v>
          </cell>
          <cell r="C272" t="str">
            <v>BUEIRO DUPLO CELULAR DE CONCRETO PADRÃO DER/MG. PARA ALTURA DE ATERRO DE 0 A 5,00 M. BDCC (2,00 X 2,50)M - BOCA (EXECUÇÃO, INCLUINDO FORNECIMENTO E TRANSPORTE DE TODOS OS MATERIAIS, EXCLUSIVE ESCAVAÇÃO E COMPACTAÇÃO)</v>
          </cell>
          <cell r="D272" t="str">
            <v>U</v>
          </cell>
          <cell r="E272">
            <v>6115.56</v>
          </cell>
        </row>
        <row r="273">
          <cell r="A273" t="str">
            <v>RO-40435</v>
          </cell>
          <cell r="B273" t="str">
            <v>-</v>
          </cell>
          <cell r="C273" t="str">
            <v>BUEIRO DUPLO CELULAR DE CONCRETO PADRÃO DER/MG. PARA ALTURA DE ATERRO DE 0 A 5,00 M. BDCC (2,00 X 3,00)M - CORPO (EXECUÇÃO, INCLUINDO FORNECIMENTO E TRANSPORTE DE TODOS OS MATERIAIS, EXCLUSIVE ESCAVAÇÃO E COMPACTAÇÃO)</v>
          </cell>
          <cell r="D273" t="str">
            <v>M</v>
          </cell>
          <cell r="E273">
            <v>5185.34</v>
          </cell>
        </row>
        <row r="274">
          <cell r="A274" t="str">
            <v>RO-40459</v>
          </cell>
          <cell r="B274" t="str">
            <v>-</v>
          </cell>
          <cell r="C274" t="str">
            <v>BUEIRO DUPLO CELULAR DE CONCRETO PADRÃO DER/MG. PARA ALTURA DE ATERRO DE 0 A 5,00 M. BDCC (2,00 X 3,00)M - BOCA (EXECUÇÃO, INCLUINDO FORNECIMENTO E TRANSPORTE DE TODOS OS MATERIAIS, EXCLUSIVE ESCAVAÇÃO E COMPACTAÇÃO)</v>
          </cell>
          <cell r="D274" t="str">
            <v>U</v>
          </cell>
          <cell r="E274">
            <v>8705.9699999999993</v>
          </cell>
        </row>
        <row r="275">
          <cell r="A275" t="str">
            <v>RO-40436</v>
          </cell>
          <cell r="B275" t="str">
            <v>-</v>
          </cell>
          <cell r="C275" t="str">
            <v>BUEIRO DUPLO CELULAR DE CONCRETO PADRÃO DER/MG. PARA ALTURA DE ATERRO DE 0 A 5,00 M. BDCC (2,50 X 1,50)M - CORPO (EXECUÇÃO, INCLUINDO FORNECIMENTO E TRANSPORTE DE TODOS OS MATERIAIS, EXCLUSIVE ESCAVAÇÃO E COMPACTAÇÃO)</v>
          </cell>
          <cell r="D275" t="str">
            <v>M</v>
          </cell>
          <cell r="E275">
            <v>4177.6499999999996</v>
          </cell>
        </row>
        <row r="276">
          <cell r="A276" t="str">
            <v>RO-40460</v>
          </cell>
          <cell r="B276" t="str">
            <v>-</v>
          </cell>
          <cell r="C276" t="str">
            <v>BUEIRO DUPLO CELULAR DE CONCRETO PADRÃO DER/MG. PARA ALTURA DE ATERRO DE 0 A 5,00 M. BDCC (2,50 X 1,50)M - BOCA (EXECUÇÃO, INCLUINDO FORNECIMENTO E TRANSPORTE DE TODOS OS MATERIAIS, EXCLUSIVE ESCAVAÇÃO E COMPACTAÇÃO)</v>
          </cell>
          <cell r="D276" t="str">
            <v>U</v>
          </cell>
          <cell r="E276">
            <v>2831.34</v>
          </cell>
        </row>
        <row r="277">
          <cell r="A277" t="str">
            <v>RO-40437</v>
          </cell>
          <cell r="B277" t="str">
            <v>-</v>
          </cell>
          <cell r="C277" t="str">
            <v>BUEIRO DUPLO CELULAR DE CONCRETO PADRÃO DER/MG. PARA ALTURA DE ATERRO DE 0 A 5,00 M. BDCC (2,50 X 2,00)M - CORPO (EXECUÇÃO, INCLUINDO FORNECIMENTO E TRANSPORTE DE TODOS OS MATERIAIS, EXCLUSIVE ESCAVAÇÃO E COMPACTAÇÃO)</v>
          </cell>
          <cell r="D277" t="str">
            <v>M</v>
          </cell>
          <cell r="E277">
            <v>4714.8900000000003</v>
          </cell>
        </row>
        <row r="278">
          <cell r="A278" t="str">
            <v>RO-40461</v>
          </cell>
          <cell r="B278" t="str">
            <v>-</v>
          </cell>
          <cell r="C278" t="str">
            <v>BUEIRO DUPLO CELULAR DE CONCRETO PADRÃO DER/MG. PARA ALTURA DE ATERRO DE 0 A 5,00 M. BDCC (2,50 X 2,00)M - BOCA (EXECUÇÃO, INCLUINDO FORNECIMENTO E TRANSPORTE DE TODOS OS MATERIAIS, EXCLUSIVE ESCAVAÇÃO E COMPACTAÇÃO)</v>
          </cell>
          <cell r="D278" t="str">
            <v>U</v>
          </cell>
          <cell r="E278">
            <v>4430.8</v>
          </cell>
        </row>
        <row r="279">
          <cell r="A279" t="str">
            <v>RO-40438</v>
          </cell>
          <cell r="B279" t="str">
            <v>-</v>
          </cell>
          <cell r="C279" t="str">
            <v>BUEIRO DUPLO CELULAR DE CONCRETO PADRÃO DER/MG. PARA ALTURA DE ATERRO DE 0 A 5,00 M. BDCC (2,50 X 2,50)M - CORPO (EXECUÇÃO, INCLUINDO FORNECIMENTO E TRANSPORTE DE TODOS OS MATERIAIS, EXCLUSIVE ESCAVAÇÃO E COMPACTAÇÃO)</v>
          </cell>
          <cell r="D279" t="str">
            <v>M</v>
          </cell>
          <cell r="E279">
            <v>5374.23</v>
          </cell>
        </row>
        <row r="280">
          <cell r="A280" t="str">
            <v>RO-40462</v>
          </cell>
          <cell r="B280" t="str">
            <v>-</v>
          </cell>
          <cell r="C280" t="str">
            <v>BUEIRO DUPLO CELULAR DE CONCRETO PADRÃO DER/MG. PARA ALTURA DE ATERRO DE 0 A 5,00 M. BDCC (2,50 X 2,50)M - BOCA (EXECUÇÃO, INCLUINDO FORNECIMENTO E TRANSPORTE DE TODOS OS MATERIAIS, EXCLUSIVE ESCAVAÇÃO E COMPACTAÇÃO)</v>
          </cell>
          <cell r="D280" t="str">
            <v>U</v>
          </cell>
          <cell r="E280">
            <v>6606.22</v>
          </cell>
        </row>
        <row r="281">
          <cell r="A281" t="str">
            <v>RO-40439</v>
          </cell>
          <cell r="B281" t="str">
            <v>-</v>
          </cell>
          <cell r="C281" t="str">
            <v>BUEIRO DUPLO CELULAR DE CONCRETO PADRÃO DER/MG. PARA ALTURA DE ATERRO DE 0 A 5,00 M. BDCC (2,50 X 3,00)M - CORPO (EXECUÇÃO, INCLUINDO FORNECIMENTO E TRANSPORTE DE TODOS OS MATERIAIS, EXCLUSIVE ESCAVAÇÃO E COMPACTAÇÃO)</v>
          </cell>
          <cell r="D281" t="str">
            <v>M</v>
          </cell>
          <cell r="E281">
            <v>6043.37</v>
          </cell>
        </row>
        <row r="282">
          <cell r="A282" t="str">
            <v>RO-40463</v>
          </cell>
          <cell r="B282" t="str">
            <v>-</v>
          </cell>
          <cell r="C282" t="str">
            <v>BUEIRO DUPLO CELULAR DE CONCRETO PADRÃO DER/MG. PARA ALTURA DE ATERRO DE 0 A 5,00 M. BDCC (2,50 X 3,00)M - BOCA (EXECUÇÃO, INCLUINDO FORNECIMENTO E TRANSPORTE DE TODOS OS MATERIAIS, EXCLUSIVE ESCAVAÇÃO E COMPACTAÇÃO)</v>
          </cell>
          <cell r="D282" t="str">
            <v>U</v>
          </cell>
          <cell r="E282">
            <v>9233.18</v>
          </cell>
        </row>
        <row r="283">
          <cell r="A283" t="str">
            <v>RO-40440</v>
          </cell>
          <cell r="B283" t="str">
            <v>-</v>
          </cell>
          <cell r="C283" t="str">
            <v>BUEIRO DUPLO CELULAR DE CONCRETO PADRÃO DER/MG. PARA ALTURA DE ATERRO DE 0 A 5,00 M. BDCC (3,00 X 2,00)M - CORPO (EXECUÇÃO, INCLUINDO FORNECIMENTO E TRANSPORTE DE TODOS OS MATERIAIS, EXCLUSIVE ESCAVAÇÃO E COMPACTAÇÃO)</v>
          </cell>
          <cell r="D283" t="str">
            <v>M</v>
          </cell>
          <cell r="E283">
            <v>5756.5</v>
          </cell>
        </row>
        <row r="284">
          <cell r="A284" t="str">
            <v>RO-40464</v>
          </cell>
          <cell r="B284" t="str">
            <v>-</v>
          </cell>
          <cell r="C284" t="str">
            <v>BUEIRO DUPLO CELULAR DE CONCRETO PADRÃO DER/MG. PARA ALTURA DE ATERRO DE 0 A 5,00 M. BDCC (3,00 X 2,00)M - BOCA (EXECUÇÃO, INCLUINDO FORNECIMENTO E TRANSPORTE DE TODOS OS MATERIAIS, EXCLUSIVE ESCAVAÇÃO E COMPACTAÇÃO)</v>
          </cell>
          <cell r="D284" t="str">
            <v>U</v>
          </cell>
          <cell r="E284">
            <v>4844.96</v>
          </cell>
        </row>
        <row r="285">
          <cell r="A285" t="str">
            <v>RO-40441</v>
          </cell>
          <cell r="B285" t="str">
            <v>-</v>
          </cell>
          <cell r="C285" t="str">
            <v>BUEIRO DUPLO CELULAR DE CONCRETO PADRÃO DER/MG. PARA ALTURA DE ATERRO DE 0 A 5,00 M. BDCC (3,00 X 2,50)M - CORPO (EXECUÇÃO, INCLUINDO FORNECIMENTO E TRANSPORTE DE TODOS OS MATERIAIS, EXCLUSIVE ESCAVAÇÃO E COMPACTAÇÃO)</v>
          </cell>
          <cell r="D285" t="str">
            <v>M</v>
          </cell>
          <cell r="E285">
            <v>6352.17</v>
          </cell>
        </row>
        <row r="286">
          <cell r="A286" t="str">
            <v>RO-40465</v>
          </cell>
          <cell r="B286" t="str">
            <v>-</v>
          </cell>
          <cell r="C286" t="str">
            <v>BUEIRO DUPLO CELULAR DE CONCRETO PADRÃO DER/MG. PARA ALTURA DE ATERRO DE 0 A 5,00 M. BDCC (3,00 X 2,50)M - BOCA (EXECUÇÃO, INCLUINDO FORNECIMENTO E TRANSPORTE DE TODOS OS MATERIAIS, EXCLUSIVE ESCAVAÇÃO E COMPACTAÇÃO)</v>
          </cell>
          <cell r="D286" t="str">
            <v>U</v>
          </cell>
          <cell r="E286">
            <v>7037.53</v>
          </cell>
        </row>
        <row r="287">
          <cell r="A287" t="str">
            <v>RO-40442</v>
          </cell>
          <cell r="B287" t="str">
            <v>-</v>
          </cell>
          <cell r="C287" t="str">
            <v>BUEIRO DUPLO CELULAR DE CONCRETO PADRÃO DER/MG. PARA ALTURA DE ATERRO DE 0 A 5,00 M. BDCC (3,00 X 3,00)M - CORPO (EXECUÇÃO, INCLUINDO FORNECIMENTO E TRANSPORTE DE TODOS OS MATERIAIS, EXCLUSIVE ESCAVAÇÃO E COMPACTAÇÃO)</v>
          </cell>
          <cell r="D287" t="str">
            <v>M</v>
          </cell>
          <cell r="E287">
            <v>7025.74</v>
          </cell>
        </row>
        <row r="288">
          <cell r="A288" t="str">
            <v>RO-40466</v>
          </cell>
          <cell r="B288" t="str">
            <v>-</v>
          </cell>
          <cell r="C288" t="str">
            <v>BUEIRO DUPLO CELULAR DE CONCRETO PADRÃO DER/MG. PARA ALTURA DE ATERRO DE 0 A 5,00 M. BDCC (3,00 X 3,00)M - BOCA (EXECUÇÃO, INCLUINDO FORNECIMENTO E TRANSPORTE DE TODOS OS MATERIAIS, EXCLUSIVE ESCAVAÇÃO E COMPACTAÇÃO)</v>
          </cell>
          <cell r="D288" t="str">
            <v>U</v>
          </cell>
          <cell r="E288">
            <v>9752.26</v>
          </cell>
        </row>
        <row r="289">
          <cell r="A289" t="str">
            <v>RO-40443</v>
          </cell>
          <cell r="B289" t="str">
            <v>-</v>
          </cell>
          <cell r="C289" t="str">
            <v>BUEIRO DUPLO CELULAR DE CONCRETO PADRÃO DER/MG. PARA ALTURA DE ATERRO DE 0 A 5,00 M. BDCC (3,00 X 3,50)M - CORPO (EXECUÇÃO, INCLUINDO FORNECIMENTO E TRANSPORTE DE TODOS OS MATERIAIS, EXCLUSIVE ESCAVAÇÃO E COMPACTAÇÃO)</v>
          </cell>
          <cell r="D289" t="str">
            <v>M</v>
          </cell>
          <cell r="E289">
            <v>7791.15</v>
          </cell>
        </row>
        <row r="290">
          <cell r="A290" t="str">
            <v>RO-40467</v>
          </cell>
          <cell r="B290" t="str">
            <v>-</v>
          </cell>
          <cell r="C290" t="str">
            <v>BUEIRO DUPLO CELULAR DE CONCRETO PADRÃO DER/MG. PARA ALTURA DE ATERRO DE 0 A 5,00 M. BDCC (3,00 X 3,50)M - BOCA (EXECUÇÃO, INCLUINDO FORNECIMENTO E TRANSPORTE DE TODOS OS MATERIAIS, EXCLUSIVE ESCAVAÇÃO E COMPACTAÇÃO)</v>
          </cell>
          <cell r="D290" t="str">
            <v>U</v>
          </cell>
          <cell r="E290">
            <v>13053.84</v>
          </cell>
        </row>
        <row r="291">
          <cell r="A291" t="str">
            <v>RO-40444</v>
          </cell>
          <cell r="B291" t="str">
            <v>-</v>
          </cell>
          <cell r="C291" t="str">
            <v>BUEIRO DUPLO CELULAR DE CONCRETO PADRÃO DER/MG. PARA ALTURA DE ATERRO DE 0 A 5,00 M. BDCC (3,50 X 3,00)M - CORPO (EXECUÇÃO, INCLUINDO FORNECIMENTO E TRANSPORTE DE TODOS OS MATERIAIS, EXCLUSIVE ESCAVAÇÃO E COMPACTAÇÃO)</v>
          </cell>
          <cell r="D291" t="str">
            <v>M</v>
          </cell>
          <cell r="E291">
            <v>8126.95</v>
          </cell>
        </row>
        <row r="292">
          <cell r="A292" t="str">
            <v>RO-40469</v>
          </cell>
          <cell r="B292" t="str">
            <v>-</v>
          </cell>
          <cell r="C292" t="str">
            <v>BUEIRO DUPLO CELULAR DE CONCRETO PADRÃO DER/MG. PARA ALTURA DE ATERRO DE 0 A 5,00 M. BDCC (3,50 X 3,00)M - BOCA (EXECUÇÃO, INCLUINDO FORNECIMENTO E TRANSPORTE DE TODOS OS MATERIAIS, EXCLUSIVE ESCAVAÇÃO E COMPACTAÇÃO)</v>
          </cell>
          <cell r="D292" t="str">
            <v>U</v>
          </cell>
          <cell r="E292">
            <v>10305.06</v>
          </cell>
        </row>
        <row r="293">
          <cell r="A293" t="str">
            <v>RO-40445</v>
          </cell>
          <cell r="B293" t="str">
            <v>-</v>
          </cell>
          <cell r="C293" t="str">
            <v>BUEIRO DUPLO CELULAR DE CONCRETO PADRÃO DER/MG. PARA ALTURA DE ATERRO DE 0 A 5,00 M. BDCC (3,50 X 3,50)M - CORPO (EXECUÇÃO, INCLUINDO FORNECIMENTO E TRANSPORTE DE TODOS OS MATERIAIS, EXCLUSIVE ESCAVAÇÃO E COMPACTAÇÃO)</v>
          </cell>
          <cell r="D293" t="str">
            <v>M</v>
          </cell>
          <cell r="E293">
            <v>8882.23</v>
          </cell>
        </row>
        <row r="294">
          <cell r="A294" t="str">
            <v>RO-41798</v>
          </cell>
          <cell r="B294" t="str">
            <v>-</v>
          </cell>
          <cell r="C294" t="str">
            <v>BUEIRO DUPLO CELULAR DE CONCRETO PADRÃO DER/MG. PARA ALTURA DE ATERRO DE 0 A 5,00 M. BDCC (3,50 X 3,50)M - BOCA (EXECUÇÃO, INCLUINDO FORNECIMENTO E TRANSPORTE DE TODOS OS MATERIAIS, EXCLUSIVE ESCAVAÇÃO E COMPACTAÇÃO)</v>
          </cell>
          <cell r="D294" t="str">
            <v>U</v>
          </cell>
          <cell r="E294">
            <v>13704.28</v>
          </cell>
        </row>
        <row r="295">
          <cell r="A295" t="str">
            <v>RO-40447</v>
          </cell>
          <cell r="B295" t="str">
            <v>-</v>
          </cell>
          <cell r="C295" t="str">
            <v>BUEIRO DUPLO CELULAR DE CONCRETO PADRÃO DER/MG. PARA ALTURA DE ATERRO DE 0 A 5,00 M. BDCC (4,00 X 4,00)M - CORPO (EXECUÇÃO, INCLUINDO FORNECIMENTO E TRANSPORTE DE TODOS OS MATERIAIS, EXCLUSIVE ESCAVAÇÃO E COMPACTAÇÃO)</v>
          </cell>
          <cell r="D295" t="str">
            <v>M</v>
          </cell>
          <cell r="E295">
            <v>11020.74</v>
          </cell>
        </row>
        <row r="296">
          <cell r="A296" t="str">
            <v>RO-40471</v>
          </cell>
          <cell r="B296" t="str">
            <v>-</v>
          </cell>
          <cell r="C296" t="str">
            <v>BUEIRO DUPLO CELULAR DE CONCRETO PADRÃO DER/MG. PARA ALTURA DE ATERRO DE 0 A 5,00 M. BDCC (4,00 X 4,00)M - BOCA (EXECUÇÃO, INCLUINDO FORNECIMENTO E TRANSPORTE DE TODOS OS MATERIAIS, EXCLUSIVE ESCAVAÇÃO E COMPACTAÇÃO)</v>
          </cell>
          <cell r="D296" t="str">
            <v>U</v>
          </cell>
          <cell r="E296">
            <v>18387.650000000001</v>
          </cell>
        </row>
        <row r="297">
          <cell r="A297" t="str">
            <v>RO-40483</v>
          </cell>
          <cell r="B297" t="str">
            <v>-</v>
          </cell>
          <cell r="C297" t="str">
            <v>BUEIRO TRIPLO CELULAR DE CONCRETO PADRÃO DER/MG. PARA ALTURA DE ATERRO DE 0 A 5,00 M.  BTCC (2,00 X 2,00)M - CORPO (EXECUÇÃO, INCLUINDO FORNECIMENTO E TRANSPORTE DE TODOS OS MATERIAIS, EXCLUSIVE ESCAVAÇÃO E COMPACTAÇÃO)</v>
          </cell>
          <cell r="D297" t="str">
            <v>M</v>
          </cell>
          <cell r="E297">
            <v>5368.89</v>
          </cell>
        </row>
        <row r="298">
          <cell r="A298" t="str">
            <v>RO-40504</v>
          </cell>
          <cell r="B298" t="str">
            <v>-</v>
          </cell>
          <cell r="C298" t="str">
            <v>BUEIRO TRIPLO CELULAR DE CONCRETO PADRÃO DER/MG. PARA ALTURA DE ATERRO DE 0 A 5,00 M.  BTCC (2,00 X 2,00)M - BOCA (EXECUÇÃO, INCLUINDO FORNECIMENTO E TRANSPORTE DE TODOS OS MATERIAIS, EXCLUSIVE ESCAVAÇÃO E COMPACTAÇÃO)</v>
          </cell>
          <cell r="D298" t="str">
            <v>U</v>
          </cell>
          <cell r="E298">
            <v>4128.58</v>
          </cell>
        </row>
        <row r="299">
          <cell r="A299" t="str">
            <v>RO-42271</v>
          </cell>
          <cell r="B299" t="str">
            <v>-</v>
          </cell>
          <cell r="C299" t="str">
            <v>BUEIRO TRIPLO CELULAR DE CONCRETO PADRÃO DER/MG. PARA ALTURA DE ATERRO DE 0 A 5,00 M.  BTCC (2,50 X 1,50)M - CORPO (EXECUÇÃO, INCLUINDO FORNECIMENTO E TRANSPORTE DE TODOS OS MATERIAIS, EXCLUSIVE ESCAVAÇÃO E COMPACTAÇÃO)</v>
          </cell>
          <cell r="D299" t="str">
            <v>M</v>
          </cell>
          <cell r="E299">
            <v>5939.8</v>
          </cell>
        </row>
        <row r="300">
          <cell r="A300" t="str">
            <v>RO-42272</v>
          </cell>
          <cell r="B300" t="str">
            <v>-</v>
          </cell>
          <cell r="C300" t="str">
            <v>BUEIRO TRIPLO CELULAR DE CONCRETO PADRÃO DER/MG. PARA ALTURA DE ATERRO DE 0 A 5,00 M.  BTCC (2,50 X 1,50)M - BOCA (EXECUÇÃO, INCLUINDO FORNECIMENTO E TRANSPORTE DE TODOS OS MATERIAIS, EXCLUSIVE ESCAVAÇÃO E COMPACTAÇÃO)</v>
          </cell>
          <cell r="D300" t="str">
            <v>U</v>
          </cell>
          <cell r="E300">
            <v>2831.34</v>
          </cell>
        </row>
        <row r="301">
          <cell r="A301" t="str">
            <v>RO-40494</v>
          </cell>
          <cell r="B301" t="str">
            <v>-</v>
          </cell>
          <cell r="C301" t="str">
            <v>BUEIRO TRIPLO CELULAR DE CONCRETO PADRÃO DER/MG. PARA ALTURA DE ATERRO DE 0 A 5,00 M.  BTCC (2,50 X 2,50)M - CORPO (EXECUÇÃO, INCLUINDO FORNECIMENTO E TRANSPORTE DE TODOS OS MATERIAIS, EXCLUSIVE ESCAVAÇÃO E COMPACTAÇÃO)</v>
          </cell>
          <cell r="D301" t="str">
            <v>M</v>
          </cell>
          <cell r="E301">
            <v>7459.53</v>
          </cell>
        </row>
        <row r="302">
          <cell r="A302" t="str">
            <v>RO-40505</v>
          </cell>
          <cell r="B302" t="str">
            <v>-</v>
          </cell>
          <cell r="C302" t="str">
            <v>BUEIRO TRIPLO CELULAR DE CONCRETO PADRÃO DER/MG. PARA ALTURA DE ATERRO DE 0 A 5,00 M.  BTCC (2,50 X 2,50)M - BOCA (EXECUÇÃO, INCLUINDO FORNECIMENTO E TRANSPORTE DE TODOS OS MATERIAIS, EXCLUSIVE ESCAVAÇÃO E COMPACTAÇÃO)</v>
          </cell>
          <cell r="D302" t="str">
            <v>U</v>
          </cell>
          <cell r="E302">
            <v>6606.22</v>
          </cell>
        </row>
        <row r="303">
          <cell r="A303" t="str">
            <v>RO-41799</v>
          </cell>
          <cell r="B303" t="str">
            <v>-</v>
          </cell>
          <cell r="C303" t="str">
            <v>BUEIRO TRIPLO CELULAR DE CONCRETO PADRÃO DER/MG. PARA ALTURA DE ATERRO DE 0 A 5,00 M.  BTCC (3,00 X2,00)M - CORPO (EXECUÇÃO, INCLUINDO FORNECIMENTO E TRANSPORTE DE TODOS OS MATERIAIS, EXCLUSIVE ESCAVAÇÃO E COMPACTAÇÃO)</v>
          </cell>
          <cell r="D303" t="str">
            <v>M</v>
          </cell>
          <cell r="E303">
            <v>8124.38</v>
          </cell>
        </row>
        <row r="304">
          <cell r="A304" t="str">
            <v>RO-44766</v>
          </cell>
          <cell r="B304" t="str">
            <v>-</v>
          </cell>
          <cell r="C304" t="str">
            <v>BUEIRO TRIPLO CELULAR DE CONCRETO PADRÃO DER/MG PARA ALTURA DE ATERRO DE 0 A 5,00M. BTCC (3,00 X 2,00)M - BOCA (EXECUÇÃO, INCLUINDO FORNECIMENTO E TRANSPORTE DE TODOS OS MATERIAIS, EXCLUSIVE ESCAVAÇÃO E COMPACTAÇÃO)</v>
          </cell>
          <cell r="D304" t="str">
            <v>U</v>
          </cell>
          <cell r="E304">
            <v>4844.96</v>
          </cell>
        </row>
        <row r="305">
          <cell r="A305" t="str">
            <v>RO-40485</v>
          </cell>
          <cell r="B305" t="str">
            <v>-</v>
          </cell>
          <cell r="C305" t="str">
            <v>BUEIRO TRIPLO CELULAR DE CONCRETO PADRÃO DER/MG. PARA ALTURA DE ATERRO DE 0 A 5,00 M.  BTCC (3,00 X 2,50)M - CORPO (EXECUÇÃO, INCLUINDO FORNECIMENTO E TRANSPORTE DE TODOS OS MATERIAIS, EXCLUSIVE ESCAVAÇÃO E COMPACTAÇÃO)</v>
          </cell>
          <cell r="D305" t="str">
            <v>M</v>
          </cell>
          <cell r="E305">
            <v>8878.98</v>
          </cell>
        </row>
        <row r="306">
          <cell r="A306" t="str">
            <v>RO-40496</v>
          </cell>
          <cell r="B306" t="str">
            <v>-</v>
          </cell>
          <cell r="C306" t="str">
            <v>BUEIRO TRIPLO CELULAR DE CONCRETO PADRÃO DER/MG. PARA ALTURA DE ATERRO DE 0 A 5,00 M.  BTCC (3,00 X 2,50)M - BOCA (EXECUÇÃO, INCLUINDO FORNECIMENTO E TRANSPORTE DE TODOS OS MATERIAIS, EXCLUSIVE ESCAVAÇÃO E COMPACTAÇÃO)</v>
          </cell>
          <cell r="D306" t="str">
            <v>U</v>
          </cell>
          <cell r="E306">
            <v>7037.53</v>
          </cell>
        </row>
        <row r="307">
          <cell r="A307" t="str">
            <v>RO-40486</v>
          </cell>
          <cell r="B307" t="str">
            <v>-</v>
          </cell>
          <cell r="C307" t="str">
            <v>BUEIRO TRIPLO CELULAR DE CONCRETO PADRÃO DER/MG. PARA ALTURA DE ATERRO DE 0 A 5,00 M.  BTCC (3,00 X 3,00)M - CORPO (EXECUÇÃO, INCLUINDO FORNECIMENTO E TRANSPORTE DE TODOS OS MATERIAIS, EXCLUSIVE ESCAVAÇÃO E COMPACTAÇÃO)</v>
          </cell>
          <cell r="D307" t="str">
            <v>M</v>
          </cell>
          <cell r="E307">
            <v>9721.2199999999993</v>
          </cell>
        </row>
        <row r="308">
          <cell r="A308" t="str">
            <v>RO-40497</v>
          </cell>
          <cell r="B308" t="str">
            <v>-</v>
          </cell>
          <cell r="C308" t="str">
            <v>BUEIRO TRIPLO CELULAR DE CONCRETO PADRÃO DER/MG. PARA ALTURA DE ATERRO DE 0 A 5,00 M.  BTCC (3,00 X 3,00 M - BOCA (EXECUÇÃO, INCLUINDO FORNECIMENTO E TRANSPORTE DE TODOS OS MATERIAIS, EXCLUSIVE ESCAVAÇÃO E COMPACTAÇÃO)</v>
          </cell>
          <cell r="D308" t="str">
            <v>U</v>
          </cell>
          <cell r="E308">
            <v>9752.26</v>
          </cell>
        </row>
        <row r="309">
          <cell r="A309" t="str">
            <v>RO-40487</v>
          </cell>
          <cell r="B309" t="str">
            <v>-</v>
          </cell>
          <cell r="C309" t="str">
            <v>BUEIRO TRIPLO CELULAR DE CONCRETO PADRÃO DER/MG. PARA ALTURA DE ATERRO DE 0 A 5,00 M.  BTCC (3,00 X 3,50)M - CORPO (EXECUÇÃO, INCLUINDO FORNECIMENTO E TRANSPORTE DE TODOS OS MATERIAIS, EXCLUSIVE ESCAVAÇÃO E COMPACTAÇÃO)</v>
          </cell>
          <cell r="D309" t="str">
            <v>M</v>
          </cell>
          <cell r="E309">
            <v>10690.02</v>
          </cell>
        </row>
        <row r="310">
          <cell r="A310" t="str">
            <v>RO-40498</v>
          </cell>
          <cell r="B310" t="str">
            <v>-</v>
          </cell>
          <cell r="C310" t="str">
            <v>BUEIRO TRIPLO CELULAR DE CONCRETO PADRÃO DER/MG. PARA ALTURA DE ATERRO DE 0 A 5,00 M.  BTCC (3,00 X 3,50)M - BOCA (EXECUÇÃO, INCLUINDO FORNECIMENTO E TRANSPORTE DE TODOS OS MATERIAIS, EXCLUSIVE ESCAVAÇÃO E COMPACTAÇÃO)</v>
          </cell>
          <cell r="D310" t="str">
            <v>U</v>
          </cell>
          <cell r="E310">
            <v>13053.84</v>
          </cell>
        </row>
        <row r="311">
          <cell r="A311" t="str">
            <v>RO-40492</v>
          </cell>
          <cell r="B311" t="str">
            <v>-</v>
          </cell>
          <cell r="C311" t="str">
            <v>BUEIRO TRIPLO CELULAR DE CONCRETO PADRÃO DER/MG. PARA ALTURA DE ATERRO DE 0 A 5,00 M.  BTCC (3,50 X 3,50)M - CORPO (EXECUÇÃO, INCLUINDO FORNECIMENTO E TRANSPORTE DE TODOS OS MATERIAIS, EXCLUSIVE ESCAVAÇÃO E COMPACTAÇÃO)</v>
          </cell>
          <cell r="D311" t="str">
            <v>M</v>
          </cell>
          <cell r="E311">
            <v>12262.9</v>
          </cell>
        </row>
        <row r="312">
          <cell r="A312" t="str">
            <v>RO-40507</v>
          </cell>
          <cell r="B312" t="str">
            <v>-</v>
          </cell>
          <cell r="C312" t="str">
            <v>BUEIRO TRIPLO CELULAR DE CONCRETO PADRÃO DER/MG. PARA ALTURA DE ATERRO DE 0 A 5,00 M.  BTCC (3,50 X 3,50)M - BOCA (EXECUÇÃO, INCLUINDO FORNECIMENTO E TRANSPORTE DE TODOS OS MATERIAIS, EXCLUSIVE ESCAVAÇÃO E COMPACTAÇÃO)</v>
          </cell>
          <cell r="D312" t="str">
            <v>U</v>
          </cell>
          <cell r="E312">
            <v>13704.28</v>
          </cell>
        </row>
        <row r="313">
          <cell r="A313" t="str">
            <v>RO-40500</v>
          </cell>
          <cell r="B313" t="str">
            <v>-</v>
          </cell>
          <cell r="C313" t="str">
            <v>BUEIRO TRIPLO CELULAR DE CONCRETO PADRÃO DER/MG. PARA ALTURA DE ATERRO DE 0 A 5,00 M.  BTCC (4,00 X 4,00)M - CORPO (EXECUÇÃO, INCLUINDO FORNECIMENTO E TRANSPORTE DE TODOS OS MATERIAIS, EXCLUSIVE ESCAVAÇÃO E COMPACTAÇÃO)</v>
          </cell>
          <cell r="D313" t="str">
            <v>M</v>
          </cell>
          <cell r="E313">
            <v>15501.44</v>
          </cell>
        </row>
        <row r="314">
          <cell r="A314" t="str">
            <v>RO-40509</v>
          </cell>
          <cell r="B314" t="str">
            <v>-</v>
          </cell>
          <cell r="C314" t="str">
            <v>BUEIRO TRIPLO CELULAR DE CONCRETO PADRÃO DER/MG. PARA ALTURA DE ATERRO DE 0 A 5,00 M. BTCC (4,00 X 4,00)M - BOCA (EXECUÇÃO, INCLUINDO FORNECIMENTO E TRANSPORTE DE TODOS OS MATERIAIS, EXCLUSIVE ESCAVAÇÃO E COMPACTAÇÃO)</v>
          </cell>
          <cell r="D314" t="str">
            <v>U</v>
          </cell>
          <cell r="E314">
            <v>18387.650000000001</v>
          </cell>
        </row>
        <row r="315">
          <cell r="A315" t="str">
            <v>RO-40377</v>
          </cell>
          <cell r="B315" t="str">
            <v>-</v>
          </cell>
          <cell r="C315" t="str">
            <v>BUEIRO SIMPLES CELULAR DE CONCRETO PADRÃO DER/MG.  PARA ALTURA DE ATERRO DE 5,10 A 10,00 M. BSCC (1,50 X 1,50)M - CORPO (EXECUÇÃO, INCLUINDO FORNECIMENTO E TRANSPORTE DE TODOS OS MATERIAIS, EXCLUSIVE ESCAVAÇÃO E COMPACTAÇÃO)</v>
          </cell>
          <cell r="D315" t="str">
            <v>M</v>
          </cell>
          <cell r="E315">
            <v>1946.26</v>
          </cell>
        </row>
        <row r="316">
          <cell r="A316" t="str">
            <v>RO-40418</v>
          </cell>
          <cell r="B316" t="str">
            <v>-</v>
          </cell>
          <cell r="C316" t="str">
            <v>BUEIRO SIMPLES CELULAR DE CONCRETO PADRÃO DER/MG.  PARA ALTURA DE ATERRO DE 5,10 A 10,00 M. BSCC (1,50 X 1,50)M - BOCA (EXECUÇÃO, INCLUINDO FORNECIMENTO E TRANSPORTE DE TODOS OS MATERIAIS, EXCLUSIVE ESCAVAÇÃO E COMPACTAÇÃO)</v>
          </cell>
          <cell r="D316" t="str">
            <v>U</v>
          </cell>
          <cell r="E316">
            <v>2666.96</v>
          </cell>
        </row>
        <row r="317">
          <cell r="A317" t="str">
            <v>RO-40378</v>
          </cell>
          <cell r="B317" t="str">
            <v>-</v>
          </cell>
          <cell r="C317" t="str">
            <v>BUEIRO SIMPLES CELULAR DE CONCRETO PADRÃO DER/MG.  PARA ALTURA DE ATERRO DE 5,10 A 10,00 M. BSCC (2,00 X 1,50)M - CORPO (EXECUÇÃO, INCLUINDO FORNECIMENTO E TRANSPORTE DE TODOS OS MATERIAIS, EXCLUSIVE ESCAVAÇÃO E COMPACTAÇÃO)</v>
          </cell>
          <cell r="D317" t="str">
            <v>M</v>
          </cell>
          <cell r="E317">
            <v>2559.41</v>
          </cell>
        </row>
        <row r="318">
          <cell r="A318" t="str">
            <v>RO-40419</v>
          </cell>
          <cell r="B318" t="str">
            <v>-</v>
          </cell>
          <cell r="C318" t="str">
            <v>BUEIRO SIMPLES CELULAR DE CONCRETO PADRÃO DER/MG.  PARA ALTURA DE ATERRO DE 5,10 A 10,00 M. BSCC (2,00 X 1,50)M - BOCA (EXECUÇÃO, INCLUINDO FORNECIMENTO E TRANSPORTE DE TODOS OS MATERIAIS, EXCLUSIVE ESCAVAÇÃO E COMPACTAÇÃO)</v>
          </cell>
          <cell r="D318" t="str">
            <v>U</v>
          </cell>
          <cell r="E318">
            <v>3134</v>
          </cell>
        </row>
        <row r="319">
          <cell r="A319" t="str">
            <v>RO-40379</v>
          </cell>
          <cell r="B319" t="str">
            <v>-</v>
          </cell>
          <cell r="C319" t="str">
            <v>BUEIRO SIMPLES CELULAR DE CONCRETO PADRÃO DER/MG.  PARA ALTURA DE ATERRO DE 5,10 A 10,00 M. BSCC (2,00 X 2,00)M - CORPO (EXECUÇÃO, INCLUINDO FORNECIMENTO E TRANSPORTE DE TODOS OS MATERIAIS, EXCLUSIVE ESCAVAÇÃO E COMPACTAÇÃO)</v>
          </cell>
          <cell r="D319" t="str">
            <v>M</v>
          </cell>
          <cell r="E319">
            <v>3018.88</v>
          </cell>
        </row>
        <row r="320">
          <cell r="A320" t="str">
            <v>RO-40420</v>
          </cell>
          <cell r="B320" t="str">
            <v>-</v>
          </cell>
          <cell r="C320" t="str">
            <v>BUEIRO SIMPLES CELULAR DE CONCRETO PADRÃO DER/MG.  PARA ALTURA DE ATERRO DE 5,10 A 10,00 M. BSCC (2,00 X 2,00)M - BOCA (EXECUÇÃO, INCLUINDO FORNECIMENTO E TRANSPORTE DE TODOS OS MATERIAIS, EXCLUSIVE ESCAVAÇÃO E COMPACTAÇÃO)</v>
          </cell>
          <cell r="D320" t="str">
            <v>U</v>
          </cell>
          <cell r="E320">
            <v>4923.76</v>
          </cell>
        </row>
        <row r="321">
          <cell r="A321" t="str">
            <v>RO-40380</v>
          </cell>
          <cell r="B321" t="str">
            <v>-</v>
          </cell>
          <cell r="C321" t="str">
            <v>BUEIRO SIMPLES CELULAR DE CONCRETO PADRÃO DER/MG.  PARA ALTURA DE ATERRO DE 5,10 A 10,00 M. BSCC (2,00 X 2,50)M - CORPO (EXECUÇÃO, INCLUINDO FORNECIMENTO E TRANSPORTE DE TODOS OS MATERIAIS, EXCLUSIVE ESCAVAÇÃO E COMPACTAÇÃO)</v>
          </cell>
          <cell r="D321" t="str">
            <v>M</v>
          </cell>
          <cell r="E321">
            <v>3524.55</v>
          </cell>
        </row>
        <row r="322">
          <cell r="A322" t="str">
            <v>RO-40421</v>
          </cell>
          <cell r="B322" t="str">
            <v>-</v>
          </cell>
          <cell r="C322" t="str">
            <v>BUEIRO SIMPLES CELULAR DE CONCRETO PADRÃO DER/MG.  PARA ALTURA DE ATERRO DE 5,10 A 10,00 M. BSCC (2,00 X 2,50)M - BOCA (EXECUÇÃO, INCLUINDO FORNECIMENTO E TRANSPORTE DE TODOS OS MATERIAIS, EXCLUSIVE ESCAVAÇÃO E COMPACTAÇÃO)</v>
          </cell>
          <cell r="D322" t="str">
            <v>U</v>
          </cell>
          <cell r="E322">
            <v>7255.19</v>
          </cell>
        </row>
        <row r="323">
          <cell r="A323" t="str">
            <v>RO-40381</v>
          </cell>
          <cell r="B323" t="str">
            <v>-</v>
          </cell>
          <cell r="C323" t="str">
            <v>BUEIRO SIMPLES CELULAR DE CONCRETO PADRÃO DER/MG.  PARA ALTURA DE ATERRO DE 5,10 A 10,00 M. BSCC (2,00 X 3,00)M - CORPO (EXECUÇÃO, INCLUINDO FORNECIMENTO E TRANSPORTE DE TODOS OS MATERIAIS, EXCLUSIVE ESCAVAÇÃO E COMPACTAÇÃO)</v>
          </cell>
          <cell r="D323" t="str">
            <v>M</v>
          </cell>
          <cell r="E323">
            <v>4094.25</v>
          </cell>
        </row>
        <row r="324">
          <cell r="A324" t="str">
            <v>RO-40422</v>
          </cell>
          <cell r="B324" t="str">
            <v>-</v>
          </cell>
          <cell r="C324" t="str">
            <v>BUEIRO SIMPLES CELULAR DE CONCRETO PADRÃO DER/MG.  PARA ALTURA DE ATERRO DE 5,10 A 10,00 M. BSCC (2,00 X 3,00)M - BOCA (EXECUÇÃO, INCLUINDO FORNECIMENTO E TRANSPORTE DE TODOS OS MATERIAIS, EXCLUSIVE ESCAVAÇÃO E COMPACTAÇÃO)</v>
          </cell>
          <cell r="D324" t="str">
            <v>U</v>
          </cell>
          <cell r="E324">
            <v>10133.85</v>
          </cell>
        </row>
        <row r="325">
          <cell r="A325" t="str">
            <v>RO-40382</v>
          </cell>
          <cell r="B325" t="str">
            <v>-</v>
          </cell>
          <cell r="C325" t="str">
            <v>BUEIRO SIMPLES CELULAR DE CONCRETO PADRÃO DER/MG.  PARA ALTURA DE ATERRO DE 5,10 A 10,00 M. BSCC (2,50 X 2,00)M - CORPO (EXECUÇÃO, INCLUINDO FORNECIMENTO E TRANSPORTE DE TODOS OS MATERIAIS, EXCLUSIVE ESCAVAÇÃO E COMPACTAÇÃO)</v>
          </cell>
          <cell r="D325" t="str">
            <v>M</v>
          </cell>
          <cell r="E325">
            <v>3731.14</v>
          </cell>
        </row>
        <row r="326">
          <cell r="A326" t="str">
            <v>RO-40423</v>
          </cell>
          <cell r="B326" t="str">
            <v>-</v>
          </cell>
          <cell r="C326" t="str">
            <v>BUEIRO SIMPLES CELULAR DE CONCRETO PADRÃO DER/MG.  PARA ALTURA DE ATERRO DE 5,10 A 10,00 M. BSCC (2,50 X 2,00)M - BOCA (EXECUÇÃO, INCLUINDO FORNECIMENTO E TRANSPORTE DE TODOS OS MATERIAIS, EXCLUSIVE ESCAVAÇÃO E COMPACTAÇÃO)</v>
          </cell>
          <cell r="D326" t="str">
            <v>U</v>
          </cell>
          <cell r="E326">
            <v>5543.4</v>
          </cell>
        </row>
        <row r="327">
          <cell r="A327" t="str">
            <v>RO-40383</v>
          </cell>
          <cell r="B327" t="str">
            <v>-</v>
          </cell>
          <cell r="C327" t="str">
            <v>BUEIRO SIMPLES CELULAR DE CONCRETO PADRÃO DER/MG.  PARA ALTURA DE ATERRO DE 5,10 A 10,00 M. BSCC (2,50 X 2,50)M - CORPO (EXECUÇÃO, INCLUINDO FORNECIMENTO E TRANSPORTE DE TODOS OS MATERIAIS, EXCLUSIVE ESCAVAÇÃO E COMPACTAÇÃO)</v>
          </cell>
          <cell r="D327" t="str">
            <v>M</v>
          </cell>
          <cell r="E327">
            <v>4269.75</v>
          </cell>
        </row>
        <row r="328">
          <cell r="A328" t="str">
            <v>RO-40424</v>
          </cell>
          <cell r="B328" t="str">
            <v>-</v>
          </cell>
          <cell r="C328" t="str">
            <v>BUEIRO SIMPLES CELULAR DE CONCRETO PADRÃO DER/MG.PARA ALTURA DE ATERRO DE 5,10 A 10,00 M.BSCC (2,50 X 2,50)M - BOCA (EXECUÇÃO, INCLUINDO FORNECIMENTO E TRANSPORTE DE TODOS OS MATERIAIS, EXCLUSIVE ESCAVAÇÃO E COMPACTAÇÃO)</v>
          </cell>
          <cell r="D328" t="str">
            <v>U</v>
          </cell>
          <cell r="E328">
            <v>8046.44</v>
          </cell>
        </row>
        <row r="329">
          <cell r="A329" t="str">
            <v>RO-40384</v>
          </cell>
          <cell r="B329" t="str">
            <v>-</v>
          </cell>
          <cell r="C329" t="str">
            <v>BUEIRO SIMPLES CELULAR DE CONCRETO PADRÃO DER/MG.  PARA ALTURA DE ATERRO DE 5,10 A 10,00 M. BSCC (3,00 X 2,50)M - CORPO (EXECUÇÃO, INCLUINDO FORNECIMENTO E TRANSPORTE DE TODOS OS MATERIAIS, EXCLUSIVE ESCAVAÇÃO E COMPACTAÇÃO)</v>
          </cell>
          <cell r="D329" t="str">
            <v>M</v>
          </cell>
          <cell r="E329">
            <v>5106.04</v>
          </cell>
        </row>
        <row r="330">
          <cell r="A330" t="str">
            <v>RO-40425</v>
          </cell>
          <cell r="B330" t="str">
            <v>-</v>
          </cell>
          <cell r="C330" t="str">
            <v>BUEIRO SIMPLES CELULAR DE CONCRETO PADRÃO DER/MG.  PARA ALTURA DE ATERRO DE 5,10 A 10,00 M. BSCC (3,00 X 2,50)M - BOCA (EXECUÇÃO, INCLUINDO FORNECIMENTO E TRANSPORTE DE TODOS OS MATERIAIS, EXCLUSIVE ESCAVAÇÃO E COMPACTAÇÃO)</v>
          </cell>
          <cell r="D330" t="str">
            <v>U</v>
          </cell>
          <cell r="E330">
            <v>8743.17</v>
          </cell>
        </row>
        <row r="331">
          <cell r="A331" t="str">
            <v>RO-40385</v>
          </cell>
          <cell r="B331" t="str">
            <v>-</v>
          </cell>
          <cell r="C331" t="str">
            <v>BUEIRO SIMPLES CELULAR DE CONCRETO PADRÃO DER/MG.  PARA ALTURA DE ATERRO DE 5,10 A 10,00 M. BSCC (3,00 X 3,00)M - CORPO (EXECUÇÃO, INCLUINDO FORNECIMENTO E TRANSPORTE DE TODOS OS MATERIAIS, EXCLUSIVE ESCAVAÇÃO E COMPACTAÇÃO)</v>
          </cell>
          <cell r="D331" t="str">
            <v>M</v>
          </cell>
          <cell r="E331">
            <v>5723.87</v>
          </cell>
        </row>
        <row r="332">
          <cell r="A332" t="str">
            <v>RO-40426</v>
          </cell>
          <cell r="B332" t="str">
            <v>-</v>
          </cell>
          <cell r="C332" t="str">
            <v>BUEIRO SIMPLES CELULAR DE CONCRETO PADRÃO DER/MG.  PARA ALTURA DE ATERRO DE 5,10 A 10,00 M. BSCC (3,00 X 3,00)M - BOCA (EXECUÇÃO, INCLUINDO FORNECIMENTO E TRANSPORTE DE TODOS OS MATERIAIS, EXCLUSIVE ESCAVAÇÃO E COMPACTAÇÃO)</v>
          </cell>
          <cell r="D332" t="str">
            <v>U</v>
          </cell>
          <cell r="E332">
            <v>12046.14</v>
          </cell>
        </row>
        <row r="333">
          <cell r="A333" t="str">
            <v>RO-40448</v>
          </cell>
          <cell r="B333" t="str">
            <v>-</v>
          </cell>
          <cell r="C333" t="str">
            <v>BUEIRO DUPLO CELULAR DE CONCRETO PADRÃO DER/MG.  PARA ALTURA DE ATERRO DE 5,10 A 10,00 M. BDCC (2,50 X 2,00)M - CORPO (EXECUÇÃO, INCLUINDO FORNECIMENTO E TRANSPORTE DE TODOS OS MATERIAIS, EXCLUSIVE ESCAVAÇÃO E COMPACTAÇÃO)</v>
          </cell>
          <cell r="D333" t="str">
            <v>M</v>
          </cell>
          <cell r="E333">
            <v>5955.08</v>
          </cell>
        </row>
        <row r="334">
          <cell r="A334" t="str">
            <v>RO-40472</v>
          </cell>
          <cell r="B334" t="str">
            <v>-</v>
          </cell>
          <cell r="C334" t="str">
            <v>BUEIRO DUPLO CELULAR DE CONCRETO PADRÃO DER/MG.  PARA ALTURA DE ATERRO DE 5,10 A 10,00 M. BDCC (2,50 X 2,00)M - BOCA (EXECUÇÃO, INCLUINDO FORNECIMENTO E TRANSPORTE DE TODOS OS MATERIAIS, EXCLUSIVE ESCAVAÇÃO E COMPACTAÇÃO)</v>
          </cell>
          <cell r="D334" t="str">
            <v>U</v>
          </cell>
          <cell r="E334">
            <v>5543.4</v>
          </cell>
        </row>
        <row r="335">
          <cell r="A335" t="str">
            <v>RO-40450</v>
          </cell>
          <cell r="B335" t="str">
            <v>-</v>
          </cell>
          <cell r="C335" t="str">
            <v>BUEIRO DUPLO CELULAR DE CONCRETO PADRÃO DER/MG.  PARA ALTURA DE ATERRO DE 5,10 A 10,00 M. BDCC (3,00 X 2,00)M - CORPO (EXECUÇÃO, INCLUINDO FORNECIMENTO E TRANSPORTE DE TODOS OS MATERIAIS, EXCLUSIVE ESCAVAÇÃO E COMPACTAÇÃO)</v>
          </cell>
          <cell r="D335" t="str">
            <v>M</v>
          </cell>
          <cell r="E335">
            <v>7386.77</v>
          </cell>
        </row>
        <row r="336">
          <cell r="A336" t="str">
            <v>RO-40474</v>
          </cell>
          <cell r="B336" t="str">
            <v>-</v>
          </cell>
          <cell r="C336" t="str">
            <v>BUEIRO DUPLO CELULAR DE CONCRETO PADRÃO DER/MG.  PARA ALTURA DE ATERRO DE 5,10 A 10,00 M. BDCC (3,00 X 2,00)M - BOCA (EXECUÇÃO, INCLUINDO FORNECIMENTO E TRANSPORTE DE TODOS OS MATERIAIS, EXCLUSIVE ESCAVAÇÃO E COMPACTAÇÃO)</v>
          </cell>
          <cell r="D336" t="str">
            <v>U</v>
          </cell>
          <cell r="E336">
            <v>6201.52</v>
          </cell>
        </row>
        <row r="337">
          <cell r="A337" t="str">
            <v>RO-40451</v>
          </cell>
          <cell r="B337" t="str">
            <v>-</v>
          </cell>
          <cell r="C337" t="str">
            <v>BUEIRO DUPLO CELULAR DE CONCRETO PADRÃO DER/MG.  PARA ALTURA DE ATERRO DE 5,10 A 10,00 M. BDCC (3,00 X 3,00)M - CORPO (EXECUÇÃO, INCLUINDO FORNECIMENTO E TRANSPORTE DE TODOS OS MATERIAIS, EXCLUSIVE ESCAVAÇÃO E COMPACTAÇÃO)</v>
          </cell>
          <cell r="D337" t="str">
            <v>M</v>
          </cell>
          <cell r="E337">
            <v>8920.2000000000007</v>
          </cell>
        </row>
        <row r="338">
          <cell r="A338" t="str">
            <v>RO-40475</v>
          </cell>
          <cell r="B338" t="str">
            <v>-</v>
          </cell>
          <cell r="C338" t="str">
            <v>BUEIRO DUPLO CELULAR DE CONCRETO PADRÃO DER/MG.  PARA ALTURA DE ATERRO DE 5,10 A 10,00 M. BDCC (3,00 X 3,00)M - BOCA (EXECUÇÃO, INCLUINDO FORNECIMENTO E TRANSPORTE DE TODOS OS MATERIAIS, EXCLUSIVE ESCAVAÇÃO E COMPACTAÇÃO)</v>
          </cell>
          <cell r="D338" t="str">
            <v>U</v>
          </cell>
          <cell r="E338">
            <v>12046.14</v>
          </cell>
        </row>
        <row r="339">
          <cell r="A339" t="str">
            <v>RO-42820</v>
          </cell>
          <cell r="B339" t="str">
            <v>-</v>
          </cell>
          <cell r="C339" t="str">
            <v>BUEIRO TRIPLO CELULAR DE CONCRETO PADRÃO DER/MG. PARA ALTURA DE ATERRO DE 5,10 A 10,00 M. BTCC (3,50 X 2,50)M - CORPO (EXECUÇÃO, INCLUINDO FORNECIMENTO E TRANSPORTE DE TODOS OS MATERIAIS, EXCLUSIVE ESCAVAÇÃO E COMPACTAÇÃO)</v>
          </cell>
          <cell r="D339" t="str">
            <v>M</v>
          </cell>
          <cell r="E339">
            <v>13744.7</v>
          </cell>
        </row>
        <row r="340">
          <cell r="A340" t="str">
            <v>RO-42821</v>
          </cell>
          <cell r="B340" t="str">
            <v>-</v>
          </cell>
          <cell r="C340" t="str">
            <v>BUEIRO TRIPLO CELULAR DE CONCRETO PADRÃO DER/MG. PARA ALTURA DE ATERRO DE 5,10 A 10,00 M. BTCC (3,50 X 2,50)M - BOCA (EXECUÇÃO, INCLUINDO FORNECIMENTO E TRANSPORTE DE TODOS OS MATERIAIS, EXCLUSIVE ESCAVAÇÃO E COMPACTAÇÃO)</v>
          </cell>
          <cell r="D340" t="str">
            <v>U</v>
          </cell>
          <cell r="E340">
            <v>9648.23</v>
          </cell>
        </row>
        <row r="341">
          <cell r="A341" t="str">
            <v>RO-40452</v>
          </cell>
          <cell r="B341" t="str">
            <v>-</v>
          </cell>
          <cell r="C341" t="str">
            <v>BUEIRO DUPLO CELULAR DE CONCRETO PADRÃO DER/MG.  PARA ALTURA DE ATERRO DE 5,10 A 10,00 M. BDCC (3,50 X 3,50)M - CORPO (EXECUÇÃO, INCLUINDO FORNECIMENTO E TRANSPORTE DE TODOS OS MATERIAIS, EXCLUSIVE ESCAVAÇÃO E COMPACTAÇÃO)</v>
          </cell>
          <cell r="D341" t="str">
            <v>M</v>
          </cell>
          <cell r="E341">
            <v>11463.96</v>
          </cell>
        </row>
        <row r="342">
          <cell r="A342" t="str">
            <v>RO-40476</v>
          </cell>
          <cell r="B342" t="str">
            <v>-</v>
          </cell>
          <cell r="C342" t="str">
            <v>BUEIRO DUPLO CELULAR DE CONCRETO PADRÃO DER/MG.  PARA ALTURA DE ATERRO DE 5,10 A 10,00 M. BDCC (3,50 X 3,50)M - BOCA (EXECUÇÃO, INCLUINDO FORNECIMENTO E TRANSPORTE DE TODOS OS MATERIAIS, EXCLUSIVE ESCAVAÇÃO E COMPACTAÇÃO)</v>
          </cell>
          <cell r="D342" t="str">
            <v>U</v>
          </cell>
          <cell r="E342">
            <v>17137.330000000002</v>
          </cell>
        </row>
        <row r="343">
          <cell r="A343" t="str">
            <v>RO-40488</v>
          </cell>
          <cell r="B343" t="str">
            <v>-</v>
          </cell>
          <cell r="C343" t="str">
            <v>BUEIRO TRIPLO CELULAR DE CONCRETO PADRÃO DER/MG.  PARA ALTURA DE ATERRO DE 5,10 A 10,00 M. BTCC (2,00 X 1,50)M - CORPO (EXECUÇÃO, INCLUINDO FORNECIMENTO E TRANSPORTE DE TODOS OS MATERIAIS, EXCLUSIVE ESCAVAÇÃO E COMPACTAÇÃO)</v>
          </cell>
          <cell r="D343" t="str">
            <v>M</v>
          </cell>
          <cell r="E343">
            <v>5761.38</v>
          </cell>
        </row>
        <row r="344">
          <cell r="A344" t="str">
            <v>RO-40501</v>
          </cell>
          <cell r="B344" t="str">
            <v>-</v>
          </cell>
          <cell r="C344" t="str">
            <v>BUEIRO TRIPLO CELULAR DE CONCRETO PADRÃO DER/MG.  PARA ALTURA DE ATERRO DE 5,10 A 10,00 M. BTCC (2,00 X 1,50)M - BOCA (EXECUÇÃO, INCLUINDO FORNECIMENTO E TRANSPORTE DE TODOS OS MATERIAIS, EXCLUSIVE ESCAVAÇÃO E COMPACTAÇÃO)</v>
          </cell>
          <cell r="D344" t="str">
            <v>U</v>
          </cell>
          <cell r="E344">
            <v>3134</v>
          </cell>
        </row>
        <row r="345">
          <cell r="A345" t="str">
            <v>RO-40478</v>
          </cell>
          <cell r="B345" t="str">
            <v>-</v>
          </cell>
          <cell r="C345" t="str">
            <v>BUEIRO TRIPLO CELULAR DE CONCRETO PADRÃO DER/MG.  PARA ALTURA DE ATERRO DE 5,10 A 10,00 M. BTCC (3,50 X 3,50)M - CORPO (EXECUÇÃO, INCLUINDO FORNECIMENTO E TRANSPORTE DE TODOS OS MATERIAIS, EXCLUSIVE ESCAVAÇÃO E COMPACTAÇÃO)</v>
          </cell>
          <cell r="D345" t="str">
            <v>M</v>
          </cell>
          <cell r="E345">
            <v>15912.15</v>
          </cell>
        </row>
        <row r="346">
          <cell r="A346" t="str">
            <v>RO-40503</v>
          </cell>
          <cell r="B346" t="str">
            <v>-</v>
          </cell>
          <cell r="C346" t="str">
            <v>BUEIRO TRIPLO CELULAR DE CONCRETO PADRÃO DER/MG.  PARA ALTURA DE ATERRO DE 5,10 A 10,00 M. BTCC (3,50 X 3,50)M - BOCA (EXECUÇÃO, INCLUINDO FORNECIMENTO E TRANSPORTE DE TODOS OS MATERIAIS, EXCLUSIVE ESCAVAÇÃO E COMPACTAÇÃO)</v>
          </cell>
          <cell r="D346" t="str">
            <v>U</v>
          </cell>
          <cell r="E346">
            <v>17137.330000000002</v>
          </cell>
        </row>
        <row r="347">
          <cell r="A347" t="str">
            <v>RO-40519</v>
          </cell>
          <cell r="B347" t="str">
            <v>-</v>
          </cell>
          <cell r="C347" t="str">
            <v>VALETA DE PROTEÇÃO DE CORTE, TIPO DR.VP-01., TIPO 75/50 (EXECUÇÃO, INCLUINDO ESCAVAÇÃO)</v>
          </cell>
          <cell r="D347" t="str">
            <v>M</v>
          </cell>
          <cell r="E347">
            <v>14.7</v>
          </cell>
        </row>
        <row r="348">
          <cell r="A348" t="str">
            <v>RO-40520</v>
          </cell>
          <cell r="B348" t="str">
            <v>-</v>
          </cell>
          <cell r="C348" t="str">
            <v>VALETA DE PROTEÇÃO DE CORTE, TIPO DR.VP-01., TIPO 75/60 (EXECUÇÃO, INCLUINDO ESCAVAÇÃO)</v>
          </cell>
          <cell r="D348" t="str">
            <v>M</v>
          </cell>
          <cell r="E348">
            <v>15.83</v>
          </cell>
        </row>
        <row r="349">
          <cell r="A349" t="str">
            <v>RO-40521</v>
          </cell>
          <cell r="B349" t="str">
            <v>-</v>
          </cell>
          <cell r="C349" t="str">
            <v>VALETA DE PROTEÇÃO DE CORTE, TIPO DR.VP-01., TIPO 75/70 (EXECUÇÃO, INCLUINDO ESCAVAÇÃO)</v>
          </cell>
          <cell r="D349" t="str">
            <v>M</v>
          </cell>
          <cell r="E349">
            <v>16.95</v>
          </cell>
        </row>
        <row r="350">
          <cell r="A350" t="str">
            <v>RO-40522</v>
          </cell>
          <cell r="B350" t="str">
            <v>-</v>
          </cell>
          <cell r="C350" t="str">
            <v>VALETA DE PROTEÇÃO DE CORTE, TIPO DR.VP-01., TIPO 85/60 (EXECUÇÃO, INCLUINDO ESCAVAÇÃO)</v>
          </cell>
          <cell r="D350" t="str">
            <v>M</v>
          </cell>
          <cell r="E350">
            <v>17.13</v>
          </cell>
        </row>
        <row r="351">
          <cell r="A351" t="str">
            <v>RO-40523</v>
          </cell>
          <cell r="B351" t="str">
            <v>-</v>
          </cell>
          <cell r="C351" t="str">
            <v>VALETA DE PROTEÇÃO DE CORTE, TIPO DR.VP-01., TIPO 85/70 (EXECUÇÃO, INCLUINDO ESCAVAÇÃO)</v>
          </cell>
          <cell r="D351" t="str">
            <v>M</v>
          </cell>
          <cell r="E351">
            <v>18.260000000000002</v>
          </cell>
        </row>
        <row r="352">
          <cell r="A352" t="str">
            <v>RO-40524</v>
          </cell>
          <cell r="B352" t="str">
            <v>-</v>
          </cell>
          <cell r="C352" t="str">
            <v>VALETA DE PROTEÇÃO DE CORTE, TIPO DR.VP-01., TIPO 85/80 (EXECUÇÃO, INCLUINDO ESCAVAÇÃO)</v>
          </cell>
          <cell r="D352" t="str">
            <v>M</v>
          </cell>
          <cell r="E352">
            <v>19.38</v>
          </cell>
        </row>
        <row r="353">
          <cell r="A353" t="str">
            <v>RO-40525</v>
          </cell>
          <cell r="B353" t="str">
            <v>-</v>
          </cell>
          <cell r="C353" t="str">
            <v>VALETA DE PROTEÇÃO DE CORTE, TIPO DR.VP-01., TIPO 95/70 (EXECUÇÃO, INCLUINDO ESCAVAÇÃO)</v>
          </cell>
          <cell r="D353" t="str">
            <v>M</v>
          </cell>
          <cell r="E353">
            <v>19.559999999999999</v>
          </cell>
        </row>
        <row r="354">
          <cell r="A354" t="str">
            <v>RO-40526</v>
          </cell>
          <cell r="B354" t="str">
            <v>-</v>
          </cell>
          <cell r="C354" t="str">
            <v>VALETA DE PROTEÇÃO DE CORTE, TIPO DR.VP-01., TIPO 95/80 (EXECUÇÃO, INCLUINDO ESCAVAÇÃO)</v>
          </cell>
          <cell r="D354" t="str">
            <v>M</v>
          </cell>
          <cell r="E354">
            <v>20.69</v>
          </cell>
        </row>
        <row r="355">
          <cell r="A355" t="str">
            <v>RO-40527</v>
          </cell>
          <cell r="B355" t="str">
            <v>-</v>
          </cell>
          <cell r="C355" t="str">
            <v>VALETA DE PROTEÇÃO DE CORTE, TIPO DR.VP-01., TIPO 95/90 (EXECUÇÃO, INCLUINDO ESCAVAÇÃO)</v>
          </cell>
          <cell r="D355" t="str">
            <v>M</v>
          </cell>
          <cell r="E355">
            <v>21.81</v>
          </cell>
        </row>
        <row r="356">
          <cell r="A356" t="str">
            <v>RO-40529</v>
          </cell>
          <cell r="B356" t="str">
            <v>-</v>
          </cell>
          <cell r="C356" t="str">
            <v>VALETA DE PROTEÇÃO DE CORTE, TIPO DR.VP-01., TIPO 105/80 (EXECUÇÃO, INCLUINDO ESCAVAÇÃO)</v>
          </cell>
          <cell r="D356" t="str">
            <v>M</v>
          </cell>
          <cell r="E356">
            <v>22.04</v>
          </cell>
        </row>
        <row r="357">
          <cell r="A357" t="str">
            <v>RO-40530</v>
          </cell>
          <cell r="B357" t="str">
            <v>-</v>
          </cell>
          <cell r="C357" t="str">
            <v>VALETA DE PROTEÇÃO DE CORTE, TIPO DR.VP-01., TIPO 105/90 (EXECUÇÃO, INCLUINDO ESCAVAÇÃO)</v>
          </cell>
          <cell r="D357" t="str">
            <v>M</v>
          </cell>
          <cell r="E357">
            <v>23.16</v>
          </cell>
        </row>
        <row r="358">
          <cell r="A358" t="str">
            <v>RO-40528</v>
          </cell>
          <cell r="B358" t="str">
            <v>-</v>
          </cell>
          <cell r="C358" t="str">
            <v>VALETA DE PROTEÇÃO DE CORTE, TIPO DR.VP-01., TIPO 105/100 (EXECUÇÃO, INCLUINDO ESCAVAÇÃO)</v>
          </cell>
          <cell r="D358" t="str">
            <v>M</v>
          </cell>
          <cell r="E358">
            <v>24.28</v>
          </cell>
        </row>
        <row r="359">
          <cell r="A359" t="str">
            <v>RO-40532</v>
          </cell>
          <cell r="B359" t="str">
            <v>-</v>
          </cell>
          <cell r="C359" t="str">
            <v>VALETA DE PROTEÇÃO DE CORTE, TIPO DR.VP-01., TIPO 115/80 (EXECUÇÃO, INCLUINDO ESCAVAÇÃO)</v>
          </cell>
          <cell r="D359" t="str">
            <v>M</v>
          </cell>
          <cell r="E359">
            <v>23.43</v>
          </cell>
        </row>
        <row r="360">
          <cell r="A360" t="str">
            <v>RO-40533</v>
          </cell>
          <cell r="B360" t="str">
            <v>-</v>
          </cell>
          <cell r="C360" t="str">
            <v>VALETA DE PROTEÇÃO DE CORTE, TIPO DR.VP-01., TIPO 115/90 (EXECUÇÃO, INCLUINDO ESCAVAÇÃO)</v>
          </cell>
          <cell r="D360" t="str">
            <v>M</v>
          </cell>
          <cell r="E360">
            <v>24.55</v>
          </cell>
        </row>
        <row r="361">
          <cell r="A361" t="str">
            <v>RO-40531</v>
          </cell>
          <cell r="B361" t="str">
            <v>-</v>
          </cell>
          <cell r="C361" t="str">
            <v>VALETA DE PROTEÇÃO DE CORTE, TIPO DR.VP-01., TIPO 115/100 (EXECUÇÃO, INCLUINDO ESCAVAÇÃO)</v>
          </cell>
          <cell r="D361" t="str">
            <v>M</v>
          </cell>
          <cell r="E361">
            <v>25.68</v>
          </cell>
        </row>
        <row r="362">
          <cell r="A362" t="str">
            <v>RO-40535</v>
          </cell>
          <cell r="B362" t="str">
            <v>-</v>
          </cell>
          <cell r="C362" t="str">
            <v>VALETA DE PROTEÇÃO DE CORTE, TIPO DR.VP-01., TIPO 125/90 (EXECUÇÃO, INCLUINDO ESCAVAÇÃO)</v>
          </cell>
          <cell r="D362" t="str">
            <v>M</v>
          </cell>
          <cell r="E362">
            <v>25.95</v>
          </cell>
        </row>
        <row r="363">
          <cell r="A363" t="str">
            <v>RO-40534</v>
          </cell>
          <cell r="B363" t="str">
            <v>-</v>
          </cell>
          <cell r="C363" t="str">
            <v>VALETA DE PROTEÇÃO DE CORTE, TIPO DR.VP-01., TIPO 125/100 (EXECUÇÃO, INCLUINDO ESCAVAÇÃO)</v>
          </cell>
          <cell r="D363" t="str">
            <v>M</v>
          </cell>
          <cell r="E363">
            <v>27.07</v>
          </cell>
        </row>
        <row r="364">
          <cell r="A364" t="str">
            <v>RO-40536</v>
          </cell>
          <cell r="B364" t="str">
            <v>-</v>
          </cell>
          <cell r="C364" t="str">
            <v>VALETA DE PROTEÇÃO DE CORTE, TIPO DR.VP-02., TIPO 75/50 (EXECUÇÃO, INCLUINDO ESCAVAÇÃO, FORNECIMENTO, TRANSPORTE E PLANTIO DA GRAMA)</v>
          </cell>
          <cell r="D364" t="str">
            <v>M</v>
          </cell>
          <cell r="E364">
            <v>24.29</v>
          </cell>
        </row>
        <row r="365">
          <cell r="A365" t="str">
            <v>RO-40537</v>
          </cell>
          <cell r="B365" t="str">
            <v>-</v>
          </cell>
          <cell r="C365" t="str">
            <v>VALETA DE PROTEÇÃO DE CORTE, TIPO DR.VP-02., TIPO 75/60 (EXECUÇÃO, INCLUINDO ESCAVAÇÃO, FORNECIMENTO, TRANSPORTE E PLANTIO DA GRAMA)</v>
          </cell>
          <cell r="D365" t="str">
            <v>M</v>
          </cell>
          <cell r="E365">
            <v>25.78</v>
          </cell>
        </row>
        <row r="366">
          <cell r="A366" t="str">
            <v>RO-40538</v>
          </cell>
          <cell r="B366" t="str">
            <v>-</v>
          </cell>
          <cell r="C366" t="str">
            <v>VALETA DE PROTEÇÃO DE CORTE, TIPO DR.VP-02., TIPO 75/70 (EXECUÇÃO, INCLUINDO ESCAVAÇÃO, FORNECIMENTO, TRANSPORTE E PLANTIO DA GRAMA)</v>
          </cell>
          <cell r="D366" t="str">
            <v>M</v>
          </cell>
          <cell r="E366">
            <v>27.51</v>
          </cell>
        </row>
        <row r="367">
          <cell r="A367" t="str">
            <v>RO-40539</v>
          </cell>
          <cell r="B367" t="str">
            <v>-</v>
          </cell>
          <cell r="C367" t="str">
            <v>VALETA DE PROTEÇÃO DE CORTE, TIPO DR.VP-02., TIPO 85/60 (EXECUÇÃO, INCLUINDO ESCAVAÇÃO, FORNECIMENTO, TRANSPORTE E PLANTIO DA GRAMA)</v>
          </cell>
          <cell r="D367" t="str">
            <v>M</v>
          </cell>
          <cell r="E367">
            <v>27.32</v>
          </cell>
        </row>
        <row r="368">
          <cell r="A368" t="str">
            <v>RO-40540</v>
          </cell>
          <cell r="B368" t="str">
            <v>-</v>
          </cell>
          <cell r="C368" t="str">
            <v>VALETA DE PROTEÇÃO DE CORTE, TIPO DR.VP-02., TIPO 85/70 (EXECUÇÃO, INCLUINDO ESCAVAÇÃO, FORNECIMENTO, TRANSPORTE E PLANTIO DA GRAMA)</v>
          </cell>
          <cell r="D368" t="str">
            <v>M</v>
          </cell>
          <cell r="E368">
            <v>28.94</v>
          </cell>
        </row>
        <row r="369">
          <cell r="A369" t="str">
            <v>RO-40541</v>
          </cell>
          <cell r="B369" t="str">
            <v>-</v>
          </cell>
          <cell r="C369" t="str">
            <v>VALETA DE PROTEÇÃO DE CORTE, TIPO DR.VP-02., TIPO 85/80 (EXECUÇÃO, INCLUINDO ESCAVAÇÃO, FORNECIMENTO, TRANSPORTE E PLANTIO DA GRAMA)</v>
          </cell>
          <cell r="D369" t="str">
            <v>M</v>
          </cell>
          <cell r="E369">
            <v>30.67</v>
          </cell>
        </row>
        <row r="370">
          <cell r="A370" t="str">
            <v>RO-40542</v>
          </cell>
          <cell r="B370" t="str">
            <v>-</v>
          </cell>
          <cell r="C370" t="str">
            <v>VALETA DE PROTEÇÃO DE CORTE, TIPO DR.VP-02., TIPO 95/70 (EXECUÇÃO, INCLUINDO ESCAVAÇÃO, FORNECIMENTO, TRANSPORTE E PLANTIO DA GRAMA)</v>
          </cell>
          <cell r="D370" t="str">
            <v>M</v>
          </cell>
          <cell r="E370">
            <v>30.36</v>
          </cell>
        </row>
        <row r="371">
          <cell r="A371" t="str">
            <v>RO-40543</v>
          </cell>
          <cell r="B371" t="str">
            <v>-</v>
          </cell>
          <cell r="C371" t="str">
            <v>VALETA DE PROTEÇÃO DE CORTE, TIPO DR.VP-02., TIPO 95/80 (EXECUÇÃO, INCLUINDO ESCAVAÇÃO, FORNECIMENTO, TRANSPORTE E PLANTIO DA GRAMA)</v>
          </cell>
          <cell r="D371" t="str">
            <v>M</v>
          </cell>
          <cell r="E371">
            <v>31.98</v>
          </cell>
        </row>
        <row r="372">
          <cell r="A372" t="str">
            <v>RO-40544</v>
          </cell>
          <cell r="B372" t="str">
            <v>-</v>
          </cell>
          <cell r="C372" t="str">
            <v>VALETA DE PROTEÇÃO DE CORTE, TIPO DR.VP-02., TIPO 95/90 (EXECUÇÃO, INCLUINDO ESCAVAÇÃO, FORNECIMENTO, TRANSPORTE E PLANTIO DA GRAMA)</v>
          </cell>
          <cell r="D372" t="str">
            <v>M</v>
          </cell>
          <cell r="E372">
            <v>33.64</v>
          </cell>
        </row>
        <row r="373">
          <cell r="A373" t="str">
            <v>RO-40546</v>
          </cell>
          <cell r="B373" t="str">
            <v>-</v>
          </cell>
          <cell r="C373" t="str">
            <v>VALETA DE PROTEÇÃO DE CORTE, TIPO DR.VP-02., TIPO 105/80 (EXECUÇÃO, INCLUINDO ESCAVAÇÃO, FORNECIMENTO, TRANSPORTE E PLANTIO DA GRAMA)</v>
          </cell>
          <cell r="D373" t="str">
            <v>M</v>
          </cell>
          <cell r="E373">
            <v>33.450000000000003</v>
          </cell>
        </row>
        <row r="374">
          <cell r="A374" t="str">
            <v>RO-40547</v>
          </cell>
          <cell r="B374" t="str">
            <v>-</v>
          </cell>
          <cell r="C374" t="str">
            <v>VALETA DE PROTEÇÃO DE CORTE, TIPO DR.VP-02., TIPO 105/90 (EXECUÇÃO, INCLUINDO ESCAVAÇÃO, FORNECIMENTO, TRANSPORTE E PLANTIO DA GRAMA)</v>
          </cell>
          <cell r="D374" t="str">
            <v>M</v>
          </cell>
          <cell r="E374">
            <v>34.99</v>
          </cell>
        </row>
        <row r="375">
          <cell r="A375" t="str">
            <v>RO-40545</v>
          </cell>
          <cell r="B375" t="str">
            <v>-</v>
          </cell>
          <cell r="C375" t="str">
            <v>VALETA DE PROTEÇÃO DE CORTE, TIPO DR.VP-02., TIPO 105/100 (EXECUÇÃO, INCLUINDO ESCAVAÇÃO, FORNECIMENTO, TRANSPORTE E PLANTIO DA GRAMA)</v>
          </cell>
          <cell r="D375" t="str">
            <v>M</v>
          </cell>
          <cell r="E375">
            <v>36.72</v>
          </cell>
        </row>
        <row r="376">
          <cell r="A376" t="str">
            <v>RO-40549</v>
          </cell>
          <cell r="B376" t="str">
            <v>-</v>
          </cell>
          <cell r="C376" t="str">
            <v>VALETA DE PROTEÇÃO DE CORTE, TIPO DR.VP-02., TIPO 115/80 (EXECUÇÃO, INCLUINDO ESCAVAÇÃO, FORNECIMENTO, TRANSPORTE E PLANTIO DA GRAMA)</v>
          </cell>
          <cell r="D376" t="str">
            <v>M</v>
          </cell>
          <cell r="E376">
            <v>35.08</v>
          </cell>
        </row>
        <row r="377">
          <cell r="A377" t="str">
            <v>RO-40550</v>
          </cell>
          <cell r="B377" t="str">
            <v>-</v>
          </cell>
          <cell r="C377" t="str">
            <v>VALETA DE PROTEÇÃO DE CORTE, TIPO DR.VP-02., TIPO 115/90 (EXECUÇÃO, INCLUINDO ESCAVAÇÃO, FORNECIMENTO, TRANSPORTE E PLANTIO DA GRAMA)</v>
          </cell>
          <cell r="D377" t="str">
            <v>M</v>
          </cell>
          <cell r="E377">
            <v>36.56</v>
          </cell>
        </row>
        <row r="378">
          <cell r="A378" t="str">
            <v>RO-40548</v>
          </cell>
          <cell r="B378" t="str">
            <v>-</v>
          </cell>
          <cell r="C378" t="str">
            <v>VALETA DE PROTEÇÃO DE CORTE, TIPO DR.VP-02., TIPO 115/100 (EXECUÇÃO, INCLUINDO ESCAVAÇÃO,FORNECIMENTO, TRANSPORTE E PLANTIO DA GRAMA)</v>
          </cell>
          <cell r="D378" t="str">
            <v>M</v>
          </cell>
          <cell r="E378">
            <v>38.18</v>
          </cell>
        </row>
        <row r="379">
          <cell r="A379" t="str">
            <v>RO-40552</v>
          </cell>
          <cell r="B379" t="str">
            <v>-</v>
          </cell>
          <cell r="C379" t="str">
            <v>VALETA DE PROTEÇÃO DE CORTE, TIPO DR.VP-02., TIPO 125/90 (EXECUÇÃO, INCLUINDO ESCAVAÇÃO,FORNECIMENTO, TRANSPORTE E PLANTIO DA GRAMA)</v>
          </cell>
          <cell r="D379" t="str">
            <v>M</v>
          </cell>
          <cell r="E379">
            <v>38.33</v>
          </cell>
        </row>
        <row r="380">
          <cell r="A380" t="str">
            <v>RO-40551</v>
          </cell>
          <cell r="B380" t="str">
            <v>-</v>
          </cell>
          <cell r="C380" t="str">
            <v>VALETA DE PROTEÇÃO DE CORTE, TIPO DR.VP-02., TIPO 125/100 (EXECUÇÃO, INCLUINDO ESCAVAÇÃO,FORNECIMENTO, TRANSPORTE E PLANTIO DA GRAMA)</v>
          </cell>
          <cell r="D380" t="str">
            <v>M</v>
          </cell>
          <cell r="E380">
            <v>39.81</v>
          </cell>
        </row>
        <row r="381">
          <cell r="A381" t="str">
            <v>RO-40554</v>
          </cell>
          <cell r="B381" t="str">
            <v>-</v>
          </cell>
          <cell r="C381" t="str">
            <v>VALETA DE PROTEÇÃO DE CORTE, TIPO DR.VP-03., TIPO 75/50 (EXECUÇÃO, INCLUINDO ESCAVAÇÃO,FORNECIMENTO E TRANSPORTE DE TODOS OS MATERIAIS)</v>
          </cell>
          <cell r="D381" t="str">
            <v>M</v>
          </cell>
          <cell r="E381">
            <v>68.34</v>
          </cell>
        </row>
        <row r="382">
          <cell r="A382" t="str">
            <v>RO-40555</v>
          </cell>
          <cell r="B382" t="str">
            <v>-</v>
          </cell>
          <cell r="C382" t="str">
            <v>VALETA DE PROTEÇÃO DE CORTE, TIPO DR.VP-03., TIPO 75/60 (EXECUÇÃO, INCLUINDO ESCAVAÇÃO,FORNECIMENTO E TRANSPORTE DE TODOS OS MATERIAIS)</v>
          </cell>
          <cell r="D382" t="str">
            <v>M</v>
          </cell>
          <cell r="E382">
            <v>71.819999999999993</v>
          </cell>
        </row>
        <row r="383">
          <cell r="A383" t="str">
            <v>RO-40556</v>
          </cell>
          <cell r="B383" t="str">
            <v>-</v>
          </cell>
          <cell r="C383" t="str">
            <v>VALETA DE PROTEÇÃO DE CORTE, TIPO DR.VP-03., TIPO 75/70 (EXECUÇÃO, INCLUINDO ESCAVAÇÃO,FORNECIMENTO E TRANSPORTE DE TODOS OS MATERIAIS)</v>
          </cell>
          <cell r="D383" t="str">
            <v>M</v>
          </cell>
          <cell r="E383">
            <v>75.67</v>
          </cell>
        </row>
        <row r="384">
          <cell r="A384" t="str">
            <v>RO-40557</v>
          </cell>
          <cell r="B384" t="str">
            <v>-</v>
          </cell>
          <cell r="C384" t="str">
            <v>VALETA DE PROTEÇÃO DE CORTE, TIPO DR.VP-03., TIPO 85/60 (EXECUÇÃO, INCLUINDO ESCAVAÇÃO,FORNECIMENTO E TRANSPORTE DE TODOS OS MATERIAIS)</v>
          </cell>
          <cell r="D384" t="str">
            <v>M</v>
          </cell>
          <cell r="E384">
            <v>73.510000000000005</v>
          </cell>
        </row>
        <row r="385">
          <cell r="A385" t="str">
            <v>RO-40558</v>
          </cell>
          <cell r="B385" t="str">
            <v>-</v>
          </cell>
          <cell r="C385" t="str">
            <v>VALETA DE PROTEÇÃO DE CORTE, TIPO DR.VP-03., TIPO 85/70 (EXECUÇÃO, INCLUINDO ESCAVAÇÃO,FORNECIMENTO E TRANSPORTE DE TODOS OS MATERIAIS)</v>
          </cell>
          <cell r="D385" t="str">
            <v>M</v>
          </cell>
          <cell r="E385">
            <v>76.98</v>
          </cell>
        </row>
        <row r="386">
          <cell r="A386" t="str">
            <v>RO-40559</v>
          </cell>
          <cell r="B386" t="str">
            <v>-</v>
          </cell>
          <cell r="C386" t="str">
            <v>VALETA DE PROTEÇÃO DE CORTE, TIPO DR.VP-03., TIPO 85/80 (EXECUÇÃO, INCLUINDO ESCAVAÇÃO,FORNECIMENTO E TRANSPORTE DE TODOS OS MATERIAIS)</v>
          </cell>
          <cell r="D386" t="str">
            <v>M</v>
          </cell>
          <cell r="E386">
            <v>80.83</v>
          </cell>
        </row>
        <row r="387">
          <cell r="A387" t="str">
            <v>RO-40560</v>
          </cell>
          <cell r="B387" t="str">
            <v>-</v>
          </cell>
          <cell r="C387" t="str">
            <v>VALETA DE PROTEÇÃO DE CORTE, TIPO DR.VP-03., TIPO 95/70 (EXECUÇÃO, INCLUINDO ESCAVAÇÃO,FORNECIMENTO E TRANSPORTE DE TODOS OS MATERIAIS)</v>
          </cell>
          <cell r="D387" t="str">
            <v>M</v>
          </cell>
          <cell r="E387">
            <v>78.67</v>
          </cell>
        </row>
        <row r="388">
          <cell r="A388" t="str">
            <v>RO-40561</v>
          </cell>
          <cell r="B388" t="str">
            <v>-</v>
          </cell>
          <cell r="C388" t="str">
            <v>VALETA DE PROTEÇÃO DE CORTE, TIPO DR.VP-03., TIPO 95/80 (EXECUÇÃO, INCLUINDO ESCAVAÇÃO,FORNECIMENTO E TRANSPORTE DE TODOS OS MATERIAIS)</v>
          </cell>
          <cell r="D388" t="str">
            <v>M</v>
          </cell>
          <cell r="E388">
            <v>81.75</v>
          </cell>
        </row>
        <row r="389">
          <cell r="A389" t="str">
            <v>RO-40562</v>
          </cell>
          <cell r="B389" t="str">
            <v>-</v>
          </cell>
          <cell r="C389" t="str">
            <v>VALETA DE PROTEÇÃO DE CORTE, TIPO DR.VP-03., TIPO 95/90 (EXECUÇÃO, INCLUINDO ESCAVAÇÃO,FORNECIMENTO E TRANSPORTE DE TODOS OS MATERIAIS)</v>
          </cell>
          <cell r="D389" t="str">
            <v>M</v>
          </cell>
          <cell r="E389">
            <v>86</v>
          </cell>
        </row>
        <row r="390">
          <cell r="A390" t="str">
            <v>RO-40564</v>
          </cell>
          <cell r="B390" t="str">
            <v>-</v>
          </cell>
          <cell r="C390" t="str">
            <v>VALETA DE PROTEÇÃO DE CORTE, TIPO DR.VP-03., TIPO 105/80 (EXECUÇÃO, INCLUINDO ESCAVAÇÃO,FORNECIMENTO E TRANSPORTE DE TODOS OS MATERIAIS)</v>
          </cell>
          <cell r="D390" t="str">
            <v>M</v>
          </cell>
          <cell r="E390">
            <v>83.89</v>
          </cell>
        </row>
        <row r="391">
          <cell r="A391" t="str">
            <v>RO-40565</v>
          </cell>
          <cell r="B391" t="str">
            <v>-</v>
          </cell>
          <cell r="C391" t="str">
            <v>VALETA DE PROTEÇÃO DE CORTE, TIPO DR.VP-03., TIPO 105/90 (EXECUÇÃO, INCLUINDO ESCAVAÇÃO,FORNECIMENTO E TRANSPORTE DE TODOS OS MATERIAIS)</v>
          </cell>
          <cell r="D391" t="str">
            <v>M</v>
          </cell>
          <cell r="E391">
            <v>87.73</v>
          </cell>
        </row>
        <row r="392">
          <cell r="A392" t="str">
            <v>RO-40563</v>
          </cell>
          <cell r="B392" t="str">
            <v>-</v>
          </cell>
          <cell r="C392" t="str">
            <v>VALETA DE PROTEÇÃO DE CORTE, TIPO DR.VP-03., TIPO 105/100 (EXECUÇÃO, INCLUINDO ESCAVAÇÃO,FORNECIMENTO E TRANSPORTE DE TODOS OS MATERIAIS)</v>
          </cell>
          <cell r="D392" t="str">
            <v>M</v>
          </cell>
          <cell r="E392">
            <v>91.58</v>
          </cell>
        </row>
        <row r="393">
          <cell r="A393" t="str">
            <v>RO-40567</v>
          </cell>
          <cell r="B393" t="str">
            <v>-</v>
          </cell>
          <cell r="C393" t="str">
            <v>VALETA DE PROTEÇÃO DE CORTE, TIPO DR.VP-03., TIPO 115/80 (EXECUÇÃO, INCLUINDO ESCAVAÇÃO,FORNECIMENTO E TRANSPORTE DE TODOS OS MATERIAIS)</v>
          </cell>
          <cell r="D393" t="str">
            <v>M</v>
          </cell>
          <cell r="E393">
            <v>86.44</v>
          </cell>
        </row>
        <row r="394">
          <cell r="A394" t="str">
            <v>RO-40568</v>
          </cell>
          <cell r="B394" t="str">
            <v>-</v>
          </cell>
          <cell r="C394" t="str">
            <v>VALETA DE PROTEÇÃO DE CORTE, TIPO DR.VP-03., TIPO 115/90 (EXECUÇÃO, INCLUINDO ESCAVAÇÃO,FORNECIMENTO E TRANSPORTE DE TODOS OS MATERIAIS)</v>
          </cell>
          <cell r="D394" t="str">
            <v>M</v>
          </cell>
          <cell r="E394">
            <v>89.12</v>
          </cell>
        </row>
        <row r="395">
          <cell r="A395" t="str">
            <v>RO-40566</v>
          </cell>
          <cell r="B395" t="str">
            <v>-</v>
          </cell>
          <cell r="C395" t="str">
            <v>VALETA DE PROTEÇÃO DE CORTE, TIPO DR.VP-03., TIPO 115/100 (EXECUÇÃO, INCLUINDO ESCAVAÇÃO,FORNECIMENTO E TRANSPORTE DE TODOS OS MATERIAIS)</v>
          </cell>
          <cell r="D395" t="str">
            <v>M</v>
          </cell>
          <cell r="E395">
            <v>92.59</v>
          </cell>
        </row>
        <row r="396">
          <cell r="A396" t="str">
            <v>RO-40570</v>
          </cell>
          <cell r="B396" t="str">
            <v>-</v>
          </cell>
          <cell r="C396" t="str">
            <v>VALETA DE PROTEÇÃO DE CORTE, TIPO DR.VP-03., TIPO 125/90 (EXECUÇÃO, INCLUINDO ESCAVAÇÃO,FORNECIMENTO E TRANSPORTE DE TODOS OS MATERIAIS)</v>
          </cell>
          <cell r="D396" t="str">
            <v>M</v>
          </cell>
          <cell r="E396">
            <v>92.09</v>
          </cell>
        </row>
        <row r="397">
          <cell r="A397" t="str">
            <v>RO-40569</v>
          </cell>
          <cell r="B397" t="str">
            <v>-</v>
          </cell>
          <cell r="C397" t="str">
            <v>VALETA DE PROTEÇÃO DE CORTE, TIPO DR.VP-03., TIPO 125/100 (EXECUÇÃO, INCLUINDO ESCAVAÇÃO,FORNECIMENTO E TRANSPORTE DE TODOS OS MATERIAIS)</v>
          </cell>
          <cell r="D397" t="str">
            <v>M</v>
          </cell>
          <cell r="E397">
            <v>95.55</v>
          </cell>
        </row>
        <row r="398">
          <cell r="A398" t="str">
            <v>RO-40514</v>
          </cell>
          <cell r="B398" t="str">
            <v>-</v>
          </cell>
          <cell r="C398" t="str">
            <v>VALETA DE PROTEÇÃO DE ATERRO TIPO DR.VPA (EXECUÇÃO, INCLUINDO ESCAVAÇÃO)</v>
          </cell>
          <cell r="D398" t="str">
            <v>M</v>
          </cell>
          <cell r="E398">
            <v>21.51</v>
          </cell>
        </row>
        <row r="399">
          <cell r="A399" t="str">
            <v>RO-40571</v>
          </cell>
          <cell r="B399" t="str">
            <v>-</v>
          </cell>
          <cell r="C399" t="str">
            <v>SARJETA DE TERRA EM CORTE TIPO DR.SCT- X/Y. LARGURA = 50 CM TIPO 50/10 (EXECUÇÃO, INCLUINDO ESCAVAÇÃO)</v>
          </cell>
          <cell r="D399" t="str">
            <v>M</v>
          </cell>
          <cell r="E399">
            <v>1.1200000000000001</v>
          </cell>
        </row>
        <row r="400">
          <cell r="A400" t="str">
            <v>RO-40572</v>
          </cell>
          <cell r="B400" t="str">
            <v>-</v>
          </cell>
          <cell r="C400" t="str">
            <v>SARJETA DE TERRA EM CORTE TIPO DR.SCT- X/Y. LARGURA = 50 CM TIPO 50/15 (EXECUÇÃO, INCLUINDO ESCAVAÇÃO)</v>
          </cell>
          <cell r="D400" t="str">
            <v>M</v>
          </cell>
          <cell r="E400">
            <v>1.7</v>
          </cell>
        </row>
        <row r="401">
          <cell r="A401" t="str">
            <v>RO-40573</v>
          </cell>
          <cell r="B401" t="str">
            <v>-</v>
          </cell>
          <cell r="C401" t="str">
            <v>SARJETA DE TERRA EM CORTE TIPO DR.SCT- X/Y. LARGURA = 60 CM TIPO 60/10 (EXECUÇÃO, INCLUINDO ESCAVAÇÃO)</v>
          </cell>
          <cell r="D401" t="str">
            <v>M</v>
          </cell>
          <cell r="E401">
            <v>1.34</v>
          </cell>
        </row>
        <row r="402">
          <cell r="A402" t="str">
            <v>RO-40574</v>
          </cell>
          <cell r="B402" t="str">
            <v>-</v>
          </cell>
          <cell r="C402" t="str">
            <v>SARJETA DE TERRA EM CORTE TIPO DR.SCT- X/Y. LARGURA = 60 CM TIPO 60/15 (EXECUÇÃO, INCLUINDO ESCAVAÇÃO)</v>
          </cell>
          <cell r="D402" t="str">
            <v>M</v>
          </cell>
          <cell r="E402">
            <v>2.02</v>
          </cell>
        </row>
        <row r="403">
          <cell r="A403" t="str">
            <v>RO-40575</v>
          </cell>
          <cell r="B403" t="str">
            <v>-</v>
          </cell>
          <cell r="C403" t="str">
            <v>SARJETA DE TERRA EM CORTE TIPO DR.SCT- X/Y. LARGURA = 60 CM TIPO 60/20 (EXECUÇÃO, INCLUINDO ESCAVAÇÃO)</v>
          </cell>
          <cell r="D403" t="str">
            <v>M</v>
          </cell>
          <cell r="E403">
            <v>2.69</v>
          </cell>
        </row>
        <row r="404">
          <cell r="A404" t="str">
            <v>RO-40576</v>
          </cell>
          <cell r="B404" t="str">
            <v>-</v>
          </cell>
          <cell r="C404" t="str">
            <v>SARJETA DE TERRA EM CORTE TIPO DR.SCT- X/Y. LARGURA = 70 CM TIPO 70/10 (EXECUÇÃO, INCLUINDO ESCAVAÇÃO)</v>
          </cell>
          <cell r="D404" t="str">
            <v>M</v>
          </cell>
          <cell r="E404">
            <v>1.57</v>
          </cell>
        </row>
        <row r="405">
          <cell r="A405" t="str">
            <v>RO-40577</v>
          </cell>
          <cell r="B405" t="str">
            <v>-</v>
          </cell>
          <cell r="C405" t="str">
            <v>SARJETA DE TERRA EM CORTE TIPO DR.SCT- X/Y. LARGURA = 70 CM TIPO 70/15 (EXECUÇÃO, INCLUINDO ESCAVAÇÃO)</v>
          </cell>
          <cell r="D405" t="str">
            <v>M</v>
          </cell>
          <cell r="E405">
            <v>2.38</v>
          </cell>
        </row>
        <row r="406">
          <cell r="A406" t="str">
            <v>RO-40578</v>
          </cell>
          <cell r="B406" t="str">
            <v>-</v>
          </cell>
          <cell r="C406" t="str">
            <v>SARJETA DE TERRA EM CORTE TIPO DR.SCT- X/Y. LARGURA = 70 CM TIPO 70/20 (EXECUÇÃO, INCLUINDO ESCAVAÇÃO)</v>
          </cell>
          <cell r="D406" t="str">
            <v>M</v>
          </cell>
          <cell r="E406">
            <v>3.14</v>
          </cell>
        </row>
        <row r="407">
          <cell r="A407" t="str">
            <v>RO-40579</v>
          </cell>
          <cell r="B407" t="str">
            <v>-</v>
          </cell>
          <cell r="C407" t="str">
            <v>SARJETA DE TERRA EM CORTE TIPO DR.SCT- X/Y. LARGURA = 80 CM TIPO 80/10 (EXECUÇÃO, INCLUINDO ESCAVAÇÃO)</v>
          </cell>
          <cell r="D407" t="str">
            <v>M</v>
          </cell>
          <cell r="E407">
            <v>1.79</v>
          </cell>
        </row>
        <row r="408">
          <cell r="A408" t="str">
            <v>RO-40580</v>
          </cell>
          <cell r="B408" t="str">
            <v>-</v>
          </cell>
          <cell r="C408" t="str">
            <v>SARJETA DE TERRA EM CORTE TIPO DR.SCT- X/Y. LARGURA = 80 CM TIPO 80/15 (EXECUÇÃO, INCLUINDO ESCAVAÇÃO)</v>
          </cell>
          <cell r="D408" t="str">
            <v>M</v>
          </cell>
          <cell r="E408">
            <v>2.69</v>
          </cell>
        </row>
        <row r="409">
          <cell r="A409" t="str">
            <v>RO-40581</v>
          </cell>
          <cell r="B409" t="str">
            <v>-</v>
          </cell>
          <cell r="C409" t="str">
            <v>SARJETA DE TERRA EM CORTE TIPO DR.SCT- X/Y. LARGURA = 80 CM TIPO 80/20 (EXECUÇÃO, INCLUINDO ESCAVAÇÃO)</v>
          </cell>
          <cell r="D409" t="str">
            <v>M</v>
          </cell>
          <cell r="E409">
            <v>3.59</v>
          </cell>
        </row>
        <row r="410">
          <cell r="A410" t="str">
            <v>RO-40582</v>
          </cell>
          <cell r="B410" t="str">
            <v>-</v>
          </cell>
          <cell r="C410" t="str">
            <v>SARJETA DE TERRA EM CORTE TIPO DR.SCT- X/Y. LARGURA = 80 CM TIPO 80/25 (EXECUÇÃO, INCLUINDO ESCAVAÇÃO)</v>
          </cell>
          <cell r="D410" t="str">
            <v>M</v>
          </cell>
          <cell r="E410">
            <v>4.49</v>
          </cell>
        </row>
        <row r="411">
          <cell r="A411" t="str">
            <v>RO-40583</v>
          </cell>
          <cell r="B411" t="str">
            <v>-</v>
          </cell>
          <cell r="C411" t="str">
            <v>SARJETA DE TERRA EM CORTE TIPO DR.SCT- X/Y. LARGURA = 90 CM TIPO 90/10 (EXECUÇÃO, INCLUINDO ESCAVAÇÃO)</v>
          </cell>
          <cell r="D411" t="str">
            <v>M</v>
          </cell>
          <cell r="E411">
            <v>2.02</v>
          </cell>
        </row>
        <row r="412">
          <cell r="A412" t="str">
            <v>RO-40584</v>
          </cell>
          <cell r="B412" t="str">
            <v>-</v>
          </cell>
          <cell r="C412" t="str">
            <v>SARJETA DE TERRA EM CORTE TIPO DR.SCT- X/Y. LARGURA = 90 CM TIPO 90/15 (EXECUÇÃO, INCLUINDO ESCAVAÇÃO)</v>
          </cell>
          <cell r="D412" t="str">
            <v>M</v>
          </cell>
          <cell r="E412">
            <v>3.05</v>
          </cell>
        </row>
        <row r="413">
          <cell r="A413" t="str">
            <v>RO-40585</v>
          </cell>
          <cell r="B413" t="str">
            <v>-</v>
          </cell>
          <cell r="C413" t="str">
            <v>SARJETA DE TERRA EM CORTE TIPO DR.SCT- X/Y. LARGURA = 90 CM TIPO 90/20 (EXECUÇÃO, INCLUINDO ESCAVAÇÃO)</v>
          </cell>
          <cell r="D413" t="str">
            <v>M</v>
          </cell>
          <cell r="E413">
            <v>4.04</v>
          </cell>
        </row>
        <row r="414">
          <cell r="A414" t="str">
            <v>RO-40586</v>
          </cell>
          <cell r="B414" t="str">
            <v>-</v>
          </cell>
          <cell r="C414" t="str">
            <v>SARJETA DE TERRA EM CORTE TIPO DR.SCT- X/Y. LARGURA = 90 CM TIPO 90/25 (EXECUÇÃO, INCLUINDO ESCAVAÇÃO)</v>
          </cell>
          <cell r="D414" t="str">
            <v>M</v>
          </cell>
          <cell r="E414">
            <v>5.08</v>
          </cell>
        </row>
        <row r="415">
          <cell r="A415" t="str">
            <v>RO-40587</v>
          </cell>
          <cell r="B415" t="str">
            <v>-</v>
          </cell>
          <cell r="C415" t="str">
            <v>SARJETA DE TERRA EM CORTE TIPO DR.SCT- X/Y. LARGURA = 100 CM TIPO 100/10 (EXECUÇÃO, INCLUINDO ESCAVAÇÃO)</v>
          </cell>
          <cell r="D415" t="str">
            <v>M</v>
          </cell>
          <cell r="E415">
            <v>2.2400000000000002</v>
          </cell>
        </row>
        <row r="416">
          <cell r="A416" t="str">
            <v>RO-40588</v>
          </cell>
          <cell r="B416" t="str">
            <v>-</v>
          </cell>
          <cell r="C416" t="str">
            <v>SARJETA DE TERRA EM CORTE TIPO DR.SCT- X/Y. LARGURA = 100 CM TIPO 100/15 (EXECUÇÃO, INCLUINDO ESCAVAÇÃO)</v>
          </cell>
          <cell r="D416" t="str">
            <v>M</v>
          </cell>
          <cell r="E416">
            <v>3.37</v>
          </cell>
        </row>
        <row r="417">
          <cell r="A417" t="str">
            <v>RO-40589</v>
          </cell>
          <cell r="B417" t="str">
            <v>-</v>
          </cell>
          <cell r="C417" t="str">
            <v>SARJETA DE TERRA EM CORTE TIPO DR.SCT- X/Y. LARGURA = 100 CM TIPO 100/20 (EXECUÇÃO, INCLUINDO ESCAVAÇÃO)</v>
          </cell>
          <cell r="D417" t="str">
            <v>M</v>
          </cell>
          <cell r="E417">
            <v>4.49</v>
          </cell>
        </row>
        <row r="418">
          <cell r="A418" t="str">
            <v>RO-40590</v>
          </cell>
          <cell r="B418" t="str">
            <v>-</v>
          </cell>
          <cell r="C418" t="str">
            <v>SARJETA DE TERRA EM CORTE TIPO DR.SCT- X/Y. LARGURA = 100 CM TIPO 100/25 (EXECUÇÃO, INCLUINDO ESCAVAÇÃO)</v>
          </cell>
          <cell r="D418" t="str">
            <v>M</v>
          </cell>
          <cell r="E418">
            <v>5.62</v>
          </cell>
        </row>
        <row r="419">
          <cell r="A419" t="str">
            <v>RO-40591</v>
          </cell>
          <cell r="B419" t="str">
            <v>-</v>
          </cell>
          <cell r="C419" t="str">
            <v>SARJETA DE GRAMA EM CORTE TIPO SGC-X/Y. LARGURA = 50 CM TIPO 50/10 (EXECUÇÃO, INCLUINDO ESCAVAÇÃO,FORNECIMENTO, TRANSPORTE E PLANTIO DA GRAMA)</v>
          </cell>
          <cell r="D419" t="str">
            <v>M</v>
          </cell>
          <cell r="E419">
            <v>4.57</v>
          </cell>
        </row>
        <row r="420">
          <cell r="A420" t="str">
            <v>RO-40592</v>
          </cell>
          <cell r="B420" t="str">
            <v>-</v>
          </cell>
          <cell r="C420" t="str">
            <v>SARJETA DE GRAMA EM CORTE TIPO SGC-X/Y. LARGURA = 50 CM TIPO 50/15 (EXECUÇÃO, INCLUINDO ESCAVAÇÃO,FORNECIMENTO, TRANSPORTE E PLANTIO DA GRAMA)</v>
          </cell>
          <cell r="D420" t="str">
            <v>M</v>
          </cell>
          <cell r="E420">
            <v>5.46</v>
          </cell>
        </row>
        <row r="421">
          <cell r="A421" t="str">
            <v>RO-40593</v>
          </cell>
          <cell r="B421" t="str">
            <v>-</v>
          </cell>
          <cell r="C421" t="str">
            <v>SARJETA DE GRAMA EM CORTE TIPO SGC-X/Y. LARGURA = 60 CM TIPO 60/10 (EXECUÇÃO, INCLUINDO ESCAVAÇÃO,FORNECIMENTO, TRANSPORTE E PLANTIO DA GRAMA)</v>
          </cell>
          <cell r="D421" t="str">
            <v>M</v>
          </cell>
          <cell r="E421">
            <v>5.46</v>
          </cell>
        </row>
        <row r="422">
          <cell r="A422" t="str">
            <v>RO-40594</v>
          </cell>
          <cell r="B422" t="str">
            <v>-</v>
          </cell>
          <cell r="C422" t="str">
            <v>SARJETA DE GRAMA EM CORTE TIPO SGC-X/Y. LARGURA = 60 CM TIPO 60/15 (EXECUÇÃO, INCLUINDO ESCAVAÇÃO,FORNECIMENTO, TRANSPORTE E PLANTIO DA GRAMA)</v>
          </cell>
          <cell r="D422" t="str">
            <v>M</v>
          </cell>
          <cell r="E422">
            <v>6.32</v>
          </cell>
        </row>
        <row r="423">
          <cell r="A423" t="str">
            <v>RO-40595</v>
          </cell>
          <cell r="B423" t="str">
            <v>-</v>
          </cell>
          <cell r="C423" t="str">
            <v>SARJETA DE GRAMA EM CORTE TIPO SGC-X/Y. LARGURA = 60 CM TIPO 60/20 (EXECUÇÃO, INCLUINDO ESCAVAÇÃO,FORNECIMENTO, TRANSPORTE E PLANTIO DA GRAMA)</v>
          </cell>
          <cell r="D423" t="str">
            <v>M</v>
          </cell>
          <cell r="E423">
            <v>7.18</v>
          </cell>
        </row>
        <row r="424">
          <cell r="A424" t="str">
            <v>RO-40596</v>
          </cell>
          <cell r="B424" t="str">
            <v>-</v>
          </cell>
          <cell r="C424" t="str">
            <v>SARJETA DE GRAMA EM CORTE TIPO SGC-X/Y. LARGURA = 70 CM TIPO 70/10 (EXECUÇÃO, INCLUINDO ESCAVAÇÃO,FORNECIMENTO, TRANSPORTE E PLANTIO DA GRAMA)</v>
          </cell>
          <cell r="D424" t="str">
            <v>M</v>
          </cell>
          <cell r="E424">
            <v>6.3</v>
          </cell>
        </row>
        <row r="425">
          <cell r="A425" t="str">
            <v>RO-40597</v>
          </cell>
          <cell r="B425" t="str">
            <v>-</v>
          </cell>
          <cell r="C425" t="str">
            <v>SARJETA DE GRAMA EM CORTE TIPO SGC-X/Y. LARGURA = 70 CM TIPO 70/15 (EXECUÇÃO, INCLUINDO ESCAVAÇÃO,FORNECIMENTO, TRANSPORTE E PLANTIO DA GRAMA)</v>
          </cell>
          <cell r="D425" t="str">
            <v>M</v>
          </cell>
          <cell r="E425">
            <v>7.29</v>
          </cell>
        </row>
        <row r="426">
          <cell r="A426" t="str">
            <v>RO-40598</v>
          </cell>
          <cell r="B426" t="str">
            <v>-</v>
          </cell>
          <cell r="C426" t="str">
            <v>SARJETA DE GRAMA EM CORTE TIPO SGC-X/Y. LARGURA = 70 CM TIPO 70/20 (EXECUÇÃO, INCLUINDO ESCAVAÇÃO,FORNECIMENTO, TRANSPORTE E PLANTIO DA GRAMA)</v>
          </cell>
          <cell r="D426" t="str">
            <v>M</v>
          </cell>
          <cell r="E426">
            <v>8.36</v>
          </cell>
        </row>
        <row r="427">
          <cell r="A427" t="str">
            <v>RO-40599</v>
          </cell>
          <cell r="B427" t="str">
            <v>-</v>
          </cell>
          <cell r="C427" t="str">
            <v>SARJETA DE GRAMA EM CORTE TIPO SGC-X/Y. LARGURA = 80 CM TIPO 80/10 (EXECUÇÃO, INCLUINDO ESCAVAÇÃO,FORNECIMENTO, TRANSPORTE E PLANTIO DA GRAMA)</v>
          </cell>
          <cell r="D427" t="str">
            <v>M</v>
          </cell>
          <cell r="E427">
            <v>7.01</v>
          </cell>
        </row>
        <row r="428">
          <cell r="A428" t="str">
            <v>RO-40600</v>
          </cell>
          <cell r="B428" t="str">
            <v>-</v>
          </cell>
          <cell r="C428" t="str">
            <v>SARJETA DE GRAMA EM CORTE TIPO SGC-X/Y. LARGURA = 80 CM TIPO 80/15 (EXECUÇÃO, INCLUINDO ESCAVAÇÃO,FORNECIMENTO, TRANSPORTE E PLANTIO DA GRAMA)</v>
          </cell>
          <cell r="D428" t="str">
            <v>M</v>
          </cell>
          <cell r="E428">
            <v>8.15</v>
          </cell>
        </row>
        <row r="429">
          <cell r="A429" t="str">
            <v>RO-40601</v>
          </cell>
          <cell r="B429" t="str">
            <v>-</v>
          </cell>
          <cell r="C429" t="str">
            <v>SARJETA DE GRAMA EM CORTE TIPO SGC-X/Y. LARGURA = 80 CM TIPO 80/20 (EXECUÇÃO, INCLUINDO ESCAVAÇÃO,FORNECIMENTO, TRANSPORTE E PLANTIO DA GRAMA)</v>
          </cell>
          <cell r="D429" t="str">
            <v>M</v>
          </cell>
          <cell r="E429">
            <v>9.2899999999999991</v>
          </cell>
        </row>
        <row r="430">
          <cell r="A430" t="str">
            <v>RO-40602</v>
          </cell>
          <cell r="B430" t="str">
            <v>-</v>
          </cell>
          <cell r="C430" t="str">
            <v>SARJETA DE GRAMA EM CORTE TIPO SGC-X/Y. LARGURA = 80 CM TIPO 80/25 (EXECUÇÃO, INCLUINDO ESCAVAÇÃO,FORNECIMENTO, TRANSPORTE E PLANTIO DA GRAMA)</v>
          </cell>
          <cell r="D430" t="str">
            <v>M</v>
          </cell>
          <cell r="E430">
            <v>10.49</v>
          </cell>
        </row>
        <row r="431">
          <cell r="A431" t="str">
            <v>RO-40603</v>
          </cell>
          <cell r="B431" t="str">
            <v>-</v>
          </cell>
          <cell r="C431" t="str">
            <v>SARJETA DE GRAMA EM CORTE TIPO SGC-X/Y. LARGURA = 90 CM TIPO 90/10 (EXECUÇÃO, INCLUINDO ESCAVAÇÃO,FORNECIMENTO, TRANSPORTE E PLANTIO DA GRAMA)</v>
          </cell>
          <cell r="D431" t="str">
            <v>M</v>
          </cell>
          <cell r="E431">
            <v>7.78</v>
          </cell>
        </row>
        <row r="432">
          <cell r="A432" t="str">
            <v>RO-40604</v>
          </cell>
          <cell r="B432" t="str">
            <v>-</v>
          </cell>
          <cell r="C432" t="str">
            <v>SARJETA DE GRAMA EM CORTE TIPO SGC-X/Y. LARGURA = 90 CM TIPO 90/15 (EXECUÇÃO, INCLUINDO ESCAVAÇÃO,FORNECIMENTO, TRANSPORTE E PLANTIO DA GRAMA)</v>
          </cell>
          <cell r="D432" t="str">
            <v>M</v>
          </cell>
          <cell r="E432">
            <v>9.18</v>
          </cell>
        </row>
        <row r="433">
          <cell r="A433" t="str">
            <v>RO-40605</v>
          </cell>
          <cell r="B433" t="str">
            <v>-</v>
          </cell>
          <cell r="C433" t="str">
            <v>SARJETA DE GRAMA EM CORTE TIPO SGC-X/Y. LARGURA = 90 CM TIPO 90/20 (EXECUÇÃO, INCLUINDO ESCAVAÇÃO,FORNECIMENTO, TRANSPORTE E PLANTIO DA GRAMA)</v>
          </cell>
          <cell r="D433" t="str">
            <v>M</v>
          </cell>
          <cell r="E433">
            <v>10.35</v>
          </cell>
        </row>
        <row r="434">
          <cell r="A434" t="str">
            <v>RO-40606</v>
          </cell>
          <cell r="B434" t="str">
            <v>-</v>
          </cell>
          <cell r="C434" t="str">
            <v>SARJETA DE GRAMA EM CORTE TIPO SGC-X/Y. LARGURA = 90 CM TIPO 90/25 (EXECUÇÃO, INCLUINDO ESCAVAÇÃO,FORNECIMENTO, TRANSPORTE E PLANTIO DA GRAMA)</v>
          </cell>
          <cell r="D434" t="str">
            <v>M</v>
          </cell>
          <cell r="E434">
            <v>11.51</v>
          </cell>
        </row>
        <row r="435">
          <cell r="A435" t="str">
            <v>RO-40607</v>
          </cell>
          <cell r="B435" t="str">
            <v>-</v>
          </cell>
          <cell r="C435" t="str">
            <v>SARJETA DE GRAMA EM CORTE TIPO SGC-X/Y. LARGURA = 100 CM TIPO 100/10 (EXECUÇÃO, INCLUINDO ESCAVAÇÃO,FORNECIMENTO, TRANSPORTE E PLANTIO DA GRAMA)</v>
          </cell>
          <cell r="D435" t="str">
            <v>M</v>
          </cell>
          <cell r="E435">
            <v>8.5500000000000007</v>
          </cell>
        </row>
        <row r="436">
          <cell r="A436" t="str">
            <v>RO-40608</v>
          </cell>
          <cell r="B436" t="str">
            <v>-</v>
          </cell>
          <cell r="C436" t="str">
            <v>SARJETA DE GRAMA EM CORTE TIPO SGC-X/Y. LARGURA = 100 CM TIPO 100/15 (EXECUÇÃO, INCLUINDO ESCAVAÇÃO,FORNECIMENTO, TRANSPORTE E PLANTIO DA GRAMA)</v>
          </cell>
          <cell r="D436" t="str">
            <v>M</v>
          </cell>
          <cell r="E436">
            <v>9.98</v>
          </cell>
        </row>
        <row r="437">
          <cell r="A437" t="str">
            <v>RO-40609</v>
          </cell>
          <cell r="B437" t="str">
            <v>-</v>
          </cell>
          <cell r="C437" t="str">
            <v>SARJETA DE GRAMA EM CORTE TIPO SGC-X/Y. LARGURA = 100 CM TIPO 100/20 (EXECUÇÃO, INCLUINDO ESCAVAÇÃO,FORNECIMENTO, TRANSPORTE E PLANTIO DA GRAMA)</v>
          </cell>
          <cell r="D437" t="str">
            <v>M</v>
          </cell>
          <cell r="E437">
            <v>11.34</v>
          </cell>
        </row>
        <row r="438">
          <cell r="A438" t="str">
            <v>RO-40610</v>
          </cell>
          <cell r="B438" t="str">
            <v>-</v>
          </cell>
          <cell r="C438" t="str">
            <v>SARJETA DE GRAMA EM CORTE TIPO SGC-X/Y. LARGURA = 100 CM TIPO 100/25 (EXECUÇÃO, INCLUINDO ESCAVAÇÃO,FORNECIMENTO, TRANSPORTE E PLANTIO DA GRAMA)</v>
          </cell>
          <cell r="D438" t="str">
            <v>M</v>
          </cell>
          <cell r="E438">
            <v>12.72</v>
          </cell>
        </row>
        <row r="439">
          <cell r="A439" t="str">
            <v>RO-40613</v>
          </cell>
          <cell r="B439" t="str">
            <v>-</v>
          </cell>
          <cell r="C439" t="str">
            <v>SARJETA DE CONCRETO EM ATERRO, TIPO DR.SCA-X/Y. LARGURA = 60 CM TIPO 30/10 (EXECUÇÃO, INCLUINDO ESCAVAÇÃO,FORNECIMENTO, TRANSPORTE E PLANTIO DA GRAMA)</v>
          </cell>
          <cell r="D439" t="str">
            <v>M</v>
          </cell>
          <cell r="E439">
            <v>26.06</v>
          </cell>
        </row>
        <row r="440">
          <cell r="A440" t="str">
            <v>RO-40614</v>
          </cell>
          <cell r="B440" t="str">
            <v>-</v>
          </cell>
          <cell r="C440" t="str">
            <v>SARJETA DE CONCRETO EM ATERRO, TIPO DR.SCA-X/Y. LARGURA = 60 CM TIPO 30/15 (EXECUÇÃO, INCLUINDO ESCAVAÇÃO,FORNECIMENTO, TRANSPORTE E PLANTIO DA GRAMA)</v>
          </cell>
          <cell r="D440" t="str">
            <v>M</v>
          </cell>
          <cell r="E440">
            <v>30.47</v>
          </cell>
        </row>
        <row r="441">
          <cell r="A441" t="str">
            <v>RO-40615</v>
          </cell>
          <cell r="B441" t="str">
            <v>-</v>
          </cell>
          <cell r="C441" t="str">
            <v>SARJETA DE CONCRETO EM ATERRO, TIPO DR.SCA-X/Y. LARGURA = 60 CM TIPO 30/20 (EXECUÇÃO, INCLUINDO ESCAVAÇÃO, FORNECIMENTO E TRANSPORTE DE TODOS OS MATERIAIS)</v>
          </cell>
          <cell r="D441" t="str">
            <v>M</v>
          </cell>
          <cell r="E441">
            <v>35.299999999999997</v>
          </cell>
        </row>
        <row r="442">
          <cell r="A442" t="str">
            <v>RO-40616</v>
          </cell>
          <cell r="B442" t="str">
            <v>-</v>
          </cell>
          <cell r="C442" t="str">
            <v>SARJETA DE CONCRETO EM ATERRO, TIPO DR.SCA-X/Y. LARGURA = 70 CM TIPO 40/10 (EXECUÇÃO, INCLUINDO ESCAVAÇÃO, FORNECIMENTO E TRANSPORTE DE TODOS OS MATERIAIS)</v>
          </cell>
          <cell r="D442" t="str">
            <v>M</v>
          </cell>
          <cell r="E442">
            <v>29.39</v>
          </cell>
        </row>
        <row r="443">
          <cell r="A443" t="str">
            <v>RO-40617</v>
          </cell>
          <cell r="B443" t="str">
            <v>-</v>
          </cell>
          <cell r="C443" t="str">
            <v>SARJETA DE CONCRETO EM ATERRO, TIPO DR.SCA-X/Y. LARGURA = 70 CM TIPO 40/15 (EXECUÇÃO, INCLUINDO ESCAVAÇÃO, FORNECIMENTO E TRANSPORTE DE TODOS OS MATERIAIS)</v>
          </cell>
          <cell r="D443" t="str">
            <v>M</v>
          </cell>
          <cell r="E443">
            <v>34.06</v>
          </cell>
        </row>
        <row r="444">
          <cell r="A444" t="str">
            <v>RO-40618</v>
          </cell>
          <cell r="B444" t="str">
            <v>-</v>
          </cell>
          <cell r="C444" t="str">
            <v>SARJETA DE CONCRETO EM ATERRO, TIPO DR.SCA-X/Y. LARGURA = 70 CM TIPO 40/20 (EXECUÇÃO, INCLUINDO ESCAVAÇÃO, FORNECIMENTO E TRANSPORTE DE TODOS OS MATERIAIS)</v>
          </cell>
          <cell r="D444" t="str">
            <v>M</v>
          </cell>
          <cell r="E444">
            <v>37.229999999999997</v>
          </cell>
        </row>
        <row r="445">
          <cell r="A445" t="str">
            <v>RO-40619</v>
          </cell>
          <cell r="B445" t="str">
            <v>-</v>
          </cell>
          <cell r="C445" t="str">
            <v>SARJETA DE CONCRETO EM ATERRO, TIPO DR.SCA-X/Y. LARGURA = 70 CM TIPO 40/25 (EXECUÇÃO, INCLUINDO ESCAVAÇÃO, FORNECIMENTO E TRANSPORTE DE TODOS OS MATERIAIS)</v>
          </cell>
          <cell r="D445" t="str">
            <v>M</v>
          </cell>
          <cell r="E445">
            <v>42.86</v>
          </cell>
        </row>
        <row r="446">
          <cell r="A446" t="str">
            <v>RO-40620</v>
          </cell>
          <cell r="B446" t="str">
            <v>-</v>
          </cell>
          <cell r="C446" t="str">
            <v>SARJETA DE CONCRETO EM ATERRO, TIPO DR.SCA-X/Y. LARGURA = 80 CM TIPO 50/10 (EXECUÇÃO, INCLUINDO ESCAVAÇÃO, FORNECIMENTO E TRANSPORTE DE TODOS OS MATERIAIS)</v>
          </cell>
          <cell r="D446" t="str">
            <v>M</v>
          </cell>
          <cell r="E446">
            <v>32.159999999999997</v>
          </cell>
        </row>
        <row r="447">
          <cell r="A447" t="str">
            <v>RO-40621</v>
          </cell>
          <cell r="B447" t="str">
            <v>-</v>
          </cell>
          <cell r="C447" t="str">
            <v>SARJETA DE CONCRETO EM ATERRO, TIPO DR.SCA-X/Y. LARGURA = 80 CM TIPO 50/15 (EXECUÇÃO, INCLUINDO ESCAVAÇÃO, FORNECIMENTO E TRANSPORTE DE TODOS OS MATERIAIS)</v>
          </cell>
          <cell r="D447" t="str">
            <v>M</v>
          </cell>
          <cell r="E447">
            <v>36.01</v>
          </cell>
        </row>
        <row r="448">
          <cell r="A448" t="str">
            <v>RO-40622</v>
          </cell>
          <cell r="B448" t="str">
            <v>-</v>
          </cell>
          <cell r="C448" t="str">
            <v>SARJETA DE CONCRETO EM ATERRO, TIPO DR.SCA-X/Y. LARGURA = 80 CM TIPO 50/20 (EXECUÇÃO, INCLUINDO ESCAVAÇÃO, FORNECIMENTO E TRANSPORTE DE TODOS OS MATERIAIS)</v>
          </cell>
          <cell r="D448" t="str">
            <v>M</v>
          </cell>
          <cell r="E448">
            <v>40.229999999999997</v>
          </cell>
        </row>
        <row r="449">
          <cell r="A449" t="str">
            <v>RO-40623</v>
          </cell>
          <cell r="B449" t="str">
            <v>-</v>
          </cell>
          <cell r="C449" t="str">
            <v>SARJETA DE CONCRETO EM ATERRO, TIPO DR.SCA-X/Y. LARGURA = 80 CM TIPO 50/25 (EXECUÇÃO, INCLUINDO ESCAVAÇÃO, FORNECIMENTO E TRANSPORTE DE TODOS OS MATERIAIS)</v>
          </cell>
          <cell r="D449" t="str">
            <v>M</v>
          </cell>
          <cell r="E449">
            <v>45.19</v>
          </cell>
        </row>
        <row r="450">
          <cell r="A450" t="str">
            <v>RO-40624</v>
          </cell>
          <cell r="B450" t="str">
            <v>-</v>
          </cell>
          <cell r="C450" t="str">
            <v>SARJETA DE CONCRETO EM ATERRO, TIPO DR.SCA-X/Y. LARGURA = 80 CM TIPO 50/30 (EXECUÇÃO, INCLUINDO ESCAVAÇÃO, FORNECIMENTO E TRANSPORTE DE TODOS OS MATERIAIS)</v>
          </cell>
          <cell r="D450" t="str">
            <v>M</v>
          </cell>
          <cell r="E450">
            <v>50.41</v>
          </cell>
        </row>
        <row r="451">
          <cell r="A451" t="str">
            <v>RO-40625</v>
          </cell>
          <cell r="B451" t="str">
            <v>-</v>
          </cell>
          <cell r="C451" t="str">
            <v>SARJETA DE CONCRETO EM ATERRO, TIPO DR.SCA-X/Y. LARGURA = 90 CM TIPO 60/10 (EXECUÇÃO, INCLUINDO ESCAVAÇÃO, FORNECIMENTO E TRANSPORTE DE TODOS OS MATERIAIS)</v>
          </cell>
          <cell r="D451" t="str">
            <v>M</v>
          </cell>
          <cell r="E451">
            <v>34.94</v>
          </cell>
        </row>
        <row r="452">
          <cell r="A452" t="str">
            <v>RO-40626</v>
          </cell>
          <cell r="B452" t="str">
            <v>-</v>
          </cell>
          <cell r="C452" t="str">
            <v>SARJETA DE CONCRETO EM ATERRO, TIPO DR.SCA-X/Y. LARGURA = 90 CM TIPO 60/15 (EXECUÇÃO, INCLUINDO ESCAVAÇÃO, FORNECIMENTO E TRANSPORTE DE TODOS OS MATERIAIS)</v>
          </cell>
          <cell r="D452" t="str">
            <v>M</v>
          </cell>
          <cell r="E452">
            <v>38.24</v>
          </cell>
        </row>
        <row r="453">
          <cell r="A453" t="str">
            <v>RO-40627</v>
          </cell>
          <cell r="B453" t="str">
            <v>-</v>
          </cell>
          <cell r="C453" t="str">
            <v>SARJETA DE CONCRETO EM ATERRO, TIPO DR.SCA-X/Y. LARGURA = 90 CM TIPO 60/20 (EXECUÇÃO, INCLUINDO ESCAVAÇÃO, FORNECIMENTO E TRANSPORTE DE TODOS OS MATERIAIS)</v>
          </cell>
          <cell r="D453" t="str">
            <v>M</v>
          </cell>
          <cell r="E453">
            <v>43.27</v>
          </cell>
        </row>
        <row r="454">
          <cell r="A454" t="str">
            <v>RO-40628</v>
          </cell>
          <cell r="B454" t="str">
            <v>-</v>
          </cell>
          <cell r="C454" t="str">
            <v>SARJETA DE CONCRETO EM ATERRO, TIPO DR.SCA-X/Y. LARGURA = 90 CM TIPO 60/25 (EXECUÇÃO, INCLUINDO ESCAVAÇÃO, FORNECIMENTO E TRANSPORTE DE TODOS OS MATERIAIS)</v>
          </cell>
          <cell r="D454" t="str">
            <v>M</v>
          </cell>
          <cell r="E454">
            <v>48.03</v>
          </cell>
        </row>
        <row r="455">
          <cell r="A455" t="str">
            <v>RO-40629</v>
          </cell>
          <cell r="B455" t="str">
            <v>-</v>
          </cell>
          <cell r="C455" t="str">
            <v>SARJETA DE CONCRETO EM ATERRO, TIPO DR.SCA-X/Y. LARGURA = 90 CM TIPO 60/30 (EXECUÇÃO, INCLUINDO ESCAVAÇÃO, FORNECIMENTO E TRANSPORTE DE TODOS OS MATERIAIS)</v>
          </cell>
          <cell r="D455" t="str">
            <v>M</v>
          </cell>
          <cell r="E455">
            <v>53.25</v>
          </cell>
        </row>
        <row r="456">
          <cell r="A456" t="str">
            <v>RO-40630</v>
          </cell>
          <cell r="B456" t="str">
            <v>-</v>
          </cell>
          <cell r="C456" t="str">
            <v>SARJETA DE CONCRETO EM ATERRO, TIPO DR.SCA-X/Y. LARGURA = 100 CM TIPO 70/10 (EXECUÇÃO, INCLUINDO ESCAVAÇÃO, FORNECIMENTO E TRANSPORTE DE TODOS OS MATERIAIS)</v>
          </cell>
          <cell r="D456" t="str">
            <v>M</v>
          </cell>
          <cell r="E456">
            <v>36.31</v>
          </cell>
        </row>
        <row r="457">
          <cell r="A457" t="str">
            <v>RO-40631</v>
          </cell>
          <cell r="B457" t="str">
            <v>-</v>
          </cell>
          <cell r="C457" t="str">
            <v>SARJETA DE CONCRETO EM ATERRO, TIPO DR.SCA-X/Y. LARGURA = 100 CM TIPO 70/15 (EXECUÇÃO, INCLUINDO ESCAVAÇÃO, FORNECIMENTO E TRANSPORTE DE TODOS OS MATERIAIS)</v>
          </cell>
          <cell r="D457" t="str">
            <v>M</v>
          </cell>
          <cell r="E457">
            <v>40.44</v>
          </cell>
        </row>
        <row r="458">
          <cell r="A458" t="str">
            <v>RO-40632</v>
          </cell>
          <cell r="B458" t="str">
            <v>-</v>
          </cell>
          <cell r="C458" t="str">
            <v>SARJETA DE CONCRETO EM ATERRO, TIPO DR.SCA-X/Y. LARGURA = 100 CM TIPO 70/20 (EXECUÇÃO, INCLUINDO ESCAVAÇÃO, FORNECIMENTO E TRANSPORTE DE TODOS OS MATERIAIS)</v>
          </cell>
          <cell r="D458" t="str">
            <v>M</v>
          </cell>
          <cell r="E458">
            <v>46.04</v>
          </cell>
        </row>
        <row r="459">
          <cell r="A459" t="str">
            <v>RO-40633</v>
          </cell>
          <cell r="B459" t="str">
            <v>-</v>
          </cell>
          <cell r="C459" t="str">
            <v>SARJETA DE CONCRETO EM ATERRO, TIPO DR.SCA-X/Y. LARGURA = 100 CM TIPO 70/25 (EXECUÇÃO, INCLUINDO ESCAVAÇÃO, FORNECIMENTO E TRANSPORTE DE TODOS OS MATERIAIS)</v>
          </cell>
          <cell r="D459" t="str">
            <v>M</v>
          </cell>
          <cell r="E459">
            <v>50.89</v>
          </cell>
        </row>
        <row r="460">
          <cell r="A460" t="str">
            <v>RO-40634</v>
          </cell>
          <cell r="B460" t="str">
            <v>-</v>
          </cell>
          <cell r="C460" t="str">
            <v>SARJETA DE CONCRETO EM ATERRO, TIPO DR.SCA-X/Y. LARGURA = 100 CM TIPO 70/30 (EXECUÇÃO, INCLUINDO ESCAVAÇÃO, FORNECIMENTO E TRANSPORTE DE TODOS OS MATERIAIS)</v>
          </cell>
          <cell r="D460" t="str">
            <v>M</v>
          </cell>
          <cell r="E460">
            <v>56.61</v>
          </cell>
        </row>
        <row r="461">
          <cell r="A461" t="str">
            <v>RO-40647</v>
          </cell>
          <cell r="B461" t="str">
            <v>-</v>
          </cell>
          <cell r="C461" t="str">
            <v>SARJETA DE CONCRETO EM CORTE TIPO DR.SCC-X/Y. LARGURA = 50 CM TIPO 40/10 (EXECUÇÃO, INCLUINDO ESCAVAÇÃO, FORNECIMENTO E TRANSPORTE DE TODOS OS MATERIAIS)</v>
          </cell>
          <cell r="D461" t="str">
            <v>M</v>
          </cell>
          <cell r="E461">
            <v>26.91</v>
          </cell>
        </row>
        <row r="462">
          <cell r="A462" t="str">
            <v>RO-40648</v>
          </cell>
          <cell r="B462" t="str">
            <v>-</v>
          </cell>
          <cell r="C462" t="str">
            <v>SARJETA DE CONCRETO EM CORTE TIPO DR.SCC-X/Y. LARGURA = 50 CM TIPO 40/15 (EXECUÇÃO, INCLUINDO ESCAVAÇÃO, FORNECIMENTO E TRANSPORTE DE TODOS OS MATERIAIS)</v>
          </cell>
          <cell r="D462" t="str">
            <v>M</v>
          </cell>
          <cell r="E462">
            <v>28.93</v>
          </cell>
        </row>
        <row r="463">
          <cell r="A463" t="str">
            <v>RO-40649</v>
          </cell>
          <cell r="B463" t="str">
            <v>-</v>
          </cell>
          <cell r="C463" t="str">
            <v>SARJETA DE CONCRETO EM CORTE TIPO DR.SCC-X/Y. LARGURA = 60 CM TIPO 50/10 (EXECUÇÃO, INCLUINDO ESCAVAÇÃO, FORNECIMENTO E TRANSPORTE DE TODOS OS MATERIAIS)</v>
          </cell>
          <cell r="D463" t="str">
            <v>M</v>
          </cell>
          <cell r="E463">
            <v>30.29</v>
          </cell>
        </row>
        <row r="464">
          <cell r="A464" t="str">
            <v>RO-40650</v>
          </cell>
          <cell r="B464" t="str">
            <v>-</v>
          </cell>
          <cell r="C464" t="str">
            <v>SARJETA DE CONCRETO EM CORTE TIPO DR.SCC-X/Y. LARGURA = 60 CM TIPO 50/15 (EXECUÇÃO, INCLUINDO ESCAVAÇÃO, FORNECIMENTO E TRANSPORTE DE TODOS OS MATERIAIS)</v>
          </cell>
          <cell r="D464" t="str">
            <v>M</v>
          </cell>
          <cell r="E464">
            <v>32.07</v>
          </cell>
        </row>
        <row r="465">
          <cell r="A465" t="str">
            <v>RO-40651</v>
          </cell>
          <cell r="B465" t="str">
            <v>-</v>
          </cell>
          <cell r="C465" t="str">
            <v>SARJETA DE CONCRETO EM CORTE TIPO DR.SCC-X/Y. LARGURA = 60 CM TIPO 50/20 (EXECUÇÃO, INCLUINDO ESCAVAÇÃO, FORNECIMENTO E TRANSPORTE DE TODOS OS MATERIAIS)</v>
          </cell>
          <cell r="D465" t="str">
            <v>M</v>
          </cell>
          <cell r="E465">
            <v>34.18</v>
          </cell>
        </row>
        <row r="466">
          <cell r="A466" t="str">
            <v>RO-40652</v>
          </cell>
          <cell r="B466" t="str">
            <v>-</v>
          </cell>
          <cell r="C466" t="str">
            <v>SARJETA DE CONCRETO EM CORTE TIPO DR.SCC-X/Y. LARGURA = 70 CM TIPO 60/10 (EXECUÇÃO, INCLUINDO ESCAVAÇÃO, FORNECIMENTO E TRANSPORTE DE TODOS OS MATERIAIS)</v>
          </cell>
          <cell r="D466" t="str">
            <v>M</v>
          </cell>
          <cell r="E466">
            <v>33.619999999999997</v>
          </cell>
        </row>
        <row r="467">
          <cell r="A467" t="str">
            <v>RO-40653</v>
          </cell>
          <cell r="B467" t="str">
            <v>-</v>
          </cell>
          <cell r="C467" t="str">
            <v>SARJETA DE CONCRETO EM CORTE TIPO DR.SCC-X/Y. LARGURA = 70 CM TIPO 60/15 (EXECUÇÃO, INCLUINDO ESCAVAÇÃO, FORNECIMENTO E TRANSPORTE DE TODOS OS MATERIAIS)</v>
          </cell>
          <cell r="D467" t="str">
            <v>M</v>
          </cell>
          <cell r="E467">
            <v>35.159999999999997</v>
          </cell>
        </row>
        <row r="468">
          <cell r="A468" t="str">
            <v>RO-40654</v>
          </cell>
          <cell r="B468" t="str">
            <v>-</v>
          </cell>
          <cell r="C468" t="str">
            <v>SARJETA DE CONCRETO EM CORTE TIPO DR.SCC-X/Y. LARGURA = 70 CM TIPO 60/20 (EXECUÇÃO, INCLUINDO ESCAVAÇÃO, FORNECIMENTO E TRANSPORTE DE TODOS OS MATERIAIS)</v>
          </cell>
          <cell r="D468" t="str">
            <v>M</v>
          </cell>
          <cell r="E468">
            <v>37.79</v>
          </cell>
        </row>
        <row r="469">
          <cell r="A469" t="str">
            <v>RO-40655</v>
          </cell>
          <cell r="B469" t="str">
            <v>-</v>
          </cell>
          <cell r="C469" t="str">
            <v>SARJETA DE CONCRETO EM CORTE TIPO DR.SCC-X/Y. LARGURA = 70 CM TIPO 60/25 (EXECUÇÃO, INCLUINDO ESCAVAÇÃO, FORNECIMENTO E TRANSPORTE DE TODOS OS MATERIAIS)</v>
          </cell>
          <cell r="D469" t="str">
            <v>M</v>
          </cell>
          <cell r="E469">
            <v>40.04</v>
          </cell>
        </row>
        <row r="470">
          <cell r="A470" t="str">
            <v>RO-40656</v>
          </cell>
          <cell r="B470" t="str">
            <v>-</v>
          </cell>
          <cell r="C470" t="str">
            <v>SARJETA DE CONCRETO EM CORTE TIPO DR.SCC-X/Y. LARGURA = 80 CM TIPO 70/10 (EXECUÇÃO, INCLUINDO ESCAVAÇÃO, FORNECIMENTO E TRANSPORTE DE TODOS OS MATERIAIS)</v>
          </cell>
          <cell r="D470" t="str">
            <v>M</v>
          </cell>
          <cell r="E470">
            <v>37.14</v>
          </cell>
        </row>
        <row r="471">
          <cell r="A471" t="str">
            <v>RO-40657</v>
          </cell>
          <cell r="B471" t="str">
            <v>-</v>
          </cell>
          <cell r="C471" t="str">
            <v>SARJETA DE CONCRETO EM CORTE TIPO DR.SCC-X/Y. LARGURA = 80 CM TIPO 70/15 (EXECUÇÃO, INCLUINDO ESCAVAÇÃO, FORNECIMENTO E TRANSPORTE DE TODOS OS MATERIAIS)</v>
          </cell>
          <cell r="D471" t="str">
            <v>M</v>
          </cell>
          <cell r="E471">
            <v>38</v>
          </cell>
        </row>
        <row r="472">
          <cell r="A472" t="str">
            <v>RO-40658</v>
          </cell>
          <cell r="B472" t="str">
            <v>-</v>
          </cell>
          <cell r="C472" t="str">
            <v>SARJETA DE CONCRETO EM CORTE TIPO DR.SCC-X/Y. LARGURA = 80 CM TIPO 70/20 (EXECUÇÃO, INCLUINDO ESCAVAÇÃO, FORNECIMENTO E TRANSPORTE DE TODOS OS MATERIAIS)</v>
          </cell>
          <cell r="D472" t="str">
            <v>M</v>
          </cell>
          <cell r="E472">
            <v>40.630000000000003</v>
          </cell>
        </row>
        <row r="473">
          <cell r="A473" t="str">
            <v>RO-40659</v>
          </cell>
          <cell r="B473" t="str">
            <v>-</v>
          </cell>
          <cell r="C473" t="str">
            <v>SARJETA DE CONCRETO EM CORTE TIPO DR.SCC-X/Y. LARGURA = 80 CM TIPO 70/25 (EXECUÇÃO, INCLUINDO ESCAVAÇÃO, FORNECIMENTO E TRANSPORTE DE TODOS OS MATERIAIS)</v>
          </cell>
          <cell r="D473" t="str">
            <v>M</v>
          </cell>
          <cell r="E473">
            <v>43.36</v>
          </cell>
        </row>
        <row r="474">
          <cell r="A474" t="str">
            <v>RO-40660</v>
          </cell>
          <cell r="B474" t="str">
            <v>-</v>
          </cell>
          <cell r="C474" t="str">
            <v>SARJETA DE CONCRETO EM CORTE TIPO DR.SCC-X/Y. LARGURA = 80 CM TIPO 70/30 (EXECUÇÃO, INCLUINDO ESCAVAÇÃO, FORNECIMENTO E TRANSPORTE DE TODOS OS MATERIAIS)</v>
          </cell>
          <cell r="D474" t="str">
            <v>M</v>
          </cell>
          <cell r="E474">
            <v>45.56</v>
          </cell>
        </row>
        <row r="475">
          <cell r="A475" t="str">
            <v>RO-40661</v>
          </cell>
          <cell r="B475" t="str">
            <v>-</v>
          </cell>
          <cell r="C475" t="str">
            <v>SARJETA DE CONCRETO EM CORTE TIPO DR.SCC-X/Y. LARGURA = 90 CM TIPO 80/10 (EXECUÇÃO, INCLUINDO ESCAVAÇÃO, FORNECIMENTO E TRANSPORTE DE TODOS OS MATERIAIS)</v>
          </cell>
          <cell r="D475" t="str">
            <v>M</v>
          </cell>
          <cell r="E475">
            <v>40.130000000000003</v>
          </cell>
        </row>
        <row r="476">
          <cell r="A476" t="str">
            <v>RO-40662</v>
          </cell>
          <cell r="B476" t="str">
            <v>-</v>
          </cell>
          <cell r="C476" t="str">
            <v>SARJETA DE CONCRETO EM CORTE TIPO DR.SCC-X/Y. LARGURA = 90 CM TIPO 80/15 (EXECUÇÃO, INCLUINDO ESCAVAÇÃO, FORNECIMENTO E TRANSPORTE DE TODOS OS MATERIAIS)</v>
          </cell>
          <cell r="D476" t="str">
            <v>M</v>
          </cell>
          <cell r="E476">
            <v>41.8</v>
          </cell>
        </row>
        <row r="477">
          <cell r="A477" t="str">
            <v>RO-40663</v>
          </cell>
          <cell r="B477" t="str">
            <v>-</v>
          </cell>
          <cell r="C477" t="str">
            <v>SARJETA DE CONCRETO EM CORTE TIPO DR.SCC-X/Y. LARGURA = 90 CM TIPO 80/20 (EXECUÇÃO, INCLUINDO ESCAVAÇÃO, FORNECIMENTO E TRANSPORTE DE TODOS OS MATERIAIS)</v>
          </cell>
          <cell r="D477" t="str">
            <v>M</v>
          </cell>
          <cell r="E477">
            <v>44.28</v>
          </cell>
        </row>
        <row r="478">
          <cell r="A478" t="str">
            <v>RO-40664</v>
          </cell>
          <cell r="B478" t="str">
            <v>-</v>
          </cell>
          <cell r="C478" t="str">
            <v>SARJETA DE CONCRETO EM CORTE TIPO DR.SCC-X/Y. LARGURA = 90 CM TIPO 80/25 (EXECUÇÃO, INCLUINDO ESCAVAÇÃO, FORNECIMENTO E TRANSPORTE DE TODOS OS MATERIAIS)</v>
          </cell>
          <cell r="D478" t="str">
            <v>M</v>
          </cell>
          <cell r="E478">
            <v>46.67</v>
          </cell>
        </row>
        <row r="479">
          <cell r="A479" t="str">
            <v>RO-40665</v>
          </cell>
          <cell r="B479" t="str">
            <v>-</v>
          </cell>
          <cell r="C479" t="str">
            <v>SARJETA DE CONCRETO EM CORTE TIPO DR.SCC-X/Y. LARGURA = 90 CM TIPO 80/30 (EXECUÇÃO, INCLUINDO ESCAVAÇÃO, FORNECIMENTO E TRANSPORTE DE TODOS OS MATERIAIS)</v>
          </cell>
          <cell r="D479" t="str">
            <v>M</v>
          </cell>
          <cell r="E479">
            <v>49.15</v>
          </cell>
        </row>
        <row r="480">
          <cell r="A480" t="str">
            <v>RO-40666</v>
          </cell>
          <cell r="B480" t="str">
            <v>-</v>
          </cell>
          <cell r="C480" t="str">
            <v>SARJETA DE CONCRETO EM CORTE TIPO DR.SCC-X/Y. LARGURA = 100 CM TIPO 90/10 (EXECUÇÃO, INCLUINDO ESCAVAÇÃO, FORNECIMENTO E TRANSPORTE DE TODOS OS MATERIAIS)</v>
          </cell>
          <cell r="D480" t="str">
            <v>M</v>
          </cell>
          <cell r="E480">
            <v>43.52</v>
          </cell>
        </row>
        <row r="481">
          <cell r="A481" t="str">
            <v>RO-40667</v>
          </cell>
          <cell r="B481" t="str">
            <v>-</v>
          </cell>
          <cell r="C481" t="str">
            <v>SARJETA DE CONCRETO EM CORTE TIPO DR.SCC-X/Y. LARGURA = 100 CM TIPO 90/15 (EXECUÇÃO, INCLUINDO ESCAVAÇÃO, FORNECIMENTO E TRANSPORTE DE TODOS OS MATERIAIS)</v>
          </cell>
          <cell r="D481" t="str">
            <v>M</v>
          </cell>
          <cell r="E481">
            <v>45.74</v>
          </cell>
        </row>
        <row r="482">
          <cell r="A482" t="str">
            <v>RO-40668</v>
          </cell>
          <cell r="B482" t="str">
            <v>-</v>
          </cell>
          <cell r="C482" t="str">
            <v>SARJETA DE CONCRETO EM CORTE TIPO DR.SCC-X/Y. LARGURA = 100 CM TIPO 90/20 (EXECUÇÃO, INCLUINDO ESCAVAÇÃO, FORNECIMENTO E TRANSPORTE DE TODOS OS MATERIAIS)</v>
          </cell>
          <cell r="D482" t="str">
            <v>M</v>
          </cell>
          <cell r="E482">
            <v>47.84</v>
          </cell>
        </row>
        <row r="483">
          <cell r="A483" t="str">
            <v>RO-40669</v>
          </cell>
          <cell r="B483" t="str">
            <v>-</v>
          </cell>
          <cell r="C483" t="str">
            <v>SARJETA DE CONCRETO EM CORTE TIPO DR.SCC-X/Y. LARGURA = 100 CM TIPO 90/25 (EXECUÇÃO, INCLUINDO ESCAVAÇÃO, FORNECIMENTO E TRANSPORTE DE TODOS OS MATERIAIS)</v>
          </cell>
          <cell r="D483" t="str">
            <v>M</v>
          </cell>
          <cell r="E483">
            <v>50.32</v>
          </cell>
        </row>
        <row r="484">
          <cell r="A484" t="str">
            <v>RO-40670</v>
          </cell>
          <cell r="B484" t="str">
            <v>-</v>
          </cell>
          <cell r="C484" t="str">
            <v>SARJETA DE CONCRETO EM CORTE TIPO DR.SCC-X/Y. LARGURA = 100 CM TIPO 90/30 (EXECUÇÃO, INCLUINDO ESCAVAÇÃO, FORNECIMENTO E TRANSPORTE DE TODOS OS MATERIAIS)</v>
          </cell>
          <cell r="D484" t="str">
            <v>M</v>
          </cell>
          <cell r="E484">
            <v>52.59</v>
          </cell>
        </row>
        <row r="485">
          <cell r="A485" t="str">
            <v>RO-40638</v>
          </cell>
          <cell r="B485" t="str">
            <v>-</v>
          </cell>
          <cell r="C485" t="str">
            <v>MEIO-FIO DE CONCRETO, TIPO DR.MF-01 (EXECUÇÃO, INCLUINDO ESCAVAÇÃO, FORNECIMENTO E TRANSPORTE DE TODOS OS MATERIAIS)</v>
          </cell>
          <cell r="D485" t="str">
            <v>M</v>
          </cell>
          <cell r="E485">
            <v>32.65</v>
          </cell>
        </row>
        <row r="486">
          <cell r="A486" t="str">
            <v>RO-40553</v>
          </cell>
          <cell r="B486" t="str">
            <v>-</v>
          </cell>
          <cell r="C486" t="str">
            <v>MURETA DE PROTEÇÃO,  TIPO DR.MP-01 (EXECUÇÃO,  FORNECIMENTO E TRANSPORTE DE TODOS OS MATERIAIS)</v>
          </cell>
          <cell r="D486" t="str">
            <v>M</v>
          </cell>
          <cell r="E486">
            <v>33.08</v>
          </cell>
        </row>
        <row r="487">
          <cell r="A487" t="str">
            <v>RO-42379</v>
          </cell>
          <cell r="B487" t="str">
            <v>-</v>
          </cell>
          <cell r="C487" t="str">
            <v>BACIA DE ACUMULAÇÃO TIPO I (JUSANTE DE SAÍDAS D'ÁGUA E VALETAS DE PROTEÇÃO)</v>
          </cell>
          <cell r="D487" t="str">
            <v>U</v>
          </cell>
          <cell r="E487">
            <v>506.6</v>
          </cell>
        </row>
        <row r="488">
          <cell r="A488" t="str">
            <v>RO-42380</v>
          </cell>
          <cell r="B488" t="str">
            <v>-</v>
          </cell>
          <cell r="C488" t="str">
            <v>BACIA DE ACUMULAÇÃO TIPO II (JUSANTE DE BUEIROS DE GREIDE)</v>
          </cell>
          <cell r="D488" t="str">
            <v>U</v>
          </cell>
          <cell r="E488">
            <v>766.74</v>
          </cell>
        </row>
        <row r="489">
          <cell r="A489" t="str">
            <v>RO-42910</v>
          </cell>
          <cell r="B489" t="str">
            <v>-</v>
          </cell>
          <cell r="C489" t="str">
            <v>BACIA DE ACUMULAÇÃO TIPO I - A (JUSANTE DE SAÍDAS D'ÁGUA E VALETAS DE PROTEÇÃO)</v>
          </cell>
          <cell r="D489" t="str">
            <v>U</v>
          </cell>
          <cell r="E489">
            <v>492.9</v>
          </cell>
        </row>
        <row r="490">
          <cell r="A490" t="str">
            <v>RO-42911</v>
          </cell>
          <cell r="B490" t="str">
            <v>-</v>
          </cell>
          <cell r="C490" t="str">
            <v>BACIA DE ACUMULAÇÃO TIPO II - A (JUSANTE DE BUEIROS DE GREIDE)</v>
          </cell>
          <cell r="D490" t="str">
            <v>U</v>
          </cell>
          <cell r="E490">
            <v>711.98</v>
          </cell>
        </row>
        <row r="491">
          <cell r="A491" t="str">
            <v>RO-40925</v>
          </cell>
          <cell r="B491" t="str">
            <v>-</v>
          </cell>
          <cell r="C491" t="str">
            <v>DRENO DE TALVEGUE COM PEDRA DE MÃO, BRITA E AREIA, TIPO DR.DT (EXECUÇÃO, INCLUINDO FORNECIMENTO DE TODOS OS MATERIAIS, EXCETO TRANSPORTE DOS AGREGADOS E ESCAVAÇÃO)</v>
          </cell>
          <cell r="D491" t="str">
            <v>M3</v>
          </cell>
          <cell r="E491">
            <v>93.33</v>
          </cell>
        </row>
        <row r="492">
          <cell r="A492" t="str">
            <v>RO-43467</v>
          </cell>
          <cell r="B492" t="str">
            <v>-</v>
          </cell>
          <cell r="C492" t="str">
            <v>DRENO DE TALVEGUE TIPO DR-DT COM PEDRA DE MÃO (EXECUÇÃO, INCLUINDO FORNECIMENTO DE TODOS OS MATERIAIS, EXCETO TRANSPORTE DOS AGREGADOS E ESCAVAÇÃO)</v>
          </cell>
          <cell r="D492" t="str">
            <v>M3</v>
          </cell>
          <cell r="E492">
            <v>83.16</v>
          </cell>
        </row>
        <row r="493">
          <cell r="A493" t="str">
            <v>RO-40928</v>
          </cell>
          <cell r="B493" t="str">
            <v>-</v>
          </cell>
          <cell r="C493" t="str">
            <v>DRENO ESPINHA DE PEIXE DE AREIA, TIPO DR.EP-01 (EXECUÇÃO INCLUINDO  ESCAVAÇÃO ,FORNECIMENTO DE TODOS OS MATERIAIS, EXCETO TRANSPORTE DOS AGREGADOS)</v>
          </cell>
          <cell r="D493" t="str">
            <v>M</v>
          </cell>
          <cell r="E493">
            <v>10.92</v>
          </cell>
        </row>
        <row r="494">
          <cell r="A494" t="str">
            <v>RO-40930</v>
          </cell>
          <cell r="B494" t="str">
            <v>-</v>
          </cell>
          <cell r="C494" t="str">
            <v>DRENO ESPINHA DE PEIXE DE BRITA, TIPO DR.EP-01 (EXECUÇÃO INCLUINDO  ESCAVAÇÃO ,FORNECIMENTO DE TODOS OS MATERIAIS, EXCETO TRANSPORTE DOS AGREGADOS)</v>
          </cell>
          <cell r="D494" t="str">
            <v>M</v>
          </cell>
          <cell r="E494">
            <v>11.82</v>
          </cell>
        </row>
        <row r="495">
          <cell r="A495" t="str">
            <v>RO-40935</v>
          </cell>
          <cell r="B495" t="str">
            <v>-</v>
          </cell>
          <cell r="C495" t="str">
            <v>DRENO DE ALIVIO DE PAVIMENTO, TIPO DR.DA-01 (EXECUÇÃO INCLUINDO  ESCAVAÇÃO ,FORNECIMENTO DE TODOS OS MATERIAIS, EXCETO TRANSPORTE DOS AGREGADOS)</v>
          </cell>
          <cell r="D495" t="str">
            <v>M</v>
          </cell>
          <cell r="E495">
            <v>5.25</v>
          </cell>
        </row>
        <row r="496">
          <cell r="A496" t="str">
            <v>RO-40955</v>
          </cell>
          <cell r="B496" t="str">
            <v>-</v>
          </cell>
          <cell r="C496" t="str">
            <v>DRENO VERTICAL DE BRITA (EXECUÇÃO INCLUINDO  ESCAVAÇÃO ,FORNECIMENTO DE TODOS OS MATERIAIS, EXCETO TRANSPORTE DOS AGREGADOS)</v>
          </cell>
          <cell r="D496" t="str">
            <v>M3</v>
          </cell>
          <cell r="E496">
            <v>86.7</v>
          </cell>
        </row>
        <row r="497">
          <cell r="A497" t="str">
            <v>RO-40956</v>
          </cell>
          <cell r="B497" t="str">
            <v>-</v>
          </cell>
          <cell r="C497" t="str">
            <v>DRENO VERTICAL DE AREIA (EXECUÇÃO INCLUINDO  ESCAVAÇÃO ,FORNECIMENTO DE TODOS OS MATERIAIS, EXCETO TRANSPORTE DOS AGREGADOS)</v>
          </cell>
          <cell r="D497" t="str">
            <v>M3</v>
          </cell>
          <cell r="E497">
            <v>71.7</v>
          </cell>
        </row>
        <row r="498">
          <cell r="A498" t="str">
            <v>RO-43118</v>
          </cell>
          <cell r="B498" t="str">
            <v>-</v>
          </cell>
          <cell r="C498" t="str">
            <v>COLCHÃO DRENANTE DE BRITA COM GEOTEXTIL NÃO TECIDO (EXECUÇÃO,  INCLUINDO  ESPALHAMENTO E FORNECIMENTO DE TODOS OS MATERIAIS, EXCETO TRANSPORTE DOS AGREGADOS)</v>
          </cell>
          <cell r="D498" t="str">
            <v>M3</v>
          </cell>
          <cell r="E498">
            <v>74.599999999999994</v>
          </cell>
        </row>
        <row r="499">
          <cell r="A499" t="str">
            <v>RO-40988</v>
          </cell>
          <cell r="B499" t="str">
            <v>-</v>
          </cell>
          <cell r="C499" t="str">
            <v>COLCHÃO DRENANTE DE AREIA (EXECUÇÃO,  INCLUINDO  ESPALHAMENTO E FORNECIMENTO DE TODOS OS MATERIAIS, EXCETO TRANSPORTE DOS AGREGADOS)</v>
          </cell>
          <cell r="D499" t="str">
            <v>M3</v>
          </cell>
          <cell r="E499">
            <v>49.86</v>
          </cell>
        </row>
        <row r="500">
          <cell r="A500" t="str">
            <v>RO-40942</v>
          </cell>
          <cell r="B500" t="str">
            <v>-</v>
          </cell>
          <cell r="C500" t="str">
            <v>DRENO PROFUNDO DE AREIA COM SELO, COM (1,50 X 0,40)M E TUBO DE PVC PERFURADO COM Ø 100MM, TIPO DPS-02 (EXECUÇÃO  INCLUINDO  ESCAVAÇÃO,  FORNECIMENTO DE TODOS OS MATERIAIS, EXCETO TRANSPORTE DOS AGREGADOS)</v>
          </cell>
          <cell r="D500" t="str">
            <v>M</v>
          </cell>
          <cell r="E500">
            <v>50.3</v>
          </cell>
        </row>
        <row r="501">
          <cell r="A501" t="str">
            <v>RO-42808</v>
          </cell>
          <cell r="B501" t="str">
            <v>-</v>
          </cell>
          <cell r="C501" t="str">
            <v xml:space="preserve">DRENO PROFUNDO COM AREIA, SEM SELO, COM 1,50X0,40 M E TUBO DE POLIETILENO DE ALTA DENSIDADE PERFURADO, DE 100MM ENVOLVIDO EM MANTA GEOTÊXTIL NÃO TECIDA, TIPO DR.DP-02 (EXECUÇÃO  INCLUINDO  ESCAVAÇÃO , FORNECIMENTO DE TODOS OS MATERIAIS, EXCETO TRANSPORTE </v>
          </cell>
          <cell r="D501" t="str">
            <v>M</v>
          </cell>
          <cell r="E501">
            <v>57.14</v>
          </cell>
        </row>
        <row r="502">
          <cell r="A502" t="str">
            <v>RO-42935</v>
          </cell>
          <cell r="B502" t="str">
            <v>-</v>
          </cell>
          <cell r="C502" t="str">
            <v>DRENO PROFUNDO COM BRITA, COM SELO, COM 1,50X0,40 M ENVOLVIDO EM MANTA GEOTÊXTIL NÃO TECIDA, COM TUBO DE POLIETILENO DE ALTA DENSIDADE PERFURADO, DE 100MM TIPO DR.DPS-02 (EXECUÇÃO  INCLUINDO  ESCAVAÇÃO, FORNECIMENTO DE TODOS OS MATERIAIS, EXCETO TRANSPORT</v>
          </cell>
          <cell r="D502" t="str">
            <v>M</v>
          </cell>
          <cell r="E502">
            <v>65.92</v>
          </cell>
        </row>
        <row r="503">
          <cell r="A503" t="str">
            <v>RO-42838</v>
          </cell>
          <cell r="B503" t="str">
            <v>-</v>
          </cell>
          <cell r="C503" t="str">
            <v>DRENO PROFUNDO COM BRITA, SEM SELO, COM 1,50X0,40 M ENVOLVIDO EM MANTA GEOTÊXTIL NÃO TECIDA, COM TUBO DE POLIETILENO DE ALTA DENSIDADE PERFURADO, DE 100MM TIPO DR.DP-02 (EXECUÇÃO  INCLUINDO  ESCAVAÇÃO, FORNECIMENTO DE TODOS OS MATERIAIS, EXCETO TRANSPORTE</v>
          </cell>
          <cell r="D503" t="str">
            <v>M</v>
          </cell>
          <cell r="E503">
            <v>71.45</v>
          </cell>
        </row>
        <row r="504">
          <cell r="A504" t="str">
            <v>RO-43276</v>
          </cell>
          <cell r="B504" t="str">
            <v>-</v>
          </cell>
          <cell r="C504" t="str">
            <v>DRENO PROFUNDO COM BRITA, SEM SELO, COM 1,50X0,60 M ENVOLVIDO EM MANTA GEOTÊXTIL NÃO TECIDA, COM TUBO DE POLIETILENO DE ALTA DENSIDADE PERFURADO, DE 100MM TIPO DR.DP-02 (EXECUÇÃO  INCLUINDO  ESCAVAÇÃO, FORNECIMENTO DE TODOS OS MATERIAIS, EXCETO TRANSPORTE</v>
          </cell>
          <cell r="D504" t="str">
            <v>M</v>
          </cell>
          <cell r="E504">
            <v>101.06</v>
          </cell>
        </row>
        <row r="505">
          <cell r="A505" t="str">
            <v>RO-40953</v>
          </cell>
          <cell r="B505" t="str">
            <v>-</v>
          </cell>
          <cell r="C505" t="str">
            <v>DRENO PROFUNDO DE CORTE EM ROCHA TIPO DR.DPR (EXECUÇÃO  INCLUINDO  ESCAVAÇÃO,  FORNECIMENTO DE TODOS OS MATERIAIS, EXCETO TRANSPORTE DOS AGREGADOS)</v>
          </cell>
          <cell r="D505" t="str">
            <v>M</v>
          </cell>
          <cell r="E505">
            <v>36.450000000000003</v>
          </cell>
        </row>
        <row r="506">
          <cell r="A506" t="str">
            <v>RO-40984</v>
          </cell>
          <cell r="B506" t="str">
            <v>-</v>
          </cell>
          <cell r="C506" t="str">
            <v>TERMINAL DE DRENO DE ALIVIO, TIPO DR.DA-01 (EXECUÇÃO,  INCLUINDO  ESCAVAÇÃO,  FORNECIMENTO E TRANSPORTE DE TODOS OS MATERIAIS)</v>
          </cell>
          <cell r="D506" t="str">
            <v>U</v>
          </cell>
          <cell r="E506">
            <v>22.36</v>
          </cell>
        </row>
        <row r="507">
          <cell r="A507" t="str">
            <v>RO-40974</v>
          </cell>
          <cell r="B507" t="str">
            <v>-</v>
          </cell>
          <cell r="C507" t="str">
            <v>TERMINAL DE DRENO PROFUNDO, TIPO DR.TDP (EXECUÇÃO,  INCLUINDO  ESCAVAÇÃO, FORNECIMENTO E TRANSPORTE DE TODOS OS MATERIAIS)</v>
          </cell>
          <cell r="D507" t="str">
            <v>U</v>
          </cell>
          <cell r="E507">
            <v>70.56</v>
          </cell>
        </row>
        <row r="508">
          <cell r="A508" t="str">
            <v>RO-40975</v>
          </cell>
          <cell r="B508" t="str">
            <v>-</v>
          </cell>
          <cell r="C508" t="str">
            <v>TERMINAL DE DRENO PROFUNDO DE CORTE EM ROCHA PARA DR.DPR (EXECUÇÃO, INCLUINDO  ESCAVAÇÃO, FORNECIMENTO E TRANSPORTE  DE TODOS OS MATERIAIS)</v>
          </cell>
          <cell r="D508" t="str">
            <v>U</v>
          </cell>
          <cell r="E508">
            <v>120.26</v>
          </cell>
        </row>
        <row r="509">
          <cell r="A509" t="str">
            <v>RO-40976</v>
          </cell>
          <cell r="B509" t="str">
            <v>-</v>
          </cell>
          <cell r="C509" t="str">
            <v>MANTA GEOTEXTIL TECIDA, 2004 OU SIMILAR, RESISTÊNCIA A TRAÇÃO DE 22 KN/M2 (EEXECUÇÃO, INCLUINDO FORNECIMENTO, TRANSPORTE E COLOCAÇÃO)</v>
          </cell>
          <cell r="D509" t="str">
            <v>M2</v>
          </cell>
          <cell r="E509">
            <v>3.11</v>
          </cell>
        </row>
        <row r="510">
          <cell r="A510" t="str">
            <v>RO-40977</v>
          </cell>
          <cell r="B510" t="str">
            <v>-</v>
          </cell>
          <cell r="C510" t="str">
            <v>MANTA GEOTEXTIL TECIDA, 2008 OU SIMILAR, RESISTÊNCIA À TRAÇÃO DE 35 KN/M2. (EXECUÇÃO, INCLUINDO FORNECIMENTO, TRANSPORTE E COLOCAÇÃO)</v>
          </cell>
          <cell r="D510" t="str">
            <v>M2</v>
          </cell>
          <cell r="E510">
            <v>6.03</v>
          </cell>
        </row>
        <row r="511">
          <cell r="A511" t="str">
            <v>RO-40978</v>
          </cell>
          <cell r="B511" t="str">
            <v>-</v>
          </cell>
          <cell r="C511" t="str">
            <v>MANTA GEOTEXTIL TECIDA, 2010A OU SIMILAR, RESISTÊNCIA A TRAÇÃO DE 42 KN/M2. (EXECUÇÃO, INCLUINDO FORNECIMENTO, TRANSPORTE E COLOCAÇÃO)</v>
          </cell>
          <cell r="D511" t="str">
            <v>M2</v>
          </cell>
          <cell r="E511">
            <v>6.76</v>
          </cell>
        </row>
        <row r="512">
          <cell r="A512" t="str">
            <v>RO-43310</v>
          </cell>
          <cell r="B512" t="str">
            <v>-</v>
          </cell>
          <cell r="C512" t="str">
            <v>MANTA GEOTÊXTIL NÃO TECIDA, A/150, OP/15 OU SIMILAR, RESISTÊNCIA À TRAÇÃO DE 10 KN/M2 (EXECUÇÃO, INCLUINDO FORNECIMENTO, TRANSPORTE E COLOCAÇÃO)</v>
          </cell>
          <cell r="D512" t="str">
            <v>M2</v>
          </cell>
          <cell r="E512">
            <v>4.8499999999999996</v>
          </cell>
        </row>
        <row r="513">
          <cell r="A513" t="str">
            <v>RO-40980</v>
          </cell>
          <cell r="B513" t="str">
            <v>-</v>
          </cell>
          <cell r="C513" t="str">
            <v>MANTA GEOTÊXTIL NÃO TECIDA, A/180, OP/20 OU SIMILAR, RESISTÊNCIA À TRAÇÃO DE 12 KN/M2 (INCLUINDO FORNECIMENTO, TRANSPORTE E COLOCAÇÃO)</v>
          </cell>
          <cell r="D513" t="str">
            <v>M2</v>
          </cell>
          <cell r="E513">
            <v>3.24</v>
          </cell>
        </row>
        <row r="514">
          <cell r="A514" t="str">
            <v>RO-40981</v>
          </cell>
          <cell r="B514" t="str">
            <v>-</v>
          </cell>
          <cell r="C514" t="str">
            <v>MANTA GEOTÊXTIL NÃO TECIDA, A/300, OP/30 OU SIMILAR, RESISTÊNCIA À TRAÇÃO DE 21 KN/M2 (EXECUÇÃO, INCLUINDO FORNECIMENTO, TRANSPORTE E COLOCAÇÃO)</v>
          </cell>
          <cell r="D514" t="str">
            <v>M2</v>
          </cell>
          <cell r="E514">
            <v>4.8499999999999996</v>
          </cell>
        </row>
        <row r="515">
          <cell r="A515" t="str">
            <v>RO-43147</v>
          </cell>
          <cell r="B515" t="str">
            <v>-</v>
          </cell>
          <cell r="C515" t="str">
            <v>MANTA GEOTÊXTIL NÃO TECIDA, OP/40 OU SIMILAR, RESISTÊNCIA À TRAÇÃO DE 27 KN/M2 (EXECUÇÃO, INCLUINDO FORNECIMENTO, TRANSPORTE E COLOCAÇÃO)</v>
          </cell>
          <cell r="D515" t="str">
            <v>M2</v>
          </cell>
          <cell r="E515">
            <v>6.97</v>
          </cell>
        </row>
        <row r="516">
          <cell r="A516" t="str">
            <v>RO-40982</v>
          </cell>
          <cell r="B516" t="str">
            <v>-</v>
          </cell>
          <cell r="C516" t="str">
            <v>MANTA GEOTÊXTIL NÃO TECIDA, A/500, OP/60 OU SIMILAR, RESISTÊNCIA À TRAÇÃO DE 39 KN/M2 (EXECUÇÃO, INCLUINDO FORNECIMENTO, TRANSPORTE E COLOCAÇÃO)</v>
          </cell>
          <cell r="D516" t="str">
            <v>M2</v>
          </cell>
          <cell r="E516">
            <v>10.02</v>
          </cell>
        </row>
        <row r="517">
          <cell r="A517" t="str">
            <v>RO-41030</v>
          </cell>
          <cell r="B517" t="str">
            <v>-</v>
          </cell>
          <cell r="C517" t="str">
            <v>PASSAGEM DE GADO, TIPO OC.PG-01 - CORPO (EXECUÇÃO, INCLUINDO GUARDAD-CORPO, FORNECIMENTO E TRANSPORTE DE TODOS OS MATERIAIS, EXCLUSIVE ESCAVAÇÃO, COMPACTAÇÃO E FUNDAÇÃO PARA A PASSAGEM DE GADO)</v>
          </cell>
          <cell r="D517" t="str">
            <v>M</v>
          </cell>
          <cell r="E517">
            <v>2650.46</v>
          </cell>
        </row>
        <row r="518">
          <cell r="A518" t="str">
            <v>RO-41031</v>
          </cell>
          <cell r="B518" t="str">
            <v>-</v>
          </cell>
          <cell r="C518" t="str">
            <v>PASSAGEM DE GADO, TIPO OC.PG-01 - BOCA (EXECUÇÃO, INCLUINDO GUARDAD-CORPO, FORNECIMENTO E TRANSPORTE DE TODOS OS MATERIAIS, EXCLUSIVE ESCAVAÇÃO, COMPACTAÇÃO E FUNDAÇÃO PARA A PASSAGEM DE GADO)</v>
          </cell>
          <cell r="D518" t="str">
            <v>U</v>
          </cell>
          <cell r="E518">
            <v>4675.3900000000003</v>
          </cell>
        </row>
        <row r="519">
          <cell r="A519" t="str">
            <v>RO-41028</v>
          </cell>
          <cell r="B519" t="str">
            <v>-</v>
          </cell>
          <cell r="C519" t="str">
            <v>PASSAGEM DE GADO, TIPO OC.PG-03 - CORPO (EXECUÇÃO, INCLUINDO GUARDAD-CORPO, FORNECIMENTO E TRANSPORTE DE TODOS OS MATERIAIS, EXCLUSIVE ESCAVAÇÃO, COMPACTAÇÃO E FUNDAÇÃO PARA A PASSAGEM DE GADO)</v>
          </cell>
          <cell r="D519" t="str">
            <v>M</v>
          </cell>
          <cell r="E519">
            <v>4005.02</v>
          </cell>
        </row>
        <row r="520">
          <cell r="A520" t="str">
            <v>RO-41029</v>
          </cell>
          <cell r="B520" t="str">
            <v>-</v>
          </cell>
          <cell r="C520" t="str">
            <v>PASSAGEM DE GADO, TIPO OC.PG-03 -  BOCA (EXECUÇÃO, INCLUINDO GUARDAD-CORPO, FORNECIMENTO E TRANSPORTE DE TODOS OS MATERIAIS, EXCLUSIVE ESCAVAÇÃO, COMPACTAÇÃO E FUNDAÇÃO PARA A PASSAGEM DE GADO)</v>
          </cell>
          <cell r="D520" t="str">
            <v>U</v>
          </cell>
          <cell r="E520">
            <v>7071.04</v>
          </cell>
        </row>
        <row r="521">
          <cell r="A521" t="str">
            <v>RO-42920</v>
          </cell>
          <cell r="B521" t="str">
            <v>-</v>
          </cell>
          <cell r="C521" t="str">
            <v>PASSAGEM SOBRE SARJETA, TIPO OC.PS-01A COM LAJES DE LARGURA = 1,00M (EXECUÇÃO INCLUINDO ESCAVAÇÃO, FORNECIMENTO E TRANSPORTE DE TODOS OS MATERIAIS)</v>
          </cell>
          <cell r="D521" t="str">
            <v>U</v>
          </cell>
          <cell r="E521">
            <v>943.23</v>
          </cell>
        </row>
        <row r="522">
          <cell r="A522" t="str">
            <v>RO-41033</v>
          </cell>
          <cell r="B522" t="str">
            <v>-</v>
          </cell>
          <cell r="C522" t="str">
            <v>PASSAGEM SOBRE SARJETA, TIPO OC.PS-02A COM LAJES DE LARGURA = 2,00M (EXECUÇÃO INCLUINDO ESCAVAÇÃO, FORNECIMENTO E TRANSPORTE DE TODOS OS MATERIAIS)</v>
          </cell>
          <cell r="D522" t="str">
            <v>U</v>
          </cell>
          <cell r="E522">
            <v>1289.8699999999999</v>
          </cell>
        </row>
        <row r="523">
          <cell r="A523" t="str">
            <v>RO-41037</v>
          </cell>
          <cell r="B523" t="str">
            <v>-</v>
          </cell>
          <cell r="C523" t="str">
            <v>ENROCAMENTO DE TALUDE, TIPO OC.ET-01 (EXECUÇÃO, INCLUINDO  FORNECIMENTO DE TODOS OS MATERIAIS, EXCLUI TRANSPORTE DO AGREGADO)</v>
          </cell>
          <cell r="D523" t="str">
            <v>M3</v>
          </cell>
          <cell r="E523">
            <v>129.53</v>
          </cell>
        </row>
        <row r="524">
          <cell r="A524" t="str">
            <v>RO-41034</v>
          </cell>
          <cell r="B524" t="str">
            <v>-</v>
          </cell>
          <cell r="C524" t="str">
            <v>GUARDA-CORPO, TIPO OC.NJ-S1 (EXECUÇÃO INCLUINDO  FORNECIMENTO E TRANSPORTE DE TODOS OS MATERIAIS)</v>
          </cell>
          <cell r="D524" t="str">
            <v>M</v>
          </cell>
          <cell r="E524">
            <v>260.62</v>
          </cell>
        </row>
        <row r="543">
          <cell r="A543" t="str">
            <v>103 - PAVIMENTAÇÃO</v>
          </cell>
        </row>
        <row r="544">
          <cell r="A544" t="str">
            <v>RO-42650</v>
          </cell>
          <cell r="B544" t="str">
            <v>-</v>
          </cell>
          <cell r="C544" t="str">
            <v>FRESAGEM CONTÍNUA DE PAVIMENTO ASFÁLTICO (3CM)</v>
          </cell>
          <cell r="D544" t="str">
            <v>M2</v>
          </cell>
          <cell r="E544">
            <v>3.83</v>
          </cell>
        </row>
        <row r="545">
          <cell r="A545" t="str">
            <v>RO-42643</v>
          </cell>
          <cell r="B545" t="str">
            <v>-</v>
          </cell>
          <cell r="C545" t="str">
            <v>FRESAGEM DESCONTÍNUA DE PAVIMENTO ASFÁLTICO (3CM)</v>
          </cell>
          <cell r="D545" t="str">
            <v>M2</v>
          </cell>
          <cell r="E545">
            <v>4.6100000000000003</v>
          </cell>
        </row>
        <row r="546">
          <cell r="A546" t="str">
            <v>RO-43833</v>
          </cell>
          <cell r="B546" t="str">
            <v>-</v>
          </cell>
          <cell r="C546" t="str">
            <v>RECICLAGEM E RECONFECÇÃO DO  PAVIMENTO COM ADIÇÃO DE 2% DE CIMENTO , COMPACTADA NA ENERGIA DO PROCTOR INTERMEDIÁRIO (EXECUÇÃO, COM REAPROVEITAMENTO DO MATERIAL, INCLUINDO FORNECIMENTO E TRANSPORTE DO CIMENTO)</v>
          </cell>
          <cell r="D546" t="str">
            <v>M3</v>
          </cell>
          <cell r="E546">
            <v>43.18</v>
          </cell>
        </row>
        <row r="547">
          <cell r="A547" t="str">
            <v>RO-41079</v>
          </cell>
          <cell r="B547" t="str">
            <v>-</v>
          </cell>
          <cell r="C547" t="str">
            <v>RECICLAGEM E RECONFECÇÃO DO PAVIMENTO COM  ADIÇÃO DE 3% DE CIMENTO, COMPACTADA NA ENERGIA DO PROCTOR INTERMEDIÁRIO (EXECUÇÃO COM REAPROVEITAMENTO DO MATERIAL , INCLUINDO O FORNECIMENTO E TRANSPORTE DO CIMENTO)</v>
          </cell>
          <cell r="D547" t="str">
            <v>M3</v>
          </cell>
          <cell r="E547">
            <v>49.38</v>
          </cell>
        </row>
        <row r="548">
          <cell r="A548" t="str">
            <v>RO-41081</v>
          </cell>
          <cell r="B548" t="str">
            <v>OBR-VIA-125</v>
          </cell>
          <cell r="C548" t="str">
            <v>REGULARIZAÇÃO DO SUB-LEITO (PROCTOR NORMAL)</v>
          </cell>
          <cell r="D548" t="str">
            <v>M2</v>
          </cell>
          <cell r="E548">
            <v>0.8</v>
          </cell>
        </row>
        <row r="549">
          <cell r="A549" t="str">
            <v>RO-41083</v>
          </cell>
          <cell r="B549" t="str">
            <v>OBR-VIA-131</v>
          </cell>
          <cell r="C549" t="str">
            <v>REGULARIZAÇÃO DO SUB-LEITO (PROCTOR INTERNORMAL)</v>
          </cell>
          <cell r="D549" t="str">
            <v>M2</v>
          </cell>
          <cell r="E549">
            <v>0.84</v>
          </cell>
        </row>
        <row r="550">
          <cell r="A550" t="str">
            <v>RO-41082</v>
          </cell>
          <cell r="B550" t="str">
            <v>OBR-VIA-130</v>
          </cell>
          <cell r="C550" t="str">
            <v>REGULARIZAÇÃO DO SUB-LEITO (PROCTOR INTERMEDIÁRIO)</v>
          </cell>
          <cell r="D550" t="str">
            <v>M2</v>
          </cell>
          <cell r="E550">
            <v>0.82</v>
          </cell>
        </row>
        <row r="551">
          <cell r="A551" t="str">
            <v>RO-41087</v>
          </cell>
          <cell r="B551" t="str">
            <v>-</v>
          </cell>
          <cell r="C551" t="str">
            <v>ESCAVAÇÃO E CARGA DE MATERIAL DE JAZIDA (INCLUSIVE EXPURGO E CAPEAMENTO)</v>
          </cell>
          <cell r="D551" t="str">
            <v>M3</v>
          </cell>
          <cell r="E551">
            <v>5.68</v>
          </cell>
        </row>
        <row r="552">
          <cell r="A552" t="str">
            <v>RO-41093</v>
          </cell>
          <cell r="B552" t="str">
            <v>OBR-VIA-135</v>
          </cell>
          <cell r="C552" t="str">
            <v>REFORÇO DO SUB-LEITO (EXECUÇÃO, INCLUINDO ESCAVAÇÃO, CARGA, DESCARGA, HOMOGENIZAÇÃO, UMIDECIMENTO, ESPALHAMENTO E COMPACTAÇÃO DO MATERIAL)</v>
          </cell>
          <cell r="D552" t="str">
            <v>M3</v>
          </cell>
          <cell r="E552">
            <v>10.23</v>
          </cell>
        </row>
        <row r="553">
          <cell r="A553" t="str">
            <v>RO-41092</v>
          </cell>
          <cell r="B553" t="str">
            <v>-</v>
          </cell>
          <cell r="C553" t="str">
            <v>REFORÇO DO SUB-LEITO COM ADIÇÃO DE 3% DE CAL E COMPACTAÇÃO À 100% (EXECUÇÃO, INCLUINDO FORNRCIMENTO DA CAL, ESCAVAÇÃO, CARGA, DESCARGA, HOMOGENIZAÇÃO, UMIDECIMENTO, ESPALHAMENTO E COMPACTAÇÃO DO MATERIAL)</v>
          </cell>
          <cell r="D553" t="str">
            <v>M3</v>
          </cell>
          <cell r="E553">
            <v>21.84</v>
          </cell>
        </row>
        <row r="554">
          <cell r="A554" t="str">
            <v>RO-43112</v>
          </cell>
          <cell r="B554" t="str">
            <v>-</v>
          </cell>
          <cell r="C554" t="str">
            <v>SUB-BASE, SEM MISTURA, COMPACTADA NA ENERGIA DO PROCTOR INTERMEDIÁRIO (EXECUÇÃO, INCLUINDO ESCAVAÇÃO, CARGA, DESCARGA, ESPALHAMENTO, UMIDECIMENTO E COMPACTAÇÃO DO MATERIAL; EXCLUI AQUISIÇÃO E TRANSPORTE DO MATERIAL)</v>
          </cell>
          <cell r="D554" t="str">
            <v>M3</v>
          </cell>
          <cell r="E554">
            <v>13.72</v>
          </cell>
        </row>
        <row r="555">
          <cell r="A555" t="str">
            <v>RO-42280</v>
          </cell>
          <cell r="B555" t="str">
            <v>-</v>
          </cell>
          <cell r="C555" t="str">
            <v>SUB-BASE, SEM MISTURA, COMPACTADA NA ENERGIA DE PROCTOR INTERMODIFICADO (EXECUÇÃO, INCLUINDO ESCAVAÇÃO, CARGA, DESCARGA, ESPALHAMENTO, UMIDECIMENTO E COMPACTAÇÃO DO MATERIAL; EXCLUI AQUISIÇÃO E TRANSPORTE DO MATERIAL)</v>
          </cell>
          <cell r="D555" t="str">
            <v>M3</v>
          </cell>
          <cell r="E555">
            <v>14.07</v>
          </cell>
        </row>
        <row r="556">
          <cell r="A556" t="str">
            <v>RO-43195</v>
          </cell>
          <cell r="B556" t="str">
            <v>OBR-VIA-140</v>
          </cell>
          <cell r="C556" t="str">
            <v>SUB-BASE, SEM MISTURA, COMPACTADO NA ENERGIA DO PROCTOR MODIFICADO (EXECUÇÃO, INCLUINDO ESCAVAÇÃO, CARGA, DESCARGA, ESPALHAMENTO, UMIDECIMENTO E COMPACTAÇÃO DO MATERIAL; EXCLUI AQUISIÇÃO E TRANSPORTE DO MATERIAL)</v>
          </cell>
          <cell r="D556" t="str">
            <v>M3</v>
          </cell>
          <cell r="E556">
            <v>14.47</v>
          </cell>
        </row>
        <row r="557">
          <cell r="A557" t="str">
            <v>RO-41104</v>
          </cell>
          <cell r="B557" t="str">
            <v>-</v>
          </cell>
          <cell r="C557" t="str">
            <v>SUB-BASE DE SOLO, COM MISTURA NA PISTA, COMPACTADA NA ENERGIA DO PROCTOR INTERMEDIÁRIO (EXECUÇÃO, INCLUINDO ESCAVAÇÃO, CARGA E DESCARGA DO MATERIAL DE JAZIDA, ESPALHAMENTO, UMIDECIMENTO, HOMOGENIZAÇÃO E COMPACTAÇÃO DA MISTURA; EXCLUI AQUISIÇÃO E TRANSPORT</v>
          </cell>
          <cell r="D557" t="str">
            <v>M3</v>
          </cell>
          <cell r="E557">
            <v>14.86</v>
          </cell>
        </row>
        <row r="558">
          <cell r="A558" t="str">
            <v>RO-41135</v>
          </cell>
          <cell r="B558" t="str">
            <v>-</v>
          </cell>
          <cell r="C558" t="str">
            <v>SUB-BASE DE SOLO, COM MISTURA NA PISTA, COMPACTADA NA ENERGIA DE PROCTOR INTERMODIFICADO (EXECUÇÃO, INCLUINDO ESCAVAÇÃO, CARGA E DESCARGA DO MATERIAL DE JAZIDA, ESPALHAMENTO, UMIDECIMENTO, HOMOGENIZAÇÃO E COMPACTAÇÃO DA MISTURA; EXCLUI AQUISIÇÃO E TRANSPO</v>
          </cell>
          <cell r="D558" t="str">
            <v>M3</v>
          </cell>
          <cell r="E558">
            <v>15.32</v>
          </cell>
        </row>
        <row r="559">
          <cell r="A559" t="str">
            <v>RO-43113</v>
          </cell>
          <cell r="B559" t="str">
            <v>OBR-VIA-145</v>
          </cell>
          <cell r="C559" t="str">
            <v>BASE DE SOLO SEM MISTURA, COMPACTADA NA ENERGIA DO PROCTOR INTERMEDIÁRIO (EXECUÇÃO, INCLUINDO ESCAVAÇÃO, CARGA, DESCARGA, ESPALHAMENTO, UMIDECIMENTO E COMPACTAÇÃO DO MATERIAL; EXCLUI AQUISIÇÃO E TRANSPORTE DO MATERIAL)</v>
          </cell>
          <cell r="D559" t="str">
            <v>M3</v>
          </cell>
          <cell r="E559">
            <v>13.72</v>
          </cell>
        </row>
        <row r="560">
          <cell r="A560" t="str">
            <v>RO-42395</v>
          </cell>
          <cell r="B560" t="str">
            <v>-</v>
          </cell>
          <cell r="C560" t="str">
            <v>BASE DE SOLO SEM MISTURA, COMPACTADA NA ENERGIA DO PROCTOR INTERMODIFICADO (EXECUÇÃO, INCLUINDO ESCAVAÇÃO, CARGA, DESCARGA, ESPALHAMENTO, UMIDECIMENTO E COMPACTAÇÃO DO MATERIAL; EXCLUI AQUISIÇÃO E TRANSPORTE DO MATERIAL)</v>
          </cell>
          <cell r="D560" t="str">
            <v>M3</v>
          </cell>
          <cell r="E560">
            <v>14.07</v>
          </cell>
        </row>
        <row r="561">
          <cell r="A561" t="str">
            <v>RO-41098</v>
          </cell>
          <cell r="B561" t="str">
            <v>-</v>
          </cell>
          <cell r="C561" t="str">
            <v>BASE DE SOLO SEM MISTURA, COMPACTADA NA ENERGIA DO PROCTOR MODIFICADO (EXECUÇÃO, INCLUINDO ESCAVAÇÃO, CARGA, DESCARGA, ESPALHAMENTO, UMIDECIMENTO E COMPACTAÇÃO DO MATERIAL; EXCLUI AQUISIÇÃO E TRANSPORTE DO MATERIAL)</v>
          </cell>
          <cell r="D561" t="str">
            <v>M3</v>
          </cell>
          <cell r="E561">
            <v>14.47</v>
          </cell>
        </row>
        <row r="562">
          <cell r="A562" t="str">
            <v>RO-44242</v>
          </cell>
          <cell r="B562" t="str">
            <v>-</v>
          </cell>
          <cell r="C562" t="str">
            <v>BASE DE SOLO COM MISTURA NA PISTA, COMPACTADA NA ENERGIA DO PROCTOR INTERMODIFICADO (EXECUÇÃO, INCLUINDO ESCAVAÇÃO, CARGA E DESCARGA DO MATERIAL DE JAZIDA, ESPALHAMENTO, UMIDECIMENTO, HOMOGENIZAÇÃO E COMPACTAÇÃO DA MISTURA; EXCLUI AQUISIÇÃO E TRANSPORTE D</v>
          </cell>
          <cell r="D562" t="str">
            <v>M3</v>
          </cell>
          <cell r="E562">
            <v>15.32</v>
          </cell>
        </row>
        <row r="563">
          <cell r="A563" t="str">
            <v>RO-42186</v>
          </cell>
          <cell r="B563" t="str">
            <v>-</v>
          </cell>
          <cell r="C563" t="str">
            <v>BASE DE SOLO COM MISTURA EM USINA, COMPACTADA NA ENERGIA DO PROCTOR INTERMEDIARIO (EXECUÇÃO, INCLUINDO ESCAVAÇÃO, CARGA, DESCARGA,  ESPALHAMENTO E COMPACTAÇÃO DA MISTURA; EXCLUI AQUISIÇÃO E TRANSPORTE DO MATERIAL E DA MISTURA)</v>
          </cell>
          <cell r="D563" t="str">
            <v>M3</v>
          </cell>
          <cell r="E563">
            <v>16.100000000000001</v>
          </cell>
        </row>
        <row r="564">
          <cell r="A564" t="str">
            <v>RO-43164</v>
          </cell>
          <cell r="B564" t="str">
            <v>-</v>
          </cell>
          <cell r="C564" t="str">
            <v>BASE DE SOLO COM MISTURA EM USINA, COMPACTADA NA ENERGIA DO PROCTOR INTERMODIFICADO (EXECUÇÃO, INCLUINDO ESCAVAÇÃO, CARGA, DESCARGA,  ESPALHAMENTO E COMPACTAÇÃO DA MISTURA; EXCLUI AQUISIÇÃO E TRANSPORTE DO MATERIAL E DA MISTURA)</v>
          </cell>
          <cell r="D564" t="str">
            <v>M3</v>
          </cell>
          <cell r="E564">
            <v>16.350000000000001</v>
          </cell>
        </row>
        <row r="565">
          <cell r="A565" t="str">
            <v>RO-41163</v>
          </cell>
          <cell r="B565" t="str">
            <v>-</v>
          </cell>
          <cell r="C565" t="str">
            <v>BASE, COM MISTURA NA PISTA, 80% DE SOLO E 20% DE ARGILA, COMPACTADA NA ENERGIA DO PROCTOR INTERMODIFICADO (EXECUÇÃO, INCLUINDO  ESCAVAÇÃO, CARGA E DESCARGA DO MATERIAL DE JAZIDA, ESPALHAMENTO, UMIDECIMENTO, HOMOGENIZAÇÃO E COMPACTAÇÃO DA MISTURA; EXCLUI E</v>
          </cell>
          <cell r="D565" t="str">
            <v>M3</v>
          </cell>
          <cell r="E565">
            <v>13.91</v>
          </cell>
        </row>
        <row r="566">
          <cell r="A566" t="str">
            <v>RO-43165</v>
          </cell>
          <cell r="B566" t="str">
            <v>-</v>
          </cell>
          <cell r="C566" t="str">
            <v>BASE, COM MISTURA EM USINA, 80% DE SOLO E 20% DE ARGILA, COMPACTADA NA ENERGIA DO PROCTOR INTERMODIFICADO (EXECUÇÃO, INCLUINDO ESCAVAÇÃO E CARGA DO MATERIAL DE JAZIDA; CARGA E DESCARGA, ESPALHAMENTO E COMPACTAÇÃO DA MISTURA; EXCLUI ESCAVAÇÃO E CARGA DA AR</v>
          </cell>
          <cell r="D566" t="str">
            <v>M3</v>
          </cell>
          <cell r="E566">
            <v>14.94</v>
          </cell>
        </row>
        <row r="567">
          <cell r="A567" t="str">
            <v>RO-43170</v>
          </cell>
          <cell r="B567" t="str">
            <v>-</v>
          </cell>
          <cell r="C567" t="str">
            <v>BASE, COM MISTURA EM USINA, 80% DE SOLO E 20% DE ARGILA, COMPACTADA NA ENERGIA DO PROCTOR MODIFICADO (EXECUÇÃO, INCLUINDO ESCAVAÇÃO E CARGA DO MATERIAL DE JAZIDA; CARGA E DESCARGA, ESPALHAMENTO E COMPACTAÇÃO DA MISTURA; EXCLUI ESCAVAÇÃO E CARGA DA ARGILA,</v>
          </cell>
          <cell r="D567" t="str">
            <v>M3</v>
          </cell>
          <cell r="E567">
            <v>15.23</v>
          </cell>
        </row>
        <row r="568">
          <cell r="A568" t="str">
            <v>RO-41144</v>
          </cell>
          <cell r="B568" t="str">
            <v>-</v>
          </cell>
          <cell r="C568" t="str">
            <v>BASE, COM MISTURA EM USINA, 70% DE SOLO E 30% DE BRITA, COMPACTADA NA ENERGIA DO PROCTOR INTERMEDIÁRIO (EXECUÇÃO, INCLUINDO FORNECIMENTO DA BRITA, ESCAVAÇÃO E CARGA DO MATERIAL DE JAZIDA; CARGA E DESCARGA, ESPALHAMENTO E COMPACTAÇÃO DA MISTURA; EXCLUI A A</v>
          </cell>
          <cell r="D568" t="str">
            <v>M3</v>
          </cell>
          <cell r="E568">
            <v>34.9</v>
          </cell>
        </row>
        <row r="569">
          <cell r="A569" t="str">
            <v>RO-41113</v>
          </cell>
          <cell r="B569" t="str">
            <v>-</v>
          </cell>
          <cell r="C569" t="str">
            <v>BASE, COM MISTURA NA PISTA, 67% DE SOLO E 33% DE BICA CORRIDA,  COMPACTADA NA ENERGIA DO PROCTOR INTERMEDIÁRIO (EXECUÇÃO, INCLUINDO FORNECIMENTO DA BICA CORRIDA, ESCAVAÇÃO E CARGA DO MATERIAL DE JAZIDA, ESPALHAMENTO, UMIDECIMENTO, HOMOGENIZAÇÃO E COMPACTA</v>
          </cell>
          <cell r="D569" t="str">
            <v>M3</v>
          </cell>
          <cell r="E569">
            <v>28.32</v>
          </cell>
        </row>
        <row r="570">
          <cell r="A570" t="str">
            <v>RO-41138</v>
          </cell>
          <cell r="B570" t="str">
            <v>-</v>
          </cell>
          <cell r="C570" t="str">
            <v>BASE, COM MISTURA NA PISTA, DE SOLO-CIMENTO A 3% DE CIMENTO COMPACTADA NA ENERGIA DO PROCTOR INTERMEDIÁRIO (EXECUÇÃO, INCLUINDO FORNECIMENTO E TRANSPORTE DO CIMENTO, ESCAVAÇÃO E CARGA DO MATERIAL DE JAZIDA, ESPALHAMENTO, UMIDECIMENTO, HOMOGENEIZAÇÃO E COM</v>
          </cell>
          <cell r="D570" t="str">
            <v>M3</v>
          </cell>
          <cell r="E570">
            <v>36.799999999999997</v>
          </cell>
        </row>
        <row r="571">
          <cell r="A571" t="str">
            <v>RO-41137</v>
          </cell>
          <cell r="B571" t="str">
            <v>-</v>
          </cell>
          <cell r="C571" t="str">
            <v>BASE, COM MISTURA EM USINA, DE SOLO-CIMENTO A 3% DE CIMENTO COMPACTADA NA ENERGIA DO PROCTOR  MODIFICADO (EXECUÇÃO, INCLUINDO FORNECIMENTO E TRANSPORTE DO CIMENTO, ESCAVAÇÃO E CARGA DO MATERIAL DE JAZIDA,  CARGA E DESCARGA, ESPALHAMENTO E COMPACTAÇÃO DA M</v>
          </cell>
          <cell r="D571" t="str">
            <v>M3</v>
          </cell>
          <cell r="E571">
            <v>37.08</v>
          </cell>
        </row>
        <row r="572">
          <cell r="A572" t="str">
            <v>RO-44461</v>
          </cell>
          <cell r="B572" t="str">
            <v>-</v>
          </cell>
          <cell r="C572" t="str">
            <v>BASE, COM MISTURA NA PISTA, DE BICA CORRIDA MELHORADA COM 2% DE CIMENTO, COMPACTADA NA ENERGIA DO PROCTOR MODIFICADO (EXECUÇÃO, INCLUINDO FORNECIMENTO E TRANSPORTE DO CIMENTO, FORNECIMENTO DA BICA CORRIDA, ESPALHAMENTO, UMIDECIMENTO, HOMOGENEIZAÇÃO E COMP</v>
          </cell>
          <cell r="D572" t="str">
            <v>M3</v>
          </cell>
          <cell r="E572">
            <v>69.89</v>
          </cell>
        </row>
        <row r="573">
          <cell r="A573" t="str">
            <v>RO-43836</v>
          </cell>
          <cell r="B573" t="str">
            <v>-</v>
          </cell>
          <cell r="C573" t="str">
            <v>BASE, COM MISTURA NA PISTA, DE BICA CORRIDA MELHORADA COM 2% DE CIMENTO, COMPACTADA NA ENERGIA DO PROCTOR INTERMEDIÁRIO (EXECUÇÃO, INCLUINDO FORNECIMENTO E TRANSPORTE DO CIMENTO, FORNECIMENTO DA BICA CORRIDA, ESPALHAMENTO, UMIDECIMENTO, HOMOGENEIZAÇÃO E C</v>
          </cell>
          <cell r="D573" t="str">
            <v>M3</v>
          </cell>
          <cell r="E573">
            <v>68.540000000000006</v>
          </cell>
        </row>
        <row r="574">
          <cell r="A574" t="str">
            <v>RO-41688</v>
          </cell>
          <cell r="B574" t="str">
            <v>-</v>
          </cell>
          <cell r="C574" t="str">
            <v>BASE, COM MISTURA EM USINA, DE BRITA GRADUADA TRATADA COM 1,5% DE CIMENTO, COMPACTADA NA ENERGIA DO PROCTOR INTERMODIFICADO (EXECUÇÃO, INCLUINDO FORNECIMENTO E TRANSPORTE DO CIMENTO, FORNECIMENTO DA BRITA, CARGA E DESCARGA, ESPALHAMENTO E COMPACTAÇÃO DA M</v>
          </cell>
          <cell r="D574" t="str">
            <v>M3</v>
          </cell>
          <cell r="E574">
            <v>98.62</v>
          </cell>
        </row>
        <row r="575">
          <cell r="A575" t="str">
            <v>RO-43859</v>
          </cell>
          <cell r="B575" t="str">
            <v>-</v>
          </cell>
          <cell r="C575" t="str">
            <v>BASE, COM MISTURA EM USINA, DE BRITA GRADUADA TRATADA COM 1,5% DE CIMENTO, COMPACTADA NA ENERGIA DO PROCTOR MODIFICADO (EXECUÇÃO, INCLUINDO FORNECIMENTO E TRANSPORTE DO CIMENTO, FORNECIMENTO DA BRITA, CARGA E DESCARGA, ESPALHAMENTO E COMPACTAÇÃO DA MISTUR</v>
          </cell>
          <cell r="D575" t="str">
            <v>M3</v>
          </cell>
          <cell r="E575">
            <v>98.91</v>
          </cell>
        </row>
        <row r="576">
          <cell r="A576" t="str">
            <v>RO-41164</v>
          </cell>
          <cell r="B576" t="str">
            <v>-</v>
          </cell>
          <cell r="C576" t="str">
            <v>IMPRIMAÇÃO SEM FORNECIMENTO DO MATERIAL BETUMINOSO (EXECUÇÃO, INCLUINDO TRANSPORTE DO MATERIAL BETUMINOSO DENTRO DO CANTEIRO DE OBRAS)</v>
          </cell>
          <cell r="D576" t="str">
            <v>M2</v>
          </cell>
          <cell r="E576">
            <v>0.26</v>
          </cell>
        </row>
        <row r="577">
          <cell r="A577" t="str">
            <v>RO-51228</v>
          </cell>
          <cell r="B577" t="str">
            <v>OBR-VIA-160</v>
          </cell>
          <cell r="C577" t="str">
            <v>IMPRIMAÇÃO (EXECUÇÃO E FORNECIMENTO DO MATERIAL BETUMINOSO, EXCLUSIVE TRANSPORTE DO MATERIAL BETUMINOSO)</v>
          </cell>
          <cell r="D577" t="str">
            <v>M2</v>
          </cell>
          <cell r="E577">
            <v>6.62</v>
          </cell>
        </row>
        <row r="578">
          <cell r="A578" t="str">
            <v>RO-41166</v>
          </cell>
          <cell r="B578" t="str">
            <v>-</v>
          </cell>
          <cell r="C578" t="str">
            <v>PINTURA DE LIGAÇÃO SEM FORNECIMENTO DO MATERIAL BETUMINOSO (EXECUÇÃO, INCLUINDO O TRANSPORTE DO MATERIAL BETUMINOSO DENTRO DO CANTEIRO DE OBRAS)</v>
          </cell>
          <cell r="D578" t="str">
            <v>M2</v>
          </cell>
          <cell r="E578">
            <v>0.17</v>
          </cell>
        </row>
        <row r="579">
          <cell r="A579" t="str">
            <v>RO-51229</v>
          </cell>
          <cell r="B579" t="str">
            <v>OBR-VIA-165</v>
          </cell>
          <cell r="C579" t="str">
            <v>PINTURA DE LIGAÇÃO (EXECUÇÃO E FORNECIMENTO DO MATERIAL BETUMINOSO, EXCLUSIVE TRANSPORTE DO MATERIAL BETUMINOSO)</v>
          </cell>
          <cell r="D579" t="str">
            <v>M2</v>
          </cell>
          <cell r="E579">
            <v>1.39</v>
          </cell>
        </row>
        <row r="580">
          <cell r="A580" t="str">
            <v>RO-41168</v>
          </cell>
          <cell r="B580" t="str">
            <v>-</v>
          </cell>
          <cell r="C580" t="str">
            <v>TRATAMENTO SUPERFICIAL SIMPLES COM BANHO DILUÍDO (EXECUÇÃO, INCLUINDO FORNECIMENTO E LIMPEZA DOS AGREGADOS)</v>
          </cell>
          <cell r="D580" t="str">
            <v>M2</v>
          </cell>
          <cell r="E580">
            <v>2.36</v>
          </cell>
        </row>
        <row r="581">
          <cell r="A581" t="str">
            <v>RO-13320</v>
          </cell>
          <cell r="B581" t="str">
            <v>-</v>
          </cell>
          <cell r="C581" t="str">
            <v>TRATAMENTO SUPERFICIAL SIMPLES COM BANHO DILUÍDO (EXECUÇÃO, INCLUINDO FORNECIMENTO E LIMPEZA DOS AGREGADOS E FORNECIMENTO DO MATERIAL BETUMINOSO, EXCLUSIVE TRANSPORTE DO MATERIAL BETUMINOSO)</v>
          </cell>
          <cell r="D581" t="str">
            <v>M2</v>
          </cell>
          <cell r="E581">
            <v>6.07</v>
          </cell>
        </row>
        <row r="582">
          <cell r="A582" t="str">
            <v>RO-43449</v>
          </cell>
          <cell r="B582" t="str">
            <v>-</v>
          </cell>
          <cell r="C582" t="str">
            <v>TRATAMENTO SUPERFICIAL DUPLO COM BANHO DILUÍDO (EXECUÇÃO, INCLUINDO FORNECIMENTO E LIMPEZA DOS AGREGADOS)</v>
          </cell>
          <cell r="D582" t="str">
            <v>M2</v>
          </cell>
          <cell r="E582">
            <v>4.04</v>
          </cell>
        </row>
        <row r="583">
          <cell r="A583" t="str">
            <v>RO-13321</v>
          </cell>
          <cell r="B583" t="str">
            <v>OBR-VIA-177</v>
          </cell>
          <cell r="C583" t="str">
            <v>TRATAMENTO SUPERFICIAL DUPLO COM BANHO DILUÍDO E FORNECIMENTO DO MATERIAL BETUMINOSO (EXECUÇÃO, INCLUINDO FORNECIMENTO E LIMPEZA DOS AGREGADOS E FORNECIMENTO DO MATERIAL BETUMINOSO, EXCLUSIVE TRANSPORTE DO MATERIAL BETUMINOSO)</v>
          </cell>
          <cell r="D583" t="str">
            <v>M2</v>
          </cell>
          <cell r="E583">
            <v>9.92</v>
          </cell>
        </row>
        <row r="584">
          <cell r="A584" t="str">
            <v>RO-42664</v>
          </cell>
          <cell r="B584" t="str">
            <v>-</v>
          </cell>
          <cell r="C584" t="str">
            <v>TRATAMENTO SUPERFICIAL DUPLO COM APLICAÇÃO DE EMULSÃO ASFÁLTICA MODIFICADA POR POLÍMERO (EXECUÇÃO, INCLUINDO FORNECIMENTO E LIMPEZA DOS AGREGADOS)</v>
          </cell>
          <cell r="D584" t="str">
            <v>M2</v>
          </cell>
          <cell r="E584">
            <v>3.94</v>
          </cell>
        </row>
        <row r="585">
          <cell r="A585" t="str">
            <v>RO-41170</v>
          </cell>
          <cell r="B585" t="str">
            <v>-</v>
          </cell>
          <cell r="C585" t="str">
            <v>TRATAMENTO SUPERFICIAL TRIPLO COM BANHO DILUÍDO (EXECUÇÃO, INCLUINDO FORNECIMENTO E LIMPEZA DOS AGREGADOS E TRANSPORTE DO MATERIAL BETUMINOSO DENTRO DO CANTEIRO DE OBRAS)</v>
          </cell>
          <cell r="D585" t="str">
            <v>M2</v>
          </cell>
          <cell r="E585">
            <v>5.42</v>
          </cell>
        </row>
        <row r="586">
          <cell r="A586" t="str">
            <v>RO-41171</v>
          </cell>
          <cell r="B586" t="str">
            <v>-</v>
          </cell>
          <cell r="C586" t="str">
            <v>TRATAMENTO ANTI-PÓ (EXECUÇÃO, INCLUINDO O FORNECIMENTO DA AREIA)</v>
          </cell>
          <cell r="D586" t="str">
            <v>M2</v>
          </cell>
          <cell r="E586">
            <v>0.72</v>
          </cell>
        </row>
        <row r="587">
          <cell r="A587" t="str">
            <v>RO-41177</v>
          </cell>
          <cell r="B587" t="str">
            <v>-</v>
          </cell>
          <cell r="C587" t="str">
            <v xml:space="preserve">CONCRETO BETUMINOSO USINADO A QUENTE (FAIXA C) (EXECUÇÃO, INCLUINDO USINAGEM, APLICAÇÃO, ESPALHAMENTO E COMPACTAÇÃO, FORNECIMENTO DOS AGREGADOS; EXCLUI O FORNECIMENTO E TRANSPORTE DO MATERIAL BETUMINOSO, O TRANSPORTE DOS AGREGADOS E O TRANSPORTE DA USINA </v>
          </cell>
          <cell r="D587" t="str">
            <v>M3</v>
          </cell>
          <cell r="E587">
            <v>215.05</v>
          </cell>
        </row>
        <row r="588">
          <cell r="A588" t="str">
            <v>RO-14019</v>
          </cell>
          <cell r="B588" t="str">
            <v>OBR-VIA-180</v>
          </cell>
          <cell r="C588" t="str">
            <v xml:space="preserve">CONCRETO BETUMINOSO USINADO A QUENTE - CBUQ (EXECUÇÃO, INCLUINDO USINAGEM, APLICAÇÃO, ESPALHAMENTO E COMPACTAÇÃO, FORNECIMENTO DOS AGREGADOS E MATERIAL BETUMINOSO, EXCLUI TRANSPORTE DOS AGREGADOS E DO MATERIAL BETUMINOSO ATÉ USINA E DA MASSA PRONTA ATÉ A </v>
          </cell>
          <cell r="D588" t="str">
            <v>M3</v>
          </cell>
          <cell r="E588">
            <v>692.2</v>
          </cell>
        </row>
        <row r="589">
          <cell r="A589" t="str">
            <v>RO-14020</v>
          </cell>
          <cell r="C589" t="str">
            <v xml:space="preserve">CONCRETO BETUMINOSO USINADO A QUENTE - CBUQ (EXECUÇÃO, INCLUINDO USINAGEM, APLICAÇÃO, ESPALHAMENTO E COMPACTAÇÃO, FORNECIMENTO DOS AGREGADOS E MATERIAL BETUMINOSO, EXCLUI TRANSPORTE DOS AGREGADOS E DO MATERIAL BETUMINOSO ATÉ USINA E DA MASSA PRONTA ATÉ A </v>
          </cell>
          <cell r="D589" t="str">
            <v>T</v>
          </cell>
          <cell r="E589">
            <v>288.42</v>
          </cell>
        </row>
        <row r="590">
          <cell r="A590" t="str">
            <v>RO-43829</v>
          </cell>
          <cell r="B590" t="str">
            <v>-</v>
          </cell>
          <cell r="C590" t="str">
            <v>CONCRETO BETUMINOSO USINADO A QUENTE, MODIFICADO POR BORRACHA (FAIXA C) (EXECUÇÃO, INCLUINDO USINAGEM, APLICAÇÃO, ESPALHAMENTO E COMPACTAÇÃO, FORNECIMENTO DOS AGREGADOS; EXCLUI O FORNECIMENTO E TRANSPORTE DO MATERIAL BETUMINOSO, O TRANSPORTE DOS AGREGADOS</v>
          </cell>
          <cell r="D590" t="str">
            <v>M3</v>
          </cell>
          <cell r="E590">
            <v>227.58</v>
          </cell>
        </row>
        <row r="591">
          <cell r="A591" t="str">
            <v>RO-42208</v>
          </cell>
          <cell r="B591" t="str">
            <v>-</v>
          </cell>
          <cell r="C591" t="str">
            <v>USINAGEM DE CONCRETO BETUMINOSO USINADO A QUENTE PARA REPERFILAMENTO  (FAIXA C) (EXECUÇÃO, INCLUINDO O FORNECIMENTO DOS AGREGADOS; EXCLUI O FORNECIMENTO E TRANSPORTE DO MATERIAL BETUMINOSO E O TRANSPORTE DOS AGREGADOS)</v>
          </cell>
          <cell r="D591" t="str">
            <v>M3</v>
          </cell>
          <cell r="E591">
            <v>176.63</v>
          </cell>
        </row>
        <row r="592">
          <cell r="A592" t="str">
            <v>RO-41178</v>
          </cell>
          <cell r="B592" t="str">
            <v>-</v>
          </cell>
          <cell r="C592" t="str">
            <v>USINAGEM DE CONCRETO BETUMINOSO USINADO A QUENTE (FAIXA C) (EXECUÇÃO, INCLUINDO O FORNECIMENTO DOS AGREGADOS; EXCLUI O FORNECIMENTO E TRANSPORTE DO MATERIAL BETUMINOSO E O TRANSPORTE DOS AGREGADOS)</v>
          </cell>
          <cell r="D592" t="str">
            <v>T</v>
          </cell>
          <cell r="E592">
            <v>73.599999999999994</v>
          </cell>
        </row>
        <row r="593">
          <cell r="A593" t="str">
            <v>RO-42649</v>
          </cell>
          <cell r="B593" t="str">
            <v>-</v>
          </cell>
          <cell r="C593" t="str">
            <v>MICRO-REVESTIMENTO ASFÁTICO A FRIO  COM ESPESSURA DE 12MM (EXECUÇÃO, INCLUINDO O FORNECIMENTO DE TODOS OS MATERIAIS, EXCETO A EMULSÃO)</v>
          </cell>
          <cell r="D593" t="str">
            <v>M2</v>
          </cell>
          <cell r="E593">
            <v>1.72</v>
          </cell>
        </row>
        <row r="594">
          <cell r="A594" t="str">
            <v>RO-42831</v>
          </cell>
          <cell r="B594" t="str">
            <v>-</v>
          </cell>
          <cell r="C594" t="str">
            <v>MICRO-REVESTIMENTO ASFÁTICO A FRIO  (COM ESPESSURA DE 15MM (EXECUÇÃO, INCLUINDO O FORNECIMENTO DE TODOS OS MATERIAIS, EXCETO A EMULSÃO)</v>
          </cell>
          <cell r="D594" t="str">
            <v>M2</v>
          </cell>
          <cell r="E594">
            <v>2.2200000000000002</v>
          </cell>
        </row>
        <row r="595">
          <cell r="A595" t="str">
            <v>RO-43228</v>
          </cell>
          <cell r="B595" t="str">
            <v>-</v>
          </cell>
          <cell r="C595" t="str">
            <v>PRÉ-MISTURADO A FRIO (EXECUÇÃO, INCLUINDO O FORNECIMENTO DOS AGREGADOS, EXCLUI O TRANSPORTE DOS MATERIAIS, O FORNECIMENTO E TRANSPORTE DO MATERIAL BETUMINOSO)</v>
          </cell>
          <cell r="D595" t="str">
            <v>M3</v>
          </cell>
          <cell r="E595">
            <v>116.16</v>
          </cell>
        </row>
        <row r="596">
          <cell r="A596" t="str">
            <v>RO-43402</v>
          </cell>
          <cell r="B596" t="str">
            <v>-</v>
          </cell>
          <cell r="C596" t="str">
            <v>USINAGEM DE PRÉ-MISTURADO A FRIO (EXECUÇÃO, INCLUINDO O FORNECIMENTO DOS AGREGADOS)</v>
          </cell>
          <cell r="D596" t="str">
            <v>M3</v>
          </cell>
          <cell r="E596">
            <v>85.17</v>
          </cell>
        </row>
        <row r="597">
          <cell r="A597" t="str">
            <v>RO-14021</v>
          </cell>
          <cell r="B597" t="str">
            <v>OBR-VIA-190</v>
          </cell>
          <cell r="C597" t="str">
            <v>PRÉ-MISTURADO A FRIO - PMF (EXECUÇÃO, INCLUINDO USINAGEM, APLICAÇÃO, ESPALHAMENTO E COMPACTAÇÃO, FORNECIMENTO DOS AGREGADOS E MATERIAL BETUMINOSO, EXCLUI TRANSPORTE DOS AGREGADOS E DO MATERIAL BETUMINOSO ATÉ USINA E DA MASSA PRONTA ATÉ A PISTA)</v>
          </cell>
          <cell r="D597" t="str">
            <v>M3</v>
          </cell>
          <cell r="E597">
            <v>504.57</v>
          </cell>
        </row>
        <row r="598">
          <cell r="A598" t="str">
            <v>RO-14022</v>
          </cell>
          <cell r="C598" t="str">
            <v>PRÉ-MISTURADO A FRIO - PMF (EXECUÇÃO, INCLUINDO USINAGEM, APLICAÇÃO, ESPALHAMENTO E COMPACTAÇÃO, FORNECIMENTO DOS AGREGADOS E MATERIAL BETUMINOSO, EXCLUI TRANSPORTE DOS AGREGADOS E DO MATERIAL BETUMINOSO ATÉ USINA E DA MASSA PRONTA ATÉ A PISTA)</v>
          </cell>
          <cell r="D598" t="str">
            <v>T</v>
          </cell>
          <cell r="E598">
            <v>240.27</v>
          </cell>
        </row>
        <row r="599">
          <cell r="A599" t="str">
            <v>RO-43327</v>
          </cell>
          <cell r="B599" t="str">
            <v>-</v>
          </cell>
          <cell r="C599" t="str">
            <v>LAMA ASFALTICA COM ESPESSURA DE 6,0 MM SEM FORNECIMENTO DO MATERIAL BETUMINOSO (EXECUÇÃO, INCLUINDO FORNECIMENTO DOS AGREGADOS E O TRANSPORTE DENTRO DO CANTEIRO DE OBRAS DO MATERIAL BETUMINOSO E DOS AGREGADOS)</v>
          </cell>
          <cell r="D599" t="str">
            <v>M2</v>
          </cell>
          <cell r="E599">
            <v>1.34</v>
          </cell>
        </row>
        <row r="600">
          <cell r="A600" t="str">
            <v>RO-43422</v>
          </cell>
          <cell r="B600" t="str">
            <v>-</v>
          </cell>
          <cell r="C600" t="str">
            <v>LAMA ASFÁLTICA COM ESPESSURA DE 6,0 MM COM FORNECIMENTO DO MATERIAL BETUMINOSO (EXECUÇÃO, INCLUINDO FORNECIMENTO  E O TRANSPORTE DENTRO DO CANTEIRO DE OBRAS DOS AGREGADOS E DO MATERIAL BETUMINOSO)</v>
          </cell>
          <cell r="D600" t="str">
            <v>M2</v>
          </cell>
          <cell r="E600">
            <v>3.88</v>
          </cell>
        </row>
        <row r="601">
          <cell r="A601" t="str">
            <v>RO-43326</v>
          </cell>
          <cell r="B601" t="str">
            <v>-</v>
          </cell>
          <cell r="C601" t="str">
            <v>LAMA ASFALTICA COM ESPESSURA DE 12,0 MM SEM FORNECIMENTO DO MATERIAL BETUMINOSO (EXECUÇÃO, INCLUINDO FORNECIMENTO DOS AGREGADOS E O TRANSPORTE DENTRO DO CANTEIRO DE OBRAS DO MATERIAL BETUMINOSO E DOS AGREGADOS)</v>
          </cell>
          <cell r="D601" t="str">
            <v>M2</v>
          </cell>
          <cell r="E601">
            <v>2.56</v>
          </cell>
        </row>
        <row r="602">
          <cell r="A602" t="str">
            <v>RO-41204</v>
          </cell>
          <cell r="B602" t="str">
            <v>-</v>
          </cell>
          <cell r="C602" t="str">
            <v>LAMA ASFALTICA COM ESPESSURA DE 12,0 MM COM FORNECIMENTO DO MATERIAL BETUMINOSO (EXECUÇÃO, INCLUINDO FORNECIMENTO E  TRANSPORTE DENTRO DO CANTEIRO DE OBRAS  DOS AGREGADOS E DO MATERIAL BETUMINOSO)</v>
          </cell>
          <cell r="D602" t="str">
            <v>M2</v>
          </cell>
          <cell r="E602">
            <v>6.25</v>
          </cell>
        </row>
        <row r="603">
          <cell r="A603" t="str">
            <v>RO-41207</v>
          </cell>
          <cell r="B603" t="str">
            <v>-</v>
          </cell>
          <cell r="C603" t="str">
            <v>REPERFILAMENTO DE PAVIMENTO (PARA CBUQ E PRÉ-MISTURADO A FRIO) (APLICAÇÃO COM MOTONIVELADORA, EXCLUI O FORNECIMENTO DA MASSA)</v>
          </cell>
          <cell r="D603" t="str">
            <v>T</v>
          </cell>
          <cell r="E603">
            <v>11.14</v>
          </cell>
        </row>
        <row r="604">
          <cell r="A604" t="str">
            <v>RO-43971</v>
          </cell>
          <cell r="B604" t="str">
            <v>OBR-VIA-200</v>
          </cell>
          <cell r="C604" t="str">
            <v>PAVIMENTO DE ALVENARIA POLIÉDRICA COM 8,0 CM DE ESPESSURA (EXECUÇÃO, INCLUINDO O FORNECIMENTO DO MATERIAL DO COLCHÃO DE ASSENTAMENTO E DAS PEDRAS; EXCLUI OS TRANSPORTES DOS MATERIAIS)</v>
          </cell>
          <cell r="D604" t="str">
            <v>M2</v>
          </cell>
          <cell r="E604">
            <v>19.32</v>
          </cell>
        </row>
        <row r="605">
          <cell r="A605" t="str">
            <v>RO-41208</v>
          </cell>
          <cell r="B605" t="str">
            <v>OBR-VIA-205</v>
          </cell>
          <cell r="C605" t="str">
            <v>PAVIMENTO DE PARALEPÍPEDO COM 10,0 CM DE ESPESSURA (EXECUÇÃO, INCLUINDO O FORNECIMENTO DO MATERIAL DO COLCHÃO DE ASSENTAMENTO E DAS PEDRAS; EXCLUI OS TRANSPORTES DOS MATERIAIS)</v>
          </cell>
          <cell r="D605" t="str">
            <v>M2</v>
          </cell>
          <cell r="E605">
            <v>34.24</v>
          </cell>
        </row>
        <row r="606">
          <cell r="A606" t="str">
            <v>RO-41773</v>
          </cell>
          <cell r="B606" t="str">
            <v>-</v>
          </cell>
          <cell r="C606" t="str">
            <v>REMOÇÃO E CARGA DA CAMADA DE MATERIAL GRANULAR DO PAVIMENTO (BASE E/OU SUB-BASE)</v>
          </cell>
          <cell r="D606" t="str">
            <v>M3</v>
          </cell>
          <cell r="E606">
            <v>6.29</v>
          </cell>
        </row>
        <row r="607">
          <cell r="A607" t="str">
            <v>RO-41209</v>
          </cell>
          <cell r="B607" t="str">
            <v>-</v>
          </cell>
          <cell r="C607" t="str">
            <v>REMOÇAO E CARGA DO REVESTIMENTO ASFALTICO EM TRATAMENTO SUPERFICIAL</v>
          </cell>
          <cell r="D607" t="str">
            <v>M2</v>
          </cell>
          <cell r="E607">
            <v>0.39</v>
          </cell>
        </row>
        <row r="608">
          <cell r="A608" t="str">
            <v>RO-41212</v>
          </cell>
          <cell r="B608" t="str">
            <v>-</v>
          </cell>
          <cell r="C608" t="str">
            <v>REMOÇÃO E CARGA DO REVESTIMENTO ASFALTICO EM PRÉ-MISTURADO OU CONCRETO BETUMINOSO USINADO A QUENTE</v>
          </cell>
          <cell r="D608" t="str">
            <v>M2</v>
          </cell>
          <cell r="E608">
            <v>0.72</v>
          </cell>
        </row>
        <row r="609">
          <cell r="A609" t="str">
            <v>RO-41211</v>
          </cell>
          <cell r="B609" t="str">
            <v>-</v>
          </cell>
          <cell r="C609" t="str">
            <v>REMOÇÃO E CARGA DE TODO PAVIMENTO EXISTENTE</v>
          </cell>
          <cell r="D609" t="str">
            <v>M3</v>
          </cell>
          <cell r="E609">
            <v>6.7</v>
          </cell>
        </row>
        <row r="610">
          <cell r="A610" t="str">
            <v>105 - PAVIMENTAÇÃO CONCRETO</v>
          </cell>
        </row>
        <row r="611">
          <cell r="A611" t="str">
            <v>RO-43473</v>
          </cell>
          <cell r="B611" t="str">
            <v>-</v>
          </cell>
          <cell r="C611" t="str">
            <v>CORDÃO TRAPEZOIDAL DE CONCRETO NAS DIMENSÕES 15X12 CM E H=35 CM (FCK &gt;=35 MPA) (EXECUÇÃO, INCLUINDO O FORNECIMENTO E TRANSPORTE DE TODOS OS MATERIAIS)</v>
          </cell>
          <cell r="D611" t="str">
            <v>M</v>
          </cell>
          <cell r="E611">
            <v>21.63</v>
          </cell>
        </row>
        <row r="612">
          <cell r="A612" t="str">
            <v>RO-42387</v>
          </cell>
          <cell r="B612" t="str">
            <v>-</v>
          </cell>
          <cell r="C612" t="str">
            <v>REMOÇÃO DE BLOCOS SEXTAVADOS (BLOQUETES)</v>
          </cell>
          <cell r="D612" t="str">
            <v>M2</v>
          </cell>
          <cell r="E612">
            <v>8.66</v>
          </cell>
        </row>
        <row r="613">
          <cell r="A613" t="str">
            <v>RO-43415</v>
          </cell>
          <cell r="B613" t="str">
            <v>-</v>
          </cell>
          <cell r="C613" t="str">
            <v>REMOÇÃO MANUAL DE CALÇAMENTO INTERTRAVADO</v>
          </cell>
          <cell r="D613" t="str">
            <v>M2</v>
          </cell>
          <cell r="E613">
            <v>10.4</v>
          </cell>
        </row>
        <row r="614">
          <cell r="A614" t="str">
            <v>106 - SINALIZAÇÃO HORIZONTAL E VERTICAL</v>
          </cell>
        </row>
        <row r="615">
          <cell r="A615" t="str">
            <v>RO-41228</v>
          </cell>
          <cell r="B615" t="str">
            <v>OBR-VIA-230</v>
          </cell>
          <cell r="C615" t="str">
            <v>TACHÃO REFLETIVO  TIPO SHTRG, COM CATADIÓPTRICO NAS DUAS FACES (EXECUÇÃO, INCLUINDO FORNECIMENTO, COLOCAÇÃO E TRANSPORTE DE TODOS OS MATERIAIS)</v>
          </cell>
          <cell r="D615" t="str">
            <v>U</v>
          </cell>
          <cell r="E615">
            <v>23.73</v>
          </cell>
        </row>
        <row r="616">
          <cell r="A616" t="str">
            <v>RO-41229</v>
          </cell>
          <cell r="B616" t="str">
            <v>OBR-VIA-225</v>
          </cell>
          <cell r="C616" t="str">
            <v>TACHÃO REFLETIVO TIPO SHTRG, COM CATADIÓPTRICO EM APENAS UMA FACE (EXECUÇÃO, INCLUINDO FORNECIMENTO, COLOCAÇÃO E TRANSPORTE DE TODOS OS MATERIAIS)</v>
          </cell>
          <cell r="D616" t="str">
            <v>U</v>
          </cell>
          <cell r="E616">
            <v>22.45</v>
          </cell>
        </row>
        <row r="617">
          <cell r="A617" t="str">
            <v>RO-41230</v>
          </cell>
          <cell r="B617" t="str">
            <v>OBR-VIA-220</v>
          </cell>
          <cell r="C617" t="str">
            <v>TACHA REFLETIVA TIPO SHTRP, COM CATADIÓPTRICO NAS DUAS FACES (EXECUÇÃO, INCLUINDO FORNECIMENTO, COLOCAÇÃO E TRANSPORTE DE TODOS OS MATERIAIS)</v>
          </cell>
          <cell r="D617" t="str">
            <v>U</v>
          </cell>
          <cell r="E617">
            <v>13.9</v>
          </cell>
        </row>
        <row r="618">
          <cell r="A618" t="str">
            <v>RO-41231</v>
          </cell>
          <cell r="B618" t="str">
            <v>OBR-VIA-235</v>
          </cell>
          <cell r="C618" t="str">
            <v>TACHA REFLETIVA TIPO SHTRP, COM CATADIÓPTRICO EM APENAS UMA FACE (EXECUÇÃO, INCLUINDO FORNECIMENTO, COLOCAÇÃO E TRANSPORTE DE TODOS OS MATERIAIS)</v>
          </cell>
          <cell r="D618" t="str">
            <v>U</v>
          </cell>
          <cell r="E618">
            <v>11.41</v>
          </cell>
        </row>
        <row r="619">
          <cell r="A619" t="str">
            <v>RO-43269</v>
          </cell>
          <cell r="B619" t="str">
            <v>-</v>
          </cell>
          <cell r="C619" t="str">
            <v>BANDA RUGOSA EM PRÉ-MISTURADO A FRIO COM FORNECIMENTO DO MATERIAL BETUMINOSO (EXECUÇÃO INCLUINDO O FORNECIMENTO E TRANSPORTE DOS AGREGADOS, MATERIAL BETUMINOSO E PINTURA DE LIGAÇÃO)</v>
          </cell>
          <cell r="D619" t="str">
            <v>M3</v>
          </cell>
          <cell r="E619">
            <v>779.51</v>
          </cell>
        </row>
        <row r="620">
          <cell r="A620" t="str">
            <v>RO-42215</v>
          </cell>
          <cell r="B620" t="str">
            <v>-</v>
          </cell>
          <cell r="C620" t="str">
            <v>BANDA RUGOSA EM PRÉ-MISTURADO A FRIO SEM FORNECIMENTO DO MATERIAL BETUMINOSO (EXECUÇÃO, INCLUINDO O FORNECIMENTO DOS AGREGADOS E PINTURA  DE LIGAÇÃO)</v>
          </cell>
          <cell r="D620" t="str">
            <v>M3</v>
          </cell>
          <cell r="E620">
            <v>348.57</v>
          </cell>
        </row>
        <row r="621">
          <cell r="A621" t="str">
            <v>RO-42399</v>
          </cell>
          <cell r="B621" t="str">
            <v>-</v>
          </cell>
          <cell r="C621" t="str">
            <v>BANDA RUGOSA EM CONCRETO BETUMINOSO USINADO A QUENTE COM  FORNECIMENTO DO MATERIAL BETUMINOSO (EXECUÇÃO, INCLUINDO O FORNECIMENTO E TRANSPORTE DOS AGREGADOS, MATERIAL BETUMINOSO E PINTURA  DE LIGAÇÃO)</v>
          </cell>
          <cell r="D621" t="str">
            <v>M3</v>
          </cell>
          <cell r="E621">
            <v>913.29</v>
          </cell>
        </row>
        <row r="622">
          <cell r="A622" t="str">
            <v>RO-42198</v>
          </cell>
          <cell r="B622" t="str">
            <v>OBR-VIA-240</v>
          </cell>
          <cell r="C622" t="str">
            <v>LINHAS DE RESINA ACRILICA 0,6MM DE ESPESSURA E LARGURA  = 0,08M (EXECUÇÃO, INCLUSIVE PRÉ-MARCAÇÃO, FORNECIMENTO E TRANSPORTE DE TODOS OS MATERIAIS)</v>
          </cell>
          <cell r="D622" t="str">
            <v>M</v>
          </cell>
          <cell r="E622">
            <v>1.38</v>
          </cell>
        </row>
        <row r="623">
          <cell r="A623" t="str">
            <v>RO-41237</v>
          </cell>
          <cell r="B623" t="str">
            <v>OBR-VIA-245</v>
          </cell>
          <cell r="C623" t="str">
            <v>LINHAS DE RESINA ACRILICA DE  0,6MM  DE ESPESSURA E LARGURA  = 0,10M (EXECUÇÃO, INCLUINDO PRÉ-MARCAÇÃO, FORNECIMENTO E TRANSPORTE DE TODOS OS MATERIAIS)</v>
          </cell>
          <cell r="D623" t="str">
            <v>M</v>
          </cell>
          <cell r="E623">
            <v>1.7</v>
          </cell>
        </row>
        <row r="624">
          <cell r="A624" t="str">
            <v>RO-41239</v>
          </cell>
          <cell r="B624" t="str">
            <v>OBR-VIA-250</v>
          </cell>
          <cell r="C624" t="str">
            <v>LINHAS DE RESINA ACRILICA 0,6MM DE ESPESSURA E LARGURA  = 0,20M (EXECUÇÃO, INCLUSIVE PRÉ-MARCAÇÃO, FORNECIMENTO E TRANSPORTE DE TODOS OS MATERIAIS)</v>
          </cell>
          <cell r="D624" t="str">
            <v>M</v>
          </cell>
          <cell r="E624">
            <v>3.3</v>
          </cell>
        </row>
        <row r="625">
          <cell r="A625" t="str">
            <v>RO-41240</v>
          </cell>
          <cell r="B625" t="str">
            <v>OBR-VIA-255</v>
          </cell>
          <cell r="C625" t="str">
            <v>LINHAS DE RESINA ACRILICA 0,6MM DE ESPESSURA E  LARGURA = 0,30M (EXECUÇÃO, INCLUSIVE PRÉ-MARCAÇÃO, FORNECIMENTO E TRANSPORTE DE TODOS OS MATERIAIS)</v>
          </cell>
          <cell r="D625" t="str">
            <v>M</v>
          </cell>
          <cell r="E625">
            <v>4.9000000000000004</v>
          </cell>
        </row>
        <row r="626">
          <cell r="A626" t="str">
            <v>RO-41243</v>
          </cell>
          <cell r="B626" t="str">
            <v>OBR-VIA-260</v>
          </cell>
          <cell r="C626" t="str">
            <v>LINHAS DE RESINA ACRILICA 0,6MM COM LARGURA &gt; 0,30M (EXECUÇÃO, INCLUSIVE PRÉ-MARCAÇÃO, FORNECIMENTO E TRANSPORTE DE TODOS OS MATERIAIS)</v>
          </cell>
          <cell r="D626" t="str">
            <v>M2</v>
          </cell>
          <cell r="E626">
            <v>16.03</v>
          </cell>
        </row>
        <row r="627">
          <cell r="A627" t="str">
            <v>RO-41779</v>
          </cell>
          <cell r="B627" t="str">
            <v>OBR-VIA-265</v>
          </cell>
          <cell r="C627" t="str">
            <v>SETAS, SIMBOLOS E DIZERES DE RESINA ACRÍLICA 0,6MM DE ESPESSURA (EXECUÇÃO, INCLUINDO PRÉ-MARCAÇÃO, FORNECIMENTO E TRANSPORTE DE TODOS OS MATERIAIS)</v>
          </cell>
          <cell r="D627" t="str">
            <v>M2</v>
          </cell>
          <cell r="E627">
            <v>24.04</v>
          </cell>
        </row>
        <row r="628">
          <cell r="A628" t="str">
            <v>RO-41227</v>
          </cell>
          <cell r="B628" t="str">
            <v>-</v>
          </cell>
          <cell r="C628" t="str">
            <v>PRÉ-MARCAÇÃO PARA LINHAS DE SINALIZAÇÃO HORIZONTAL POR ALINHAMENTO (EXECUÇÃO, INCLUINDO FORNECIMENTO E TRANSPORTE DE TODOS OS MATERIAIS EIXO, BORDO ESQUERDO E BORDO DIREITO)</v>
          </cell>
          <cell r="D628" t="str">
            <v>KM</v>
          </cell>
          <cell r="E628">
            <v>101.68</v>
          </cell>
        </row>
        <row r="629">
          <cell r="A629" t="str">
            <v>RO-41841</v>
          </cell>
          <cell r="B629" t="str">
            <v>-</v>
          </cell>
          <cell r="C629" t="str">
            <v>PLACA DE AÇO CARBONO COM PELÍCULA REFLETIVA GRAU TÉCNICO TIPO I DA ABNT - PLACA CIRCULAR (EXECUÇÃO, INCLUINDO FORNECIMENTO E TRANSPORTE DE TODOS OS MATERIAIS, INCLUSIVE POSTE DE SUSTENTAÇÃO)</v>
          </cell>
          <cell r="D629" t="str">
            <v>M2</v>
          </cell>
          <cell r="E629">
            <v>323.86</v>
          </cell>
        </row>
        <row r="630">
          <cell r="A630" t="str">
            <v>RO-41842</v>
          </cell>
          <cell r="B630" t="str">
            <v>-</v>
          </cell>
          <cell r="C630" t="str">
            <v>PLACA DE AÇO CARBONO COM PELÍCULA REFLETIVA GRAU TÉCNICO TIPO I DA ABNT - PLACA OCTOGONAL (EXECUÇÃO, INCLUINDO FORNECIMENTO E TRANSPORTE DE TODOS OS MATERIAIS, INCLUSIVE POSTE DE SUSTENTAÇÃO)</v>
          </cell>
          <cell r="D630" t="str">
            <v>M2</v>
          </cell>
          <cell r="E630">
            <v>303.73</v>
          </cell>
        </row>
        <row r="631">
          <cell r="A631" t="str">
            <v>RO-41843</v>
          </cell>
          <cell r="B631" t="str">
            <v>-</v>
          </cell>
          <cell r="C631" t="str">
            <v>PLACA DE AÇO CARBONO COM PELÍCULA REFLETIVA GRAU TÉCNICO TIPO I DA ABNT - PLACA TRIANGULAR (EXECUÇÃO, INCLUINDO FORNECIMENTO E TRANSPORTE DE TODOS OS MATERIAIS, INCLUSIVE POSTE DE SUSTENTAÇÃO)</v>
          </cell>
          <cell r="D631" t="str">
            <v>M2</v>
          </cell>
          <cell r="E631">
            <v>289.16000000000003</v>
          </cell>
        </row>
        <row r="632">
          <cell r="A632" t="str">
            <v>RO-41844</v>
          </cell>
          <cell r="B632" t="str">
            <v>-</v>
          </cell>
          <cell r="C632" t="str">
            <v>PLACA DE AÇO CARBONO COM PELÍCULA REFLETIVA GRAU TÉCNICO TIPO I DA ABNT - PLACA QUADRADA (EXECUÇÃO, INCLUINDO FORNECIMENTO E TRANSPORTE DE TODOS OS MATERIAIS, INCLUSIVE POSTE DE SUSTENTAÇÃO)</v>
          </cell>
          <cell r="D632" t="str">
            <v>M2</v>
          </cell>
          <cell r="E632">
            <v>313.38</v>
          </cell>
        </row>
        <row r="633">
          <cell r="A633" t="str">
            <v>RO-42193</v>
          </cell>
          <cell r="B633" t="str">
            <v>-</v>
          </cell>
          <cell r="C633" t="str">
            <v>PLACA DE AÇO CARBONO COM PELÍCULA REFLETIVA GRAU TÉCNICO TIPO I DA ABNT - PLACA RETANGULAR (EXECUÇÃO, INCLUINDO FORNECIMENTO E TRANSPORTE DE TODOS OS MATERIAIS, INCLUSIVE POSTE DE SUSTENTAÇÃO)</v>
          </cell>
          <cell r="D633" t="str">
            <v>M2</v>
          </cell>
          <cell r="E633">
            <v>332.2</v>
          </cell>
        </row>
        <row r="634">
          <cell r="A634" t="str">
            <v>RO-42196</v>
          </cell>
          <cell r="B634" t="str">
            <v>-</v>
          </cell>
          <cell r="C634" t="str">
            <v>PLACA DE AÇO CARBONO COM PELÍCULA REFLETIVA GRAU TÉCNICO TIPO I DA ABNT - MARCO QUILOMÉTRICO (EXECUÇÃO, INCLUINDO FORNECIMENTO E TRANSPORTE DE TODOS OS MATERIAIS, INCLUSIVE POSTE DE SUSTENTAÇÃO)</v>
          </cell>
          <cell r="D634" t="str">
            <v>M2</v>
          </cell>
          <cell r="E634">
            <v>332.2</v>
          </cell>
        </row>
        <row r="635">
          <cell r="A635" t="str">
            <v>RO-42210</v>
          </cell>
          <cell r="B635" t="str">
            <v>-</v>
          </cell>
          <cell r="C635" t="str">
            <v>PLACA DE AÇO CARBONO COM PELÍCULA REFLETIVA GRAU TÉCNICO TIPO I DA ABNT - ESCUDO (EXECUÇÃO, INCLUINDO FORNECIMENTO E TRANSPORTE DE TODOS OS MATERIAIS, INCLUSIVE POSTE DE SUSTENTAÇÃO)</v>
          </cell>
          <cell r="D635" t="str">
            <v>M2</v>
          </cell>
          <cell r="E635">
            <v>332.2</v>
          </cell>
        </row>
        <row r="636">
          <cell r="A636" t="str">
            <v>RO-42194</v>
          </cell>
          <cell r="B636" t="str">
            <v>-</v>
          </cell>
          <cell r="C636" t="str">
            <v>PLACA DE AÇO CARBONO COM PELÍCULA REFLETIVA GRAU TÉCNICO TIPO I DA ABNT - MARCADOR DE ALINHAMENTO (EXECUÇÃO, INCLUINDO FORNECIMENTO E TRANSPORTE DE TODOS OS MATERIAIS, INCLUSIVE POSTE DE SUSTENTAÇÃO)</v>
          </cell>
          <cell r="D636" t="str">
            <v>M2</v>
          </cell>
          <cell r="E636">
            <v>126.62</v>
          </cell>
        </row>
        <row r="637">
          <cell r="A637" t="str">
            <v>RO-42195</v>
          </cell>
          <cell r="B637" t="str">
            <v>-</v>
          </cell>
          <cell r="C637" t="str">
            <v>PLACA DE AÇO CARBONO COM PELÍCULA REFLETIVA GRAU TÉCNICO TIPO I DA ABNT - MARCADOR DE PERIGO 0,30 X 0,90M (EXECUÇÃO, INCLUINDO FORNECIMENTO E TRANSPORTE DE TODOS OS MATERIAIS, INCLUSIVE POSTE DE SUSTENTAÇÃO)</v>
          </cell>
          <cell r="D637" t="str">
            <v>M2</v>
          </cell>
          <cell r="E637">
            <v>126.62</v>
          </cell>
        </row>
        <row r="638">
          <cell r="A638" t="str">
            <v>RO-42977</v>
          </cell>
          <cell r="B638" t="str">
            <v>-</v>
          </cell>
          <cell r="C638" t="str">
            <v>PLACA DE AÇO CARBONO COM PELÍCULA REFLETIVA ALTA INTENSIDADE PRISMÁTICA TIPO III DA ABNT - PLACA CIRCULAR (EXECUÇÃO, INCLUINDO FORNECIMENTO E TRANSPORTE DE TODOS OS MATERIAIS, INCLUSIVE POSTES DE SUSTENTAÇÃO)</v>
          </cell>
          <cell r="D638" t="str">
            <v>M2</v>
          </cell>
          <cell r="E638">
            <v>368.54</v>
          </cell>
        </row>
        <row r="639">
          <cell r="A639" t="str">
            <v>RO-42978</v>
          </cell>
          <cell r="B639" t="str">
            <v>-</v>
          </cell>
          <cell r="C639" t="str">
            <v>PLACA DE AÇO CARBONO COM PELÍCULA REFLETIVA ALTA INTENSIDADE PRISMÁTICA TIPO III DA ABNT - PLACA OCTOGONAL (EXECUÇÃO, INCLUINDO FORNECIMENTO E TRANSPORTE DE TODOS OS MATERIAIS, INCLUSIVE POSTES DE SUSTENTAÇÃO)</v>
          </cell>
          <cell r="D639" t="str">
            <v>M2</v>
          </cell>
          <cell r="E639">
            <v>340.98</v>
          </cell>
        </row>
        <row r="640">
          <cell r="A640" t="str">
            <v>RO-42979</v>
          </cell>
          <cell r="B640" t="str">
            <v>-</v>
          </cell>
          <cell r="C640" t="str">
            <v>PLACA DE AÇO CARBONO COM PELÍCULA REFLETIVA ALTA INTENSIDADE PRISMÁTICA TIPO III DA ABNT - PLACA TRIANGULAR (EXECUÇÃO, INCLUINDO FORNECIMENTO E TRANSPORTE DE TODOS OS MATERIAIS, INCLUSIVE POSTES DE SUSTENTAÇÃO)</v>
          </cell>
          <cell r="D640" t="str">
            <v>M2</v>
          </cell>
          <cell r="E640">
            <v>327.27999999999997</v>
          </cell>
        </row>
        <row r="641">
          <cell r="A641" t="str">
            <v>RO-42980</v>
          </cell>
          <cell r="B641" t="str">
            <v>-</v>
          </cell>
          <cell r="C641" t="str">
            <v>PLACA DE AÇO CARBONO COM PELÍCULA REFLETIVA ALTA INTENSIDADE PRISMÁTICA TIPO III DA ABNT - PLACA QUADRADA (EXECUÇÃO, INCLUINDO FORNECIMENTO E TRANSPORTE DE TODOS OS MATERIAIS, INCLUSIVE POSTES DE SUSTENTAÇÃO)</v>
          </cell>
          <cell r="D641" t="str">
            <v>M2</v>
          </cell>
          <cell r="E641">
            <v>354.2</v>
          </cell>
        </row>
        <row r="642">
          <cell r="A642" t="str">
            <v>RO-42981</v>
          </cell>
          <cell r="B642" t="str">
            <v>-</v>
          </cell>
          <cell r="C642" t="str">
            <v>PLACA DE AÇO CARBONO COM PELÍCULA REFLETIVA ALTA INTENSIDADE PRISMÁTICA TIPO III DA ABNT - PLACA RETANGULAR (EXECUÇÃO, INCLUINDO FORNECIMENTO E TRANSPORTE DE TODOS OS MATERIAIS, INCLUSIVE POSTES DE SUSTENTAÇÃO)</v>
          </cell>
          <cell r="D642" t="str">
            <v>M2</v>
          </cell>
          <cell r="E642">
            <v>378.67</v>
          </cell>
        </row>
        <row r="643">
          <cell r="A643" t="str">
            <v>RO-44586</v>
          </cell>
          <cell r="B643" t="str">
            <v>-</v>
          </cell>
          <cell r="C643" t="str">
            <v>PLACA DE AÇO CARBONO COM PELÍCULA REFLETIVA ALTA INTENSIDADE PRISMÁTICA TIPO III DA ABNT - MARCO QUILOMÉTRICO (EXECUÇÃO, INCLUINDO FORNECIMENTO E TRANSPORTE DE TODOS OS MATERIAIS, INCLUSIVE POSTES DE SUSTENTAÇÃO)</v>
          </cell>
          <cell r="D643" t="str">
            <v>M2</v>
          </cell>
          <cell r="E643">
            <v>378.67</v>
          </cell>
        </row>
        <row r="644">
          <cell r="A644" t="str">
            <v>RO-42983</v>
          </cell>
          <cell r="B644" t="str">
            <v>-</v>
          </cell>
          <cell r="C644" t="str">
            <v>PLACA DE AÇO CARBONO COM PELÍCULA REFLETIVA ALTA INTENSIDADE PRISMÁTICA TIPO III DA ABNT - ESCUDO (EXECUÇÃO, INCLUINDO FORNECIMENTO E TRANSPORTE DE TODOS OS MATERIAIS, INCLUSIVE POSTES DE SUSTENTAÇÃO)</v>
          </cell>
          <cell r="D644" t="str">
            <v>M2</v>
          </cell>
          <cell r="E644">
            <v>378.67</v>
          </cell>
        </row>
        <row r="645">
          <cell r="A645" t="str">
            <v>RO-44777</v>
          </cell>
          <cell r="B645" t="str">
            <v>-</v>
          </cell>
          <cell r="C645" t="str">
            <v>PLACA DE AÇO CARBONO COM PELÍCULA REFLETIVA ALTA INTENSIDADE PRISMÁTICA TIPO III DA ABNT  - MARCADOR DE ALINHAMENTO (EXECUÇÃO, INCLUINDO FORNECIMENTO E TRANSPORTE DE TODOS OS MATERIAIS, INCLUSIVE POSTES DE SUSTENTAÇÃO)</v>
          </cell>
          <cell r="D645" t="str">
            <v>M2</v>
          </cell>
          <cell r="E645">
            <v>143.68</v>
          </cell>
        </row>
        <row r="646">
          <cell r="A646" t="str">
            <v>RO-44585</v>
          </cell>
          <cell r="B646" t="str">
            <v>-</v>
          </cell>
          <cell r="C646" t="str">
            <v>PLACA DE AÇO CARBONO COM PELÍCULA REFLETIVA ALTA INTENSIDADE PRISMÁTICA TIPO III DA ABNT - MARCADOR DE PERIGO 0,30X0,90 M (EXECUÇÃO, INCLUINDO FORNECIMENTO E TRANSPORTE DE TODOS OS MATERIAIS, INCLUSIVE POSTE DE SUSTENTAÇÃO)</v>
          </cell>
          <cell r="D646" t="str">
            <v>M2</v>
          </cell>
          <cell r="E646">
            <v>143.68</v>
          </cell>
        </row>
        <row r="647">
          <cell r="A647" t="str">
            <v>RO-42878</v>
          </cell>
          <cell r="B647" t="str">
            <v>-</v>
          </cell>
          <cell r="C647" t="str">
            <v>PLACA DE AÇO CARBONO COM PELÍCULA REFLETIVA GRAU DIAMANTE TIPO X DA ABNT - PLACA CIRCULAR (EXECUÇÃO, INCLUINDO FORNECIMENTO E TRANSPORTE DE TODOS OS MATERIAIS, INCLUSIVE POSTE DE SUSTENTAÇÃO)</v>
          </cell>
          <cell r="D647" t="str">
            <v>M2</v>
          </cell>
          <cell r="E647">
            <v>657.95</v>
          </cell>
        </row>
        <row r="648">
          <cell r="A648" t="str">
            <v>RO-42879</v>
          </cell>
          <cell r="B648" t="str">
            <v>-</v>
          </cell>
          <cell r="C648" t="str">
            <v>PLACA DE AÇO CARBONO COM PELÍCULA REFLETIVA GRAU DIAMANTE TIPO X DA ABNT - PLACA OCTOGONAL (EXECUÇÃO, INCLUINDO FORNECIMENTO E TRANSPORTE DE TODOS OS MATERIAIS, INCLUSIVE POSTES DE SUSTENTAÇÃO)</v>
          </cell>
          <cell r="D648" t="str">
            <v>M2</v>
          </cell>
          <cell r="E648">
            <v>582.16</v>
          </cell>
        </row>
        <row r="649">
          <cell r="A649" t="str">
            <v>RO-42880</v>
          </cell>
          <cell r="B649" t="str">
            <v>-</v>
          </cell>
          <cell r="C649" t="str">
            <v>PLACA DE AÇO CARBONO COM PELÍCULA REFLETIVA GRAU DIAMANTE TIPO X DA ABNT - PLACA TRIANGULAR (EXECUÇÃO, INCLUINDO FORNECIMENTO E TRANSPORTE DE TODOS OS MATERIAIS, INCLUSIVE POSTE DE SUSTENTAÇÃO)</v>
          </cell>
          <cell r="D649" t="str">
            <v>M2</v>
          </cell>
          <cell r="E649">
            <v>574.27</v>
          </cell>
        </row>
        <row r="650">
          <cell r="A650" t="str">
            <v>RO-42881</v>
          </cell>
          <cell r="B650" t="str">
            <v>-</v>
          </cell>
          <cell r="C650" t="str">
            <v>PLACA DE AÇO CARBONO COM PELÍCULA REFLETIVA GRAU DIAMANTE TIPO X DA ABNT - PLACA QUADRADA (EXECUÇÃO, INCLUINDO FORNECIMENTO E TRANSPORTE DE TODOS OS MATERIAIS, INCLUSIVE POSTE DE SUSTENTAÇÃO)</v>
          </cell>
          <cell r="D650" t="str">
            <v>M2</v>
          </cell>
          <cell r="E650">
            <v>618.54</v>
          </cell>
        </row>
        <row r="651">
          <cell r="A651" t="str">
            <v>RO-42887</v>
          </cell>
          <cell r="B651" t="str">
            <v>-</v>
          </cell>
          <cell r="C651" t="str">
            <v>BALIZADOR DE LÂMINA FLEXIVEL DE PVC, TIPO SV-BLF (EXECUÇÃO, INCLUINDO FORNECIMENTO E TRANSPORTE DE TODOS  MATERIAIS)</v>
          </cell>
          <cell r="D651" t="str">
            <v>U</v>
          </cell>
          <cell r="E651">
            <v>15.9</v>
          </cell>
        </row>
        <row r="652">
          <cell r="A652" t="str">
            <v>RO-42882</v>
          </cell>
          <cell r="B652" t="str">
            <v>-</v>
          </cell>
          <cell r="C652" t="str">
            <v>PLACA DE AÇO CARBONO COM PELÍCULA REFLETIVA GRAU DIAMANTE TIPO X DA ABNT - PLACA RETANGULAR (EXECUÇÃO, INCLUINDO FORNECIMENTO E TRANSPORTE DE TODOS OS MATERIAIS, INCLUSIVE POSTE DE SUSTENTAÇÃO)</v>
          </cell>
          <cell r="D652" t="str">
            <v>M2</v>
          </cell>
          <cell r="E652">
            <v>679.67</v>
          </cell>
        </row>
        <row r="653">
          <cell r="A653" t="str">
            <v>RO-42885</v>
          </cell>
          <cell r="B653" t="str">
            <v>-</v>
          </cell>
          <cell r="C653" t="str">
            <v>PLACA DE AÇO CARBONO COM PELÍCULA REFLETIVA GRAU DIAMANTE TIPO X DA ABNT - MARCO QUILOMÉTRICO (EXECUÇÃO, INCLUINDO FORNECIMENTO TRANSPORTE DE TODOS  MATERIAIS, INCLUSIVE POSTE DE SUSTENTAÇÃO)</v>
          </cell>
          <cell r="D653" t="str">
            <v>M2</v>
          </cell>
          <cell r="E653">
            <v>679.67</v>
          </cell>
        </row>
        <row r="654">
          <cell r="A654" t="str">
            <v>RO-42886</v>
          </cell>
          <cell r="B654" t="str">
            <v>-</v>
          </cell>
          <cell r="C654" t="str">
            <v>PLACA DE AÇO CARBONO COM PELÍCULA REFLETIVA GRAU DIAMANTE TIPO X DA ABNT - ESCUDO (EXECUÇÃO, INCLUINDO FORNECIMENTO TRANSPORTE DE TODOS  MATERIAIS, INCLUSIVE POSTE DE SUSTENTAÇÃO)</v>
          </cell>
          <cell r="D654" t="str">
            <v>M2</v>
          </cell>
          <cell r="E654">
            <v>679.67</v>
          </cell>
        </row>
        <row r="655">
          <cell r="A655" t="str">
            <v>RO-42883</v>
          </cell>
          <cell r="B655" t="str">
            <v>-</v>
          </cell>
          <cell r="C655" t="str">
            <v>PLACA DE AÇO CARBONO COM PELÍCULA REFLETIVA GRAU DIAMANTE TIPO X DA ABNT, COM SUPORTE DE MADEIRA - MARCADOR DE ALINHAMENTO (EXECUÇÃO, INCLUINDO FORNECIMENTO TRANSPORTE DE TODOS  MATERIAIS, INCLUSIVE POSTE DE SUSTENTAÇÃO)</v>
          </cell>
          <cell r="D655" t="str">
            <v>M2</v>
          </cell>
          <cell r="E655">
            <v>254.19</v>
          </cell>
        </row>
        <row r="656">
          <cell r="A656" t="str">
            <v>RO-42884</v>
          </cell>
          <cell r="B656" t="str">
            <v>-</v>
          </cell>
          <cell r="C656" t="str">
            <v>PLACA DE AÇO CARBONO COM PELÍCULA REFLETIVA GRAU DIAMANTE TIPO X DA ABNT - MARCADOR DE PERIGO 0,30 X 0,90 M (EXECUÇÃO, INCLUINDO FORNECIMENTO TRANSPORTE DE TODOS  MATERIAIS, INCLUSIVE POSTE DE SUSTENTAÇÃO)</v>
          </cell>
          <cell r="D656" t="str">
            <v>M2</v>
          </cell>
          <cell r="E656">
            <v>254.19</v>
          </cell>
        </row>
        <row r="657">
          <cell r="A657" t="str">
            <v>RO-43226</v>
          </cell>
          <cell r="B657" t="str">
            <v>-</v>
          </cell>
          <cell r="C657" t="str">
            <v>COLOCAÇÃO DE PLACAS</v>
          </cell>
          <cell r="D657" t="str">
            <v>M2</v>
          </cell>
          <cell r="E657">
            <v>58.31</v>
          </cell>
        </row>
        <row r="658">
          <cell r="A658" t="str">
            <v>RO-43014</v>
          </cell>
          <cell r="B658" t="str">
            <v>-</v>
          </cell>
          <cell r="C658" t="str">
            <v>REMOÇÃO DE PLACAS</v>
          </cell>
          <cell r="D658" t="str">
            <v>U</v>
          </cell>
          <cell r="E658">
            <v>11.63</v>
          </cell>
        </row>
        <row r="659">
          <cell r="A659" t="str">
            <v>RO-42830</v>
          </cell>
          <cell r="B659" t="str">
            <v>-</v>
          </cell>
          <cell r="C659" t="str">
            <v>BRAÇO PROJETADO COM ALTURA MAIOR OU IGUAL À 5,50 METROS E VÃO DE 3,80 METROS (EXECUÇÃO, INCLUINDO INSTALAÇÃO, BASE DE CONCRETO, CHUMBADORES, COLOCAÇÃO DA PLACA,FORNECIMENTO E TRANSPORTE DOS  MATERIAIS)</v>
          </cell>
          <cell r="D659" t="str">
            <v>U</v>
          </cell>
          <cell r="E659">
            <v>1560.3</v>
          </cell>
        </row>
        <row r="660">
          <cell r="A660" t="str">
            <v>RO-42829</v>
          </cell>
          <cell r="B660" t="str">
            <v>-</v>
          </cell>
          <cell r="C660" t="str">
            <v>BRAÇO PROJETADO COM ALTURA MAIOR OU IGUAL À 5,50 METROS E VÃO DE 4,80 METROS (EXECUÇÃO, INCLUINDO INSTALAÇÃO, BASE DE CONCRETO, CHUMBADORES, COLOCAÇÃO DA PLACA, FORNECIMENTO E TRANSPORTE DOS  MATERIAIS)</v>
          </cell>
          <cell r="D660" t="str">
            <v>U</v>
          </cell>
          <cell r="E660">
            <v>1921.79</v>
          </cell>
        </row>
        <row r="661">
          <cell r="A661" t="str">
            <v>107 - CONSERVAÇÃO</v>
          </cell>
        </row>
        <row r="662">
          <cell r="A662" t="str">
            <v>RO-41292</v>
          </cell>
          <cell r="B662" t="str">
            <v>-</v>
          </cell>
          <cell r="C662" t="str">
            <v>ROÇADA MANUAL LEVE (EXECUÇÃO, INCLUINDO REMOÇÃO DO MATERIAL ATÉ 5 KM)</v>
          </cell>
          <cell r="D662" t="str">
            <v>HA</v>
          </cell>
          <cell r="E662">
            <v>1374.42</v>
          </cell>
        </row>
        <row r="663">
          <cell r="A663" t="str">
            <v>RO-41293</v>
          </cell>
          <cell r="B663" t="str">
            <v>-</v>
          </cell>
          <cell r="C663" t="str">
            <v>ROÇADA MANUAL PESADA (EXECUÇÃO, INCLUINDO REMOÇÃO DO MATERIAL ATÉ 5 KM)</v>
          </cell>
          <cell r="D663" t="str">
            <v>HA</v>
          </cell>
          <cell r="E663">
            <v>1966.87</v>
          </cell>
        </row>
        <row r="664">
          <cell r="A664" t="str">
            <v>RO-41295</v>
          </cell>
          <cell r="B664" t="str">
            <v>-</v>
          </cell>
          <cell r="C664" t="str">
            <v>ROÇADA MECANIZADA (EXECUÇÃO, INCLUINDO REMOÇÃO DO MATERIAL ATÉ 5 KM)</v>
          </cell>
          <cell r="D664" t="str">
            <v>HA</v>
          </cell>
          <cell r="E664">
            <v>546.74</v>
          </cell>
        </row>
        <row r="665">
          <cell r="A665" t="str">
            <v>RO-41296</v>
          </cell>
          <cell r="B665" t="str">
            <v>-</v>
          </cell>
          <cell r="C665" t="str">
            <v>CAPINA (EXECUÇÃO, INCLUINDO REMOÇÃO DO MATERIAL ATÉ 5 KM)</v>
          </cell>
          <cell r="D665" t="str">
            <v>HA</v>
          </cell>
          <cell r="E665">
            <v>5122.3999999999996</v>
          </cell>
        </row>
        <row r="666">
          <cell r="A666" t="str">
            <v>RO-41388</v>
          </cell>
          <cell r="B666" t="str">
            <v>OBR-VIA-295</v>
          </cell>
          <cell r="C666" t="str">
            <v>ENCASCALHAMENTO (EXECUÇÃO, INCLUINDO ESCAVAÇÃO, CARGA E DESCARGA, UMIDECIMENTO E ESPALHAMENTO DO MATERIAL)</v>
          </cell>
          <cell r="D666" t="str">
            <v>M3</v>
          </cell>
          <cell r="E666">
            <v>6.81</v>
          </cell>
        </row>
        <row r="667">
          <cell r="A667" t="str">
            <v>RO-43246</v>
          </cell>
          <cell r="B667" t="str">
            <v>OBR-VIA-296</v>
          </cell>
          <cell r="C667" t="str">
            <v>CONFORMAÇÃO DO LEITO ESTRADAL, INCLUSIVE UMIDECIMENTO</v>
          </cell>
          <cell r="D667" t="str">
            <v>HA</v>
          </cell>
          <cell r="E667">
            <v>585.88</v>
          </cell>
        </row>
        <row r="668">
          <cell r="A668" t="str">
            <v>RO-41278</v>
          </cell>
          <cell r="B668" t="str">
            <v>-</v>
          </cell>
          <cell r="C668" t="str">
            <v>CERCA DE ARAME FARPADO, TIPO OC.CA-01 (COM 4 FIOS E MOURÃO DE MADEIRA COM ESPAÇAMENTO DE 2,5 METROS) ((EXECUÇÃO, INCLUINDO ESCAVAÇÃO , FORNECIMENTO, ASSENTAMENTO E TRANSPORTE DE TODOS OS MATERIAIS)</v>
          </cell>
          <cell r="D668" t="str">
            <v>M</v>
          </cell>
          <cell r="E668">
            <v>11.97</v>
          </cell>
        </row>
        <row r="669">
          <cell r="A669" t="str">
            <v>RO-41279</v>
          </cell>
          <cell r="B669" t="str">
            <v>-</v>
          </cell>
          <cell r="C669" t="str">
            <v>RECONFECÇÃO DE CERCA COM REAPROVEITAMENTO DE 70% DE MATERIAIS (EXECUÇÃO, INCLUINDO FORNECIMENTO, ASSENTAMENTO E TRANSPORTE DE TODOS OS MATERIAIS)</v>
          </cell>
          <cell r="D669" t="str">
            <v>M</v>
          </cell>
          <cell r="E669">
            <v>8.5</v>
          </cell>
        </row>
        <row r="670">
          <cell r="A670" t="str">
            <v>RO-41288</v>
          </cell>
          <cell r="B670" t="str">
            <v>-</v>
          </cell>
          <cell r="C670" t="str">
            <v>REMANEJAMENTO DE CERCA, COM APROVEITAMENTO DO MATERIAL (EXECUÇÃO, INCLUINDO ESCAVAÇÃO E ASSENTAMENTO DE TODOS OS MATERIAIS)</v>
          </cell>
          <cell r="D670" t="str">
            <v>M</v>
          </cell>
          <cell r="E670">
            <v>11.28</v>
          </cell>
        </row>
        <row r="671">
          <cell r="A671" t="str">
            <v>RO-41291</v>
          </cell>
          <cell r="B671" t="str">
            <v>-</v>
          </cell>
          <cell r="C671" t="str">
            <v>REMOÇÃO DE CERCAS</v>
          </cell>
          <cell r="D671" t="str">
            <v>M</v>
          </cell>
          <cell r="E671">
            <v>5.85</v>
          </cell>
        </row>
        <row r="672">
          <cell r="A672" t="str">
            <v>RO-42216</v>
          </cell>
          <cell r="B672" t="str">
            <v>-</v>
          </cell>
          <cell r="C672" t="str">
            <v>MATA-BURRO EM TRILHOS TIPO OC.MB-01 (EXECUÇÃO, INCLUINDO ESCAVAÇÃO, FORNECIMENTO E TRANSPORTE DE TODOS OS MATERIAIS)</v>
          </cell>
          <cell r="D672" t="str">
            <v>U</v>
          </cell>
          <cell r="E672">
            <v>4548.8</v>
          </cell>
        </row>
        <row r="673">
          <cell r="A673" t="str">
            <v>RO-42282</v>
          </cell>
          <cell r="B673" t="str">
            <v>-</v>
          </cell>
          <cell r="C673" t="str">
            <v>REMOÇÃO DE MATA-BURRO</v>
          </cell>
          <cell r="D673" t="str">
            <v>U</v>
          </cell>
          <cell r="E673">
            <v>353.34</v>
          </cell>
        </row>
        <row r="674">
          <cell r="A674" t="str">
            <v>RO-41763</v>
          </cell>
          <cell r="B674" t="str">
            <v>-</v>
          </cell>
          <cell r="C674" t="str">
            <v>DEFENSA SINGELA SEMI-MALEÁVEL SV-DSM-02 (EXECUÇÃO, INCLUINDO FORNECIMENTO, COLOCAÇÃO E TRANSPORTE DE TODOS OS MATERIAIS)</v>
          </cell>
          <cell r="D674" t="str">
            <v>M</v>
          </cell>
          <cell r="E674">
            <v>259.33</v>
          </cell>
        </row>
        <row r="675">
          <cell r="A675" t="str">
            <v>RO-41379</v>
          </cell>
          <cell r="B675" t="str">
            <v>-</v>
          </cell>
          <cell r="C675" t="str">
            <v>PORTEIRA TIPO OC.PT (EXECUÇÃO, INCLUINDO ESCAVAÇÃO , FORNECIMENTO, ASSENTAMENTO E TRANSPORTE DOS  MATERIAIS)</v>
          </cell>
          <cell r="D675" t="str">
            <v>U</v>
          </cell>
          <cell r="E675">
            <v>1012.09</v>
          </cell>
        </row>
        <row r="676">
          <cell r="A676" t="str">
            <v>RO-41387</v>
          </cell>
          <cell r="B676" t="str">
            <v>-</v>
          </cell>
          <cell r="C676" t="str">
            <v>ARMAÇÃO DE AÇO TIPO CA-50 (EXECUÇÃO, INCLUINDO PREPARO, DOBRAGEM, COLOCAÇÃO NAS FORMAS E TRANSPORTE DE TODOS OS MATERIAIS)</v>
          </cell>
          <cell r="D676" t="str">
            <v>KG</v>
          </cell>
          <cell r="E676">
            <v>6.22</v>
          </cell>
        </row>
        <row r="677">
          <cell r="A677" t="str">
            <v>RO-42283</v>
          </cell>
          <cell r="B677" t="str">
            <v>-</v>
          </cell>
          <cell r="C677" t="str">
            <v>PASSEIO DE CONCRETO (FCK &gt;= 11 MPA - ESPESSURA DE 6 CM) (EXECUÇÃO, INCLUINDO FORNECIMENTO E TRANSPORTE DE TODOS OS MATERIAIS)</v>
          </cell>
          <cell r="D677" t="str">
            <v>M2</v>
          </cell>
          <cell r="E677">
            <v>30.81</v>
          </cell>
        </row>
        <row r="678">
          <cell r="A678" t="str">
            <v>RO-41396</v>
          </cell>
          <cell r="B678" t="str">
            <v>-</v>
          </cell>
          <cell r="C678" t="str">
            <v>CONFORMAÇÃO DAS CAIXAS DE EMPRÉSTIMOS E JAZIDAS (EXECUÇÃO, INCLUINDO REGULARIZAÇÃO, FORNECIMENTO E TRANSPORTE DE TODOS OS MATERIAIS)</v>
          </cell>
          <cell r="D678" t="str">
            <v>M2</v>
          </cell>
          <cell r="E678">
            <v>0.21</v>
          </cell>
        </row>
        <row r="679">
          <cell r="A679" t="str">
            <v>RO-41399</v>
          </cell>
          <cell r="B679" t="str">
            <v>-</v>
          </cell>
          <cell r="C679" t="str">
            <v>CONFORMAÇÃO E PROTEÇÃO DOS LOCAIS DE BOTA FORA (EXECUÇÃO, INCLUINDO REGULARIZAÇÃO, FORNECIMENTO E TRANSPORTE DE TODOS OS MATERIAIS)</v>
          </cell>
          <cell r="D679" t="str">
            <v>M2</v>
          </cell>
          <cell r="E679">
            <v>0.21</v>
          </cell>
        </row>
        <row r="680">
          <cell r="A680" t="str">
            <v>RO-41400</v>
          </cell>
          <cell r="B680" t="str">
            <v>-</v>
          </cell>
          <cell r="C680" t="str">
            <v>ESTOCAGEM DA CAMADA VEGETAL DE CAIXAS DE EMPRESTIMO E JAZIDAS</v>
          </cell>
          <cell r="D680" t="str">
            <v>M2</v>
          </cell>
          <cell r="E680">
            <v>0.14000000000000001</v>
          </cell>
        </row>
        <row r="681">
          <cell r="A681" t="str">
            <v>RO-41401</v>
          </cell>
          <cell r="B681" t="str">
            <v>-</v>
          </cell>
          <cell r="C681" t="str">
            <v>REPOSIÇÃO DE CAMADA VEGETAL EM CAIXA DE EMPRÉSTIMO E JAZIDAS</v>
          </cell>
          <cell r="D681" t="str">
            <v>M2</v>
          </cell>
          <cell r="E681">
            <v>0.64</v>
          </cell>
        </row>
        <row r="682">
          <cell r="A682" t="str">
            <v>RO-41402</v>
          </cell>
          <cell r="B682" t="str">
            <v>-</v>
          </cell>
          <cell r="C682" t="str">
            <v>REVESTIMENTO VEGETAL COM GRAMAS EM PLACAS (EXECUÇÃO, INCLUINDO FORNECIMENTO, UMIDECIMENTO, CORTE E CARGA DA GRAMA, ADUBAÇÃO E PLANTIO)</v>
          </cell>
          <cell r="D682" t="str">
            <v>M2</v>
          </cell>
          <cell r="E682">
            <v>6.07</v>
          </cell>
        </row>
        <row r="683">
          <cell r="A683" t="str">
            <v>RO-41404</v>
          </cell>
          <cell r="B683" t="str">
            <v>-</v>
          </cell>
          <cell r="C683" t="str">
            <v>REVESTIMENTO VEGETAL COM SEMEADURA MANUAL (EXECUÇÃO, INCLUINDO FORNECIMENTO E TRANSPORTE DE TODOS OS MATERIAIS)</v>
          </cell>
          <cell r="D683" t="str">
            <v>M2</v>
          </cell>
          <cell r="E683">
            <v>1.59</v>
          </cell>
        </row>
        <row r="684">
          <cell r="A684" t="str">
            <v>RO-41781</v>
          </cell>
          <cell r="B684" t="str">
            <v>-</v>
          </cell>
          <cell r="C684" t="str">
            <v>ARBORIZAÇÃO COM O FORNECIMENTO E TRANSPORTE DA MUDA ((EXECUÇÃO, INCLUINDO ESCAVAÇÃO, FORNECIMENTO E TRANSPORTE DA MUDA)</v>
          </cell>
          <cell r="D684" t="str">
            <v>U</v>
          </cell>
          <cell r="E684">
            <v>9.9600000000000009</v>
          </cell>
        </row>
        <row r="685">
          <cell r="A685" t="str">
            <v>RO-41732</v>
          </cell>
          <cell r="B685" t="str">
            <v>-</v>
          </cell>
          <cell r="C685" t="str">
            <v>TRANSPORTE DA GRAMA</v>
          </cell>
          <cell r="D685" t="str">
            <v>M2*KM</v>
          </cell>
          <cell r="E685">
            <v>0.05</v>
          </cell>
        </row>
        <row r="686">
          <cell r="A686" t="str">
            <v>RO-41297</v>
          </cell>
          <cell r="B686" t="str">
            <v>-</v>
          </cell>
          <cell r="C686" t="str">
            <v>LIMPEZA DE DISPOSITIVO DE DRENAGEM SUPERFICIAL (EXECUÇÃO, INCLUINDO CAPINA LATERAL NA LARGURA DE 0,20 M  E REMOÇÃO DE ENTULHO)</v>
          </cell>
          <cell r="D686" t="str">
            <v>KM</v>
          </cell>
          <cell r="E686">
            <v>519.99</v>
          </cell>
        </row>
        <row r="687">
          <cell r="A687" t="str">
            <v>RO-41300</v>
          </cell>
          <cell r="B687" t="str">
            <v>-</v>
          </cell>
          <cell r="C687" t="str">
            <v>LIMPEZA DE BUEIROS (EXECUÇÃO, INCLUINDO REMOÇÃO DO MATERIAL PARA LOCAL ADEQUADO)</v>
          </cell>
          <cell r="D687" t="str">
            <v>HXH</v>
          </cell>
          <cell r="E687">
            <v>15.56</v>
          </cell>
        </row>
        <row r="688">
          <cell r="A688" t="str">
            <v>RO-42874</v>
          </cell>
          <cell r="B688" t="str">
            <v>-</v>
          </cell>
          <cell r="C688" t="str">
            <v>LIMPEZA MECÂNICA DE BUEIROS POR HIDROJATEAMENTO, COM OBSTRUÇÃO MÉDIA - Ø 0,40M</v>
          </cell>
          <cell r="D688" t="str">
            <v>M</v>
          </cell>
          <cell r="E688">
            <v>26.46</v>
          </cell>
        </row>
        <row r="689">
          <cell r="A689" t="str">
            <v>RO-42875</v>
          </cell>
          <cell r="B689" t="str">
            <v>-</v>
          </cell>
          <cell r="C689" t="str">
            <v>LIMPEZA MECÂNICA DE BUEIROS POR HIDROJATEAMENTO, COM OBSTRUÇÃO MÉDIA - Ø 0,60M</v>
          </cell>
          <cell r="D689" t="str">
            <v>M</v>
          </cell>
          <cell r="E689">
            <v>29.76</v>
          </cell>
        </row>
        <row r="690">
          <cell r="A690" t="str">
            <v>RO-42876</v>
          </cell>
          <cell r="B690" t="str">
            <v>-</v>
          </cell>
          <cell r="C690" t="str">
            <v>LIMPEZA MECÂNICA DE BUEIROS POR HIDROJATEAMENTO, COM OBSTRUÇÃO MÉDIA - Ø 0,80M</v>
          </cell>
          <cell r="D690" t="str">
            <v>M</v>
          </cell>
          <cell r="E690">
            <v>35.72</v>
          </cell>
        </row>
        <row r="691">
          <cell r="A691" t="str">
            <v>RO-42877</v>
          </cell>
          <cell r="B691" t="str">
            <v>-</v>
          </cell>
          <cell r="C691" t="str">
            <v>LIMPEZA MECÂNICA DE BUEIROS POR HIDROJATEAMENTO, COM OBSTRUÇÃO MÉDIA - Ø 1,00M</v>
          </cell>
          <cell r="D691" t="str">
            <v>M</v>
          </cell>
          <cell r="E691">
            <v>42.31</v>
          </cell>
        </row>
        <row r="692">
          <cell r="A692" t="str">
            <v>RO-41316</v>
          </cell>
          <cell r="B692" t="str">
            <v>-</v>
          </cell>
          <cell r="C692" t="str">
            <v>CAIAÇÃO A DUAS DEMÃOS (EXECUÇÃO, INCLUINDO FORNECIMENTO E TRANSPORTE DE TODOS OS MATERIAIS)</v>
          </cell>
          <cell r="D692" t="str">
            <v>M2</v>
          </cell>
          <cell r="E692">
            <v>2.1800000000000002</v>
          </cell>
        </row>
        <row r="693">
          <cell r="A693" t="str">
            <v>RO-43273</v>
          </cell>
          <cell r="B693" t="str">
            <v>-</v>
          </cell>
          <cell r="C693" t="str">
            <v>TAPA BURACO - APLICAÇÃO DA MASSA (EXECUÇÃO, INCLUINDO PINTURA DE LIGAÇÃO)</v>
          </cell>
          <cell r="D693" t="str">
            <v>M3</v>
          </cell>
          <cell r="E693">
            <v>234.92</v>
          </cell>
        </row>
        <row r="694">
          <cell r="A694" t="str">
            <v>RO-41321</v>
          </cell>
          <cell r="B694" t="str">
            <v>-</v>
          </cell>
          <cell r="C694" t="str">
            <v>USINAGEM DE PRÉ-MISTURADO A FRIO PARA TAPA-BURACO SEM FORNECIMENTO DO MATERIAL BETUMINOSO (EXECUÇÃO, INCLUINDO FORNECIMENTO DOS AGREGADOS, EXCLUI FORNECIMENTO E TRANSPORTE DO MATERIAL BETUMINOSO)</v>
          </cell>
          <cell r="D694" t="str">
            <v>M3</v>
          </cell>
          <cell r="E694">
            <v>85.17</v>
          </cell>
        </row>
        <row r="695">
          <cell r="A695" t="str">
            <v>RO-41329</v>
          </cell>
          <cell r="B695" t="str">
            <v>-</v>
          </cell>
          <cell r="C695" t="str">
            <v>USINAGEM DE CONCRETO BETUMINOSO USINADO A QUENTE PARA TAPA-BURACO (EXECUÇÃO, INCLUINDO FORNECIMENTO DOS AGREGADOS, EXCLUI FORNECIMENTO E TRANSPORTE DO MATERIAL BETUMINOSO)</v>
          </cell>
          <cell r="D695" t="str">
            <v>M3</v>
          </cell>
          <cell r="E695">
            <v>146.88</v>
          </cell>
        </row>
        <row r="696">
          <cell r="A696" t="str">
            <v>RO-44505</v>
          </cell>
          <cell r="B696" t="str">
            <v>-</v>
          </cell>
          <cell r="C696" t="str">
            <v>USINAGEM DE CBUQ PARA TAPA BURACO (EXECUÇÃO, INCLUINDO FORNECIMENTO E TRANSPORTE DOS AGREGADOS E DO MATERIAL BETUMINOSO)</v>
          </cell>
          <cell r="D696" t="str">
            <v>M3</v>
          </cell>
          <cell r="E696">
            <v>621.80999999999995</v>
          </cell>
        </row>
        <row r="697">
          <cell r="A697" t="str">
            <v>RO-44638</v>
          </cell>
          <cell r="B697" t="str">
            <v>-</v>
          </cell>
          <cell r="C697" t="str">
            <v>TAPA-BURACO COM CONCRETO BETUMINOSO USINADO A QUENTE ((EXECUÇÃO INCLUINDO USINAGEM, PINTURA DE LIGAÇÃO, APLICAÇÃO DA MASSA, FORNECIMENTO E TRANSPORTE DOS AGREGADOS, EXCLUI FORNECIMENTO E TRANSPORTE DO MATERIAL BETUMINOSO)</v>
          </cell>
          <cell r="D697" t="str">
            <v>M3</v>
          </cell>
          <cell r="E697">
            <v>383.46</v>
          </cell>
        </row>
        <row r="698">
          <cell r="A698" t="str">
            <v>RO-41320</v>
          </cell>
          <cell r="B698" t="str">
            <v>-</v>
          </cell>
          <cell r="C698" t="str">
            <v>TAPA-BURACO COM PMF COM FORNECIMENTO DO MATERIAL BETUMINOSO (EXECUÇÃO INCLUINDO USINAGEM, APLICAÇÃO DA MASSA, PINTURA DE LIGAÇÃO, FORNECIMENTO E TRANSPORTE DOS AGREGADOS E DO MATERIAL BETUMINOSO)</v>
          </cell>
          <cell r="D698" t="str">
            <v>M3</v>
          </cell>
          <cell r="E698">
            <v>751.03</v>
          </cell>
        </row>
        <row r="699">
          <cell r="A699" t="str">
            <v>RO-43439</v>
          </cell>
          <cell r="B699" t="str">
            <v>-</v>
          </cell>
          <cell r="C699" t="str">
            <v>REMENDO SUPERFICIAL (EXECUÇÃO, INCLUINDO ESCAVAÇÃO E CARGA DO MATERIAL GRANULAR)</v>
          </cell>
          <cell r="D699" t="str">
            <v>M2</v>
          </cell>
          <cell r="E699">
            <v>22.19</v>
          </cell>
        </row>
        <row r="700">
          <cell r="A700" t="str">
            <v>RO-41334</v>
          </cell>
          <cell r="B700" t="str">
            <v>-</v>
          </cell>
          <cell r="C700" t="str">
            <v>REMENDO PROFUNDO - RECOMPOSIÇÃO DA CAMADA GRANULAR (EXECUÇÃO, INCLUINDO REMOÇÃO DE CAMADA GRANULAR E REVESTIMENTO BETUMINOSO, TRANSPORTE PARA BOTA-FORA, FORNECIMENTO DO MATERIAL GRANULAR)</v>
          </cell>
          <cell r="D700" t="str">
            <v>M3</v>
          </cell>
          <cell r="E700">
            <v>143.43</v>
          </cell>
        </row>
        <row r="701">
          <cell r="A701" t="str">
            <v>RO-41336</v>
          </cell>
          <cell r="B701" t="str">
            <v>-</v>
          </cell>
          <cell r="C701" t="str">
            <v>HORAS DE SERVENTE</v>
          </cell>
          <cell r="D701" t="str">
            <v>HORA</v>
          </cell>
          <cell r="E701">
            <v>11.82</v>
          </cell>
        </row>
        <row r="702">
          <cell r="A702" t="str">
            <v>RO-41337</v>
          </cell>
          <cell r="B702" t="str">
            <v>OBR-VIA-315</v>
          </cell>
          <cell r="C702" t="str">
            <v>TRANSPORTE DE MATERIAL DE JAZIDA PARA CONSERVAÇÃO. DISTÂNCIA MÉDIA DE TRANSPORTE   &lt;= 10,00 KM</v>
          </cell>
          <cell r="D702" t="str">
            <v>M3XKM</v>
          </cell>
          <cell r="E702">
            <v>1.24</v>
          </cell>
        </row>
        <row r="703">
          <cell r="A703" t="str">
            <v>RO-41338</v>
          </cell>
          <cell r="B703" t="str">
            <v>OBR-VIA-320</v>
          </cell>
          <cell r="C703" t="str">
            <v>TRANSPORTE DE MATERIAL DE JAZIDA PARA CONSERVAÇÃO. DISTÂNCIA MÉDIA DE TRANSPORTE DE 10,10 A 15,00 KM</v>
          </cell>
          <cell r="D703" t="str">
            <v>M3XKM</v>
          </cell>
          <cell r="E703">
            <v>0.93</v>
          </cell>
        </row>
        <row r="704">
          <cell r="A704" t="str">
            <v>RO-41339</v>
          </cell>
          <cell r="B704" t="str">
            <v>OBR-VIA-325</v>
          </cell>
          <cell r="C704" t="str">
            <v>TRANSPORTE DE MATERIAL DE JAZIDA PARA CONSERVAÇÃO. DISTÂNCIA MÉDIA DE TRANSPORTE DE 15,10 A 20,00 KM</v>
          </cell>
          <cell r="D704" t="str">
            <v>M3XKM</v>
          </cell>
          <cell r="E704">
            <v>0.9</v>
          </cell>
        </row>
        <row r="705">
          <cell r="A705" t="str">
            <v>RO-41340</v>
          </cell>
          <cell r="B705" t="str">
            <v>OBR-VIA-330</v>
          </cell>
          <cell r="C705" t="str">
            <v>TRANSPORTE DE MATERIAL DE JAZIDA PARA CONSERVAÇÃO. DISTÂNCIA MÉDIA DE TRANSPORTE DE 20,10 A 25,00 KM</v>
          </cell>
          <cell r="D705" t="str">
            <v>M3XKM</v>
          </cell>
          <cell r="E705">
            <v>0.86</v>
          </cell>
        </row>
        <row r="706">
          <cell r="A706" t="str">
            <v>RO-41341</v>
          </cell>
          <cell r="B706" t="str">
            <v>OBR-VIA-335</v>
          </cell>
          <cell r="C706" t="str">
            <v>TRANSPORTE DE MATERIAL DE JAZIDA PARA CONSERVAÇÃO. DISTÂNCIA MÉDIA DE TRANSPORTE DE 25,10 A 30,00 KM</v>
          </cell>
          <cell r="D706" t="str">
            <v>M3XKM</v>
          </cell>
          <cell r="E706">
            <v>0.85</v>
          </cell>
        </row>
        <row r="707">
          <cell r="A707" t="str">
            <v>RO-41342</v>
          </cell>
          <cell r="B707" t="str">
            <v>-</v>
          </cell>
          <cell r="C707" t="str">
            <v>TRANSPORTE DE MATERIAL DE JAZIDA PARA CONSERVAÇÃO. DISTÂNCIA MÉDIA DE TRANSPORTE DE 30,10 A 40,00 KM</v>
          </cell>
          <cell r="D707" t="str">
            <v>M3XKM</v>
          </cell>
          <cell r="E707">
            <v>0.81</v>
          </cell>
        </row>
        <row r="708">
          <cell r="A708" t="str">
            <v>RO-41343</v>
          </cell>
          <cell r="B708" t="str">
            <v>OBR-VIA-336</v>
          </cell>
          <cell r="C708" t="str">
            <v>TRANSPORTE DE MATERIAL DE JAZIDA PARA CONSERVAÇÃO. DISTÂNCIA MÉDIA DE TRANSPORTE DE 40,10 A 50,00 KM</v>
          </cell>
          <cell r="D708" t="str">
            <v>M3XKM</v>
          </cell>
          <cell r="E708">
            <v>0.8</v>
          </cell>
        </row>
        <row r="709">
          <cell r="A709" t="str">
            <v>RO-41344</v>
          </cell>
          <cell r="B709" t="str">
            <v>OBR-VIA-340</v>
          </cell>
          <cell r="C709" t="str">
            <v>TRANSPORTE DE MATERIAL DE JAZIDA PARA CONSERVAÇÃO. DISTÂNCIA MÉDIA DE TRANSPORTE &gt; 50,10 KM</v>
          </cell>
          <cell r="D709" t="str">
            <v>M3XKM</v>
          </cell>
          <cell r="E709">
            <v>0.75</v>
          </cell>
        </row>
        <row r="710">
          <cell r="A710" t="str">
            <v>RO-41345</v>
          </cell>
          <cell r="B710" t="str">
            <v>OBR-VIA-345</v>
          </cell>
          <cell r="C710" t="str">
            <v>TRANSPORTE DE AGREGADOS PARA CONSERVAÇÃO. DISTÂNCIA MÉDIA DE TRANSPORTE &lt;= 10,00 KM</v>
          </cell>
          <cell r="D710" t="str">
            <v>M3XKM</v>
          </cell>
          <cell r="E710">
            <v>1.17</v>
          </cell>
        </row>
        <row r="711">
          <cell r="A711" t="str">
            <v>RO-41346</v>
          </cell>
          <cell r="B711" t="str">
            <v>OBR-VIA-350</v>
          </cell>
          <cell r="C711" t="str">
            <v>TRANSPORTE DE AGREGADOS PARA CONSERVAÇÃO. DISTÂNCIA MÉDIA DE TRANSPORTE DE 10,10 A 15,00 KM</v>
          </cell>
          <cell r="D711" t="str">
            <v>M3XKM</v>
          </cell>
          <cell r="E711">
            <v>0.87</v>
          </cell>
        </row>
        <row r="712">
          <cell r="A712" t="str">
            <v>RO-41347</v>
          </cell>
          <cell r="B712" t="str">
            <v>OBR-VIA-355</v>
          </cell>
          <cell r="C712" t="str">
            <v>TRANSPORTE DE AGREGADOS PARA CONSERVAÇÃO. DISTÂNCIA MÉDIA DE TRANSPORTE DE 15,10 A 20,00 KM</v>
          </cell>
          <cell r="D712" t="str">
            <v>M3XKM</v>
          </cell>
          <cell r="E712">
            <v>0.85</v>
          </cell>
        </row>
        <row r="713">
          <cell r="A713" t="str">
            <v>RO-41348</v>
          </cell>
          <cell r="B713" t="str">
            <v>OBR-VIA-360</v>
          </cell>
          <cell r="C713" t="str">
            <v>TRANSPORTE DE AGREGADOS PARA CONSERVAÇÃO. DISTÂNCIA MÉDIA DE TRANSPORTE DE 20,10 A 25,00 KM</v>
          </cell>
          <cell r="D713" t="str">
            <v>M3XKM</v>
          </cell>
          <cell r="E713">
            <v>0.8</v>
          </cell>
        </row>
        <row r="714">
          <cell r="A714" t="str">
            <v>RO-41349</v>
          </cell>
          <cell r="B714" t="str">
            <v>OBR-VIA-361</v>
          </cell>
          <cell r="C714" t="str">
            <v>TRANSPORTE DE AGREGADOS PARA CONSERVAÇÃO. DISTÂNCIA MÉDIA DE TRANSPORTE DE 25,10 A 30,00 KM</v>
          </cell>
          <cell r="D714" t="str">
            <v>M3XKM</v>
          </cell>
          <cell r="E714">
            <v>0.8</v>
          </cell>
        </row>
        <row r="715">
          <cell r="A715" t="str">
            <v>RO-41350</v>
          </cell>
          <cell r="B715" t="str">
            <v>-</v>
          </cell>
          <cell r="C715" t="str">
            <v>TRANSPORTE DE AGREGADOS PARA CONSERVAÇÃO. DISTÂNCIA MÉDIA DE TRANSPORTE DE 30,10 A 40,00 KM</v>
          </cell>
          <cell r="D715" t="str">
            <v>M3XKM</v>
          </cell>
          <cell r="E715">
            <v>0.76</v>
          </cell>
        </row>
        <row r="716">
          <cell r="A716" t="str">
            <v>RO-41351</v>
          </cell>
          <cell r="B716" t="str">
            <v>OBR-VIA-365</v>
          </cell>
          <cell r="C716" t="str">
            <v>TRANSPORTE DE AGREGADOS PARA CONSERVAÇÃO. DISTÂNCIA MÉDIA DE TRANSPORTE DE 40,10 A 50,00 KM</v>
          </cell>
          <cell r="D716" t="str">
            <v>M3XKM</v>
          </cell>
          <cell r="E716">
            <v>0.75</v>
          </cell>
        </row>
        <row r="717">
          <cell r="A717" t="str">
            <v>RO-41352</v>
          </cell>
          <cell r="B717" t="str">
            <v>OBR-VIA-370</v>
          </cell>
          <cell r="C717" t="str">
            <v>TRANSPORTE DE AGREGADOS PARA CONSERVAÇÃO. DISTÂNCIA MÉDIA DE TRANSPORTE &gt; 50,10 KM</v>
          </cell>
          <cell r="D717" t="str">
            <v>M3XKM</v>
          </cell>
          <cell r="E717">
            <v>0.7</v>
          </cell>
        </row>
        <row r="718">
          <cell r="A718" t="str">
            <v>RO-14023</v>
          </cell>
          <cell r="B718" t="str">
            <v>OBR-VIA-375</v>
          </cell>
          <cell r="C718" t="str">
            <v>TRANSPORTE DE PRÉ-MISTURADO A FRIO. DISTÂNCIA MÉDIA DE TRANSPORTE &lt;= 10,0 KM (VOLUME COMPACTADO)</v>
          </cell>
          <cell r="D718" t="str">
            <v>M3XKM</v>
          </cell>
          <cell r="E718">
            <v>1.63</v>
          </cell>
        </row>
        <row r="719">
          <cell r="A719" t="str">
            <v>RO-14024</v>
          </cell>
          <cell r="B719" t="str">
            <v>OBR-VIA-380</v>
          </cell>
          <cell r="C719" t="str">
            <v>TRANSPORTE DE PRÉ-MISTURADO A FRIO. DISTÂNCIA MÉDIA DE TRANSPORTE DE 10,10 A 15,00 KM (VOLUME COMPACTADO)</v>
          </cell>
          <cell r="D719" t="str">
            <v>M3XKM</v>
          </cell>
          <cell r="E719">
            <v>1.22</v>
          </cell>
        </row>
        <row r="720">
          <cell r="A720" t="str">
            <v>RO-14025</v>
          </cell>
          <cell r="B720" t="str">
            <v>OBR-VIA-385</v>
          </cell>
          <cell r="C720" t="str">
            <v>TRANSPORTE DE PRÉ-MISTURADO A FRIO. DISTÂNCIA MÉDIA DE TRANSPORTE DE 15,10 A 20,00 KM (VOLUME COMPACTADO)</v>
          </cell>
          <cell r="D720" t="str">
            <v>M3XKM</v>
          </cell>
          <cell r="E720">
            <v>1.19</v>
          </cell>
        </row>
        <row r="721">
          <cell r="A721" t="str">
            <v>RO-14026</v>
          </cell>
          <cell r="B721" t="str">
            <v>OBR-VIA-390</v>
          </cell>
          <cell r="C721" t="str">
            <v>TRANSPORTE DE PRÉ-MISTURADO A FRIO. DISTÂNCIA MÉDIA DE TRANSPORTE DE 20,10 A 25.00 KM (VOLUME COMPACTADO)</v>
          </cell>
          <cell r="D721" t="str">
            <v>M3XKM</v>
          </cell>
          <cell r="E721">
            <v>1.1299999999999999</v>
          </cell>
        </row>
        <row r="722">
          <cell r="A722" t="str">
            <v>RO-14027</v>
          </cell>
          <cell r="B722" t="str">
            <v>OBR-VIA-391</v>
          </cell>
          <cell r="C722" t="str">
            <v>TRANSPORTE DE PRÉ-MISTURADO A FRIO. DISTÂNCIA MÉDIA DE TRANSPORTE DE 25,10 A 30,00 KM (VOLUME COMPACTADO)</v>
          </cell>
          <cell r="D722" t="str">
            <v>M3XKM</v>
          </cell>
          <cell r="E722">
            <v>1.1200000000000001</v>
          </cell>
        </row>
        <row r="723">
          <cell r="A723" t="str">
            <v>RO-14028</v>
          </cell>
          <cell r="B723" t="str">
            <v>-</v>
          </cell>
          <cell r="C723" t="str">
            <v>TRANSPORTE DE PRÉ-MISTURADO A FRIO. DISTÂNCIA MÉDIA DE TRANSPORTE DE 30,10 A 40,00 KM (VOLUME COMPACTADO)</v>
          </cell>
          <cell r="D723" t="str">
            <v>M3XKM</v>
          </cell>
          <cell r="E723">
            <v>1.06</v>
          </cell>
        </row>
        <row r="724">
          <cell r="A724" t="str">
            <v>RO-14029</v>
          </cell>
          <cell r="B724" t="str">
            <v>OBR-VIA-400</v>
          </cell>
          <cell r="C724" t="str">
            <v>TRANSPORTE DE PRÉ-MISTURADO A FRIO. DISTÂNCIA MÉDIA DE TRANSPORTE DE 40,10 A 50,00 KM (VOLUME COMPACTADO)</v>
          </cell>
          <cell r="D724" t="str">
            <v>M3XKM</v>
          </cell>
          <cell r="E724">
            <v>1.05</v>
          </cell>
        </row>
        <row r="725">
          <cell r="A725" t="str">
            <v>RO-14030</v>
          </cell>
          <cell r="B725" t="str">
            <v>OBR-VIA-405</v>
          </cell>
          <cell r="C725" t="str">
            <v>TRANSPORTE DE PRÉ-MISTURADO A FRIO. DISTÂNCIA MÉDIA DE TRANSPORTE &gt; 50,00 KM (VOLUME COMPACTADO)</v>
          </cell>
          <cell r="D725" t="str">
            <v>M3XKM</v>
          </cell>
          <cell r="E725">
            <v>0.98</v>
          </cell>
        </row>
        <row r="726">
          <cell r="A726" t="str">
            <v>RO-14031</v>
          </cell>
          <cell r="B726" t="str">
            <v>-</v>
          </cell>
          <cell r="C726" t="str">
            <v>TRANSPORTE DE CONCRETO BETUMINOSO USINADO A QUENTE. DISTÂNCIA MÉDIA DE TRANSPORTE &lt;= 10,0 KM (VOLUME COMPACTADO)</v>
          </cell>
          <cell r="D726" t="str">
            <v>M3XKM</v>
          </cell>
          <cell r="E726">
            <v>1.87</v>
          </cell>
        </row>
        <row r="727">
          <cell r="A727" t="str">
            <v>RO-14032</v>
          </cell>
          <cell r="B727" t="str">
            <v>-</v>
          </cell>
          <cell r="C727" t="str">
            <v>TRANSPORTE DE CONCRETO BETUMINOSO USINADO A QUENTE. DISTÂNCIA MÉDIA DE TRANSPORTE DE 10,10 A 15,00 KM (VOLUME COMPACTADO)</v>
          </cell>
          <cell r="D727" t="str">
            <v>M3XKM</v>
          </cell>
          <cell r="E727">
            <v>1.39</v>
          </cell>
        </row>
        <row r="728">
          <cell r="A728" t="str">
            <v>RO-14033</v>
          </cell>
          <cell r="B728" t="str">
            <v>-</v>
          </cell>
          <cell r="C728" t="str">
            <v>TRANSPORTE DE CONCRETO BETUMINOSO USINADO A QUENTE. DISTÂNCIA MÉDIA DE TRANSPORTE DE 15,10 A 20,00 KM (VOLUME COMPACTADO)</v>
          </cell>
          <cell r="D728" t="str">
            <v>M3XKM</v>
          </cell>
          <cell r="E728">
            <v>1.36</v>
          </cell>
        </row>
        <row r="729">
          <cell r="A729" t="str">
            <v>RO-14034</v>
          </cell>
          <cell r="B729" t="str">
            <v>-</v>
          </cell>
          <cell r="C729" t="str">
            <v>TRANSPORTE DE CONCRETO BETUMINOSO USINADO A QUENTE. DISTÂNCIA MÉDIA DE TRANSPORTE DE 20,10 A 25,00 KM (VOLUME COMPACTADO)</v>
          </cell>
          <cell r="D729" t="str">
            <v>M3XKM</v>
          </cell>
          <cell r="E729">
            <v>1.29</v>
          </cell>
        </row>
        <row r="730">
          <cell r="A730" t="str">
            <v>RO-14035</v>
          </cell>
          <cell r="B730" t="str">
            <v>-</v>
          </cell>
          <cell r="C730" t="str">
            <v>TRANSPORTE DE CONCRETO BETUMINOSO USINADO A QUENTE. DISTÂNCIA MÉDIA DE TRANSPORTE DE 25,10 A 30,00 KM (VOLUME COMPACTADO)</v>
          </cell>
          <cell r="D730" t="str">
            <v>M3XKM</v>
          </cell>
          <cell r="E730">
            <v>1.28</v>
          </cell>
        </row>
        <row r="731">
          <cell r="A731" t="str">
            <v>RO-14036</v>
          </cell>
          <cell r="B731" t="str">
            <v>-</v>
          </cell>
          <cell r="C731" t="str">
            <v>TRANSPORTE DE CONCRETO BETUMINOSO USINADO A QUENTE. DISTÂNCIA MÉDIA DE TRANSPORTE DE 30,10 A 40,00 KM (VOLUME COMPACTADO)</v>
          </cell>
          <cell r="D731" t="str">
            <v>M3XKM</v>
          </cell>
          <cell r="E731">
            <v>1.22</v>
          </cell>
        </row>
        <row r="732">
          <cell r="A732" t="str">
            <v>RO-14037</v>
          </cell>
          <cell r="B732" t="str">
            <v>-</v>
          </cell>
          <cell r="C732" t="str">
            <v>TRANSPORTE DE CONCRETO BETUMINOSO USINADO A QUENTE. DISTÂNCIA MÉDIA DE TRANSPORTE DE 40,10 A 50,00 KM (VOLUME COMPACTADO)</v>
          </cell>
          <cell r="D732" t="str">
            <v>M3XKM</v>
          </cell>
          <cell r="E732">
            <v>1.21</v>
          </cell>
        </row>
        <row r="733">
          <cell r="A733" t="str">
            <v>RO-14038</v>
          </cell>
          <cell r="B733" t="str">
            <v>-</v>
          </cell>
          <cell r="C733" t="str">
            <v>TRANSPORTE DE CONCRETO BETUMINOSO USINADO A QUENTE. DISTÂNCIA MÉDIA DE TRANSPORTE &gt; 50,00 KM (VOLUME COMPACTADO)</v>
          </cell>
          <cell r="D733" t="str">
            <v>M3XKM</v>
          </cell>
          <cell r="E733">
            <v>1.1200000000000001</v>
          </cell>
        </row>
        <row r="734">
          <cell r="A734" t="str">
            <v>RO-41353</v>
          </cell>
          <cell r="B734" t="str">
            <v>-</v>
          </cell>
          <cell r="C734" t="str">
            <v>TRANSPORTE DE PRÉ-MISTURADO A FRIO. DISTÂNCIA MÉDIA DE TRANSPORTE &lt;= 10,0 KM (DENSIDADE MATERIAL SOLTO)</v>
          </cell>
          <cell r="D734" t="str">
            <v>M3XKM</v>
          </cell>
          <cell r="E734">
            <v>1.32</v>
          </cell>
        </row>
        <row r="735">
          <cell r="A735" t="str">
            <v>RO-41354</v>
          </cell>
          <cell r="B735" t="str">
            <v>-</v>
          </cell>
          <cell r="C735" t="str">
            <v>TRANSPORTE DE PRÉ-MISTURADO A FRIO. DISTÂNCIA MÉDIA DE TRANSPORTE DE 10,10 A 15,00 KM (DENSIDADE DE MATERIAL SOLTO)</v>
          </cell>
          <cell r="D735" t="str">
            <v>M3*KM</v>
          </cell>
          <cell r="E735">
            <v>0.98</v>
          </cell>
        </row>
        <row r="736">
          <cell r="A736" t="str">
            <v>RO-41355</v>
          </cell>
          <cell r="B736" t="str">
            <v>-</v>
          </cell>
          <cell r="C736" t="str">
            <v>TRANSPORTE DE PRÉ-MISTURADO A FRIO. DISTÂNCIA MÉDIA DE TRANSPORTE DE 15,10 A 20,00 KM (DENSIDADE DE MATERIAL SOLTO)</v>
          </cell>
          <cell r="D736" t="str">
            <v>M3XKM</v>
          </cell>
          <cell r="E736">
            <v>0.96</v>
          </cell>
        </row>
        <row r="737">
          <cell r="A737" t="str">
            <v>RO-41356</v>
          </cell>
          <cell r="B737" t="str">
            <v>-</v>
          </cell>
          <cell r="C737" t="str">
            <v>TRANSPORTE DE PRÉ-MISTURADO A FRIO. DISTÂNCIA MÉDIA DE TRANSPORTE DE 20,10 A 25.00 KM (DENSIDADE DE MATERIAL SOLTO)</v>
          </cell>
          <cell r="D737" t="str">
            <v>M3*KM</v>
          </cell>
          <cell r="E737">
            <v>0.91</v>
          </cell>
        </row>
        <row r="738">
          <cell r="A738" t="str">
            <v>RO-41357</v>
          </cell>
          <cell r="B738" t="str">
            <v>-</v>
          </cell>
          <cell r="C738" t="str">
            <v>TRANSPORTE DE PRÉ-MISTURADO A FRIO. DISTÂNCIA MÉDIA DE TRANSPORTE DE 25,10 A 30,00 KM (DENSIDADE DE MATERIAL SOLTO)</v>
          </cell>
          <cell r="D738" t="str">
            <v>M3XKM</v>
          </cell>
          <cell r="E738">
            <v>0.9</v>
          </cell>
        </row>
        <row r="739">
          <cell r="A739" t="str">
            <v>RO-41358</v>
          </cell>
          <cell r="B739" t="str">
            <v>-</v>
          </cell>
          <cell r="C739" t="str">
            <v>TRANSPORTE DE PRÉ-MISTURADO A FRIO. DISTÂNCIA MÉDIA DE TRANSPORTE DE 30,10 A 40,00 KM (DENSIDADE DE MATERIAL SOLTO)</v>
          </cell>
          <cell r="D739" t="str">
            <v>M3XKM</v>
          </cell>
          <cell r="E739">
            <v>0.86</v>
          </cell>
        </row>
        <row r="740">
          <cell r="A740" t="str">
            <v>RO-41359</v>
          </cell>
          <cell r="B740" t="str">
            <v>-</v>
          </cell>
          <cell r="C740" t="str">
            <v>TRANSPORTE DE PRÉ-MISTURADO A FRIO. DISTÂNCIA MÉDIA DE TRANSPORTE DE 40,10 A 50,00 KM (DENSIDADE DE MATERIAL SOLTO)</v>
          </cell>
          <cell r="D740" t="str">
            <v>M3XKM</v>
          </cell>
          <cell r="E740">
            <v>0.85</v>
          </cell>
        </row>
        <row r="741">
          <cell r="A741" t="str">
            <v>RO-41360</v>
          </cell>
          <cell r="B741" t="str">
            <v>-</v>
          </cell>
          <cell r="C741" t="str">
            <v>TRANSPORTE DE PRÉ-MISTURADO A FRIO. DISTÂNCIA MÉDIA DE TRANSPORTE &gt; 50,00 KM (DENSIDADE DE MATERIAL SOLTO)</v>
          </cell>
          <cell r="D741" t="str">
            <v>M3XKM</v>
          </cell>
          <cell r="E741">
            <v>0.79</v>
          </cell>
        </row>
        <row r="742">
          <cell r="A742" t="str">
            <v>RO-41361</v>
          </cell>
          <cell r="B742" t="str">
            <v>-</v>
          </cell>
          <cell r="C742" t="str">
            <v>TRANSPORTE DE CONCRETO BETUMINOSO USINADO A QUENTE. DISTÂNCIA MÉDIA DE TRANSPORTE &lt;= 10,00 KM (DENSIDADE DE MATERIAL SOLTO)</v>
          </cell>
          <cell r="D742" t="str">
            <v>M3XKM</v>
          </cell>
          <cell r="E742">
            <v>1.32</v>
          </cell>
        </row>
        <row r="743">
          <cell r="A743" t="str">
            <v>RO-41362</v>
          </cell>
          <cell r="B743" t="str">
            <v>-</v>
          </cell>
          <cell r="C743" t="str">
            <v>TRANSPORTE DE CONCRETO BETUMINOSO USINADO A QUENTE. DISTÂNCIA MÉDIA DE TRANSPORTE DE 10,10 A 15,00 KM (DENSIDADE DE MATERIAL SOLTO)</v>
          </cell>
          <cell r="D743" t="str">
            <v>M3XKM</v>
          </cell>
          <cell r="E743">
            <v>0.98</v>
          </cell>
        </row>
        <row r="744">
          <cell r="A744" t="str">
            <v>RO-41363</v>
          </cell>
          <cell r="B744" t="str">
            <v>-</v>
          </cell>
          <cell r="C744" t="str">
            <v>TRANSPORTE DE CONCRETO BETUMINOSO USINADO A QUENTE. DISTÂNCIA MÉDIA DE TRANSPORTE DE 15,10 A 20,00 KM (DENSIDADE DE MATERIAL SOLTO)</v>
          </cell>
          <cell r="D744" t="str">
            <v>M3XKM</v>
          </cell>
          <cell r="E744">
            <v>0.96</v>
          </cell>
        </row>
        <row r="745">
          <cell r="A745" t="str">
            <v>RO-41364</v>
          </cell>
          <cell r="B745" t="str">
            <v>-</v>
          </cell>
          <cell r="C745" t="str">
            <v>TRANSPORTE DE CONCRETO BETUMINOSO USINADO A QUENTE. DISTÂNCIA MÉDIA DE TRANSPORTE DE 20,10 A 25,00 KM (DENSIDADE DE MATERIAL SOLTO)</v>
          </cell>
          <cell r="D745" t="str">
            <v>M3XKM</v>
          </cell>
          <cell r="E745">
            <v>0.91</v>
          </cell>
        </row>
        <row r="746">
          <cell r="A746" t="str">
            <v>RO-41365</v>
          </cell>
          <cell r="B746" t="str">
            <v>-</v>
          </cell>
          <cell r="C746" t="str">
            <v>TRANSPORTE DE CONCRETO BETUMINOSO USINADO A QUENTE. DISTÂNCIA MÉDIA DE TRANSPORTE DE 25,10 A 30,00 KM (DENSIDADE DE MATERIAL SOLTO)</v>
          </cell>
          <cell r="D746" t="str">
            <v>M3XKM</v>
          </cell>
          <cell r="E746">
            <v>0.9</v>
          </cell>
        </row>
        <row r="747">
          <cell r="A747" t="str">
            <v>RO-41366</v>
          </cell>
          <cell r="B747" t="str">
            <v>-</v>
          </cell>
          <cell r="C747" t="str">
            <v>TRANSPORTE DE CONCRETO BETUMINOSO USINADO A QUENTE. DISTÂNCIA MÉDIA DE TRANSPORTE DE 30,10 A 40,00 KM (DENSIDADE DE MATERIAL SOLTO)</v>
          </cell>
          <cell r="D747" t="str">
            <v>M3XKM</v>
          </cell>
          <cell r="E747">
            <v>0.86</v>
          </cell>
        </row>
        <row r="748">
          <cell r="A748" t="str">
            <v>RO-41367</v>
          </cell>
          <cell r="B748" t="str">
            <v>-</v>
          </cell>
          <cell r="C748" t="str">
            <v>TRANSPORTE DE CONCRETO BETUMINOSO USINADO A QUENTE. DISTÂNCIA MÉDIA DE TRANSPORTE DE 40,10 A 50,00 KM (DENSIDADE DE MATERIAL SOLTO)</v>
          </cell>
          <cell r="D748" t="str">
            <v>M3XKM</v>
          </cell>
          <cell r="E748">
            <v>0.85</v>
          </cell>
        </row>
        <row r="749">
          <cell r="A749" t="str">
            <v>RO-41368</v>
          </cell>
          <cell r="B749" t="str">
            <v>-</v>
          </cell>
          <cell r="C749" t="str">
            <v>TRANSPORTE DE CONCRETO BETUMINOSO USINADO A QUENTE. DISTÂNCIA MÉDIA DE TRANSPORTE &gt;= 50,10 KM (DENSIDADE DE MATERIAL SOLTO)</v>
          </cell>
          <cell r="D749" t="str">
            <v>M3XKM</v>
          </cell>
          <cell r="E749">
            <v>0.79</v>
          </cell>
        </row>
        <row r="750">
          <cell r="A750" t="str">
            <v>RO-41369</v>
          </cell>
          <cell r="B750" t="str">
            <v>OBR-VIA-410</v>
          </cell>
          <cell r="C750" t="str">
            <v>TRANSPORTE DE MATERIAL DE QUALQUER NATUREZA. DISTÂNCIA MÉDIA DE TRANSPORTE &lt;= 10,00 KM</v>
          </cell>
          <cell r="D750" t="str">
            <v>TXKM</v>
          </cell>
          <cell r="E750">
            <v>0.78</v>
          </cell>
        </row>
        <row r="751">
          <cell r="A751" t="str">
            <v>RO-41370</v>
          </cell>
          <cell r="B751" t="str">
            <v>OBR-VIA-415</v>
          </cell>
          <cell r="C751" t="str">
            <v>TRANSPORTE DE MATERIAL DE QUALQUER NATUREZA. DISTÂNCIA MÉDIA DE TRANSPORTE DE 10,10 A 15,00 KM</v>
          </cell>
          <cell r="D751" t="str">
            <v>TXKM</v>
          </cell>
          <cell r="E751">
            <v>0.57999999999999996</v>
          </cell>
        </row>
        <row r="752">
          <cell r="A752" t="str">
            <v>RO-41371</v>
          </cell>
          <cell r="B752" t="str">
            <v>OBR-VIA-420</v>
          </cell>
          <cell r="C752" t="str">
            <v>TRANSPORTE DE MATERIAL DE QUALQUER NATUREZA. DISTÂNCIA MÉDIA DE TRANSPORTE DE 15,10 A 20,00 KM</v>
          </cell>
          <cell r="D752" t="str">
            <v>TXKM</v>
          </cell>
          <cell r="E752">
            <v>0.56000000000000005</v>
          </cell>
        </row>
        <row r="753">
          <cell r="A753" t="str">
            <v>RO-41372</v>
          </cell>
          <cell r="B753" t="str">
            <v>OBR-VIA-425</v>
          </cell>
          <cell r="C753" t="str">
            <v>TRANSPORTE DE MATERIAL DE QUALQUER NATUREZA. DISTÂNCIA MÉDIA DE TRANSPORTE DE 20,10 A 25,00 KM</v>
          </cell>
          <cell r="D753" t="str">
            <v>TXKM</v>
          </cell>
          <cell r="E753">
            <v>0.53</v>
          </cell>
        </row>
        <row r="754">
          <cell r="A754" t="str">
            <v>RO-41373</v>
          </cell>
          <cell r="B754" t="str">
            <v>OBR-VIA-426</v>
          </cell>
          <cell r="C754" t="str">
            <v>TRANSPORTE DE MATERIAL DE QUALQUER NATUREZA. DISTÂNCIA MÉDIA DE TRANSPORTE DE 25,10 A 30,00 KM</v>
          </cell>
          <cell r="D754" t="str">
            <v>TXKM</v>
          </cell>
          <cell r="E754">
            <v>0.53</v>
          </cell>
        </row>
        <row r="755">
          <cell r="A755" t="str">
            <v>RO-41374</v>
          </cell>
          <cell r="B755" t="str">
            <v>-</v>
          </cell>
          <cell r="C755" t="str">
            <v>TRANSPORTE DE MATERIAL DE QUALQUER NATUREZA. DISTÂNCIA MÉDIA DE TRANSPORTE DE 30,10 A 40,00 KM</v>
          </cell>
          <cell r="D755" t="str">
            <v>TXKM</v>
          </cell>
          <cell r="E755">
            <v>0.5</v>
          </cell>
        </row>
        <row r="756">
          <cell r="A756" t="str">
            <v>RO-41375</v>
          </cell>
          <cell r="B756" t="str">
            <v>OBR-VIA-430</v>
          </cell>
          <cell r="C756" t="str">
            <v>TRANSPORTE DE MATERIAL DE QUALQUER NATUREZA. DISTÂNCIA MÉDIA DE TRANSPORTE DE 40,10 A 50,00 KM</v>
          </cell>
          <cell r="D756" t="str">
            <v>TXKM</v>
          </cell>
          <cell r="E756">
            <v>0.5</v>
          </cell>
        </row>
        <row r="757">
          <cell r="A757" t="str">
            <v>RO-41376</v>
          </cell>
          <cell r="B757" t="str">
            <v>OBR-VIA-435</v>
          </cell>
          <cell r="C757" t="str">
            <v>TRANSPORTE DE MATERIAL DE QUALQUER NATUREZA. DISTÂNCIA MÉDIA DE TRANSPORTE &gt;= 50,10 KM</v>
          </cell>
          <cell r="D757" t="str">
            <v>TXKM</v>
          </cell>
          <cell r="E757">
            <v>0.46</v>
          </cell>
        </row>
        <row r="758">
          <cell r="A758" t="str">
            <v>108 - OBRAS DE ARTE ESPECIAIS</v>
          </cell>
        </row>
        <row r="759">
          <cell r="A759" t="str">
            <v>RO-41596</v>
          </cell>
          <cell r="B759" t="str">
            <v>-</v>
          </cell>
          <cell r="C759" t="str">
            <v>MURO DE ARRIMO EM CONCRETO, TIPO OC.MA-01 (EXECUÇÃO, INCLUINDO FORNECIMENTO E TRANSPORTE DE TODOS OS MATERIAIS)</v>
          </cell>
          <cell r="D759" t="str">
            <v>M3</v>
          </cell>
          <cell r="E759">
            <v>480.41</v>
          </cell>
        </row>
        <row r="760">
          <cell r="A760" t="str">
            <v>RO-41599</v>
          </cell>
          <cell r="B760" t="str">
            <v>-</v>
          </cell>
          <cell r="C760" t="str">
            <v>DEMOLIÇÃO DE CONCRETO SIMPLES</v>
          </cell>
          <cell r="D760" t="str">
            <v>M3</v>
          </cell>
          <cell r="E760">
            <v>105.99</v>
          </cell>
        </row>
        <row r="761">
          <cell r="A761" t="str">
            <v>RO-43107</v>
          </cell>
          <cell r="B761" t="str">
            <v>-</v>
          </cell>
          <cell r="C761" t="str">
            <v>DEMOLIÇÃO MANUAL DE CONCRETO ARMADO</v>
          </cell>
          <cell r="D761" t="str">
            <v>M3</v>
          </cell>
          <cell r="E761">
            <v>151.85</v>
          </cell>
        </row>
        <row r="762">
          <cell r="A762" t="str">
            <v>RO-41602</v>
          </cell>
          <cell r="B762" t="str">
            <v>-</v>
          </cell>
          <cell r="C762" t="str">
            <v>DEMOLIÇÃO MECÂNICA DE CONCRETO ARMADO</v>
          </cell>
          <cell r="D762" t="str">
            <v>M3</v>
          </cell>
          <cell r="E762">
            <v>128.80000000000001</v>
          </cell>
        </row>
        <row r="763">
          <cell r="A763" t="str">
            <v>RO-42445</v>
          </cell>
          <cell r="B763" t="str">
            <v>-</v>
          </cell>
          <cell r="C763" t="str">
            <v>DEMOLIÇÃO DE GUARDA-CORPO, INCLUINDO A REMOÇÃO DO MATERIAL DEMOLIDO (EXECUÇÃO, INCLUINDO CARGA E TRANSPORTE DO MATERIAL DEMOLIDO)</v>
          </cell>
          <cell r="D763" t="str">
            <v>M</v>
          </cell>
          <cell r="E763">
            <v>46.11</v>
          </cell>
        </row>
        <row r="764">
          <cell r="A764" t="str">
            <v>RO-42418</v>
          </cell>
          <cell r="B764" t="str">
            <v>-</v>
          </cell>
          <cell r="C764" t="str">
            <v>FORMAS PLANAS DE COMPENSADO COM REVESTIMENTO RESINADO (EXECUÇÃO, INCLUINDO DESFORMA,FORNECIMENTO E TRANSPORTE DE TODOS OS MATERIAIS)</v>
          </cell>
          <cell r="D764" t="str">
            <v>M2</v>
          </cell>
          <cell r="E764">
            <v>46.04</v>
          </cell>
        </row>
        <row r="765">
          <cell r="A765" t="str">
            <v>RO-43247</v>
          </cell>
          <cell r="B765" t="str">
            <v>-</v>
          </cell>
          <cell r="C765" t="str">
            <v>ESCORAMENTO DESCONTÍNUO DE VALAS (EXECUÇÃO, INCLUINDO FORNECIMENTO E TRANSPORTE DE TODOS OS MATERIAIS)</v>
          </cell>
          <cell r="D765" t="str">
            <v>M3</v>
          </cell>
          <cell r="E765">
            <v>27.21</v>
          </cell>
        </row>
        <row r="766">
          <cell r="A766" t="str">
            <v>RO-41762</v>
          </cell>
          <cell r="B766" t="str">
            <v>-</v>
          </cell>
          <cell r="C766" t="str">
            <v>ARGAMASSA DE CIMENTO E AREIA TRAÇO 1:3 (EXECUÇÃO, INCLUINDO FORNECIMENTO E TRANSPORTE DE TODOS OS MATERIAIS)</v>
          </cell>
          <cell r="D766" t="str">
            <v>M3</v>
          </cell>
          <cell r="E766">
            <v>355.59</v>
          </cell>
        </row>
        <row r="767">
          <cell r="A767" t="str">
            <v>RO-41621</v>
          </cell>
          <cell r="B767" t="str">
            <v>-</v>
          </cell>
          <cell r="C767" t="str">
            <v>CONCRETO CICLÓPICO DE  CIMENTO PORTLAND COM 30% DE PEDRA DE MÃO, FCK &gt;= 10 MPA (EXECUÇÃO, INCLUINDO O FORNECIMENTO E TRANSPORTE DOS AGREGADOS)</v>
          </cell>
          <cell r="D767" t="str">
            <v>M3</v>
          </cell>
          <cell r="E767">
            <v>261.11</v>
          </cell>
        </row>
        <row r="768">
          <cell r="A768" t="str">
            <v>RO-41634</v>
          </cell>
          <cell r="B768" t="str">
            <v>-</v>
          </cell>
          <cell r="C768" t="str">
            <v>CONCRETO CICLÓPICO DE  CIMENTO PORTLAND COM 30% PEDRA DE MÃO, FCK = 13,5 MPA (EXECUÇÃO, INCLUINDO O FORNECIMENTO E TRANSPORTE DOS AGREGADOS)</v>
          </cell>
          <cell r="D768" t="str">
            <v>M3</v>
          </cell>
          <cell r="E768">
            <v>289.01</v>
          </cell>
        </row>
        <row r="769">
          <cell r="A769" t="str">
            <v>RO-41626</v>
          </cell>
          <cell r="B769" t="str">
            <v>-</v>
          </cell>
          <cell r="C769" t="str">
            <v>CONCRETO CICLÓPICO DE CIMENTO PORTLAND COM 30% PEDRA DE MÃO, FCK= 15,0 MPA (EXECUÇÃO, INCLUINDO O FORNECIMENTO E TRANSPORTE DOS AGREGADOS)</v>
          </cell>
          <cell r="D769" t="str">
            <v>M3</v>
          </cell>
          <cell r="E769">
            <v>293.66000000000003</v>
          </cell>
        </row>
        <row r="770">
          <cell r="A770" t="str">
            <v>RO-42415</v>
          </cell>
          <cell r="B770" t="str">
            <v>-</v>
          </cell>
          <cell r="C770" t="str">
            <v>CONCRETO MAGRO DE CIMENTO PORTLAND FCK &gt;= 10,0 MPA (EXECUÇÃO, INCLUINDO O FORNECIMENTO E TRANSPORTE DOS AGREGADOS)</v>
          </cell>
          <cell r="D770" t="str">
            <v>M3</v>
          </cell>
          <cell r="E770">
            <v>278.64999999999998</v>
          </cell>
        </row>
        <row r="771">
          <cell r="A771" t="str">
            <v>RO-41622</v>
          </cell>
          <cell r="B771" t="str">
            <v>-</v>
          </cell>
          <cell r="C771" t="str">
            <v>CONCRETO DE CIMENTO PORTLAND, FCK &gt;= 11,0 MPA (EXECUÇÃO, INCLUINDO O FORNECIMENTO E TRANSPORTE DOS AGREGADOS)</v>
          </cell>
          <cell r="D771" t="str">
            <v>M3</v>
          </cell>
          <cell r="E771">
            <v>316.52</v>
          </cell>
        </row>
        <row r="772">
          <cell r="A772" t="str">
            <v>RO-41623</v>
          </cell>
          <cell r="B772" t="str">
            <v>-</v>
          </cell>
          <cell r="C772" t="str">
            <v>CONCRETO DE CIMENTO PORTLAND, FCK &gt;= 13,5 MPA (EXECUÇÃO, INCLUINDO O FORNECIMENTO E TRANSPORTE DOS AGREGADOS)</v>
          </cell>
          <cell r="D772" t="str">
            <v>M3</v>
          </cell>
          <cell r="E772">
            <v>330.47</v>
          </cell>
        </row>
        <row r="773">
          <cell r="A773" t="str">
            <v>RO-41624</v>
          </cell>
          <cell r="B773" t="str">
            <v>-</v>
          </cell>
          <cell r="C773" t="str">
            <v>CONCRETO DE CIMENTO PORTLAND, FCK &gt;= 15,0 MPA (EXECUÇÃO, INCLUINDO O FORNECIMENTO E TRANSPORTE DOS AGREGADOS)</v>
          </cell>
          <cell r="D773" t="str">
            <v>M3</v>
          </cell>
          <cell r="E773">
            <v>338.22</v>
          </cell>
        </row>
        <row r="774">
          <cell r="A774" t="str">
            <v>RO-41625</v>
          </cell>
          <cell r="B774" t="str">
            <v>-</v>
          </cell>
          <cell r="C774" t="str">
            <v>CONCRETO DE CIMENTO PORTLAND, FCK &gt;= 16,0 MPA (EXECUÇÃO, INCLUINDO O FORNECIMENTO E TRANSPORTE DOS AGREGADOS)</v>
          </cell>
          <cell r="D774" t="str">
            <v>M3</v>
          </cell>
          <cell r="E774">
            <v>342.25</v>
          </cell>
        </row>
        <row r="775">
          <cell r="A775" t="str">
            <v>RO-41627</v>
          </cell>
          <cell r="B775" t="str">
            <v>-</v>
          </cell>
          <cell r="C775" t="str">
            <v>CONCRETO DE CIMENTO PORTLAND, FCK &gt;= 18,0 MPA (EXECUÇÃO, INCLUINDO O FORNECIMENTO E TRANSPORTE DOS AGREGADOS)</v>
          </cell>
          <cell r="D775" t="str">
            <v>M3</v>
          </cell>
          <cell r="E775">
            <v>344.42</v>
          </cell>
        </row>
        <row r="776">
          <cell r="A776" t="str">
            <v>RO-41628</v>
          </cell>
          <cell r="B776" t="str">
            <v>-</v>
          </cell>
          <cell r="C776" t="str">
            <v>CONCRETO DE CIMENTO PORTLAND FCK &gt;= 20,0 MPA (EXECUÇÃO, INCLUINDO O FORNECIMENTO E TRANSPORTE DOS AGREGADOS)</v>
          </cell>
          <cell r="D776" t="str">
            <v>M3</v>
          </cell>
          <cell r="E776">
            <v>349.07</v>
          </cell>
        </row>
        <row r="777">
          <cell r="A777" t="str">
            <v>RO-41630</v>
          </cell>
          <cell r="B777" t="str">
            <v>-</v>
          </cell>
          <cell r="C777" t="str">
            <v>CONCRETO DE CIMENTO PORTLAND, FCK &gt;= 21,0 MPA (EXECUÇÃO, INCLUINDO O FORNECIMENTO E TRANSPORTE DOS AGREGADOS)</v>
          </cell>
          <cell r="D777" t="str">
            <v>M3</v>
          </cell>
          <cell r="E777">
            <v>350.77</v>
          </cell>
        </row>
        <row r="778">
          <cell r="A778" t="str">
            <v>RO-41632</v>
          </cell>
          <cell r="B778" t="str">
            <v>-</v>
          </cell>
          <cell r="C778" t="str">
            <v>CONCRETO DE CIMENTO PORTLAND, FCK &gt;= 25,0 MPA (EXECUÇÃO, INCLUINDO O FORNECIMENTO E TRANSPORTE DOS AGREGADOS)</v>
          </cell>
          <cell r="D778" t="str">
            <v>M3</v>
          </cell>
          <cell r="E778">
            <v>354.65</v>
          </cell>
        </row>
        <row r="779">
          <cell r="A779" t="str">
            <v>RO-41633</v>
          </cell>
          <cell r="B779" t="str">
            <v>-</v>
          </cell>
          <cell r="C779" t="str">
            <v>CONCRETO DE CIMENTO PORTLAND, FCK &gt;= 30,0 MPA (EXECUÇÃO, INCLUINDO O FORNECIMENTO E TRANSPORTE DOS AGREGADOS)</v>
          </cell>
          <cell r="D779" t="str">
            <v>M3</v>
          </cell>
          <cell r="E779">
            <v>363.02</v>
          </cell>
        </row>
        <row r="780">
          <cell r="A780" t="str">
            <v>RO-44908</v>
          </cell>
          <cell r="B780" t="str">
            <v>OBR-PON-005</v>
          </cell>
          <cell r="C780" t="str">
            <v>ENSECADEIRA DE ESTACAS PRANCHA (EXECUÇÃO, INCLUINDO O FORNECIMENTO E TRANSPORTE DE TODOS OS MATERIAIS)</v>
          </cell>
          <cell r="D780" t="str">
            <v>M2</v>
          </cell>
          <cell r="E780">
            <v>229.66</v>
          </cell>
        </row>
        <row r="781">
          <cell r="A781" t="str">
            <v>RO-42412</v>
          </cell>
          <cell r="B781" t="str">
            <v>-</v>
          </cell>
          <cell r="C781" t="str">
            <v>TUBULÃO A CÉU ABERTO, COM CAMISA DE CONCRETO PRÉ-MOLDADA COM DIAMETRO DE FUSTE Ø 1,20M EM SOLO (EXECUÇÃO, INCLUINDO ESCAVAÇÃO, EXCLUSIVE CONCRETO PARA CAMISA)</v>
          </cell>
          <cell r="D781" t="str">
            <v>M</v>
          </cell>
          <cell r="E781">
            <v>500.54</v>
          </cell>
        </row>
        <row r="782">
          <cell r="A782" t="str">
            <v>RO-42442</v>
          </cell>
          <cell r="B782" t="str">
            <v>-</v>
          </cell>
          <cell r="C782" t="str">
            <v>TUBULÃO A CÉU ABERTO, COM CAMISA DE CONCRETO PRÉ-MOLDADA COM DIAMETRO DE FUSTE Ø 1,20M, EM ROCHA (EXECUÇÃO, INCLUINDO ESCAVAÇÃO, EXCLUSIVE CONCRETO PARA CAMISA)</v>
          </cell>
          <cell r="D782" t="str">
            <v>M</v>
          </cell>
          <cell r="E782">
            <v>892.89</v>
          </cell>
        </row>
        <row r="783">
          <cell r="A783" t="str">
            <v>RO-42455</v>
          </cell>
          <cell r="B783" t="str">
            <v>-</v>
          </cell>
          <cell r="C783" t="str">
            <v>TUBULÃO A CÉU ABERTO, COM CAMISA DE CONCRETO PRÉ-MOLDADA COM DIÂMETRO DE FUSTE Ø 1,40M EM SOLO (EXECUÇÃO, INCLUINDO ESCAVAÇÃO, EXCLUSIVE CONCRETO PARA CAMISA)</v>
          </cell>
          <cell r="D783" t="str">
            <v>M</v>
          </cell>
          <cell r="E783">
            <v>681.11</v>
          </cell>
        </row>
        <row r="784">
          <cell r="A784" t="str">
            <v>RO-42413</v>
          </cell>
          <cell r="B784" t="str">
            <v>-</v>
          </cell>
          <cell r="C784" t="str">
            <v>TUBULÃO COM AR COMPRIMIDO COM CAMISA DE CONCRETO PRÉ MOLDADA COM DIAMETRO DE FUSTE Ø 1,20M, EM SOLO (EXECUÇÃO, INCLUINDO ESCAVAÇÃO, EXCLUSIVE CONCRETO PARA CAMISA)</v>
          </cell>
          <cell r="D784" t="str">
            <v>M</v>
          </cell>
          <cell r="E784">
            <v>2561.4699999999998</v>
          </cell>
        </row>
        <row r="785">
          <cell r="A785" t="str">
            <v>RO-43462</v>
          </cell>
          <cell r="B785" t="str">
            <v>-</v>
          </cell>
          <cell r="C785" t="str">
            <v>TUBULÃO COM AR COMPRIMIDO COM CAMISA DE CONCRETO PRÉ MOLDADA COM DIAMETRO DE FUSTE Ø 1,20M, EM ROCHA (EXECUÇÃO, INCLUINDO ESCAVAÇÃO, EXCLUSIVE CONCRETO PARA CAMISA)</v>
          </cell>
          <cell r="D785" t="str">
            <v>M</v>
          </cell>
          <cell r="E785">
            <v>4728.5600000000004</v>
          </cell>
        </row>
        <row r="786">
          <cell r="A786" t="str">
            <v>RO-42811</v>
          </cell>
          <cell r="B786" t="str">
            <v>-</v>
          </cell>
          <cell r="C786" t="str">
            <v>TUBULÃO COM AR COMPRIMIDO COM CAMISA DE CONCRETO PRÉ MOLDADA COM DIAMETRO DE FUSTE Ø 1,40M, EM SOLO (EXECUÇÃO, INCLUINDO ESCAVAÇÃO, EXCLUSIVE CONCRETO PARA CAMISA)</v>
          </cell>
          <cell r="D786" t="str">
            <v>M</v>
          </cell>
          <cell r="E786">
            <v>3486.41</v>
          </cell>
        </row>
        <row r="787">
          <cell r="A787" t="str">
            <v>RO-43871</v>
          </cell>
          <cell r="B787" t="str">
            <v>-</v>
          </cell>
          <cell r="C787" t="str">
            <v>TUBULÃO COM AR COMPRIMIDO COM CAMISA DE CONCRETO PRÉ MOLDADA COM DIAMETRO DE FUSTE Ø 1,40M, EM ROCHA (EXECUÇÃO, INCLUINDO ESCAVAÇÃO, EXCLUSIVE CONCRETO PARA CAMISA)</v>
          </cell>
          <cell r="D787" t="str">
            <v>M</v>
          </cell>
          <cell r="E787">
            <v>6436.03</v>
          </cell>
        </row>
        <row r="788">
          <cell r="A788" t="str">
            <v>RO-43568</v>
          </cell>
          <cell r="B788" t="str">
            <v>-</v>
          </cell>
          <cell r="C788" t="str">
            <v>TUBULÃO COM AR COMPRIMIDO COM CAMISA DE CONCRETO PRÉ-MOLDADA COM DIÂMETRO DE FUSTE Ø 1,60M, EM SOLO (EXECUÇÃO, INCLUINDO ESCAVAÇÃO, EXCLUSIVE CONCRETO PARA CAMISA)</v>
          </cell>
          <cell r="D788" t="str">
            <v>M</v>
          </cell>
          <cell r="E788">
            <v>4553.58</v>
          </cell>
        </row>
        <row r="789">
          <cell r="A789" t="str">
            <v>RO-41429</v>
          </cell>
          <cell r="B789" t="str">
            <v>-</v>
          </cell>
          <cell r="C789" t="str">
            <v>APICOAMENTO MANUAL EM CONCRETO</v>
          </cell>
          <cell r="D789" t="str">
            <v>M2</v>
          </cell>
          <cell r="E789">
            <v>31.42</v>
          </cell>
        </row>
        <row r="790">
          <cell r="A790" t="str">
            <v>RO-41431</v>
          </cell>
          <cell r="B790" t="str">
            <v>-</v>
          </cell>
          <cell r="C790" t="str">
            <v>ESTRUTURA METÁLICA PARA ANDAIMES</v>
          </cell>
          <cell r="D790" t="str">
            <v>M3</v>
          </cell>
          <cell r="E790">
            <v>6.46</v>
          </cell>
        </row>
        <row r="791">
          <cell r="A791" t="str">
            <v>RO-41432</v>
          </cell>
          <cell r="B791" t="str">
            <v>-</v>
          </cell>
          <cell r="C791" t="str">
            <v>PLATAFORMA DE MADEIRA PARA  ANDAIMES (EXECUÇÃO, INCLUINDO FORNECIMENTO E TRANSPORTE DE TODOS OS MATERIAIS)</v>
          </cell>
          <cell r="D791" t="str">
            <v>M2</v>
          </cell>
          <cell r="E791">
            <v>6.24</v>
          </cell>
        </row>
        <row r="792">
          <cell r="A792" t="str">
            <v>RO-41614</v>
          </cell>
          <cell r="B792" t="str">
            <v>-</v>
          </cell>
          <cell r="C792" t="str">
            <v>FORMAS PLANAS DE MADEIRA DE PINHO DE 3ª (EXECUÇÃO, INCLUINDO DESFORMA,FORNECIMENTO E TRANSPORTE DE TODOS OS MATERIAIS)</v>
          </cell>
          <cell r="D792" t="str">
            <v>M2</v>
          </cell>
          <cell r="E792">
            <v>39.51</v>
          </cell>
        </row>
        <row r="793">
          <cell r="A793" t="str">
            <v>RO-41435</v>
          </cell>
          <cell r="B793" t="str">
            <v>-</v>
          </cell>
          <cell r="C793" t="str">
            <v>DEMOLIÇÃO DE PAVIMENTO DE CONCRETO (EXECUÇÃO, INCLUINDO A REMOÇÃO DO MATERIAL DEMOLIDO)</v>
          </cell>
          <cell r="D793" t="str">
            <v>M2</v>
          </cell>
          <cell r="E793">
            <v>12.35</v>
          </cell>
        </row>
        <row r="794">
          <cell r="A794" t="str">
            <v>RO-41443</v>
          </cell>
          <cell r="B794" t="str">
            <v>OBR-PON-065</v>
          </cell>
          <cell r="C794" t="str">
            <v>ANDAIME SUSPENSO COM PISO EM PRANCHAS DE MADEIRA (EXECUÇÃO, INCLUINDO O FORNECIMENTO E TRANSPORTE DOS MATERIAIS)</v>
          </cell>
          <cell r="D794" t="str">
            <v>M2</v>
          </cell>
          <cell r="E794">
            <v>63.3</v>
          </cell>
        </row>
        <row r="795">
          <cell r="A795" t="str">
            <v>RO-43047</v>
          </cell>
          <cell r="B795" t="str">
            <v>-</v>
          </cell>
          <cell r="C795" t="str">
            <v>FURO EM CONCRETO Ø = 10,0 MM, PROFUNDIDADE = 10 CM</v>
          </cell>
          <cell r="D795" t="str">
            <v>U</v>
          </cell>
          <cell r="E795">
            <v>11.45</v>
          </cell>
        </row>
        <row r="796">
          <cell r="A796" t="str">
            <v>RO-43456</v>
          </cell>
          <cell r="B796" t="str">
            <v>-</v>
          </cell>
          <cell r="C796" t="str">
            <v>FURO EM CONCRETO Ø = 10,0 MM, PROFUNDIDADE = 15 CM</v>
          </cell>
          <cell r="D796" t="str">
            <v>U</v>
          </cell>
          <cell r="E796">
            <v>14.65</v>
          </cell>
        </row>
        <row r="797">
          <cell r="A797" t="str">
            <v>RO-42426</v>
          </cell>
          <cell r="B797" t="str">
            <v>-</v>
          </cell>
          <cell r="C797" t="str">
            <v>FURO EM CONCRETO Ø = 12,5 MM, PROFUNDIDADE = 10 CM</v>
          </cell>
          <cell r="D797" t="str">
            <v>U</v>
          </cell>
          <cell r="E797">
            <v>12.89</v>
          </cell>
        </row>
        <row r="798">
          <cell r="A798" t="str">
            <v>RO-41453</v>
          </cell>
          <cell r="B798" t="str">
            <v>-</v>
          </cell>
          <cell r="C798" t="str">
            <v>FURO EM CONCRETO Ø = 12,5 MM, PROFUNDIDADE = 15 CM</v>
          </cell>
          <cell r="D798" t="str">
            <v>U</v>
          </cell>
          <cell r="E798">
            <v>15.26</v>
          </cell>
        </row>
        <row r="799">
          <cell r="A799" t="str">
            <v>RO-41454</v>
          </cell>
          <cell r="B799" t="str">
            <v>-</v>
          </cell>
          <cell r="C799" t="str">
            <v>FURO EM CONCRETO Ø = 12,5 MM, PROFUNDIDADE = 20 CM</v>
          </cell>
          <cell r="D799" t="str">
            <v>U</v>
          </cell>
          <cell r="E799">
            <v>19.559999999999999</v>
          </cell>
        </row>
        <row r="800">
          <cell r="A800" t="str">
            <v>RO-41455</v>
          </cell>
          <cell r="B800" t="str">
            <v>-</v>
          </cell>
          <cell r="C800" t="str">
            <v>FURO EM CONCRETO Ø = 12,5 MM, PROFUNDIDADE = 30 CM</v>
          </cell>
          <cell r="D800" t="str">
            <v>U</v>
          </cell>
          <cell r="E800">
            <v>28.35</v>
          </cell>
        </row>
        <row r="801">
          <cell r="A801" t="str">
            <v>RO-41456</v>
          </cell>
          <cell r="B801" t="str">
            <v>-</v>
          </cell>
          <cell r="C801" t="str">
            <v>FURO EM CONCRETO Ø = 16,0 MM, PROFUNDIDADE = 15 CM</v>
          </cell>
          <cell r="D801" t="str">
            <v>U</v>
          </cell>
          <cell r="E801">
            <v>16.73</v>
          </cell>
        </row>
        <row r="802">
          <cell r="A802" t="str">
            <v>RO-41457</v>
          </cell>
          <cell r="B802" t="str">
            <v>-</v>
          </cell>
          <cell r="C802" t="str">
            <v>FURO EM CONCRETO Ø = 16,0 MM, PROFUNDIDADE = 20 CM</v>
          </cell>
          <cell r="D802" t="str">
            <v>U</v>
          </cell>
          <cell r="E802">
            <v>20.05</v>
          </cell>
        </row>
        <row r="803">
          <cell r="A803" t="str">
            <v>RO-41458</v>
          </cell>
          <cell r="B803" t="str">
            <v>-</v>
          </cell>
          <cell r="C803" t="str">
            <v>FURO EM CONCRETO Ø = 16,0 MM, PROFUNDIDADE = 30 CM</v>
          </cell>
          <cell r="D803" t="str">
            <v>U</v>
          </cell>
          <cell r="E803">
            <v>29.87</v>
          </cell>
        </row>
        <row r="804">
          <cell r="A804" t="str">
            <v>RO-41459</v>
          </cell>
          <cell r="B804" t="str">
            <v>-</v>
          </cell>
          <cell r="C804" t="str">
            <v>FURO EM CONCRETO Ø = 16,0 MM, PROFUNDIDADE = 50 CM</v>
          </cell>
          <cell r="D804" t="str">
            <v>U</v>
          </cell>
          <cell r="E804">
            <v>40.94</v>
          </cell>
        </row>
        <row r="805">
          <cell r="A805" t="str">
            <v>RO-41460</v>
          </cell>
          <cell r="B805" t="str">
            <v>-</v>
          </cell>
          <cell r="C805" t="str">
            <v>FURO EM CONCRETO Ø = 20,0 MM, PROFUNDIDADE = 15 CM</v>
          </cell>
          <cell r="D805" t="str">
            <v>U</v>
          </cell>
          <cell r="E805">
            <v>18.16</v>
          </cell>
        </row>
        <row r="806">
          <cell r="A806" t="str">
            <v>RO-41461</v>
          </cell>
          <cell r="B806" t="str">
            <v>-</v>
          </cell>
          <cell r="C806" t="str">
            <v>FURO EM CONCRETO Ø = 20,0 MM, PROFUNDIDADE = 20 CM</v>
          </cell>
          <cell r="D806" t="str">
            <v>U</v>
          </cell>
          <cell r="E806">
            <v>21.86</v>
          </cell>
        </row>
        <row r="807">
          <cell r="A807" t="str">
            <v>RO-41463</v>
          </cell>
          <cell r="B807" t="str">
            <v>-</v>
          </cell>
          <cell r="C807" t="str">
            <v>FURO EM CONCRETO Ø = 20,0 MM, PROFUNDIDADE = 30 CM</v>
          </cell>
          <cell r="D807" t="str">
            <v>U</v>
          </cell>
          <cell r="E807">
            <v>32.090000000000003</v>
          </cell>
        </row>
        <row r="808">
          <cell r="A808" t="str">
            <v>RO-41464</v>
          </cell>
          <cell r="B808" t="str">
            <v>-</v>
          </cell>
          <cell r="C808" t="str">
            <v>FURO EM CONCRETO Ø = 20,0 MM, PROFUNDIDADE = 40 CM</v>
          </cell>
          <cell r="D808" t="str">
            <v>U</v>
          </cell>
          <cell r="E808">
            <v>42.05</v>
          </cell>
        </row>
        <row r="809">
          <cell r="A809" t="str">
            <v>RO-41466</v>
          </cell>
          <cell r="B809" t="str">
            <v>-</v>
          </cell>
          <cell r="C809" t="str">
            <v>FURO EM CONCRETO Ø = 25,0 MM, PROFUNDIDADE = 15 CM</v>
          </cell>
          <cell r="D809" t="str">
            <v>U</v>
          </cell>
          <cell r="E809">
            <v>21.04</v>
          </cell>
        </row>
        <row r="810">
          <cell r="A810" t="str">
            <v>RO-41465</v>
          </cell>
          <cell r="B810" t="str">
            <v>-</v>
          </cell>
          <cell r="C810" t="str">
            <v>FURO EM CONCRETO Ø = 25,0 MM, PROFUNDIDADE = 20 CM</v>
          </cell>
          <cell r="D810" t="str">
            <v>U</v>
          </cell>
          <cell r="E810">
            <v>24.29</v>
          </cell>
        </row>
        <row r="811">
          <cell r="A811" t="str">
            <v>RO-41467</v>
          </cell>
          <cell r="B811" t="str">
            <v>-</v>
          </cell>
          <cell r="C811" t="str">
            <v>FURO EM CONCRETO Ø = 25,0 MM, PROFUNDIDADE = 30 CM</v>
          </cell>
          <cell r="D811" t="str">
            <v>U</v>
          </cell>
          <cell r="E811">
            <v>32.69</v>
          </cell>
        </row>
        <row r="812">
          <cell r="A812" t="str">
            <v>RO-41469</v>
          </cell>
          <cell r="B812" t="str">
            <v>-</v>
          </cell>
          <cell r="C812" t="str">
            <v>FURO EM CONCRETO Ø = 25,0 MM, PROFUNDIDADE = 50 CM</v>
          </cell>
          <cell r="D812" t="str">
            <v>U</v>
          </cell>
          <cell r="E812">
            <v>58.48</v>
          </cell>
        </row>
        <row r="813">
          <cell r="A813" t="str">
            <v>RO-41470</v>
          </cell>
          <cell r="B813" t="str">
            <v>-</v>
          </cell>
          <cell r="C813" t="str">
            <v>FURO EM CONCRETO Ø = 25,0 MM, PROFUNDIDADE = 80 CM</v>
          </cell>
          <cell r="D813" t="str">
            <v>U</v>
          </cell>
          <cell r="E813">
            <v>99.61</v>
          </cell>
        </row>
        <row r="814">
          <cell r="A814" t="str">
            <v>RO-41473</v>
          </cell>
          <cell r="B814" t="str">
            <v>-</v>
          </cell>
          <cell r="C814" t="str">
            <v>FURO EM CONCRETO Ø = 32,0 MM, PROFUNDIDADE = 30 CM</v>
          </cell>
          <cell r="D814" t="str">
            <v>U</v>
          </cell>
          <cell r="E814">
            <v>38.36</v>
          </cell>
        </row>
        <row r="815">
          <cell r="A815" t="str">
            <v>RO-41475</v>
          </cell>
          <cell r="B815" t="str">
            <v>-</v>
          </cell>
          <cell r="C815" t="str">
            <v>FURO EM CONCRETO Ø = 40,0 MM, PROFUNDIDADE = 30 CM</v>
          </cell>
          <cell r="D815" t="str">
            <v>U</v>
          </cell>
          <cell r="E815">
            <v>51.48</v>
          </cell>
        </row>
        <row r="816">
          <cell r="A816" t="str">
            <v>RO-41476</v>
          </cell>
          <cell r="B816" t="str">
            <v>-</v>
          </cell>
          <cell r="C816" t="str">
            <v>FURO EM CONCRETO Ø = 50,0 MM, PROFUNDIDADE = 30 CM</v>
          </cell>
          <cell r="D816" t="str">
            <v>U</v>
          </cell>
          <cell r="E816">
            <v>61.28</v>
          </cell>
        </row>
        <row r="817">
          <cell r="A817" t="str">
            <v>RO-41482</v>
          </cell>
          <cell r="B817" t="str">
            <v>-</v>
          </cell>
          <cell r="C817" t="str">
            <v>FURO EM CONCRETO Ø = 75 MM, PROFUNDIDADE = 15 CM</v>
          </cell>
          <cell r="D817" t="str">
            <v>U</v>
          </cell>
          <cell r="E817">
            <v>36.979999999999997</v>
          </cell>
        </row>
        <row r="818">
          <cell r="A818" t="str">
            <v>RO-41479</v>
          </cell>
          <cell r="B818" t="str">
            <v>-</v>
          </cell>
          <cell r="C818" t="str">
            <v>FURO EM ROCHA Ø = 20,0 MM, PROFUNDIDADE = 40 MM</v>
          </cell>
          <cell r="D818" t="str">
            <v>U</v>
          </cell>
          <cell r="E818">
            <v>40.26</v>
          </cell>
        </row>
        <row r="819">
          <cell r="A819" t="str">
            <v>RO-41648</v>
          </cell>
          <cell r="B819" t="str">
            <v>-</v>
          </cell>
          <cell r="C819" t="str">
            <v>FURO EM ROCHA Ø = 25,0 MM, PROFUNDIDADE = 50 MM</v>
          </cell>
          <cell r="D819" t="str">
            <v>U</v>
          </cell>
          <cell r="E819">
            <v>54.4</v>
          </cell>
        </row>
        <row r="820">
          <cell r="A820" t="str">
            <v>RO-41481</v>
          </cell>
          <cell r="B820" t="str">
            <v>-</v>
          </cell>
          <cell r="C820" t="str">
            <v>FURO EM ROCHA Ø = 50,0 MM, PROFUNDIDADE = 30 MM</v>
          </cell>
          <cell r="D820" t="str">
            <v>U</v>
          </cell>
          <cell r="E820">
            <v>74.150000000000006</v>
          </cell>
        </row>
        <row r="821">
          <cell r="A821" t="str">
            <v>RO-41493</v>
          </cell>
          <cell r="B821" t="str">
            <v>-</v>
          </cell>
          <cell r="C821" t="str">
            <v>CONCRETO ESTRUTURAL COM RESISTÊNCIA FCK &gt;= 13,5 MPA (EXECUÇÃO, INCLUINDO O FORNECIMENTO DE TODOS OS MATERIAIS, EXCLUI O TRANSPORTE DOS AGREGADOS)</v>
          </cell>
          <cell r="D821" t="str">
            <v>M3</v>
          </cell>
          <cell r="E821">
            <v>298.64</v>
          </cell>
        </row>
        <row r="822">
          <cell r="A822" t="str">
            <v>RO-41494</v>
          </cell>
          <cell r="B822" t="str">
            <v>-</v>
          </cell>
          <cell r="C822" t="str">
            <v>CONCRETO ESTRUTURAL COM RESISTÊNCIA FCK &gt;= 15,0 MPA (EXECUÇÃO, INCLUINDO O FORNECIMENTO DE TODOS OS MATERIAIS, EXCLUI O TRANSPORTE DOS AGREGADOS)</v>
          </cell>
          <cell r="D822" t="str">
            <v>M3</v>
          </cell>
          <cell r="E822">
            <v>306.39</v>
          </cell>
        </row>
        <row r="823">
          <cell r="A823" t="str">
            <v>RO-41495</v>
          </cell>
          <cell r="B823" t="str">
            <v>-</v>
          </cell>
          <cell r="C823" t="str">
            <v>CONCRETO ESTRUTURAL COM RESISTÊNCIA FCK &gt;= 16,0 MPA (EXECUÇÃO, INCLUINDO O FORNECIMENTO DE TODOS OS MATERIAIS, EXCLUI O TRANSPORTE DOS AGREGADOS)</v>
          </cell>
          <cell r="D823" t="str">
            <v>M3</v>
          </cell>
          <cell r="E823">
            <v>310.42</v>
          </cell>
        </row>
        <row r="824">
          <cell r="A824" t="str">
            <v>RO-41496</v>
          </cell>
          <cell r="B824" t="str">
            <v>-</v>
          </cell>
          <cell r="C824" t="str">
            <v>CONCRETO ESTRUTURAL COM RESISTÊNCIA FCK &gt;= 18,0 MPA (EXECUÇÃO, INCLUINDO O FORNECIMENTO DE TODOS OS MATERIAIS, EXCLUI O TRANSPORTE DOS AGREGADOS)</v>
          </cell>
          <cell r="D824" t="str">
            <v>M3</v>
          </cell>
          <cell r="E824">
            <v>312.58999999999997</v>
          </cell>
        </row>
        <row r="825">
          <cell r="A825" t="str">
            <v>RO-42416</v>
          </cell>
          <cell r="B825" t="str">
            <v>-</v>
          </cell>
          <cell r="C825" t="str">
            <v>CONCRETO ESTRUTURAL COM RESISTÊNCIA FCK &gt;= 20,0 MPA (EXECUÇÃO, INCLUINDO O FORNECIMENTO DE TODOS OS MATERIAIS, EXCLUI O TRANSPORTE DOS AGREGADOS)</v>
          </cell>
          <cell r="D825" t="str">
            <v>M3</v>
          </cell>
          <cell r="E825">
            <v>317.24</v>
          </cell>
        </row>
        <row r="826">
          <cell r="A826" t="str">
            <v>RO-45041</v>
          </cell>
          <cell r="B826" t="str">
            <v>-</v>
          </cell>
          <cell r="C826" t="str">
            <v>CONCRETO ESTRUTURAL COM RESISTÊNCIA FCK &gt;= 21 MPA (EXECUÇÃO, INCLUINDO O FORNECIMENTO DE TODOS OS MATERIAIS, EXCLUI O TRANSPORTE DOS AGREGADOS)</v>
          </cell>
          <cell r="D826" t="str">
            <v>M3</v>
          </cell>
          <cell r="E826">
            <v>318.94</v>
          </cell>
        </row>
        <row r="827">
          <cell r="A827" t="str">
            <v>RO-42417</v>
          </cell>
          <cell r="B827" t="str">
            <v>-</v>
          </cell>
          <cell r="C827" t="str">
            <v>CONCRETO ESTRUTURAL COM RESISTÊNCIA FCK &gt;= 25,0 MPA (EXECUÇÃO, INCLUINDO O FORNECIMENTO DE TODOS OS MATERIAIS, EXCLUI O TRANSPORTE DOS AGREGADOS)</v>
          </cell>
          <cell r="D827" t="str">
            <v>M3</v>
          </cell>
          <cell r="E827">
            <v>322.82</v>
          </cell>
        </row>
        <row r="828">
          <cell r="A828" t="str">
            <v>RO-42456</v>
          </cell>
          <cell r="B828" t="str">
            <v>-</v>
          </cell>
          <cell r="C828" t="str">
            <v>CONCRETO ESTRUTURAL COM RESISTÊNCIA FCK &gt;= 30,0 MPA (EXECUÇÃO, INCLUINDO O FORNECIMENTO DE TODOS OS MATERIAIS, EXCLUI O TRANSPORTE DOS AGREGADOS)</v>
          </cell>
          <cell r="D828" t="str">
            <v>M3</v>
          </cell>
          <cell r="E828">
            <v>331.19</v>
          </cell>
        </row>
        <row r="829">
          <cell r="A829" t="str">
            <v>RO-42467</v>
          </cell>
          <cell r="B829" t="str">
            <v>-</v>
          </cell>
          <cell r="C829" t="str">
            <v>CONCRETO MAGRO FCK &gt;= 10,0 MPA (EXECUÇÃO, INCLUINDO O FORNECIMENTO DE TODOS OS MATERIAIS, EXCLUI O TRANSPORTE DOS AGREGADOS)</v>
          </cell>
          <cell r="D829" t="str">
            <v>M3</v>
          </cell>
          <cell r="E829">
            <v>233.74</v>
          </cell>
        </row>
        <row r="830">
          <cell r="A830" t="str">
            <v>RO-41502</v>
          </cell>
          <cell r="B830" t="str">
            <v>-</v>
          </cell>
          <cell r="C830" t="str">
            <v>CONCRETO CICLÓPICO FCK &gt; 13,5 MPA, COM 30% PEDRA DE MÃO (EXECUÇÃO, INCLUINDO O FORNECIMENTO DE TODOS OS MATERIAIS, EXCLUI O TRANSPORTE DOS AGREGADOS)</v>
          </cell>
          <cell r="D830" t="str">
            <v>M3</v>
          </cell>
          <cell r="E830">
            <v>238.49</v>
          </cell>
        </row>
        <row r="831">
          <cell r="A831" t="str">
            <v>RO-41544</v>
          </cell>
          <cell r="B831" t="str">
            <v>OBR-PON-015</v>
          </cell>
          <cell r="C831" t="str">
            <v>CIMBRAMENTO: ESCORAMENTO EM MADEIRA (EXECUÇÃO, INCLUINDO O FORNECIMENTO E TRANSPORTE DE TODOS OS MATERIAIS)</v>
          </cell>
          <cell r="D831" t="str">
            <v>M3</v>
          </cell>
          <cell r="E831">
            <v>49</v>
          </cell>
        </row>
        <row r="832">
          <cell r="A832" t="str">
            <v>RO-42285</v>
          </cell>
          <cell r="B832" t="str">
            <v>-</v>
          </cell>
          <cell r="C832" t="str">
            <v>ARMAÇÃO: AÇO CA-50 (EXECUÇÃO, INCLUINDO PREPARO, DOBRAGEM, COLOCAÇÃO NAS FORMAS E TRANSPORTE DE TODOS OS MATERIAIS)</v>
          </cell>
          <cell r="D832" t="str">
            <v>KG</v>
          </cell>
          <cell r="E832">
            <v>6.32</v>
          </cell>
        </row>
        <row r="833">
          <cell r="A833" t="str">
            <v>RO-41552</v>
          </cell>
          <cell r="B833" t="str">
            <v>-</v>
          </cell>
          <cell r="C833" t="str">
            <v>ARMAÇÃO: AÇO CA-60 (EXECUÇÃO, INCLUINDO PREPARO, DOBRAGEM, COLOCAÇÃO NAS FORMAS E TRANSPORTE DE TODOS OS MATERIAIS)</v>
          </cell>
          <cell r="D833" t="str">
            <v>KG</v>
          </cell>
          <cell r="E833">
            <v>6.29</v>
          </cell>
        </row>
        <row r="834">
          <cell r="A834" t="str">
            <v>RO-41651</v>
          </cell>
          <cell r="B834" t="str">
            <v>-</v>
          </cell>
          <cell r="C834" t="str">
            <v>PREENCHIMENTO DE FUROS COM SIKADUR 32 OU SIMILAR (EXECUÇÃO, INCLUINDO O FORNECIMENTO E TRANSPORTE DE TODOS OS MATERIAIS, EXCLUI EXECUÇÃO DO FURO)</v>
          </cell>
          <cell r="D834" t="str">
            <v>KG</v>
          </cell>
          <cell r="E834">
            <v>47.12</v>
          </cell>
        </row>
        <row r="835">
          <cell r="A835" t="str">
            <v>RO-41653</v>
          </cell>
          <cell r="B835" t="str">
            <v>-</v>
          </cell>
          <cell r="C835" t="str">
            <v>PREENCHIMENTO DE FUROS COM INJEÇÃO DE EPOXI (SIKADUR - 43) (EXECUÇÃO, INCLUINDO O FORNECIMENTO DE TODOS OS MATERIAIS, EXCLUI EXECUÇÃO DO FURO)</v>
          </cell>
          <cell r="D835" t="str">
            <v>KG</v>
          </cell>
          <cell r="E835">
            <v>91.65</v>
          </cell>
        </row>
        <row r="836">
          <cell r="A836" t="str">
            <v>RO-41652</v>
          </cell>
          <cell r="B836" t="str">
            <v>-</v>
          </cell>
          <cell r="C836" t="str">
            <v>TRATAMENTO DE TRINCAS FINAS (EXECUÇÃO, INCLUINDO O FORNECIMENTO E TRANSPORTE DE TODOS OS MATERIAIS)</v>
          </cell>
          <cell r="D836" t="str">
            <v>M</v>
          </cell>
          <cell r="E836">
            <v>40.840000000000003</v>
          </cell>
        </row>
        <row r="837">
          <cell r="A837" t="str">
            <v>RO-42425</v>
          </cell>
          <cell r="B837" t="str">
            <v>-</v>
          </cell>
          <cell r="C837" t="str">
            <v>CONCRETO DE PAVIMENTAÇÃO COM FCK &gt;= 25 MPA (EXECUÇÃO, INCLUINDO O FORNECIMENTO DE TODOS OS MATERIAIS, EXCLUI O TRANSPORTE DOS AGREGADOS)</v>
          </cell>
          <cell r="D837" t="str">
            <v>M3</v>
          </cell>
          <cell r="E837">
            <v>322.82</v>
          </cell>
        </row>
        <row r="838">
          <cell r="A838" t="str">
            <v>RO-41575</v>
          </cell>
          <cell r="B838" t="str">
            <v>-</v>
          </cell>
          <cell r="C838" t="str">
            <v>MASTIQUE ELÁSTICO(TIPO VEDAFLEX OU SIMILAR) (EXECUÇÃO, INCLUINDO O FORNECIMENTO E TRANSPORTE DE TODOS OS MATERIAIS)</v>
          </cell>
          <cell r="D838" t="str">
            <v>DM3</v>
          </cell>
          <cell r="E838">
            <v>54.34</v>
          </cell>
        </row>
        <row r="839">
          <cell r="A839" t="str">
            <v>RO-41582</v>
          </cell>
          <cell r="B839" t="str">
            <v>OBR-PON-035</v>
          </cell>
          <cell r="C839" t="str">
            <v>APARELHOS DE APOIO EM NEOPRENE FRETADO (EXECUÇÃO, INCLUINDO A APLICAÇÃO, FORNECIMENTO E TRANSPORTE DOS MATERIAIS)</v>
          </cell>
          <cell r="D839" t="str">
            <v>DM3</v>
          </cell>
          <cell r="E839">
            <v>75.75</v>
          </cell>
        </row>
        <row r="840">
          <cell r="A840" t="str">
            <v>RO-41557</v>
          </cell>
          <cell r="B840" t="str">
            <v>OBR-PON-010</v>
          </cell>
          <cell r="C840" t="str">
            <v>FORMAS SUSPENSAS DE COMPENSADO RESINADO (EXECUÇÃO, INCLUINDO DESFORMA, FORNECIMENTO E TRANSPORTE DE TODOS OS MATERIAIS)</v>
          </cell>
          <cell r="D840" t="str">
            <v>M2</v>
          </cell>
          <cell r="E840">
            <v>79.3</v>
          </cell>
        </row>
        <row r="841">
          <cell r="A841" t="str">
            <v>RO-41558</v>
          </cell>
          <cell r="B841" t="str">
            <v>-</v>
          </cell>
          <cell r="C841" t="str">
            <v>FORMA PLANA DE MADEIRIT (EXECUÇÃO, INCLUINDO DESFORMA, FORNECIMENTO E TRANSPORTE DE TODOS OS MATERIAIS)</v>
          </cell>
          <cell r="D841" t="str">
            <v>M2</v>
          </cell>
          <cell r="E841">
            <v>46.04</v>
          </cell>
        </row>
        <row r="842">
          <cell r="A842" t="str">
            <v>RO-41559</v>
          </cell>
          <cell r="B842" t="str">
            <v>-</v>
          </cell>
          <cell r="C842" t="str">
            <v>FORMAS CURVAS DE MADEIRIT (EXECUÇÃO, INCLUINDO DESFORMA, FORNECIMENTO E TRANSPORTE DE TODOS OS MATERIAIS)</v>
          </cell>
          <cell r="D842" t="str">
            <v>M2</v>
          </cell>
          <cell r="E842">
            <v>56.36</v>
          </cell>
        </row>
        <row r="843">
          <cell r="A843" t="str">
            <v>RO-41565</v>
          </cell>
          <cell r="B843" t="str">
            <v>OBR-PON-030</v>
          </cell>
          <cell r="C843" t="str">
            <v>JUNTAS DE PAVIMENTAÇÃO LONGITUDINAL E TRANSVERSAL (EXECUÇÃO, INCLUINDO O FORNECIMENTO E TRANSPORTE DE TODOS OS MATERIAIS)</v>
          </cell>
          <cell r="D843" t="str">
            <v>M</v>
          </cell>
          <cell r="E843">
            <v>8.44</v>
          </cell>
        </row>
        <row r="844">
          <cell r="A844" t="str">
            <v>RO-40989</v>
          </cell>
          <cell r="B844" t="str">
            <v>-</v>
          </cell>
          <cell r="C844" t="str">
            <v>BARREIRA SIMPLES DE CONCRETO ARMADO TIPO NEW JERSEY (EXECUÇÃO, INCLUINDO  FORNECIMENTO E TRANSPORTE DE TODOS OS MATERIAIS)</v>
          </cell>
          <cell r="D844" t="str">
            <v>M</v>
          </cell>
          <cell r="E844">
            <v>232.87</v>
          </cell>
        </row>
        <row r="845">
          <cell r="A845" t="str">
            <v>RO-41657</v>
          </cell>
          <cell r="B845" t="str">
            <v>-</v>
          </cell>
          <cell r="C845" t="str">
            <v>CANTONEIRA METÁLICA DE DIMENSÕES  2"X2"X5/16" (EXECUÇÃO, INCLUINDO FORNECIMENTO E TRANSPORTE DE TODOS OS MATERIAIS)</v>
          </cell>
          <cell r="D845" t="str">
            <v>M</v>
          </cell>
          <cell r="E845">
            <v>75.400000000000006</v>
          </cell>
        </row>
        <row r="846">
          <cell r="A846" t="str">
            <v>RO-41569</v>
          </cell>
          <cell r="B846" t="str">
            <v>-</v>
          </cell>
          <cell r="C846" t="str">
            <v>CANTONEIRA METÁLICA DE DIMENSÕES 3" X 3" X 3/8" (EXECUÇÃO, INCLUINDO O FORNECIMENTO E TRANSPORTE DE TODOS OS MATERIAIS)</v>
          </cell>
          <cell r="D846" t="str">
            <v>M</v>
          </cell>
          <cell r="E846">
            <v>93.49</v>
          </cell>
        </row>
        <row r="847">
          <cell r="A847" t="str">
            <v>RO-41570</v>
          </cell>
          <cell r="B847" t="str">
            <v>-</v>
          </cell>
          <cell r="C847" t="str">
            <v>CANTONEIRA METÁLICA DE DIMENSÕES 4" X 4" X 3/8" (EXECUÇÃO, INCLUINDO O FORNECIMENTO E TRANSPORTE DE TODOS OS MATERIAIS)</v>
          </cell>
          <cell r="D847" t="str">
            <v>M</v>
          </cell>
          <cell r="E847">
            <v>120.32</v>
          </cell>
        </row>
        <row r="848">
          <cell r="A848" t="str">
            <v>RO-41571</v>
          </cell>
          <cell r="B848" t="str">
            <v>-</v>
          </cell>
          <cell r="C848" t="str">
            <v>CANTONEIRA METÁLICA DE DIMENSÕES 4" X 4" X 1/2" (EXECUÇÃO, INCLUINDO O FORNECIMENTO E TRANSPORTE DE TODOS OS MATERIAIS)</v>
          </cell>
          <cell r="D848" t="str">
            <v>M</v>
          </cell>
          <cell r="E848">
            <v>135.08000000000001</v>
          </cell>
        </row>
        <row r="849">
          <cell r="A849" t="str">
            <v>RO-41578</v>
          </cell>
          <cell r="B849" t="str">
            <v>-</v>
          </cell>
          <cell r="C849" t="str">
            <v>LIMPEZA DE SUPERFÍCIE COM JATO DE AREIA E AGUA</v>
          </cell>
          <cell r="D849" t="str">
            <v>M2</v>
          </cell>
          <cell r="E849">
            <v>24.42</v>
          </cell>
        </row>
        <row r="850">
          <cell r="A850" t="str">
            <v>RO-42430</v>
          </cell>
          <cell r="B850" t="str">
            <v>-</v>
          </cell>
          <cell r="C850" t="str">
            <v>LIMPEZA MANUAL E TRATAMENTO DE ARMADURA OXIDADA</v>
          </cell>
          <cell r="D850" t="str">
            <v>M2</v>
          </cell>
          <cell r="E850">
            <v>35.76</v>
          </cell>
        </row>
        <row r="851">
          <cell r="A851" t="str">
            <v>RO-41581</v>
          </cell>
          <cell r="B851" t="str">
            <v>-</v>
          </cell>
          <cell r="C851" t="str">
            <v>LIMPEZA DE ARMADURA COM JATO DE AREIA E ÁGUA</v>
          </cell>
          <cell r="D851" t="str">
            <v>M2</v>
          </cell>
          <cell r="E851">
            <v>28.93</v>
          </cell>
        </row>
        <row r="852">
          <cell r="A852" t="str">
            <v>RO-41584</v>
          </cell>
          <cell r="B852" t="str">
            <v>-</v>
          </cell>
          <cell r="C852" t="str">
            <v>DRENO DE PVC Ø = 50 MM, COMPRIMENTO UNITÁRIO = 30 CM (EXECUÇÃO, INCLUINDO O FORNECIMENTO E TRANSPORTE DE TODOS OS MATERIAIS)</v>
          </cell>
          <cell r="D852" t="str">
            <v>U</v>
          </cell>
          <cell r="E852">
            <v>12.87</v>
          </cell>
        </row>
        <row r="853">
          <cell r="A853" t="str">
            <v>RO-42476</v>
          </cell>
          <cell r="B853" t="str">
            <v>-</v>
          </cell>
          <cell r="C853" t="str">
            <v>DRENO DE PVC Ø = 50 MM, COMPRIMENTO UNITÁRIO = 35 CM (EXECUÇÃO, INCLUINDO O FORNECIMENTO E TRANSPORTE DE TODOS OS MATERIAIS)</v>
          </cell>
          <cell r="D853" t="str">
            <v>U</v>
          </cell>
          <cell r="E853">
            <v>13.08</v>
          </cell>
        </row>
        <row r="854">
          <cell r="A854" t="str">
            <v>RO-42994</v>
          </cell>
          <cell r="B854" t="str">
            <v>-</v>
          </cell>
          <cell r="C854" t="str">
            <v>DRENO DE PVC Ø = 50 MM, COMPRIMENTO UNITÁRIO = 40 CM (EXECUÇÃO, INCLUINDO O FORNECIMENTO E TRANSPORTE DE TODOS OS MATERIAIS)</v>
          </cell>
          <cell r="D854" t="str">
            <v>U</v>
          </cell>
          <cell r="E854">
            <v>13.29</v>
          </cell>
        </row>
        <row r="855">
          <cell r="A855" t="str">
            <v>RO-41586</v>
          </cell>
          <cell r="B855" t="str">
            <v>-</v>
          </cell>
          <cell r="C855" t="str">
            <v>DRENO DE PVC Ø = 75 MM, COMPRIMENTO UNITÁRIO = 15 CM (EXECUÇÃO, INCLUINDO O FORNECIMENTO E TRANSPORTE DE TODOS OS MATERIAIS)</v>
          </cell>
          <cell r="D855" t="str">
            <v>U</v>
          </cell>
          <cell r="E855">
            <v>12.5</v>
          </cell>
        </row>
        <row r="856">
          <cell r="A856" t="str">
            <v>RO-41587</v>
          </cell>
          <cell r="B856" t="str">
            <v>-</v>
          </cell>
          <cell r="C856" t="str">
            <v>DRENO DE PVC Ø = 75 MM, COMPRIMENTO UNITÁRIO = 30 CM (EXECUÇÃO, INCLUINDO O FORNECIMENTO E TRANSPORTE DE TODOS OS MATERIAIS)</v>
          </cell>
          <cell r="D856" t="str">
            <v>U</v>
          </cell>
          <cell r="E856">
            <v>13.42</v>
          </cell>
        </row>
        <row r="857">
          <cell r="A857" t="str">
            <v>RO-41591</v>
          </cell>
          <cell r="B857" t="str">
            <v>-</v>
          </cell>
          <cell r="C857" t="str">
            <v>DRENO DE PVC Ø = 75 MM, COMPRIMENTO UNITÁRIO = 35 CM (EXECUÇÃO, INCLUINDO O FORNECIMENTO E TRANSPORTE DE TODOS OS MATERIAIS)</v>
          </cell>
          <cell r="D857" t="str">
            <v>U</v>
          </cell>
          <cell r="E857">
            <v>13.72</v>
          </cell>
        </row>
        <row r="858">
          <cell r="A858" t="str">
            <v>RO-41592</v>
          </cell>
          <cell r="B858" t="str">
            <v>-</v>
          </cell>
          <cell r="C858" t="str">
            <v>DRENO DE PVC Ø = 75 MM, COMPRIMENTO UNITÁRIO = 40 CM (EXECUÇÃO, INCLUINDO O FORNECIMENTO E TRANSPORTE DE TODOS OS MATERIAIS)</v>
          </cell>
          <cell r="D858" t="str">
            <v>U</v>
          </cell>
          <cell r="E858">
            <v>14.03</v>
          </cell>
        </row>
        <row r="859">
          <cell r="A859" t="str">
            <v>RO-41589</v>
          </cell>
          <cell r="B859" t="str">
            <v>-</v>
          </cell>
          <cell r="C859" t="str">
            <v>DRENO DE PVC Ø = 100 MM, COMPRIMENTO UNITÁRIO = 35 CM (EXECUÇÃO, INCLUINDO O FORNECIMENTO E TRANSPORTE DE TODOS OS MATERIAIS)</v>
          </cell>
          <cell r="D859" t="str">
            <v>U</v>
          </cell>
          <cell r="E859">
            <v>13.65</v>
          </cell>
        </row>
        <row r="860">
          <cell r="A860" t="str">
            <v>RO-41588</v>
          </cell>
          <cell r="B860" t="str">
            <v>-</v>
          </cell>
          <cell r="C860" t="str">
            <v>DRENO DE PVC Ø = 100 MM, COMPRIMENTO UNITÁRIO = 40 CM (EXECUÇÃO, INCLUINDO O FORNECIMENTO E TRANSPORTE DE TODOS OS MATERIAIS)</v>
          </cell>
          <cell r="D860" t="str">
            <v>U</v>
          </cell>
          <cell r="E860">
            <v>13.95</v>
          </cell>
        </row>
        <row r="861">
          <cell r="A861" t="str">
            <v>RO-41590</v>
          </cell>
          <cell r="B861" t="str">
            <v>-</v>
          </cell>
          <cell r="C861" t="str">
            <v>DRENO DE PVC Ø = 100 MM, COMPRIMENTO UNITÁRIO = 45 CM (EXECUÇÃO, INCLUINDO O FORNECIMENTO E TRANSPORTE DE TODOS OS MATERIAIS)</v>
          </cell>
          <cell r="D861" t="str">
            <v>U</v>
          </cell>
          <cell r="E861">
            <v>14.24</v>
          </cell>
        </row>
        <row r="862">
          <cell r="A862" t="str">
            <v>RO-41594</v>
          </cell>
          <cell r="B862" t="str">
            <v>-</v>
          </cell>
          <cell r="C862" t="str">
            <v>DRENO DE PVC Ø = 100MM, COMPRIMENTO UNITÁRIO = 0,60M (EXECUÇÃO, INCLUINDO O FORNECIMENTO E TRANSPORTE DE TODOS OS MATERIAIS)</v>
          </cell>
          <cell r="D862" t="str">
            <v>U</v>
          </cell>
          <cell r="E862">
            <v>15.52</v>
          </cell>
        </row>
        <row r="863">
          <cell r="A863" t="str">
            <v>RO-41593</v>
          </cell>
          <cell r="B863" t="str">
            <v>-</v>
          </cell>
          <cell r="C863" t="str">
            <v>CAIAÇÃO A TRÊS DEMÃOS (EXECUÇÃO, INCLUINDO O FORNECIMENTO E TRANSPORTE DE TODOS OS MATERIAIS)</v>
          </cell>
          <cell r="D863" t="str">
            <v>M2</v>
          </cell>
          <cell r="E863">
            <v>2.88</v>
          </cell>
        </row>
        <row r="864">
          <cell r="A864" t="str">
            <v>RO-42424</v>
          </cell>
          <cell r="B864" t="str">
            <v>-</v>
          </cell>
          <cell r="C864" t="str">
            <v>GRADIL METÁLICO PADRÃO DER-MG (EXECUÇÃO, INCLUINDO O FORNECIMENTO E TRANSPORTE DE TODOS OS MATERIAIS)</v>
          </cell>
          <cell r="D864" t="str">
            <v>M</v>
          </cell>
          <cell r="E864">
            <v>119</v>
          </cell>
        </row>
        <row r="865">
          <cell r="A865" t="str">
            <v>109 - ÍNDICE NACIONAL DE CONSTRUÇÃO CIVIL</v>
          </cell>
        </row>
        <row r="866">
          <cell r="A866" t="str">
            <v>RO-41664</v>
          </cell>
          <cell r="B866" t="str">
            <v>-</v>
          </cell>
          <cell r="C866" t="str">
            <v>ABRIGO SIMPLES DE PASSAGEIROS PRÉ-MOLDADO (EXECUÇÃO, INCLUINDO O FORNECIMENTO E TRANSPORTE E MONTAGEM)</v>
          </cell>
          <cell r="D866" t="str">
            <v>U</v>
          </cell>
          <cell r="E866">
            <v>2396.64</v>
          </cell>
        </row>
        <row r="867">
          <cell r="A867" t="str">
            <v>RO-41665</v>
          </cell>
          <cell r="B867" t="str">
            <v>-</v>
          </cell>
          <cell r="C867" t="str">
            <v>ABRIGO DUPLO DE PASSAGEIROS PRÉ-MOLDADO (EXECUÇÃO, INCLUINDO O FORNECIMENTO,  TRANSPORTE E MONTAGEM)</v>
          </cell>
          <cell r="D867" t="str">
            <v>U</v>
          </cell>
          <cell r="E867">
            <v>4606.26</v>
          </cell>
        </row>
        <row r="868">
          <cell r="A868" t="str">
            <v>RO-41662</v>
          </cell>
          <cell r="B868" t="str">
            <v>-</v>
          </cell>
          <cell r="C868" t="str">
            <v>REBOCO DE ARGAMASSA DE CIMENTO E AREIA, TRAÇO 1:5 (EXECUÇÃO, INCLUINDO O FORNECIMENTO E TRANSPORTE DE TODOS OS MATERIAIS)</v>
          </cell>
          <cell r="D868" t="str">
            <v>M2</v>
          </cell>
          <cell r="E868">
            <v>23</v>
          </cell>
        </row>
        <row r="869">
          <cell r="A869" t="str">
            <v>RO-41661</v>
          </cell>
          <cell r="B869" t="str">
            <v>-</v>
          </cell>
          <cell r="C869" t="str">
            <v>CHAPISCO DE CIMENTO E AREIA, TRAÇO 1:3 (EXECUÇÃO, INCLUINDO O FORNECIMENTO E TRANSPORTE DE TODOS OS MATERIAIS)</v>
          </cell>
          <cell r="D869" t="str">
            <v>M2</v>
          </cell>
          <cell r="E869">
            <v>9.99</v>
          </cell>
        </row>
        <row r="870">
          <cell r="A870" t="str">
            <v>CÓDIGO</v>
          </cell>
          <cell r="B870" t="str">
            <v>SETOP</v>
          </cell>
          <cell r="C870" t="str">
            <v>DESCRIÇÃO DO SERVIÇO</v>
          </cell>
          <cell r="D870" t="str">
            <v>UNIDADE</v>
          </cell>
          <cell r="E870" t="str">
            <v>CUSTO UNITÁRIO</v>
          </cell>
        </row>
        <row r="871">
          <cell r="A871">
            <v>301</v>
          </cell>
          <cell r="B871" t="str">
            <v>-</v>
          </cell>
          <cell r="C871" t="str">
            <v>ABE-001 - ABERTURA DE POÇOS</v>
          </cell>
        </row>
        <row r="872">
          <cell r="A872" t="str">
            <v>ED-48151</v>
          </cell>
          <cell r="B872" t="str">
            <v>ABE-POC-005</v>
          </cell>
          <cell r="C872" t="str">
            <v>ABERTURA MANUAL DE POÇO COM PROFUNDIDADE &lt;= 2,00M, DIÂMETRO DE 1,20M, INCLUSIVE AFASTAMENTO DO MATERIAL ESCAVADO</v>
          </cell>
          <cell r="D872" t="str">
            <v>M</v>
          </cell>
          <cell r="E872">
            <v>120.48</v>
          </cell>
        </row>
        <row r="873">
          <cell r="A873" t="str">
            <v>ED-48152</v>
          </cell>
          <cell r="B873" t="str">
            <v>ABE-POC-010</v>
          </cell>
          <cell r="C873" t="str">
            <v>ABERTURA MANUAL DE POÇO COM PROFUNDIDADE &gt; 2,00M, DIÂMETRO DE 1,20M, INCLUSIVE AFASTAMENTO DO MATERIAL ESCAVADO</v>
          </cell>
          <cell r="D873" t="str">
            <v>M</v>
          </cell>
          <cell r="E873">
            <v>154.5</v>
          </cell>
        </row>
        <row r="874">
          <cell r="A874" t="str">
            <v>ED-48145</v>
          </cell>
          <cell r="B874" t="str">
            <v>ABE-FIL-005</v>
          </cell>
          <cell r="C874" t="str">
            <v>FILTROS ANAERÓBICOS COM DIÂMETRO 250 CM E PROFUNDIDADE ÚTIL DE 160 CM, INSTALADOS, INCLUSIVE BOTA FORA DE MATERIAL ESCAVADO</v>
          </cell>
          <cell r="D874" t="str">
            <v>U</v>
          </cell>
          <cell r="E874">
            <v>3606.79</v>
          </cell>
        </row>
        <row r="875">
          <cell r="A875" t="str">
            <v>ED-48146</v>
          </cell>
          <cell r="B875" t="str">
            <v>ABE-FOS-005</v>
          </cell>
          <cell r="C875" t="str">
            <v>FOSSA SÉPTICA PARA 1500 L/DIA, DE CONCRETO, INSTALADA (15 PESSOAS), INCLUSIVE BOTA FORA DE MATERIAL ESCAVADO</v>
          </cell>
          <cell r="D875" t="str">
            <v>U</v>
          </cell>
          <cell r="E875">
            <v>1063.4000000000001</v>
          </cell>
        </row>
        <row r="876">
          <cell r="A876" t="str">
            <v>ED-48147</v>
          </cell>
          <cell r="B876" t="str">
            <v>ABE-FOS-010</v>
          </cell>
          <cell r="C876" t="str">
            <v>FOSSA SÉPTICA PARA 2250 L/DIA, DE CONCRETO, INSTALADA (30 PESSOAS), INCLUSIVE BOTA FORA DE MATERIAL ESCAVADO</v>
          </cell>
          <cell r="D876" t="str">
            <v>U</v>
          </cell>
          <cell r="E876">
            <v>1517.33</v>
          </cell>
        </row>
        <row r="877">
          <cell r="A877" t="str">
            <v>ED-48148</v>
          </cell>
          <cell r="B877" t="str">
            <v>ABE-FOS-015</v>
          </cell>
          <cell r="C877" t="str">
            <v>FOSSA SÉPTICA PARA 3000 L/DIA, DE CONCRETO, INSTALADA (40 PESSOAS), INCLUSIVE BOTA FORA DE MATERIAL ESCAVADO</v>
          </cell>
          <cell r="D877" t="str">
            <v>U</v>
          </cell>
          <cell r="E877">
            <v>1732.61</v>
          </cell>
        </row>
        <row r="878">
          <cell r="A878" t="str">
            <v>ED-48149</v>
          </cell>
          <cell r="B878" t="str">
            <v>ABE-FOS-020</v>
          </cell>
          <cell r="C878" t="str">
            <v>FOSSA SÉPTICA PARA 3750 L/DIA, DE CONCRETO, INSTALADA (100 PESSOAS), INCLUSIVE BOTA FORA DE MATERIAL ESCAVADO</v>
          </cell>
          <cell r="D878" t="str">
            <v>U</v>
          </cell>
          <cell r="E878">
            <v>1963.63</v>
          </cell>
        </row>
        <row r="879">
          <cell r="A879" t="str">
            <v>ED-48150</v>
          </cell>
          <cell r="B879" t="str">
            <v>ABE-LAJ-005</v>
          </cell>
          <cell r="C879" t="str">
            <v>LAJE CIRCULAR PARA BOCA DE POÇO, CONCRETO FCK = 15 MPA, E = 8 A 10 CM</v>
          </cell>
          <cell r="D879" t="str">
            <v>U</v>
          </cell>
          <cell r="E879">
            <v>350.14</v>
          </cell>
        </row>
        <row r="880">
          <cell r="A880" t="str">
            <v>ED-48154</v>
          </cell>
          <cell r="B880" t="str">
            <v>ABE-REV-010</v>
          </cell>
          <cell r="C880" t="str">
            <v>REVESTIMENTO DE CISTERNA COM 1/2 TIJOLO MACIÇO REQUEIMADO</v>
          </cell>
          <cell r="D880" t="str">
            <v>U</v>
          </cell>
          <cell r="E880">
            <v>459.51</v>
          </cell>
        </row>
        <row r="881">
          <cell r="A881" t="str">
            <v>ED-48153</v>
          </cell>
          <cell r="B881" t="str">
            <v>ABE-REV-005</v>
          </cell>
          <cell r="C881" t="str">
            <v>REVESTIMENTO DE POÇO COM ANÉIS DE CONCRETO, D = 1,20 M</v>
          </cell>
          <cell r="D881" t="str">
            <v>U</v>
          </cell>
          <cell r="E881">
            <v>739.41</v>
          </cell>
        </row>
        <row r="882">
          <cell r="A882">
            <v>302</v>
          </cell>
          <cell r="B882" t="str">
            <v>-</v>
          </cell>
          <cell r="C882" t="str">
            <v>ACE-001  - ACESSÓRIOS</v>
          </cell>
        </row>
        <row r="883">
          <cell r="A883" t="str">
            <v>ED-48156</v>
          </cell>
          <cell r="B883" t="str">
            <v>ACE-ASS-005</v>
          </cell>
          <cell r="C883" t="str">
            <v>ASSENTO BRANCO PARA VASO</v>
          </cell>
          <cell r="D883" t="str">
            <v>U</v>
          </cell>
          <cell r="E883">
            <v>25.16</v>
          </cell>
        </row>
        <row r="884">
          <cell r="A884" t="str">
            <v>ED-48157</v>
          </cell>
          <cell r="B884" t="str">
            <v>ACE-ASS-015</v>
          </cell>
          <cell r="C884" t="str">
            <v>ASSENTO PARA VASO PNE (NBR 9050)</v>
          </cell>
          <cell r="D884" t="str">
            <v>U</v>
          </cell>
          <cell r="E884">
            <v>103.91</v>
          </cell>
        </row>
        <row r="885">
          <cell r="A885" t="str">
            <v>ED-48158</v>
          </cell>
          <cell r="B885" t="str">
            <v>ACE-BAN-010</v>
          </cell>
          <cell r="C885" t="str">
            <v>BANCO ARTICULADO EM AÇO INOX COM CANTOS ARREDONDADOS, PROFUNDIDADE MÍNIMA DE 0,45 M E COMPRIMENTO MÍNIMO DE 0,70 M, CONFORME NBR 9050</v>
          </cell>
          <cell r="D885" t="str">
            <v>U</v>
          </cell>
          <cell r="E885">
            <v>575.27</v>
          </cell>
        </row>
        <row r="886">
          <cell r="A886" t="str">
            <v>ED-48159</v>
          </cell>
          <cell r="B886" t="str">
            <v>ACE-BAN-015</v>
          </cell>
          <cell r="C886" t="str">
            <v>BANCO ARTICULADO EM FÓRMICA COM CANTOS ARREDONDADOS E SUPERFÍCIE ANTIDERRAPANTE IMPERMEÁVEL, PROFUNDIDADE MÍNIMA DE 0,45 M E COMPRIMENTO MÍNIMO DE 0,70 M, PARA ESFORÇO DE 1,5 KN CONFORME NBR 9050</v>
          </cell>
          <cell r="D886" t="str">
            <v>U</v>
          </cell>
          <cell r="E886">
            <v>708.57</v>
          </cell>
        </row>
        <row r="887">
          <cell r="A887" t="str">
            <v>ED-48165</v>
          </cell>
          <cell r="B887" t="str">
            <v>ACE-BAR-030</v>
          </cell>
          <cell r="C887" t="str">
            <v>BARRA DE APOIO EM AÇO INOX POLIDO EM "L", DN 1.1/4" (31,75MM), PARA ACESSIBILIDADE (PMR/PCR), COMPRIMENTO 140CM, INSTALADO EM PAREDE, INCLUSIVE FORNECIMENTO, INSTALAÇÃO E ACESSÓRIOS PARA FIXAÇÃO</v>
          </cell>
          <cell r="D887" t="str">
            <v>UN</v>
          </cell>
          <cell r="E887">
            <v>263.27999999999997</v>
          </cell>
        </row>
        <row r="888">
          <cell r="A888" t="str">
            <v>ED-48167</v>
          </cell>
          <cell r="B888" t="str">
            <v>ACE-BAR-040</v>
          </cell>
          <cell r="C888" t="str">
            <v xml:space="preserve">BARRA DE APOIO EM AÇO INOX POLIDO PARA LAVATÓRIO DE CANTO, DN 1.1/4" (31,75MM), PARA ACESSIBILIDADE (PMR/PCR), INSTALADO EM PAREDE, INCLUSIVE FORNECIMENTO, INSTALAÇÃO E ACESSÓRIOS PARA FIXAÇÃO
</v>
          </cell>
          <cell r="D888" t="str">
            <v>UN</v>
          </cell>
          <cell r="E888">
            <v>236.93</v>
          </cell>
        </row>
        <row r="889">
          <cell r="A889" t="str">
            <v>ED-48161</v>
          </cell>
          <cell r="B889" t="str">
            <v>ACE-BAR-010</v>
          </cell>
          <cell r="C889" t="str">
            <v xml:space="preserve">BARRA DE APOIO EM AÇO INOX POLIDO RETA, DN 1.1/4" (31,75MM), PARA ACESSIBILIDADE (PMR/PCR), COMPRIMENTO 100CM, INSTALADO EM PAREDE, INCLUSIVE FORNECIMENTO, INSTALAÇÃO E ACESSÓRIOS PARA FIXAÇÃO
</v>
          </cell>
          <cell r="D889" t="str">
            <v>UN</v>
          </cell>
          <cell r="E889">
            <v>223.27</v>
          </cell>
        </row>
        <row r="890">
          <cell r="A890" t="str">
            <v>ED-48166</v>
          </cell>
          <cell r="B890" t="str">
            <v>ACE-BAR-035</v>
          </cell>
          <cell r="C890" t="str">
            <v>BARRA DE APOIO EM AÇO INOX POLIDO RETA, DN 1.1/4" (31,75MM), PARA ACESSIBILIDADE (PMR/PCR), COMPRIMENTO 120CM, INSTALADO EM PAREDE, INCLUSIVE FORNECIMENTO, INSTALAÇÃO E ACESSÓRIOS PARA FIXAÇÃO</v>
          </cell>
          <cell r="D890" t="str">
            <v>UN</v>
          </cell>
          <cell r="E890">
            <v>259.33</v>
          </cell>
        </row>
        <row r="891">
          <cell r="A891" t="str">
            <v>ED-48163</v>
          </cell>
          <cell r="B891" t="str">
            <v>ACE-BAR-020</v>
          </cell>
          <cell r="C891" t="str">
            <v>BARRA DE APOIO EM AÇO INOX POLIDO RETA, DN 1.1/4" (31,75MM), PARA ACESSIBILIDADE (PMR/PCR), COMPRIMENTO 40CM, INSTALADO EM PORTA/PAREDE, INCLUSIVE FORNECIMENTO, INSTALAÇÃO E ACESSÓRIOS PARA FIXAÇÃO</v>
          </cell>
          <cell r="D891" t="str">
            <v>UN</v>
          </cell>
          <cell r="E891">
            <v>98.48</v>
          </cell>
        </row>
        <row r="892">
          <cell r="A892" t="str">
            <v>ED-48164</v>
          </cell>
          <cell r="B892" t="str">
            <v>ACE-BAR-025</v>
          </cell>
          <cell r="C892" t="str">
            <v xml:space="preserve">BARRA DE APOIO EM AÇO INOX POLIDO RETA, DN 1.1/4" (31,75MM), PARA ACESSIBILIDADE (PMR/PCR), COMPRIMENTO 70CM, INSTALADO EM PAREDE, INCLUSIVE FORNECIMENTO, INSTALAÇÃO E ACESSÓRIOS PARA FIXAÇÃO
</v>
          </cell>
          <cell r="D892" t="str">
            <v>UN</v>
          </cell>
          <cell r="E892">
            <v>201.64</v>
          </cell>
        </row>
        <row r="893">
          <cell r="A893" t="str">
            <v>ED-48160</v>
          </cell>
          <cell r="B893" t="str">
            <v>ACE-BAR-005</v>
          </cell>
          <cell r="C893" t="str">
            <v>BARRA DE APOIO EM AÇO INOX POLIDO RETA, DN 1.1/4" (31,75MM), PARA ACESSIBILIDADE (PMR/PCR), COMPRIMENTO 80CM, INSTALADO EM PAREDE, INCLUSIVE FORNECIMENTO, INSTALAÇÃO E ACESSÓRIOS PARA FIXAÇÃO</v>
          </cell>
          <cell r="D893" t="str">
            <v>UN</v>
          </cell>
          <cell r="E893">
            <v>213.88</v>
          </cell>
        </row>
        <row r="894">
          <cell r="A894" t="str">
            <v>ED-48162</v>
          </cell>
          <cell r="B894" t="str">
            <v>ACE-BAR-015</v>
          </cell>
          <cell r="C894" t="str">
            <v>BARRA DE APOIO EM AÇO INOX POLIDO RETA, DN 1.1/4" (31,75MM), PARA ACESSIBILIDADE (PMR/PCR), COMPRIMENTO 90CM, INSTALADO EM PAREDE, INCLUSIVE FORNECIMENTO, INSTALAÇÃO E ACESSÓRIOS PARA FIXAÇÃO</v>
          </cell>
          <cell r="D894" t="str">
            <v>UN</v>
          </cell>
          <cell r="E894">
            <v>223.27</v>
          </cell>
        </row>
        <row r="895">
          <cell r="A895" t="str">
            <v>ED-48168</v>
          </cell>
          <cell r="B895" t="str">
            <v>ACE-BEB-005</v>
          </cell>
          <cell r="C895" t="str">
            <v>BEBEDOURO BH-F SEM REFRIGERAÇÃO</v>
          </cell>
          <cell r="D895" t="str">
            <v>U</v>
          </cell>
          <cell r="E895">
            <v>235.6</v>
          </cell>
        </row>
        <row r="896">
          <cell r="A896" t="str">
            <v>ED-48173</v>
          </cell>
          <cell r="B896" t="str">
            <v>ACE-BEB-040</v>
          </cell>
          <cell r="C896" t="str">
            <v>BEBEDOURO DE JATO INCLINADO BH-F SEM REFRIGERAÇÃO</v>
          </cell>
          <cell r="D896" t="str">
            <v>U</v>
          </cell>
          <cell r="E896">
            <v>235.6</v>
          </cell>
        </row>
        <row r="897">
          <cell r="A897" t="str">
            <v>ED-48169</v>
          </cell>
          <cell r="B897" t="str">
            <v>ACE-BEB-010</v>
          </cell>
          <cell r="C897" t="str">
            <v>BEBEDOURO GEMINADO MG-F 80 INOX</v>
          </cell>
          <cell r="D897" t="str">
            <v>U</v>
          </cell>
          <cell r="E897">
            <v>675.6</v>
          </cell>
        </row>
        <row r="898">
          <cell r="A898" t="str">
            <v>ED-48170</v>
          </cell>
          <cell r="B898" t="str">
            <v>ACE-BEB-015</v>
          </cell>
          <cell r="C898" t="str">
            <v>BEBEDOURO MF-F PINTADO</v>
          </cell>
          <cell r="D898" t="str">
            <v>U</v>
          </cell>
          <cell r="E898">
            <v>775.6</v>
          </cell>
        </row>
        <row r="899">
          <cell r="A899" t="str">
            <v>ED-48171</v>
          </cell>
          <cell r="B899" t="str">
            <v>ACE-BEB-020</v>
          </cell>
          <cell r="C899" t="str">
            <v>BEBEDOURO MG-F INFANTIL INOX</v>
          </cell>
          <cell r="D899" t="str">
            <v>U</v>
          </cell>
          <cell r="E899">
            <v>735.6</v>
          </cell>
        </row>
        <row r="900">
          <cell r="A900" t="str">
            <v>ED-48172</v>
          </cell>
          <cell r="B900" t="str">
            <v>ACE-BEB-025</v>
          </cell>
          <cell r="C900" t="str">
            <v>BEBEDOURO MG-F INFANTIL PINTADO</v>
          </cell>
          <cell r="D900" t="str">
            <v>U</v>
          </cell>
          <cell r="E900">
            <v>675.6</v>
          </cell>
        </row>
        <row r="901">
          <cell r="A901" t="str">
            <v>ED-48174</v>
          </cell>
          <cell r="B901" t="str">
            <v>ACE-CAB-005</v>
          </cell>
          <cell r="C901" t="str">
            <v>CABIDE DE LOUÇA BRANCA SIMPLES</v>
          </cell>
          <cell r="D901" t="str">
            <v>U</v>
          </cell>
          <cell r="E901">
            <v>40.369999999999997</v>
          </cell>
        </row>
        <row r="902">
          <cell r="A902" t="str">
            <v>ED-48175</v>
          </cell>
          <cell r="B902" t="str">
            <v>ACE-CAB-010</v>
          </cell>
          <cell r="C902" t="str">
            <v>CABIDE EM TUBO DE AÇO GALVANIZADO D = 1/2"</v>
          </cell>
          <cell r="D902" t="str">
            <v>U</v>
          </cell>
          <cell r="E902">
            <v>39.79</v>
          </cell>
        </row>
        <row r="903">
          <cell r="A903" t="str">
            <v>ED-48176</v>
          </cell>
          <cell r="B903" t="str">
            <v>ACE-CAB-015</v>
          </cell>
          <cell r="C903" t="str">
            <v>CABIDE METÁLICO SIMPLES CROMADO, INCLUSIVE FIXAÇÃO</v>
          </cell>
          <cell r="D903" t="str">
            <v>U</v>
          </cell>
          <cell r="E903">
            <v>26.26</v>
          </cell>
        </row>
        <row r="904">
          <cell r="A904" t="str">
            <v>ED-48180</v>
          </cell>
          <cell r="B904" t="str">
            <v>ACE-PAP-010</v>
          </cell>
          <cell r="C904" t="str">
            <v>DISPENSER EM AÇO INOX PARA PAPEL TOALHA 2 OU 3 FOLHAS</v>
          </cell>
          <cell r="D904" t="str">
            <v>U</v>
          </cell>
          <cell r="E904">
            <v>143.47</v>
          </cell>
        </row>
        <row r="905">
          <cell r="A905" t="str">
            <v>ED-48182</v>
          </cell>
          <cell r="B905" t="str">
            <v>ACE-PAP-020</v>
          </cell>
          <cell r="C905" t="str">
            <v>DISPENSER EM PLÁSTICO PARA PAPEL TOALHA 2 OU 3 FOLHAS</v>
          </cell>
          <cell r="D905" t="str">
            <v>U</v>
          </cell>
          <cell r="E905">
            <v>36.159999999999997</v>
          </cell>
        </row>
        <row r="906">
          <cell r="A906" t="str">
            <v>ED-48155</v>
          </cell>
          <cell r="B906" t="str">
            <v>ACE-ALC-010</v>
          </cell>
          <cell r="C906" t="str">
            <v>DISPENSER PARA GEL/ÁLCOOL COM RESERVATORIO 800 ML</v>
          </cell>
          <cell r="D906" t="str">
            <v>U</v>
          </cell>
          <cell r="E906">
            <v>48.47</v>
          </cell>
        </row>
        <row r="907">
          <cell r="A907" t="str">
            <v>ED-48177</v>
          </cell>
          <cell r="B907" t="str">
            <v>ACE-FIL-005</v>
          </cell>
          <cell r="C907" t="str">
            <v>FILTRO AP-200 CURTO</v>
          </cell>
          <cell r="D907" t="str">
            <v>U</v>
          </cell>
          <cell r="E907">
            <v>142.93</v>
          </cell>
        </row>
        <row r="908">
          <cell r="A908" t="str">
            <v>ED-48178</v>
          </cell>
          <cell r="B908" t="str">
            <v>ACE-FIL-015</v>
          </cell>
          <cell r="C908" t="str">
            <v>FILTRO LC-1MC VAZÃO 1000L/H L</v>
          </cell>
          <cell r="D908" t="str">
            <v>U</v>
          </cell>
          <cell r="E908">
            <v>195.45</v>
          </cell>
        </row>
        <row r="909">
          <cell r="A909" t="str">
            <v>ED-48185</v>
          </cell>
          <cell r="B909" t="str">
            <v>ACE-SAB-010</v>
          </cell>
          <cell r="C909" t="str">
            <v>MEIA SABONETEIRA LOUÇA BRANCA</v>
          </cell>
          <cell r="D909" t="str">
            <v>U</v>
          </cell>
          <cell r="E909">
            <v>51.24</v>
          </cell>
        </row>
        <row r="910">
          <cell r="A910" t="str">
            <v>ED-48179</v>
          </cell>
          <cell r="B910" t="str">
            <v>ACE-PAP-005</v>
          </cell>
          <cell r="C910" t="str">
            <v>PAPELEIRA DE LOUÇA BRANCA</v>
          </cell>
          <cell r="D910" t="str">
            <v>U</v>
          </cell>
          <cell r="E910">
            <v>56.44</v>
          </cell>
        </row>
        <row r="911">
          <cell r="A911" t="str">
            <v>ED-48181</v>
          </cell>
          <cell r="B911" t="str">
            <v>ACE-PAP-015</v>
          </cell>
          <cell r="C911" t="str">
            <v>PAPELEIRA METÁLICA CROMADA, INCLUSIVE FIXAÇÃO</v>
          </cell>
          <cell r="D911" t="str">
            <v>U</v>
          </cell>
          <cell r="E911">
            <v>46.34</v>
          </cell>
        </row>
        <row r="912">
          <cell r="A912" t="str">
            <v>ED-48183</v>
          </cell>
          <cell r="B912" t="str">
            <v>ACE-PAP-025</v>
          </cell>
          <cell r="C912" t="str">
            <v>PAPELEIRA PLASTICA TIPO DISPENSER PARA PAPEL HIGIENICO ROLAO</v>
          </cell>
          <cell r="D912" t="str">
            <v>U</v>
          </cell>
          <cell r="E912">
            <v>36.159999999999997</v>
          </cell>
        </row>
        <row r="913">
          <cell r="A913" t="str">
            <v>ED-48184</v>
          </cell>
          <cell r="B913" t="str">
            <v>ACE-SAB-005</v>
          </cell>
          <cell r="C913" t="str">
            <v>SABONETEIRA EM AÇO INOX TIPO DISPENSER PARA SABONETE LIQUIDO COM RESERVATORIO 800 ML</v>
          </cell>
          <cell r="D913" t="str">
            <v>U</v>
          </cell>
          <cell r="E913">
            <v>157.97999999999999</v>
          </cell>
        </row>
        <row r="914">
          <cell r="A914" t="str">
            <v>ED-48186</v>
          </cell>
          <cell r="B914" t="str">
            <v>ACE-SAB-015</v>
          </cell>
          <cell r="C914" t="str">
            <v>SABONETEIRA LOUÇA BRANCA</v>
          </cell>
          <cell r="D914" t="str">
            <v>U</v>
          </cell>
          <cell r="E914">
            <v>57.45</v>
          </cell>
        </row>
        <row r="915">
          <cell r="A915" t="str">
            <v>ED-48187</v>
          </cell>
          <cell r="B915" t="str">
            <v>ACE-SAB-020</v>
          </cell>
          <cell r="C915" t="str">
            <v>SABONETEIRA METÁLICA CROMADA, TIPO CONCHA, DE SOBREPOR</v>
          </cell>
          <cell r="D915" t="str">
            <v>U</v>
          </cell>
          <cell r="E915">
            <v>43.57</v>
          </cell>
        </row>
        <row r="916">
          <cell r="A916" t="str">
            <v>ED-48189</v>
          </cell>
          <cell r="B916" t="str">
            <v>ACE-SAB-030</v>
          </cell>
          <cell r="C916" t="str">
            <v>SABONETEIRA PLASTICA TIPO DISPENSER PARA SABONETE LIQUIDO COM RESERVATORIO 1500 ML</v>
          </cell>
          <cell r="D916" t="str">
            <v>U</v>
          </cell>
          <cell r="E916">
            <v>60.61</v>
          </cell>
        </row>
        <row r="917">
          <cell r="A917" t="str">
            <v>ED-48188</v>
          </cell>
          <cell r="B917" t="str">
            <v>ACE-SAB-025</v>
          </cell>
          <cell r="C917" t="str">
            <v>SABONETEIRA PLASTICA TIPO DISPENSER PARA SABONETE LIQUIDO COM RESERVATORIO 800 ML</v>
          </cell>
          <cell r="D917" t="str">
            <v>U</v>
          </cell>
          <cell r="E917">
            <v>49.75</v>
          </cell>
        </row>
        <row r="918">
          <cell r="A918" t="str">
            <v>ED-48190</v>
          </cell>
          <cell r="B918" t="str">
            <v>ACE-VAR-010</v>
          </cell>
          <cell r="C918" t="str">
            <v>VARAL PANTOGRÁFICO</v>
          </cell>
          <cell r="D918" t="str">
            <v>U</v>
          </cell>
          <cell r="E918">
            <v>58.8</v>
          </cell>
        </row>
        <row r="919">
          <cell r="A919">
            <v>303</v>
          </cell>
          <cell r="B919" t="str">
            <v>-</v>
          </cell>
          <cell r="C919" t="str">
            <v>ALV-001  - ALVENARIAS E DIVISÕES</v>
          </cell>
        </row>
        <row r="920">
          <cell r="A920" t="str">
            <v>ED-48213</v>
          </cell>
          <cell r="B920" t="str">
            <v>ALV-EST-010</v>
          </cell>
          <cell r="C920" t="str">
            <v>ALVENARIA DE BLOCO DE CONCRETO CHEIO COM ARMAÇÃO, EM CONCRETO COM FCK 15MPA , ESP. 14CM, PARA REVESTIMENTO, INCLUSIVE ARGAMASSA PARA ASSENTAMENTO (DETALHE D - CADERNO SEDS)</v>
          </cell>
          <cell r="D920" t="str">
            <v>M2</v>
          </cell>
          <cell r="E920">
            <v>114.79</v>
          </cell>
        </row>
        <row r="921">
          <cell r="A921" t="str">
            <v>ED-48214</v>
          </cell>
          <cell r="B921" t="str">
            <v>ALV-EST-015</v>
          </cell>
          <cell r="C921" t="str">
            <v>ALVENARIA DE BLOCO DE CONCRETO CHEIO COM ARMAÇÃO, EM CONCRETO COM FCK 15MPA , ESP. 19CM, PARA REVESTIMENTO, INCLUSIVE ARGAMASSA PARA ASSENTAMENTO (DETALHE D - CADERNO SEDS)</v>
          </cell>
          <cell r="D921" t="str">
            <v>M2</v>
          </cell>
          <cell r="E921">
            <v>137.44999999999999</v>
          </cell>
        </row>
        <row r="922">
          <cell r="A922" t="str">
            <v>ED-48212</v>
          </cell>
          <cell r="B922" t="str">
            <v>ALV-EST-005</v>
          </cell>
          <cell r="C922" t="str">
            <v>ALVENARIA DE BLOCO DE CONCRETO CHEIO COM ARMAÇÃO, EM CONCRETO COM FCK 15MPA , ESP. 9CM, PARA REVESTIMENTO, INCLUSIVE ARGAMASSA PARA ASSENTAMENTO (DETALHE D - CADERNO SEDS)</v>
          </cell>
          <cell r="D922" t="str">
            <v>M2</v>
          </cell>
          <cell r="E922">
            <v>91.92</v>
          </cell>
        </row>
        <row r="923">
          <cell r="A923" t="str">
            <v>ED-48219</v>
          </cell>
          <cell r="B923" t="str">
            <v>ALV-EST-040</v>
          </cell>
          <cell r="C923" t="str">
            <v>ALVENARIA DE BLOCO DE CONCRETO CHEIO SEM ARMAÇÃO, EM CONCRETO COM FCK DE 20MPA , ESP. 14CM, PARA REVESTIMENTO, INCLUSIVE ARGAMASSA PARA ASSENTAMENTO (DETALHE D - CADERNO SEDS)</v>
          </cell>
          <cell r="D923" t="str">
            <v>M2</v>
          </cell>
          <cell r="E923">
            <v>75.67</v>
          </cell>
        </row>
        <row r="924">
          <cell r="A924" t="str">
            <v>ED-48220</v>
          </cell>
          <cell r="B924" t="str">
            <v>ALV-EST-045</v>
          </cell>
          <cell r="C924" t="str">
            <v>ALVENARIA DE BLOCO DE CONCRETO CHEIO SEM ARMAÇÃO, EM CONCRETO COM FCK DE 20MPA , ESP. 19CM, PARA REVESTIMENTO, INCLUSIVE ARGAMASSA PARA ASSENTAMENTO (DETALHE D - CADERNO SEDS)</v>
          </cell>
          <cell r="D924" t="str">
            <v>M2</v>
          </cell>
          <cell r="E924">
            <v>98.85</v>
          </cell>
        </row>
        <row r="925">
          <cell r="A925" t="str">
            <v>ED-48218</v>
          </cell>
          <cell r="B925" t="str">
            <v>ALV-EST-035</v>
          </cell>
          <cell r="C925" t="str">
            <v>ALVENARIA DE BLOCO DE CONCRETO CHEIO SEM ARMAÇÃO, EM CONCRETO COM FCK DE 20MPA , ESP. 9CM, PARA REVESTIMENTO, INCLUSIVE ARGAMASSA PARA ASSENTAMENTO (DETALHE D - CADERNO SEDS)</v>
          </cell>
          <cell r="D925" t="str">
            <v>M2</v>
          </cell>
          <cell r="E925">
            <v>52.29</v>
          </cell>
        </row>
        <row r="926">
          <cell r="A926" t="str">
            <v>ED-48216</v>
          </cell>
          <cell r="B926" t="str">
            <v>ALV-EST-025</v>
          </cell>
          <cell r="C926" t="str">
            <v>ALVENARIA DE BLOCO DE CONCRETO CHEIO SEM ARMAÇÃO, EM CONCRETO COM FCK 15MPA , ESP. 14CM, PARA REVESTIMENTO, INCLUSIVE ARGAMASSA PARA ASSENTAMENTO (DETALHE D - CADERNO SEDS)</v>
          </cell>
          <cell r="D926" t="str">
            <v>M2</v>
          </cell>
          <cell r="E926">
            <v>74.55</v>
          </cell>
        </row>
        <row r="927">
          <cell r="A927" t="str">
            <v>ED-48217</v>
          </cell>
          <cell r="B927" t="str">
            <v>ALV-EST-030</v>
          </cell>
          <cell r="C927" t="str">
            <v>ALVENARIA DE BLOCO DE CONCRETO CHEIO SEM ARMAÇÃO, EM CONCRETO COM FCK 15MPA , ESP. 19CM, PARA REVESTIMENTO, INCLUSIVE ARGAMASSA PARA ASSENTAMENTO (DETALHE D - CADERNO SEDS)</v>
          </cell>
          <cell r="D927" t="str">
            <v>M2</v>
          </cell>
          <cell r="E927">
            <v>97.21</v>
          </cell>
        </row>
        <row r="928">
          <cell r="A928" t="str">
            <v>ED-48215</v>
          </cell>
          <cell r="B928" t="str">
            <v>ALV-EST-020</v>
          </cell>
          <cell r="C928" t="str">
            <v>ALVENARIA DE BLOCO DE CONCRETO CHEIO SEM ARMAÇÃO, EM CONCRETO COM FCK 15MPA , ESP. 9CM, PARA REVESTIMENTO, INCLUSIVE ARGAMASSA PARA ASSENTAMENTO (DETALHE D - CADERNO SEDS)</v>
          </cell>
          <cell r="D928" t="str">
            <v>M2</v>
          </cell>
          <cell r="E928">
            <v>51.68</v>
          </cell>
        </row>
        <row r="929">
          <cell r="A929" t="str">
            <v>ED-48208</v>
          </cell>
          <cell r="B929" t="str">
            <v>ALV-COB-015</v>
          </cell>
          <cell r="C929" t="str">
            <v>ALVENARIA DE COBOGÓ DE CONCRETO TIPO VENEZIANA 10 X 20 X 40 CM</v>
          </cell>
          <cell r="D929" t="str">
            <v>M2</v>
          </cell>
          <cell r="E929">
            <v>92.67</v>
          </cell>
        </row>
        <row r="930">
          <cell r="A930" t="str">
            <v>ED-48207</v>
          </cell>
          <cell r="B930" t="str">
            <v>ALV-COB-010</v>
          </cell>
          <cell r="C930" t="str">
            <v>ALVENARIA DE COBOGÓ DE CONCRETO TIPO VENEZIANA 20 X 20 X 40 CM</v>
          </cell>
          <cell r="D930" t="str">
            <v>M2</v>
          </cell>
          <cell r="E930">
            <v>95.77</v>
          </cell>
        </row>
        <row r="931">
          <cell r="A931" t="str">
            <v>ED-48206</v>
          </cell>
          <cell r="B931" t="str">
            <v>ALV-COB-005</v>
          </cell>
          <cell r="C931" t="str">
            <v>ALVENARIA DE ELEMENTO VAZADO, COBOGÓ CERÂMICO (18X18CM), ESP. 7CM, COM ACABAMENTO APARENTE, INCLUSIVE ARGAMASSA PARA ASSENTAMENTO</v>
          </cell>
          <cell r="D931" t="str">
            <v>M2</v>
          </cell>
          <cell r="E931">
            <v>66.150000000000006</v>
          </cell>
        </row>
        <row r="932">
          <cell r="A932" t="str">
            <v>ED-48234</v>
          </cell>
          <cell r="B932" t="str">
            <v>ALV-VID-005</v>
          </cell>
          <cell r="C932" t="str">
            <v>ALVENARIA DE TIJOLOS DE VIDRO TIJOLO DE VIDRO 20 X 20 X 8 CM</v>
          </cell>
          <cell r="D932" t="str">
            <v>M2</v>
          </cell>
          <cell r="E932">
            <v>362.65</v>
          </cell>
        </row>
        <row r="933">
          <cell r="A933" t="str">
            <v>ED-48195</v>
          </cell>
          <cell r="B933" t="str">
            <v>ALV-BLO-025</v>
          </cell>
          <cell r="C933" t="str">
            <v>ALVENARIA DE VEDAÇÃO COM BLOCO DE CONCRETO, ESP. 14CM, COM ACABAMENTO APARENTE, INCLUSIVE ARGAMASSA PARA ASSENTAMENTO</v>
          </cell>
          <cell r="D933" t="str">
            <v>M2</v>
          </cell>
          <cell r="E933">
            <v>40.65</v>
          </cell>
        </row>
        <row r="934">
          <cell r="A934" t="str">
            <v>ED-48192</v>
          </cell>
          <cell r="B934" t="str">
            <v>ALV-BLO-010</v>
          </cell>
          <cell r="C934" t="str">
            <v>ALVENARIA DE VEDAÇÃO COM BLOCO DE CONCRETO, ESP. 14CM, PARA REVESTIMENTO, INCLUSIVE ARGAMASSA PARA ASSENTAMENTO</v>
          </cell>
          <cell r="D934" t="str">
            <v>M2</v>
          </cell>
          <cell r="E934">
            <v>38.840000000000003</v>
          </cell>
        </row>
        <row r="935">
          <cell r="A935" t="str">
            <v>ED-48196</v>
          </cell>
          <cell r="B935" t="str">
            <v>ALV-BLO-030</v>
          </cell>
          <cell r="C935" t="str">
            <v>ALVENARIA DE VEDAÇÃO COM BLOCO DE CONCRETO, ESP. 19CM, COM ACABAMENTO APARENTE, INCLUSIVE ARGAMASSA PARA ASSENTAMENTO</v>
          </cell>
          <cell r="D935" t="str">
            <v>M2</v>
          </cell>
          <cell r="E935">
            <v>48.13</v>
          </cell>
        </row>
        <row r="936">
          <cell r="A936" t="str">
            <v>ED-48193</v>
          </cell>
          <cell r="B936" t="str">
            <v>ALV-BLO-015</v>
          </cell>
          <cell r="C936" t="str">
            <v>ALVENARIA DE VEDAÇÃO COM BLOCO DE CONCRETO, ESP. 19CM, PARA REVESTIMENTO, INCLUSIVE ARGAMASSA PARA ASSENTAMENTO</v>
          </cell>
          <cell r="D936" t="str">
            <v>M2</v>
          </cell>
          <cell r="E936">
            <v>46.77</v>
          </cell>
        </row>
        <row r="937">
          <cell r="A937" t="str">
            <v>ED-48194</v>
          </cell>
          <cell r="B937" t="str">
            <v>ALV-BLO-020</v>
          </cell>
          <cell r="C937" t="str">
            <v>ALVENARIA DE VEDAÇÃO COM BLOCO DE CONCRETO, ESP. 9CM, COM ACABAMENTO APARENTE, INCLUSIVE ARGAMASSA PARA ASSENTAMENTO</v>
          </cell>
          <cell r="D937" t="str">
            <v>M2</v>
          </cell>
          <cell r="E937">
            <v>34.369999999999997</v>
          </cell>
        </row>
        <row r="938">
          <cell r="A938" t="str">
            <v>ED-48191</v>
          </cell>
          <cell r="B938" t="str">
            <v>ALV-BLO-005</v>
          </cell>
          <cell r="C938" t="str">
            <v>ALVENARIA DE VEDAÇÃO COM BLOCO DE CONCRETO, ESP. 9CM, PARA REVESTIMENTO, INCLUSIVE ARGAMASSA PARA ASSENTAMENTO</v>
          </cell>
          <cell r="D938" t="str">
            <v>M2</v>
          </cell>
          <cell r="E938">
            <v>33.119999999999997</v>
          </cell>
        </row>
        <row r="939">
          <cell r="A939" t="str">
            <v>ED-48203</v>
          </cell>
          <cell r="B939" t="str">
            <v>ALV-CEL-005</v>
          </cell>
          <cell r="C939" t="str">
            <v>ALVENARIA DE VEDAÇÃO COM BLOCOS DE CONCRETO CELULAR AUTOCLAVADO (CCA), ESP. 10CM, INCLUSIVE ARGAMASSA INDUSTRIALIZADA PARA ASSENTAMENTO</v>
          </cell>
          <cell r="D939" t="str">
            <v>M2</v>
          </cell>
          <cell r="E939">
            <v>47.69</v>
          </cell>
        </row>
        <row r="940">
          <cell r="A940" t="str">
            <v>ED-48204</v>
          </cell>
          <cell r="B940" t="str">
            <v>ALV-CEL-010</v>
          </cell>
          <cell r="C940" t="str">
            <v>ALVENARIA DE VEDAÇÃO COM BLOCOS DE CONCRETO CELULAR AUTOCLAVADO (CCA), ESP. 15CM, INCLUSIVE ARGAMASSA INDUSTRIALIZADA PARA ASSENTAMENTO</v>
          </cell>
          <cell r="D940" t="str">
            <v>M2</v>
          </cell>
          <cell r="E940">
            <v>74.84</v>
          </cell>
        </row>
        <row r="941">
          <cell r="A941" t="str">
            <v>ED-48205</v>
          </cell>
          <cell r="B941" t="str">
            <v>ALV-CEL-015</v>
          </cell>
          <cell r="C941" t="str">
            <v>ALVENARIA DE VEDAÇÃO COM BLOCOS DE CONCRETO CELULAR AUTOCLAVADO (CCA), ESP. 20CM, INCLUSIVE ARGAMASSA INDUSTRIALIZADA PARA ASSENTAMENTO</v>
          </cell>
          <cell r="D941" t="str">
            <v>M2</v>
          </cell>
          <cell r="E941">
            <v>94.2</v>
          </cell>
        </row>
        <row r="942">
          <cell r="A942" t="str">
            <v>ED-48232</v>
          </cell>
          <cell r="B942" t="str">
            <v>ALV-TIJ-030</v>
          </cell>
          <cell r="C942" t="str">
            <v>ALVENARIA DE VEDAÇÃO COM TIJOLO CERÂMICO FURADO, ESP. 14CM, PARA REVESTIMENTO, INCLUSIVE ARGAMASSA PARA ASSENTAMENTO</v>
          </cell>
          <cell r="D942" t="str">
            <v>M2</v>
          </cell>
          <cell r="E942">
            <v>39.53</v>
          </cell>
        </row>
        <row r="943">
          <cell r="A943" t="str">
            <v>ED-48233</v>
          </cell>
          <cell r="B943" t="str">
            <v>ALV-TIJ-035</v>
          </cell>
          <cell r="C943" t="str">
            <v>ALVENARIA DE VEDAÇÃO COM TIJOLO CERÂMICO FURADO, ESP. 19CM, PARA REVESTIMENTO, INCLUSIVE ARGAMASSA PARA ASSENTAMENTO</v>
          </cell>
          <cell r="D943" t="str">
            <v>M2</v>
          </cell>
          <cell r="E943">
            <v>45.92</v>
          </cell>
        </row>
        <row r="944">
          <cell r="A944" t="str">
            <v>ED-48231</v>
          </cell>
          <cell r="B944" t="str">
            <v>ALV-TIJ-025</v>
          </cell>
          <cell r="C944" t="str">
            <v>ALVENARIA DE VEDAÇÃO COM TIJOLO CERÂMICO FURADO, ESP. 9CM, PARA REVESTIMENTO, INCLUSIVE ARGAMASSA PARA ASSENTAMENTO</v>
          </cell>
          <cell r="D944" t="str">
            <v>M2</v>
          </cell>
          <cell r="E944">
            <v>30.2</v>
          </cell>
        </row>
        <row r="945">
          <cell r="A945" t="str">
            <v>ED-48222</v>
          </cell>
          <cell r="B945" t="str">
            <v>ALV-LAM-005</v>
          </cell>
          <cell r="C945" t="str">
            <v>ALVENARIA DE VEDAÇÃO COM TIJOLO CERÂMICO LAMINADO, 18 FUROS, ESP. 11CM, COM ACABAMENTO APARENTE, INCLUSIVE ARGAMASSA PARA ASSENTAMENTO</v>
          </cell>
          <cell r="D945" t="str">
            <v>M2</v>
          </cell>
          <cell r="E945">
            <v>79.94</v>
          </cell>
        </row>
        <row r="946">
          <cell r="A946" t="str">
            <v>ED-48224</v>
          </cell>
          <cell r="B946" t="str">
            <v>ALV-LAM-015</v>
          </cell>
          <cell r="C946" t="str">
            <v>ALVENARIA DE VEDAÇÃO COM TIJOLO CERÂMICO LAMINADO, 18 FUROS, ESP. 23,5CM, COM ACABAMENTO APARENTE, INCLUSIVE ARGAMASSA PARA ASSENTAMENTO</v>
          </cell>
          <cell r="D946" t="str">
            <v>M2</v>
          </cell>
          <cell r="E946">
            <v>146.68</v>
          </cell>
        </row>
        <row r="947">
          <cell r="A947" t="str">
            <v>ED-48221</v>
          </cell>
          <cell r="B947" t="str">
            <v>ALV-LAM-003</v>
          </cell>
          <cell r="C947" t="str">
            <v>ALVENARIA DE VEDAÇÃO COM TIJOLO CERÂMICO LAMINADO, 18 FUROS, ESP. 5,5CM, COM ACABAMENTO APARENTE, INCLUSIVE ARGAMASSA PARA ASSENTAMENTO</v>
          </cell>
          <cell r="D947" t="str">
            <v>M2</v>
          </cell>
          <cell r="E947">
            <v>48.51</v>
          </cell>
        </row>
        <row r="948">
          <cell r="A948" t="str">
            <v>ED-48229</v>
          </cell>
          <cell r="B948" t="str">
            <v>ALV-TIJ-015</v>
          </cell>
          <cell r="C948" t="str">
            <v>ALVENARIA DE VEDAÇÃO COM TIJOLO MACIÇO REQUEIMADO, ESP. 10CM, COM ACABAMENTO APARENTE, INCLUSIVE ARGAMASSA PARA ASSENTAMENTO</v>
          </cell>
          <cell r="D948" t="str">
            <v>M2</v>
          </cell>
          <cell r="E948">
            <v>52.23</v>
          </cell>
        </row>
        <row r="949">
          <cell r="A949" t="str">
            <v>ED-48227</v>
          </cell>
          <cell r="B949" t="str">
            <v>ALV-TIJ-005</v>
          </cell>
          <cell r="C949" t="str">
            <v>ALVENARIA DE VEDAÇÃO COM TIJOLO MACIÇO REQUEIMADO, ESP. 10CM, PARA REVESTIMENTO, INCLUSIVE ARGAMASSA PARA ASSENTAMENTO</v>
          </cell>
          <cell r="D949" t="str">
            <v>M2</v>
          </cell>
          <cell r="E949">
            <v>50.19</v>
          </cell>
        </row>
        <row r="950">
          <cell r="A950" t="str">
            <v>ED-48230</v>
          </cell>
          <cell r="B950" t="str">
            <v>ALV-TIJ-020</v>
          </cell>
          <cell r="C950" t="str">
            <v>ALVENARIA DE VEDAÇÃO COM TIJOLO MACIÇO REQUEIMADO, ESP. 20CM, COM ACABAMENTO APARENTE, INCLUSIVE ARGAMASSA PARA ASSENTAMENTO</v>
          </cell>
          <cell r="D950" t="str">
            <v>M2</v>
          </cell>
          <cell r="E950">
            <v>89.19</v>
          </cell>
        </row>
        <row r="951">
          <cell r="A951" t="str">
            <v>ED-48228</v>
          </cell>
          <cell r="B951" t="str">
            <v>ALV-TIJ-010</v>
          </cell>
          <cell r="C951" t="str">
            <v>ALVENARIA DE VEDAÇÃO COM TIJOLO MACIÇO REQUEIMADO, ESP. 20CM, PARA REVESTIMENTO, INCLUSIVE ARGAMASSA PARA ASSENTAMENTO</v>
          </cell>
          <cell r="D951" t="str">
            <v>M2</v>
          </cell>
          <cell r="E951">
            <v>85.4</v>
          </cell>
        </row>
        <row r="952">
          <cell r="A952" t="str">
            <v>ED-48226</v>
          </cell>
          <cell r="B952" t="str">
            <v>ALV-TIJ-003</v>
          </cell>
          <cell r="C952" t="str">
            <v>ALVENARIA DE VEDAÇÃO COM TIJOLO MACIÇO REQUEIMADO, ESP. 5CM, PARA REVESTIMENTO, INCLUSIVE ARGAMASSA PARA ASSENTAMENTO</v>
          </cell>
          <cell r="D952" t="str">
            <v>M2</v>
          </cell>
          <cell r="E952">
            <v>38.299999999999997</v>
          </cell>
        </row>
        <row r="953">
          <cell r="A953" t="str">
            <v>ED-48201</v>
          </cell>
          <cell r="B953" t="str">
            <v>ALV-BLO-055</v>
          </cell>
          <cell r="C953" t="str">
            <v>ALVENARIA ESTRUTURAL COM BLOCO DE CONCRETO, ESP. 14CM, (FBK 4,5MPA), COM ACABAMENTO APARENTE, INCLUSIVE ARGAMASSA PARA ASSENTAMENTO</v>
          </cell>
          <cell r="D953" t="str">
            <v>M2</v>
          </cell>
          <cell r="E953">
            <v>42.46</v>
          </cell>
        </row>
        <row r="954">
          <cell r="A954" t="str">
            <v>ED-48198</v>
          </cell>
          <cell r="B954" t="str">
            <v>ALV-BLO-040</v>
          </cell>
          <cell r="C954" t="str">
            <v>ALVENARIA ESTRUTURAL COM BLOCO DE CONCRETO, ESP. 14CM, (FBK 4,5MPA), PARA REVESTIMENTO, INCLUSIVE ARGAMASSA PARA ASSENTAMENTO</v>
          </cell>
          <cell r="D954" t="str">
            <v>M2</v>
          </cell>
          <cell r="E954">
            <v>42.7</v>
          </cell>
        </row>
        <row r="955">
          <cell r="A955" t="str">
            <v>ED-48202</v>
          </cell>
          <cell r="B955" t="str">
            <v>ALV-BLO-060</v>
          </cell>
          <cell r="C955" t="str">
            <v>ALVENARIA ESTRUTURAL COM BLOCO DE CONCRETO, ESP. 19CM, (FBK 4,5MPA), COM ACABAMENTO APARENTE, INCLUSIVE ARGAMASSA PARA ASSENTAMENTO</v>
          </cell>
          <cell r="D955" t="str">
            <v>M2</v>
          </cell>
          <cell r="E955">
            <v>49.43</v>
          </cell>
        </row>
        <row r="956">
          <cell r="A956" t="str">
            <v>ED-48199</v>
          </cell>
          <cell r="B956" t="str">
            <v>ALV-BLO-045</v>
          </cell>
          <cell r="C956" t="str">
            <v>ALVENARIA ESTRUTURAL COM BLOCO DE CONCRETO, ESP. 19CM, (FBK 4,5MPA), PARA REVESTIMENTO, INCLUSIVE ARGAMASSA PARA ASSENTAMENTO</v>
          </cell>
          <cell r="D956" t="str">
            <v>M2</v>
          </cell>
          <cell r="E956">
            <v>50.88</v>
          </cell>
        </row>
        <row r="957">
          <cell r="A957" t="str">
            <v>ED-48200</v>
          </cell>
          <cell r="B957" t="str">
            <v>ALV-BLO-050</v>
          </cell>
          <cell r="C957" t="str">
            <v>ALVENARIA ESTRUTURAL COM BLOCO DE CONCRETO, ESP. 9CM, (FBK 4,5MPA), COM ACABAMENTO APARENTE, INCLUSIVE ARGAMASSA PARA ASSENTAMENTO</v>
          </cell>
          <cell r="D957" t="str">
            <v>M2</v>
          </cell>
          <cell r="E957">
            <v>35.04</v>
          </cell>
        </row>
        <row r="958">
          <cell r="A958" t="str">
            <v>ED-48197</v>
          </cell>
          <cell r="B958" t="str">
            <v>ALV-BLO-035</v>
          </cell>
          <cell r="C958" t="str">
            <v>ALVENARIA ESTRUTURAL COM BLOCO DE CONCRETO, ESP. 9CM, (FBK 4,5MPA), PARA REVESTIMENTO, INCLUSIVE ARGAMASSA PARA ASSENTAMENTO</v>
          </cell>
          <cell r="D958" t="str">
            <v>M2</v>
          </cell>
          <cell r="E958">
            <v>34.31</v>
          </cell>
        </row>
        <row r="959">
          <cell r="A959" t="str">
            <v>ED-48236</v>
          </cell>
          <cell r="B959" t="str">
            <v>ALV-VID-015</v>
          </cell>
          <cell r="C959" t="str">
            <v>ELEMENTOS VAZADOS DE VIDRO, 10 X 10 X 20 CM, TIPO RIO, JUNTAS DE 15 MM COM ARGAMASSA INDUSTRIALIZADA</v>
          </cell>
          <cell r="D959" t="str">
            <v>M2</v>
          </cell>
          <cell r="E959">
            <v>797</v>
          </cell>
        </row>
        <row r="960">
          <cell r="A960" t="str">
            <v>ED-48235</v>
          </cell>
          <cell r="B960" t="str">
            <v>ALV-VID-010</v>
          </cell>
          <cell r="C960" t="str">
            <v>ELEMENTOS VAZADOS DE VIDRO, 8 X 10 X 20 CM, TIPO CAPELINHA, JUNTAS DE 15 MM COM ARGAMASSA INDUSTRIALIZADA</v>
          </cell>
          <cell r="D960" t="str">
            <v>M2</v>
          </cell>
          <cell r="E960">
            <v>773.47</v>
          </cell>
        </row>
        <row r="961">
          <cell r="A961" t="str">
            <v>ED-48210</v>
          </cell>
          <cell r="B961" t="str">
            <v>ALV-DRY-010</v>
          </cell>
          <cell r="C961" t="str">
            <v>PAREDE DE GESSO ACARTONADO (DRY-WALL), DIVISÃO ENTRE ÁREAS SECA E ÚMIDA DE UMA MESMA UNIDADE (ST/RU), ESP. 115 MM, INCLUSIVE MONTANTES, GUIAS E ACESSÓRIOS, EXCLUSIVE ISOLANTE TÉRMICO/ACÚSTICO</v>
          </cell>
          <cell r="D961" t="str">
            <v>M2</v>
          </cell>
          <cell r="E961">
            <v>84.4</v>
          </cell>
        </row>
        <row r="962">
          <cell r="A962" t="str">
            <v>ED-48209</v>
          </cell>
          <cell r="B962" t="str">
            <v>ALV-DRY-005</v>
          </cell>
          <cell r="C962" t="str">
            <v>PAREDE DE GESSO ACARTONADO (DRY-WALL), DIVISÃO ENTRE ÁREAS SECAS DE UMA MESMA UNIDADE (ST/ST), ESP. 115 MM, INCLUSIVE MONTANTES, GUIAS E ACESSÓRIOS, EXCLUSIVE ISOLANTE TÉRMICO/ACÚSTICO</v>
          </cell>
          <cell r="D962" t="str">
            <v>M2</v>
          </cell>
          <cell r="E962">
            <v>73.66</v>
          </cell>
        </row>
        <row r="963">
          <cell r="A963" t="str">
            <v>ED-48211</v>
          </cell>
          <cell r="B963" t="str">
            <v>ALV-DRY-015</v>
          </cell>
          <cell r="C963" t="str">
            <v>PAREDE DE GESSO ACARTONADO (DRY-WALL), DIVISÃO ENTRE ÁREAS UMIDAS DE UMA MESMA UNIDADE (RU/RU), ESP. 115 MM, INCLUSIVE MONTANTES, GUIAS E ACESSÓRIOS, EXCLUSIVE ISOLANTE TÉRMICO/ACÚSTICO</v>
          </cell>
          <cell r="D963" t="str">
            <v>M2</v>
          </cell>
          <cell r="E963">
            <v>95.14</v>
          </cell>
        </row>
        <row r="964">
          <cell r="A964">
            <v>304</v>
          </cell>
          <cell r="B964" t="str">
            <v>-</v>
          </cell>
          <cell r="C964" t="str">
            <v>AND-001  - ANDAIME</v>
          </cell>
        </row>
        <row r="965">
          <cell r="A965" t="str">
            <v>ED-48239</v>
          </cell>
          <cell r="B965" t="str">
            <v>AND-BAN-010</v>
          </cell>
          <cell r="C965" t="str">
            <v>BANDEJA SALVA-VIDAS PRIMÁRIA, DE MADEIRA - COM FORRO EM CHAPA COMPENSADA - LARGURA 2,50 M</v>
          </cell>
          <cell r="D965" t="str">
            <v>M</v>
          </cell>
          <cell r="E965">
            <v>242.67</v>
          </cell>
        </row>
        <row r="966">
          <cell r="A966" t="str">
            <v>ED-48238</v>
          </cell>
          <cell r="B966" t="str">
            <v>AND-BAN-005</v>
          </cell>
          <cell r="C966" t="str">
            <v>BANDEJA SALVA-VIDAS PRIMÁRIA, DE MADEIRA - COM FORRO EM TÁBUA - LARGURA 2,50 M</v>
          </cell>
          <cell r="D966" t="str">
            <v>M</v>
          </cell>
          <cell r="E966">
            <v>277.08</v>
          </cell>
        </row>
        <row r="967">
          <cell r="A967" t="str">
            <v>ED-48241</v>
          </cell>
          <cell r="B967" t="str">
            <v>AND-BAN-020</v>
          </cell>
          <cell r="C967" t="str">
            <v>BANDEJA SALVA-VIDAS SECUNDÁRIA, DE MADEIRA - COM FORRO EM CHAPA COMPENSADA - LARGURA 1,40 M</v>
          </cell>
          <cell r="D967" t="str">
            <v>M</v>
          </cell>
          <cell r="E967">
            <v>184.06</v>
          </cell>
        </row>
        <row r="968">
          <cell r="A968" t="str">
            <v>ED-48240</v>
          </cell>
          <cell r="B968" t="str">
            <v>AND-BAN-015</v>
          </cell>
          <cell r="C968" t="str">
            <v>BANDEJA SALVA-VIDAS SECUNDÁRIA, DE MADEIRA - COM FORRO EM TÁBUA - LARGURA 1,40 M</v>
          </cell>
          <cell r="D968" t="str">
            <v>M</v>
          </cell>
          <cell r="E968">
            <v>186.22</v>
          </cell>
        </row>
        <row r="969">
          <cell r="A969" t="str">
            <v>ED-48247</v>
          </cell>
          <cell r="B969" t="str">
            <v>AND-FOR-005</v>
          </cell>
          <cell r="C969" t="str">
            <v>CONSTRUÇÃO/MONTAGEM E DESMONTAGEM DE ANDAIME PARA REVESTIMENTO INTERNO DE FORROS</v>
          </cell>
          <cell r="D969" t="str">
            <v>M2</v>
          </cell>
          <cell r="E969">
            <v>8.0299999999999994</v>
          </cell>
        </row>
        <row r="970">
          <cell r="A970" t="str">
            <v>ED-48243</v>
          </cell>
          <cell r="B970" t="str">
            <v>AND-DUT-006</v>
          </cell>
          <cell r="C970" t="str">
            <v>DUTO DE ENTULHO (ALUGUEL MENSAL), INCLUSIVE MONTAGEM/DESMONTAGEM</v>
          </cell>
          <cell r="D970" t="str">
            <v>MXMÊS</v>
          </cell>
          <cell r="E970">
            <v>41.01</v>
          </cell>
        </row>
        <row r="971">
          <cell r="A971" t="str">
            <v>ED-48237</v>
          </cell>
          <cell r="B971" t="str">
            <v>AND-ALV-005</v>
          </cell>
          <cell r="C971" t="str">
            <v xml:space="preserve">FORNECIMENTO DE ANDAIME EM MADEIRA PARA ALVENARIA, REAPROVEITAMENTO (6X), INCLUSIVE  MONTAGEM/DESMONTAGEM </v>
          </cell>
          <cell r="D971" t="str">
            <v>M2</v>
          </cell>
          <cell r="E971">
            <v>6.26</v>
          </cell>
        </row>
        <row r="972">
          <cell r="A972" t="str">
            <v>ED-9075</v>
          </cell>
          <cell r="B972" t="str">
            <v>-</v>
          </cell>
          <cell r="C972" t="str">
            <v>FORNECIMENTO DE ANDAIME METÁLICO PARA FACHADA (LOCAÇÃO), INCLUSIVE PISO METÁLICO E SAPATAS, EXCLUSIVE MONTAGEM E DESMONTAGEM</v>
          </cell>
          <cell r="D972" t="str">
            <v>M2/MES</v>
          </cell>
          <cell r="E972">
            <v>3.75</v>
          </cell>
        </row>
        <row r="973">
          <cell r="A973" t="str">
            <v>ED-9076</v>
          </cell>
          <cell r="B973" t="str">
            <v>-</v>
          </cell>
          <cell r="C973" t="str">
            <v>FORNECIMENTO DE ANDAIME METÁLICO TUBULAR TIPO TORRE (LOCAÇÃO), INCLUSIVE RODÍZIOS, EXCLUSIVE MONTAGEM E DESMONTAGEM</v>
          </cell>
          <cell r="D973" t="str">
            <v>M/MES</v>
          </cell>
          <cell r="E973">
            <v>12</v>
          </cell>
        </row>
        <row r="974">
          <cell r="A974" t="str">
            <v>ED-48246</v>
          </cell>
          <cell r="B974" t="str">
            <v>AND-FAC-011</v>
          </cell>
          <cell r="C974" t="str">
            <v>MONTAGEM E DESMONTAGEM DE ANDAIME METÁLICO PARA FACHADA COM PISO METÁLICO, EXCLUSIVE FORNECIMENTO DO ANDAIME E RODAPÉ/GUARDA-CORPO EM MADEIRA</v>
          </cell>
          <cell r="D974" t="str">
            <v>M2</v>
          </cell>
          <cell r="E974">
            <v>5.97</v>
          </cell>
        </row>
        <row r="975">
          <cell r="A975" t="str">
            <v>ED-48245</v>
          </cell>
          <cell r="B975" t="str">
            <v>AND-FAC-010</v>
          </cell>
          <cell r="C975" t="str">
            <v>MONTAGEM E DESMONTAGEM DE ANDAIME METÁLICO PARA FACHADA COM PISO METÁLICO, INCLUSIVE RODAPÉ/GUARDA-CORPO EM MADEIRA, EXCLUSIVE FORNECIMENTO DO ANDAIME</v>
          </cell>
          <cell r="D975" t="str">
            <v>M2</v>
          </cell>
          <cell r="E975">
            <v>10.53</v>
          </cell>
        </row>
        <row r="976">
          <cell r="A976" t="str">
            <v>ED-9077</v>
          </cell>
          <cell r="B976" t="str">
            <v>-</v>
          </cell>
          <cell r="C976" t="str">
            <v>MONTAGEM E DESMONTAGEM DE ANDAIME METÁLICO TUBULAR TIPO TORRE, EXCLUSIVE FORNECIMENTO DO ANDAIME</v>
          </cell>
          <cell r="D976" t="str">
            <v>M</v>
          </cell>
          <cell r="E976">
            <v>6.76</v>
          </cell>
        </row>
        <row r="977">
          <cell r="A977" t="str">
            <v>ED-48249</v>
          </cell>
          <cell r="B977" t="str">
            <v>AND-TEL-006</v>
          </cell>
          <cell r="C977" t="str">
            <v>TELA DE PROTEÇÃO DE FACHADA INSTALADA EM ANDAIME FACHADEIRO</v>
          </cell>
          <cell r="D977" t="str">
            <v>M2</v>
          </cell>
          <cell r="E977">
            <v>4.33</v>
          </cell>
        </row>
        <row r="978">
          <cell r="A978" t="str">
            <v>ED-48248</v>
          </cell>
          <cell r="B978" t="str">
            <v>AND-TEL-005</v>
          </cell>
          <cell r="C978" t="str">
            <v>TELA PARA PROTEÇÃO DE FACHADA EM POLIETILENO</v>
          </cell>
          <cell r="D978" t="str">
            <v>M2</v>
          </cell>
          <cell r="E978">
            <v>6.18</v>
          </cell>
        </row>
        <row r="979">
          <cell r="A979">
            <v>305</v>
          </cell>
          <cell r="B979" t="str">
            <v>-</v>
          </cell>
          <cell r="C979" t="str">
            <v>ARC-001  - AR COMPRIMIDO</v>
          </cell>
        </row>
        <row r="980">
          <cell r="A980" t="str">
            <v>ED-48250</v>
          </cell>
          <cell r="B980" t="str">
            <v>ARC-CIL-010</v>
          </cell>
          <cell r="C980" t="str">
            <v>CILINDRO DE PRESSÃO MÁXI,A 140 BAR, 3/4" NPT</v>
          </cell>
          <cell r="D980" t="str">
            <v>U</v>
          </cell>
          <cell r="E980">
            <v>293.42</v>
          </cell>
        </row>
        <row r="981">
          <cell r="A981" t="str">
            <v>ED-48251</v>
          </cell>
          <cell r="B981" t="str">
            <v>ARC-COM-005</v>
          </cell>
          <cell r="C981" t="str">
            <v>COMPRESSOR SL/100 - 120PSI -8,3 BAR 100 LIBRAS</v>
          </cell>
          <cell r="D981" t="str">
            <v>U</v>
          </cell>
          <cell r="E981">
            <v>2170.4</v>
          </cell>
        </row>
        <row r="982">
          <cell r="A982" t="str">
            <v>ED-48256</v>
          </cell>
          <cell r="B982" t="str">
            <v>ARC-FIL-015</v>
          </cell>
          <cell r="C982" t="str">
            <v>FILTRO TIPO "Y" EM BRONZE, DIÂMETRO DE 1" NPT</v>
          </cell>
          <cell r="D982" t="str">
            <v>U</v>
          </cell>
          <cell r="E982">
            <v>57.25</v>
          </cell>
        </row>
        <row r="983">
          <cell r="A983" t="str">
            <v>ED-48258</v>
          </cell>
          <cell r="B983" t="str">
            <v>ARC-FIL-025</v>
          </cell>
          <cell r="C983" t="str">
            <v>FILTRO TIPO "Y" EM BRONZE, DIÂMETRO DE 1 1/2" NPT</v>
          </cell>
          <cell r="D983" t="str">
            <v>U</v>
          </cell>
          <cell r="E983">
            <v>126.37</v>
          </cell>
        </row>
        <row r="984">
          <cell r="A984" t="str">
            <v>ED-48257</v>
          </cell>
          <cell r="B984" t="str">
            <v>ARC-FIL-020</v>
          </cell>
          <cell r="C984" t="str">
            <v>FILTRO TIPO "Y" EM BRONZE, DIÂMETRO DE 1 1/4" NPT</v>
          </cell>
          <cell r="D984" t="str">
            <v>U</v>
          </cell>
          <cell r="E984">
            <v>99.27</v>
          </cell>
        </row>
        <row r="985">
          <cell r="A985" t="str">
            <v>ED-48254</v>
          </cell>
          <cell r="B985" t="str">
            <v>ARC-FIL-005</v>
          </cell>
          <cell r="C985" t="str">
            <v>FILTRO TIPO "Y" EM BRONZE, DIÂMETRO DE 1/2" NPT</v>
          </cell>
          <cell r="D985" t="str">
            <v>U</v>
          </cell>
          <cell r="E985">
            <v>34.380000000000003</v>
          </cell>
        </row>
        <row r="986">
          <cell r="A986" t="str">
            <v>ED-48259</v>
          </cell>
          <cell r="B986" t="str">
            <v>ARC-FIL-030</v>
          </cell>
          <cell r="C986" t="str">
            <v>FILTRO TIPO "Y" EM BRONZE, DIÂMETRO DE 2" NPT</v>
          </cell>
          <cell r="D986" t="str">
            <v>U</v>
          </cell>
          <cell r="E986">
            <v>198.84</v>
          </cell>
        </row>
        <row r="987">
          <cell r="A987" t="str">
            <v>ED-48255</v>
          </cell>
          <cell r="B987" t="str">
            <v>ARC-FIL-010</v>
          </cell>
          <cell r="C987" t="str">
            <v>FILTRO TIPO "Y" EM BRONZE, DIÂMETRO DE 3/4" NPT</v>
          </cell>
          <cell r="D987" t="str">
            <v>U</v>
          </cell>
          <cell r="E987">
            <v>44.02</v>
          </cell>
        </row>
        <row r="988">
          <cell r="A988" t="str">
            <v>ED-48262</v>
          </cell>
          <cell r="B988" t="str">
            <v>ARC-MAN-020</v>
          </cell>
          <cell r="C988" t="str">
            <v>MANÔMETRO DE PRESSÃO PARA AR COMPRIMIDO 15 A 600 MBAR, COM ROSCA, 1/2 NPT</v>
          </cell>
          <cell r="D988" t="str">
            <v>U</v>
          </cell>
          <cell r="E988">
            <v>444.04</v>
          </cell>
        </row>
        <row r="989">
          <cell r="A989" t="str">
            <v>ED-48261</v>
          </cell>
          <cell r="B989" t="str">
            <v>ARC-MAN-015</v>
          </cell>
          <cell r="C989" t="str">
            <v>MANÔMETRO DE PRESSÃO PARA AR COMPRIMIDO 15 A 600 MBAR, COM ROSCA, 1/4 NPT</v>
          </cell>
          <cell r="D989" t="str">
            <v>U</v>
          </cell>
          <cell r="E989">
            <v>351.04</v>
          </cell>
        </row>
        <row r="990">
          <cell r="A990" t="str">
            <v>ED-48253</v>
          </cell>
          <cell r="B990" t="str">
            <v>ARC-COM-015</v>
          </cell>
          <cell r="C990" t="str">
            <v>PRESSOSTATO PARA COMPRESSOR DE 125 A 175 PSI</v>
          </cell>
          <cell r="D990" t="str">
            <v>U</v>
          </cell>
          <cell r="E990">
            <v>93.17</v>
          </cell>
        </row>
        <row r="991">
          <cell r="A991" t="str">
            <v>ED-48252</v>
          </cell>
          <cell r="B991" t="str">
            <v>ARC-COM-010</v>
          </cell>
          <cell r="C991" t="str">
            <v>PRESSOSTATO PARA COMPRESSOR DE 80 A 125 PSI</v>
          </cell>
          <cell r="D991" t="str">
            <v>U</v>
          </cell>
          <cell r="E991">
            <v>93.17</v>
          </cell>
        </row>
        <row r="992">
          <cell r="A992" t="str">
            <v>ED-48263</v>
          </cell>
          <cell r="B992" t="str">
            <v>ARC-PUR-005</v>
          </cell>
          <cell r="C992" t="str">
            <v>PURGADOR ELETRÔNICO DE AR COMPRIMIDO, 1/4" BSP</v>
          </cell>
          <cell r="D992" t="str">
            <v>U</v>
          </cell>
          <cell r="E992">
            <v>309.08</v>
          </cell>
        </row>
        <row r="993">
          <cell r="A993" t="str">
            <v>ED-48264</v>
          </cell>
          <cell r="B993" t="str">
            <v>ARC-REG-005</v>
          </cell>
          <cell r="C993" t="str">
            <v>REGULADOR DE1O. ESTAGIO DIÂMETRO DE 1/2"</v>
          </cell>
          <cell r="D993" t="str">
            <v>U</v>
          </cell>
          <cell r="E993">
            <v>25.57</v>
          </cell>
        </row>
        <row r="994">
          <cell r="A994" t="str">
            <v>ED-48290</v>
          </cell>
          <cell r="B994" t="str">
            <v>ARC-VAL-095</v>
          </cell>
          <cell r="C994" t="str">
            <v>VÁLVULA DE ALÍVIO E SEGURANÇA, DIÂMETRO DE 1" NPT</v>
          </cell>
          <cell r="D994" t="str">
            <v>U</v>
          </cell>
          <cell r="E994">
            <v>913.26</v>
          </cell>
        </row>
        <row r="995">
          <cell r="A995" t="str">
            <v>ED-48292</v>
          </cell>
          <cell r="B995" t="str">
            <v>ARC-VAL-105</v>
          </cell>
          <cell r="C995" t="str">
            <v>VÁLVULA DE ALÍVIO E SEGURANÇA, DIÂMETRO DE 1 1/2" NPT</v>
          </cell>
          <cell r="D995" t="str">
            <v>U</v>
          </cell>
          <cell r="E995">
            <v>1537.26</v>
          </cell>
        </row>
        <row r="996">
          <cell r="A996" t="str">
            <v>ED-48291</v>
          </cell>
          <cell r="B996" t="str">
            <v>ARC-VAL-100</v>
          </cell>
          <cell r="C996" t="str">
            <v>VÁLVULA DE ALÍVIO E SEGURANÇA, DIÂMETRO DE 1 1/4" NPT</v>
          </cell>
          <cell r="D996" t="str">
            <v>U</v>
          </cell>
          <cell r="E996">
            <v>1302.26</v>
          </cell>
        </row>
        <row r="997">
          <cell r="A997" t="str">
            <v>ED-48288</v>
          </cell>
          <cell r="B997" t="str">
            <v>ARC-VAL-085</v>
          </cell>
          <cell r="C997" t="str">
            <v>VÁLVULA DE ALÍVIO E SEGURANÇA, DIÂMETRO DE 1/2" NPT</v>
          </cell>
          <cell r="D997" t="str">
            <v>U</v>
          </cell>
          <cell r="E997">
            <v>601.26</v>
          </cell>
        </row>
        <row r="998">
          <cell r="A998" t="str">
            <v>ED-48293</v>
          </cell>
          <cell r="B998" t="str">
            <v>ARC-VAL-110</v>
          </cell>
          <cell r="C998" t="str">
            <v>VÁLVULA DE ALÍVIO E SEGURANÇA, DIÂMETRO DE 2" NPT</v>
          </cell>
          <cell r="D998" t="str">
            <v>U</v>
          </cell>
          <cell r="E998">
            <v>2221.2800000000002</v>
          </cell>
        </row>
        <row r="999">
          <cell r="A999" t="str">
            <v>ED-48294</v>
          </cell>
          <cell r="B999" t="str">
            <v>ARC-VAL-115</v>
          </cell>
          <cell r="C999" t="str">
            <v>VÁLVULA DE ALÍVIO E SEGURANÇA, DIÂMETRO DE 2 1/2" NPT</v>
          </cell>
          <cell r="D999" t="str">
            <v>U</v>
          </cell>
          <cell r="E999">
            <v>4800.83</v>
          </cell>
        </row>
        <row r="1000">
          <cell r="A1000" t="str">
            <v>ED-48289</v>
          </cell>
          <cell r="B1000" t="str">
            <v>ARC-VAL-090</v>
          </cell>
          <cell r="C1000" t="str">
            <v>VÁLVULA DE ALÍVIO E SEGURANÇA, DIÂMETRO DE 3/4" NPT</v>
          </cell>
          <cell r="D1000" t="str">
            <v>U</v>
          </cell>
          <cell r="E1000">
            <v>761.26</v>
          </cell>
        </row>
        <row r="1001">
          <cell r="A1001" t="str">
            <v>ED-48276</v>
          </cell>
          <cell r="B1001" t="str">
            <v>ARC-VAL-025</v>
          </cell>
          <cell r="C1001" t="str">
            <v>VÁLVULA DE ESFERA EM LATÃO, DIÂMETRO DE 1" NPT</v>
          </cell>
          <cell r="D1001" t="str">
            <v>U</v>
          </cell>
          <cell r="E1001">
            <v>95.32</v>
          </cell>
        </row>
        <row r="1002">
          <cell r="A1002" t="str">
            <v>ED-48278</v>
          </cell>
          <cell r="B1002" t="str">
            <v>ARC-VAL-035</v>
          </cell>
          <cell r="C1002" t="str">
            <v>VÁLVULA DE ESFERA EM LATÃO, DIÂMETRO DE 1 1/2" NPT</v>
          </cell>
          <cell r="D1002" t="str">
            <v>U</v>
          </cell>
          <cell r="E1002">
            <v>160.58000000000001</v>
          </cell>
        </row>
        <row r="1003">
          <cell r="A1003" t="str">
            <v>ED-48277</v>
          </cell>
          <cell r="B1003" t="str">
            <v>ARC-VAL-030</v>
          </cell>
          <cell r="C1003" t="str">
            <v>VÁLVULA DE ESFERA EM LATÃO, DIÂMETRO DE 1 1/4" NPT</v>
          </cell>
          <cell r="D1003" t="str">
            <v>U</v>
          </cell>
          <cell r="E1003">
            <v>136.31</v>
          </cell>
        </row>
        <row r="1004">
          <cell r="A1004" t="str">
            <v>ED-48274</v>
          </cell>
          <cell r="B1004" t="str">
            <v>ARC-VAL-015</v>
          </cell>
          <cell r="C1004" t="str">
            <v>VÁLVULA DE ESFERA EM LATÃO, DIÂMETRO DE 1/2" NPT</v>
          </cell>
          <cell r="D1004" t="str">
            <v>U</v>
          </cell>
          <cell r="E1004">
            <v>50.32</v>
          </cell>
        </row>
        <row r="1005">
          <cell r="A1005" t="str">
            <v>ED-48279</v>
          </cell>
          <cell r="B1005" t="str">
            <v>ARC-VAL-040</v>
          </cell>
          <cell r="C1005" t="str">
            <v>VÁLVULA DE ESFERA EM LATÃO, DIÂMETRO DE 2" NPT</v>
          </cell>
          <cell r="D1005" t="str">
            <v>U</v>
          </cell>
          <cell r="E1005">
            <v>269.27999999999997</v>
          </cell>
        </row>
        <row r="1006">
          <cell r="A1006" t="str">
            <v>ED-48280</v>
          </cell>
          <cell r="B1006" t="str">
            <v>ARC-VAL-045</v>
          </cell>
          <cell r="C1006" t="str">
            <v>VÁLVULA DE ESFERA EM LATÃO, DIÂMETRO DE 2 1/2" NPT</v>
          </cell>
          <cell r="D1006" t="str">
            <v>U</v>
          </cell>
          <cell r="E1006">
            <v>286.69</v>
          </cell>
        </row>
        <row r="1007">
          <cell r="A1007" t="str">
            <v>ED-48275</v>
          </cell>
          <cell r="B1007" t="str">
            <v>ARC-VAL-020</v>
          </cell>
          <cell r="C1007" t="str">
            <v>VÁLVULA DE ESFERA EM LATÃO, DIÂMETRO DE 3/4" NPT</v>
          </cell>
          <cell r="D1007" t="str">
            <v>U</v>
          </cell>
          <cell r="E1007">
            <v>65.319999999999993</v>
          </cell>
        </row>
        <row r="1008">
          <cell r="A1008" t="str">
            <v>ED-48283</v>
          </cell>
          <cell r="B1008" t="str">
            <v>ARC-VAL-060</v>
          </cell>
          <cell r="C1008" t="str">
            <v>VÁLVULA DE RETENÇÃO EM LATÃO, DIÂMETRO DE 1" NPT</v>
          </cell>
          <cell r="D1008" t="str">
            <v>U</v>
          </cell>
          <cell r="E1008">
            <v>53.61</v>
          </cell>
        </row>
        <row r="1009">
          <cell r="A1009" t="str">
            <v>ED-48285</v>
          </cell>
          <cell r="B1009" t="str">
            <v>ARC-VAL-070</v>
          </cell>
          <cell r="C1009" t="str">
            <v>VÁLVULA DE RETENÇÃO EM LATÃO, DIÂMETRO DE 1 1/2" NPT</v>
          </cell>
          <cell r="D1009" t="str">
            <v>U</v>
          </cell>
          <cell r="E1009">
            <v>107.43</v>
          </cell>
        </row>
        <row r="1010">
          <cell r="A1010" t="str">
            <v>ED-48284</v>
          </cell>
          <cell r="B1010" t="str">
            <v>ARC-VAL-065</v>
          </cell>
          <cell r="C1010" t="str">
            <v>VÁLVULA DE RETENÇÃO EM LATÃO, DIÂMETRO DE 1 1/4" NPT</v>
          </cell>
          <cell r="D1010" t="str">
            <v>U</v>
          </cell>
          <cell r="E1010">
            <v>96.26</v>
          </cell>
        </row>
        <row r="1011">
          <cell r="A1011" t="str">
            <v>ED-48281</v>
          </cell>
          <cell r="B1011" t="str">
            <v>ARC-VAL-050</v>
          </cell>
          <cell r="C1011" t="str">
            <v>VÁLVULA DE RETENÇÃO EM LATÃO, DIÂMETRO DE 1/2" NPT</v>
          </cell>
          <cell r="D1011" t="str">
            <v>U</v>
          </cell>
          <cell r="E1011">
            <v>41.09</v>
          </cell>
        </row>
        <row r="1012">
          <cell r="A1012" t="str">
            <v>ED-48286</v>
          </cell>
          <cell r="B1012" t="str">
            <v>ARC-VAL-075</v>
          </cell>
          <cell r="C1012" t="str">
            <v>VÁLVULA DE RETENÇÃO EM LATÃO, DIÂMETRO DE 2" NPT</v>
          </cell>
          <cell r="D1012" t="str">
            <v>U</v>
          </cell>
          <cell r="E1012">
            <v>146.27000000000001</v>
          </cell>
        </row>
        <row r="1013">
          <cell r="A1013" t="str">
            <v>ED-48287</v>
          </cell>
          <cell r="B1013" t="str">
            <v>ARC-VAL-080</v>
          </cell>
          <cell r="C1013" t="str">
            <v>VÁLVULA DE RETENÇÃO EM LATÃO, DIÂMETRO DE 2 1/2" NPT</v>
          </cell>
          <cell r="D1013" t="str">
            <v>U</v>
          </cell>
          <cell r="E1013">
            <v>229.12</v>
          </cell>
        </row>
        <row r="1014">
          <cell r="A1014" t="str">
            <v>ED-48282</v>
          </cell>
          <cell r="B1014" t="str">
            <v>ARC-VAL-055</v>
          </cell>
          <cell r="C1014" t="str">
            <v>VÁLVULA DE RETENÇÃO EM LATÃO, DIÂMETRO DE 3/4" NPT</v>
          </cell>
          <cell r="D1014" t="str">
            <v>U</v>
          </cell>
          <cell r="E1014">
            <v>43.87</v>
          </cell>
        </row>
        <row r="1015">
          <cell r="A1015" t="str">
            <v>ED-48273</v>
          </cell>
          <cell r="B1015" t="str">
            <v>ARC-VAL-010</v>
          </cell>
          <cell r="C1015" t="str">
            <v>VÁLVULA SOLENÓIDE 2/3 VIAS NF. AÇÃO DIRETA 1/2" BSP</v>
          </cell>
          <cell r="D1015" t="str">
            <v>U</v>
          </cell>
          <cell r="E1015">
            <v>212.39</v>
          </cell>
        </row>
        <row r="1016">
          <cell r="A1016" t="str">
            <v>ED-48272</v>
          </cell>
          <cell r="B1016" t="str">
            <v>ARC-VAL-005</v>
          </cell>
          <cell r="C1016" t="str">
            <v>VÁLVULA SOLENÓIDE 2/3 VIAS NF. AÇÃO DIRETA 3/8" BSP</v>
          </cell>
          <cell r="D1016" t="str">
            <v>U</v>
          </cell>
          <cell r="E1016">
            <v>157.38999999999999</v>
          </cell>
        </row>
        <row r="1017">
          <cell r="A1017">
            <v>306</v>
          </cell>
          <cell r="B1017" t="str">
            <v>-</v>
          </cell>
          <cell r="C1017" t="str">
            <v>ARM-001  - ARMAÇÃO</v>
          </cell>
        </row>
        <row r="1018">
          <cell r="A1018" t="str">
            <v>ED-48299</v>
          </cell>
          <cell r="B1018" t="str">
            <v>ARM-TEL-005</v>
          </cell>
          <cell r="C1018" t="str">
            <v>ARMADURA DE TELA DE AÇO CA-60 B SOLDADA TIPO Q-138 (DIÂMETRO DO FIO: 4,20 MM / DIMENSÕES DA TRAMA: 100 X 100 MM / TIPO DA MALHA: QUADRANGULAR )</v>
          </cell>
          <cell r="D1018" t="str">
            <v>KG</v>
          </cell>
          <cell r="E1018">
            <v>9.18</v>
          </cell>
        </row>
        <row r="1019">
          <cell r="A1019" t="str">
            <v>ED-48300</v>
          </cell>
          <cell r="B1019" t="str">
            <v>ARM-TEL-010</v>
          </cell>
          <cell r="C1019" t="str">
            <v>ARMADURA DE TELA DE AÇO CA-60 B SOLDADA TIPO Q-92 (DIÂMETRO DO FIO: 4,20 MM / DIMENSÕES DA TRAMA: 150 X 150 MM / TIPO DA MALHA: QUADRANGULAR)</v>
          </cell>
          <cell r="D1019" t="str">
            <v>KG</v>
          </cell>
          <cell r="E1019">
            <v>8.66</v>
          </cell>
        </row>
        <row r="1020">
          <cell r="A1020" t="str">
            <v>ED-48296</v>
          </cell>
          <cell r="B1020" t="str">
            <v>ARM-AÇO-010</v>
          </cell>
          <cell r="C1020" t="str">
            <v xml:space="preserve">CORTE, DOBRA E MONTAGEM DE AÇO CA-50 DIÂMETRO (16,0MM A 25,0MM) </v>
          </cell>
          <cell r="D1020" t="str">
            <v>KG</v>
          </cell>
          <cell r="E1020">
            <v>6.86</v>
          </cell>
        </row>
        <row r="1021">
          <cell r="A1021" t="str">
            <v>ED-48295</v>
          </cell>
          <cell r="B1021" t="str">
            <v>ARM-AÇO-005</v>
          </cell>
          <cell r="C1021" t="str">
            <v>CORTE, DOBRA E MONTAGEM DE AÇO CA-50 DIÂMETRO (6,3MM A 12,5MM)</v>
          </cell>
          <cell r="D1021" t="str">
            <v>KG</v>
          </cell>
          <cell r="E1021">
            <v>7.44</v>
          </cell>
        </row>
        <row r="1022">
          <cell r="A1022" t="str">
            <v>ED-48298</v>
          </cell>
          <cell r="B1022" t="str">
            <v>ARM-AÇO-020</v>
          </cell>
          <cell r="C1022" t="str">
            <v>CORTE, DOBRA E MONTAGEM DE AÇO CA-50/60</v>
          </cell>
          <cell r="D1022" t="str">
            <v>KG</v>
          </cell>
          <cell r="E1022">
            <v>7.33</v>
          </cell>
        </row>
        <row r="1023">
          <cell r="A1023" t="str">
            <v>ED-48297</v>
          </cell>
          <cell r="B1023" t="str">
            <v>ARM-AÇO-015</v>
          </cell>
          <cell r="C1023" t="str">
            <v>CORTE, DOBRA E MONTAGEM DE AÇO CA-60 DIÂMETRO (4,2MM A 5,0MM)</v>
          </cell>
          <cell r="D1023" t="str">
            <v>KG</v>
          </cell>
          <cell r="E1023">
            <v>7.25</v>
          </cell>
        </row>
        <row r="1024">
          <cell r="A1024">
            <v>307</v>
          </cell>
          <cell r="B1024" t="str">
            <v>-</v>
          </cell>
          <cell r="C1024" t="str">
            <v>AUX-001 - COMPOSIÇÕES AUXILIARES</v>
          </cell>
        </row>
        <row r="1025">
          <cell r="A1025" t="str">
            <v>ED-8506</v>
          </cell>
          <cell r="B1025" t="str">
            <v>-</v>
          </cell>
          <cell r="C1025" t="str">
            <v>APLICAÇÃO DE CONCRETO EM ESTRUTURA, INCLUSIVE ESPALHAMENTO, ADENSAMENTO E ACABAMENTO</v>
          </cell>
          <cell r="D1025" t="str">
            <v>M3</v>
          </cell>
          <cell r="E1025">
            <v>28.83</v>
          </cell>
        </row>
        <row r="1026">
          <cell r="A1026" t="str">
            <v>ED-8505</v>
          </cell>
          <cell r="B1026" t="str">
            <v>-</v>
          </cell>
          <cell r="C1026" t="str">
            <v>APLICAÇÃO DE CONCRETO EM FUNDAÇÃO, INCLUSIVE ESPALHAMENTO, ADENSAMENTO E ACABAMENTO</v>
          </cell>
          <cell r="D1026" t="str">
            <v>M3</v>
          </cell>
          <cell r="E1026">
            <v>19.22</v>
          </cell>
        </row>
        <row r="1027">
          <cell r="A1027" t="str">
            <v>ED-48326</v>
          </cell>
          <cell r="B1027" t="str">
            <v>AUX-LAN-015</v>
          </cell>
          <cell r="C1027" t="str">
            <v>APLICAÇÃO DE PEDRA DE MÃO EM SAPATAS, ARRIMOS E TUBULÕES</v>
          </cell>
          <cell r="D1027" t="str">
            <v>M3</v>
          </cell>
          <cell r="E1027">
            <v>20.07</v>
          </cell>
        </row>
        <row r="1028">
          <cell r="A1028" t="str">
            <v>ED-48335</v>
          </cell>
          <cell r="B1028" t="str">
            <v>AUX-VER-010</v>
          </cell>
          <cell r="C1028" t="str">
            <v>ARGAMASSA COM VERMICULITA, PREPARO MANUAL</v>
          </cell>
          <cell r="D1028" t="str">
            <v>M3</v>
          </cell>
          <cell r="E1028">
            <v>369.19</v>
          </cell>
        </row>
        <row r="1029">
          <cell r="A1029" t="str">
            <v>ED-48301</v>
          </cell>
          <cell r="B1029" t="str">
            <v>AUX-ARG-005</v>
          </cell>
          <cell r="C1029" t="str">
            <v>ARGAMASSA DE CAL HIDRATADA, TRAÇO 1:3 (CAL E AREIA), PREPARO MANUAL</v>
          </cell>
          <cell r="D1029" t="str">
            <v>M3</v>
          </cell>
          <cell r="E1029">
            <v>326.86</v>
          </cell>
        </row>
        <row r="1030">
          <cell r="A1030" t="str">
            <v>ED-48307</v>
          </cell>
          <cell r="B1030" t="str">
            <v>AUX-ARG-035</v>
          </cell>
          <cell r="C1030" t="str">
            <v>ARGAMASSA, TRAÇO 1:2:8 (CIMENTO, CAL E AREIA), PREPARO MECÂNICO</v>
          </cell>
          <cell r="D1030" t="str">
            <v>M3</v>
          </cell>
          <cell r="E1030">
            <v>325.57</v>
          </cell>
        </row>
        <row r="1031">
          <cell r="A1031" t="str">
            <v>ED-48308</v>
          </cell>
          <cell r="B1031" t="str">
            <v>AUX-ARG-040</v>
          </cell>
          <cell r="C1031" t="str">
            <v>ARGAMASSA, TRAÇO 1:2:9 (CIMENTO, CAL E AREIA), PREPARO MECÂNICO</v>
          </cell>
          <cell r="D1031" t="str">
            <v>M3</v>
          </cell>
          <cell r="E1031">
            <v>306.8</v>
          </cell>
        </row>
        <row r="1032">
          <cell r="A1032" t="str">
            <v>ED-48302</v>
          </cell>
          <cell r="B1032" t="str">
            <v>AUX-ARG-010</v>
          </cell>
          <cell r="C1032" t="str">
            <v>ARGAMASSA, TRAÇO 1:3 (CIMENTO E AREIA), PREPARO MECÂNICO</v>
          </cell>
          <cell r="D1032" t="str">
            <v>M3</v>
          </cell>
          <cell r="E1032">
            <v>329.48</v>
          </cell>
        </row>
        <row r="1033">
          <cell r="A1033" t="str">
            <v>ED-48303</v>
          </cell>
          <cell r="B1033" t="str">
            <v>AUX-ARG-015</v>
          </cell>
          <cell r="C1033" t="str">
            <v>ARGAMASSA, TRAÇO 1:4 (CIMENTO E AREIA), PREPARO MECÂNICO</v>
          </cell>
          <cell r="D1033" t="str">
            <v>M3</v>
          </cell>
          <cell r="E1033">
            <v>285.92</v>
          </cell>
        </row>
        <row r="1034">
          <cell r="A1034" t="str">
            <v>ED-48304</v>
          </cell>
          <cell r="B1034" t="str">
            <v>AUX-ARG-020</v>
          </cell>
          <cell r="C1034" t="str">
            <v>ARGAMASSA, TRAÇO 1:5 (CIMENTO E AREIA), PREPARO MECÂNICO</v>
          </cell>
          <cell r="D1034" t="str">
            <v>M3</v>
          </cell>
          <cell r="E1034">
            <v>259.64</v>
          </cell>
        </row>
        <row r="1035">
          <cell r="A1035" t="str">
            <v>ED-48305</v>
          </cell>
          <cell r="B1035" t="str">
            <v>AUX-ARG-025</v>
          </cell>
          <cell r="C1035" t="str">
            <v>ARGAMASSA, TRAÇO 1:6 (CIMENTO E AREIA), PREPARO MECÂNICO</v>
          </cell>
          <cell r="D1035" t="str">
            <v>M3</v>
          </cell>
          <cell r="E1035">
            <v>242</v>
          </cell>
        </row>
        <row r="1036">
          <cell r="A1036" t="str">
            <v>ED-48306</v>
          </cell>
          <cell r="B1036" t="str">
            <v>AUX-ARG-030</v>
          </cell>
          <cell r="C1036" t="str">
            <v>ARGAMASSA, TRAÇO 1:7 (CIMENTO E AREIA), PREPARO MECÂNICO</v>
          </cell>
          <cell r="D1036" t="str">
            <v>M3</v>
          </cell>
          <cell r="E1036">
            <v>229.4</v>
          </cell>
        </row>
        <row r="1037">
          <cell r="A1037" t="str">
            <v>ED-48309</v>
          </cell>
          <cell r="B1037" t="str">
            <v>AUX-BAN-005</v>
          </cell>
          <cell r="C1037" t="str">
            <v>BANCADA EM CONCRETO L = 40 CM COM DRAMIX</v>
          </cell>
          <cell r="D1037" t="str">
            <v>M2</v>
          </cell>
          <cell r="E1037">
            <v>263.8</v>
          </cell>
        </row>
        <row r="1038">
          <cell r="A1038" t="str">
            <v>ED-8494</v>
          </cell>
          <cell r="B1038" t="str">
            <v>-</v>
          </cell>
          <cell r="C1038" t="str">
            <v>CONCRETO ESTRUTURAL, PREPARADO EM OBRA COM BETONEIRA, CONTROLE "A", COM FCK 20 MPA, BRITA Nº (1), CONSISTÊNCIA PARA VIBRAÇÃO (FABRICAÇÃO)</v>
          </cell>
          <cell r="D1038" t="str">
            <v>M3</v>
          </cell>
          <cell r="E1038">
            <v>263.10000000000002</v>
          </cell>
        </row>
        <row r="1039">
          <cell r="A1039" t="str">
            <v>ED-8486</v>
          </cell>
          <cell r="B1039" t="str">
            <v>-</v>
          </cell>
          <cell r="C1039" t="str">
            <v>CONCRETO ESTRUTURAL, PREPARADO EM OBRA COM BETONEIRA, CONTROLE "A", COM FCK 20 MPA, BRITA Nº (1 E 2), CONSISTÊNCIA PARA VIBRAÇÃO (FABRICAÇÃO)</v>
          </cell>
          <cell r="D1039" t="str">
            <v>M3</v>
          </cell>
          <cell r="E1039">
            <v>290.64</v>
          </cell>
        </row>
        <row r="1040">
          <cell r="A1040" t="str">
            <v>ED-8495</v>
          </cell>
          <cell r="B1040" t="str">
            <v>-</v>
          </cell>
          <cell r="C1040" t="str">
            <v>CONCRETO ESTRUTURAL, PREPARADO EM OBRA COM BETONEIRA, CONTROLE "A", COM FCK 25 MPA, BRITA Nº (1), CONSISTÊNCIA PARA VIBRAÇÃO (FABRICAÇÃO)</v>
          </cell>
          <cell r="D1040" t="str">
            <v>M3</v>
          </cell>
          <cell r="E1040">
            <v>277.87</v>
          </cell>
        </row>
        <row r="1041">
          <cell r="A1041" t="str">
            <v>ED-8487</v>
          </cell>
          <cell r="B1041" t="str">
            <v>-</v>
          </cell>
          <cell r="C1041" t="str">
            <v>CONCRETO ESTRUTURAL, PREPARADO EM OBRA COM BETONEIRA, CONTROLE "A", COM FCK 25 MPA, BRITA Nº (1 E 2), CONSISTÊNCIA PARA VIBRAÇÃO (FABRICAÇÃO)</v>
          </cell>
          <cell r="D1041" t="str">
            <v>M3</v>
          </cell>
          <cell r="E1041">
            <v>303.91000000000003</v>
          </cell>
        </row>
        <row r="1042">
          <cell r="A1042" t="str">
            <v>ED-8496</v>
          </cell>
          <cell r="B1042" t="str">
            <v>-</v>
          </cell>
          <cell r="C1042" t="str">
            <v>CONCRETO ESTRUTURAL, PREPARADO EM OBRA COM BETONEIRA, CONTROLE "A", COM FCK 30 MPA, BRITA Nº (1), CONSISTÊNCIA PARA VIBRAÇÃO (FABRICAÇÃO)</v>
          </cell>
          <cell r="D1042" t="str">
            <v>M3</v>
          </cell>
          <cell r="E1042">
            <v>294.60000000000002</v>
          </cell>
        </row>
        <row r="1043">
          <cell r="A1043" t="str">
            <v>ED-48319</v>
          </cell>
          <cell r="B1043" t="str">
            <v>AUX-CON-050</v>
          </cell>
          <cell r="C1043" t="str">
            <v>CONCRETO ESTRUTURAL, PREPARADO EM OBRA COM BETONEIRA, CONTROLE "A", COM FCK 30 MPA, BRITA Nº (1 E 2), CONSISTÊNCIA PARA VIBRAÇÃO (FABRICAÇÃO)</v>
          </cell>
          <cell r="D1043" t="str">
            <v>M3</v>
          </cell>
          <cell r="E1043">
            <v>324.86</v>
          </cell>
        </row>
        <row r="1044">
          <cell r="A1044" t="str">
            <v>ED-8497</v>
          </cell>
          <cell r="B1044" t="str">
            <v>-</v>
          </cell>
          <cell r="C1044" t="str">
            <v>CONCRETO ESTRUTURAL, PREPARADO EM OBRA COM BETONEIRA, CONTROLE "A", COM FCK 35 MPA, BRITA Nº (1), CONSISTÊNCIA PARA VIBRAÇÃO (FABRICAÇÃO)</v>
          </cell>
          <cell r="D1044" t="str">
            <v>M3</v>
          </cell>
          <cell r="E1044">
            <v>314.33999999999997</v>
          </cell>
        </row>
        <row r="1045">
          <cell r="A1045" t="str">
            <v>ED-48320</v>
          </cell>
          <cell r="B1045" t="str">
            <v>AUX-CON-056</v>
          </cell>
          <cell r="C1045" t="str">
            <v>CONCRETO ESTRUTURAL, PREPARADO EM OBRA COM BETONEIRA, CONTROLE "A", COM FCK 35 MPA, BRITA Nº (1 E 2), CONSISTÊNCIA PARA VIBRAÇÃO (FABRICAÇÃO)</v>
          </cell>
          <cell r="D1045" t="str">
            <v>M3</v>
          </cell>
          <cell r="E1045">
            <v>334.36</v>
          </cell>
        </row>
        <row r="1046">
          <cell r="A1046" t="str">
            <v>ED-8498</v>
          </cell>
          <cell r="B1046" t="str">
            <v>-</v>
          </cell>
          <cell r="C1046" t="str">
            <v>CONCRETO ESTRUTURAL, PREPARADO EM OBRA COM BETONEIRA, CONTROLE "A", COM FCK 40 MPA, BRITA Nº (1), CONSISTÊNCIA PARA VIBRAÇÃO (FABRICAÇÃO)</v>
          </cell>
          <cell r="D1046" t="str">
            <v>M3</v>
          </cell>
          <cell r="E1046">
            <v>358.94</v>
          </cell>
        </row>
        <row r="1047">
          <cell r="A1047" t="str">
            <v>ED-48321</v>
          </cell>
          <cell r="B1047" t="str">
            <v>AUX-CON-060</v>
          </cell>
          <cell r="C1047" t="str">
            <v>CONCRETO ESTRUTURAL, PREPARADO EM OBRA COM BETONEIRA, CONTROLE "A", COM FCK 40 MPA, BRITA Nº (1 E 2), CONSISTÊNCIA PARA VIBRAÇÃO (FABRICAÇÃO)</v>
          </cell>
          <cell r="D1047" t="str">
            <v>M3</v>
          </cell>
          <cell r="E1047">
            <v>352.49</v>
          </cell>
        </row>
        <row r="1048">
          <cell r="A1048" t="str">
            <v>ED-48317</v>
          </cell>
          <cell r="B1048" t="str">
            <v>AUX-CON-040</v>
          </cell>
          <cell r="C1048" t="str">
            <v>CONCRETO ESTRUTURAL, PREPARADO EM OBRA COM BETONEIRA, CONTROLE "B", COM FCK 20 MPA, BRITA Nº (1 E 2), CONSISTÊNCIA PARA VIBRAÇÃO (FABRICAÇÃO)</v>
          </cell>
          <cell r="D1048" t="str">
            <v>M3</v>
          </cell>
          <cell r="E1048">
            <v>295.22000000000003</v>
          </cell>
        </row>
        <row r="1049">
          <cell r="A1049" t="str">
            <v>ED-48318</v>
          </cell>
          <cell r="B1049" t="str">
            <v>AUX-CON-045</v>
          </cell>
          <cell r="C1049" t="str">
            <v>CONCRETO ESTRUTURAL, PREPARADO EM OBRA COM BETONEIRA, CONTROLE "B", COM FCK 25 MPA, BRITA Nº (1 E 2), CONSISTÊNCIA PARA VIBRAÇÃO (FABRICAÇÃO)</v>
          </cell>
          <cell r="D1049" t="str">
            <v>M3</v>
          </cell>
          <cell r="E1049">
            <v>304.36</v>
          </cell>
        </row>
        <row r="1050">
          <cell r="A1050" t="str">
            <v>ED-48311</v>
          </cell>
          <cell r="B1050" t="str">
            <v>AUX-CON-010</v>
          </cell>
          <cell r="C1050" t="str">
            <v>CONCRETO MAGRO, TRAÇO 1:3:6, PREPARADO EM OBRA COM BETONEIRA, SEM FUNÇÃO ESTRUTURAL</v>
          </cell>
          <cell r="D1050" t="str">
            <v>M3</v>
          </cell>
          <cell r="E1050">
            <v>233.48</v>
          </cell>
        </row>
        <row r="1051">
          <cell r="A1051" t="str">
            <v>ED-48310</v>
          </cell>
          <cell r="B1051" t="str">
            <v>AUX-CON-005</v>
          </cell>
          <cell r="C1051" t="str">
            <v>CONCRETO MAGRO, TRAÇO 1:4:8, PREPARADO EM OBRA COM BETONEIRA, SEM FUNÇÃO ESTRUTURAL</v>
          </cell>
          <cell r="D1051" t="str">
            <v>M3</v>
          </cell>
          <cell r="E1051">
            <v>222.27</v>
          </cell>
        </row>
        <row r="1052">
          <cell r="A1052" t="str">
            <v>ED-8493</v>
          </cell>
          <cell r="B1052" t="str">
            <v>-</v>
          </cell>
          <cell r="C1052" t="str">
            <v>CONCRETO NÃO ESTRUTURAL, PREPARADO EM OBRA COM BETONEIRA, CONTROLE "A", COM FCK 15 MPA, BRITA Nº (1), CONSISTÊNCIA PARA VIBRAÇÃO (FABRICAÇÃO)</v>
          </cell>
          <cell r="D1052" t="str">
            <v>M3</v>
          </cell>
          <cell r="E1052">
            <v>281.10000000000002</v>
          </cell>
        </row>
        <row r="1053">
          <cell r="A1053" t="str">
            <v>ED-8485</v>
          </cell>
          <cell r="B1053" t="str">
            <v>-</v>
          </cell>
          <cell r="C1053" t="str">
            <v>CONCRETO NÃO ESTRUTURAL, PREPARADO EM OBRA COM BETONEIRA, CONTROLE "A", COM FCK 15 MPA, BRITA Nº (1 E 2), CONSISTÊNCIA PARA VIBRAÇÃO (FABRICAÇÃO)</v>
          </cell>
          <cell r="D1053" t="str">
            <v>M3</v>
          </cell>
          <cell r="E1053">
            <v>278.74</v>
          </cell>
        </row>
        <row r="1054">
          <cell r="A1054" t="str">
            <v>ED-48313</v>
          </cell>
          <cell r="B1054" t="str">
            <v>AUX-CON-020</v>
          </cell>
          <cell r="C1054" t="str">
            <v>CONCRETO NÃO ESTRUTURAL, PREPARADO EM OBRA COM BETONEIRA, CONTROLE "B", COM FCK 10 MPA, BRITA Nº (1 E 2), CONSISTÊNCIA PARA VIBRAÇÃO (FABRICAÇÃO)</v>
          </cell>
          <cell r="D1054" t="str">
            <v>M3</v>
          </cell>
          <cell r="E1054">
            <v>269.37</v>
          </cell>
        </row>
        <row r="1055">
          <cell r="A1055" t="str">
            <v>ED-48314</v>
          </cell>
          <cell r="B1055" t="str">
            <v>AUX-CON-025</v>
          </cell>
          <cell r="C1055" t="str">
            <v>CONCRETO NÃO ESTRUTURAL, PREPARADO EM OBRA COM BETONEIRA, CONTROLE "B", COM FCK 13,5 MPA, BRITA Nº (1 E 2), CONSISTÊNCIA PARA VIBRAÇÃO (FABRICAÇÃO)</v>
          </cell>
          <cell r="D1055" t="str">
            <v>M3</v>
          </cell>
          <cell r="E1055">
            <v>279.08999999999997</v>
          </cell>
        </row>
        <row r="1056">
          <cell r="A1056" t="str">
            <v>ED-48315</v>
          </cell>
          <cell r="B1056" t="str">
            <v>AUX-CON-030</v>
          </cell>
          <cell r="C1056" t="str">
            <v>CONCRETO NÃO ESTRUTURAL, PREPARADO EM OBRA COM BETONEIRA, CONTROLE "B", COM FCK 15 MPA, BRITA Nº (1 E 2), CONSISTÊNCIA PARA VIBRAÇÃO (FABRICAÇÃO)</v>
          </cell>
          <cell r="D1056" t="str">
            <v>M3</v>
          </cell>
          <cell r="E1056">
            <v>282.70999999999998</v>
          </cell>
        </row>
        <row r="1057">
          <cell r="A1057" t="str">
            <v>ED-48316</v>
          </cell>
          <cell r="B1057" t="str">
            <v>AUX-CON-035</v>
          </cell>
          <cell r="C1057" t="str">
            <v>CONCRETO NÃO ESTRUTURAL, PREPARADO EM OBRA COM BETONEIRA, CONTROLE "B", COM FCK 18 MPA, BRITA Nº (1 E 2), CONSISTÊNCIA PARA VIBRAÇÃO (FABRICAÇÃO)</v>
          </cell>
          <cell r="D1057" t="str">
            <v>M3</v>
          </cell>
          <cell r="E1057">
            <v>290.11</v>
          </cell>
        </row>
        <row r="1058">
          <cell r="A1058" t="str">
            <v>ED-48312</v>
          </cell>
          <cell r="B1058" t="str">
            <v>AUX-CON-015</v>
          </cell>
          <cell r="C1058" t="str">
            <v>CONCRETO NÃO ESTRUTURAL, PREPARADO EM OBRA COM BETONEIRA, CONTROLE "B", COM FCK 9 MPA, BRITA Nº (1 E 2), CONSISTÊNCIA PARA VIBRAÇÃO (FABRICAÇÃO)</v>
          </cell>
          <cell r="D1058" t="str">
            <v>M3</v>
          </cell>
          <cell r="E1058">
            <v>267</v>
          </cell>
        </row>
        <row r="1059">
          <cell r="A1059" t="str">
            <v>ED-8562</v>
          </cell>
          <cell r="B1059" t="str">
            <v>-</v>
          </cell>
          <cell r="C1059" t="str">
            <v>FORMA PARA VIGA-CINTA/BLOCO COM CHAPA DE COMPENSADO PLASTIFICADO, ESP. 12MM (DESMONTAGEM)</v>
          </cell>
          <cell r="D1059" t="str">
            <v>M2</v>
          </cell>
          <cell r="E1059">
            <v>5.09</v>
          </cell>
        </row>
        <row r="1060">
          <cell r="A1060" t="str">
            <v>ED-8560</v>
          </cell>
          <cell r="B1060" t="str">
            <v>-</v>
          </cell>
          <cell r="C1060" t="str">
            <v>FORMA PARA VIGA-CINTA/BLOCO COM CHAPA DE COMPENSADO PLASTIFICADO, ESP. 12MM (FABRICAÇÃO)</v>
          </cell>
          <cell r="D1060" t="str">
            <v>M2</v>
          </cell>
          <cell r="E1060">
            <v>66.569999999999993</v>
          </cell>
        </row>
        <row r="1061">
          <cell r="A1061" t="str">
            <v>ED-8561</v>
          </cell>
          <cell r="B1061" t="str">
            <v>-</v>
          </cell>
          <cell r="C1061" t="str">
            <v>FORMA PARA VIGA-CINTA/BLOCO COM CHAPA DE COMPENSADO PLASTIFICADO, ESP. 12MM (MONTAGEM)</v>
          </cell>
          <cell r="D1061" t="str">
            <v>M2</v>
          </cell>
          <cell r="E1061">
            <v>13.17</v>
          </cell>
        </row>
        <row r="1062">
          <cell r="A1062" t="str">
            <v>ED-8569</v>
          </cell>
          <cell r="B1062" t="str">
            <v>-</v>
          </cell>
          <cell r="C1062" t="str">
            <v>FORMA PARA VIGA-CINTA/BLOCO COM CHAPA DE COMPENSADO RESINADO, ESP. 12MM (DESMONTAGEM)</v>
          </cell>
          <cell r="D1062" t="str">
            <v>M2</v>
          </cell>
          <cell r="E1062">
            <v>5.09</v>
          </cell>
        </row>
        <row r="1063">
          <cell r="A1063" t="str">
            <v>ED-8567</v>
          </cell>
          <cell r="B1063" t="str">
            <v>-</v>
          </cell>
          <cell r="C1063" t="str">
            <v>FORMA PARA VIGA-CINTA/BLOCO COM CHAPA DE COMPENSADO RESINADO, ESP. 12MM (FABRICAÇÃO)</v>
          </cell>
          <cell r="D1063" t="str">
            <v>M2</v>
          </cell>
          <cell r="E1063">
            <v>60.59</v>
          </cell>
        </row>
        <row r="1064">
          <cell r="A1064" t="str">
            <v>ED-8568</v>
          </cell>
          <cell r="B1064" t="str">
            <v>-</v>
          </cell>
          <cell r="C1064" t="str">
            <v>FORMA PARA VIGA-CINTA/BLOCO COM CHAPA DE COMPENSADO RESINADO, ESP. 12MM (MONTAGEM)</v>
          </cell>
          <cell r="D1064" t="str">
            <v>M2</v>
          </cell>
          <cell r="E1064">
            <v>13.17</v>
          </cell>
        </row>
        <row r="1065">
          <cell r="A1065" t="str">
            <v>ED-8565</v>
          </cell>
          <cell r="B1065" t="str">
            <v>-</v>
          </cell>
          <cell r="C1065" t="str">
            <v>FORMA PARA VIGA-CINTA/BLOCO DE MADEIRA COM TÁBUA E SARRAFO (DESMONTAGEM)</v>
          </cell>
          <cell r="D1065" t="str">
            <v>M2</v>
          </cell>
          <cell r="E1065">
            <v>5.61</v>
          </cell>
        </row>
        <row r="1066">
          <cell r="A1066" t="str">
            <v>ED-8563</v>
          </cell>
          <cell r="B1066" t="str">
            <v>-</v>
          </cell>
          <cell r="C1066" t="str">
            <v>FORMA PARA VIGA-CINTA/BLOCO DE MADEIRA COM TÁBUA E SARRAFO (FABRICAÇÃO)</v>
          </cell>
          <cell r="D1066" t="str">
            <v>M2</v>
          </cell>
          <cell r="E1066">
            <v>52.39</v>
          </cell>
        </row>
        <row r="1067">
          <cell r="A1067" t="str">
            <v>ED-8564</v>
          </cell>
          <cell r="B1067" t="str">
            <v>-</v>
          </cell>
          <cell r="C1067" t="str">
            <v>FORMA PARA VIGA-CINTA/BLOCO DE MADEIRA COM TÁBUA E SARRAFO (MONTAGEM)</v>
          </cell>
          <cell r="D1067" t="str">
            <v>M2</v>
          </cell>
          <cell r="E1067">
            <v>15.95</v>
          </cell>
        </row>
        <row r="1068">
          <cell r="A1068" t="str">
            <v>ED-48323</v>
          </cell>
          <cell r="B1068" t="str">
            <v>AUX-LAJ-010</v>
          </cell>
          <cell r="C1068" t="str">
            <v>LAJE PRÉ-MOLDADA D = 8 CM, CONCRETO 1:2:4 COM ARMAÇÃO E FORMA RESINADA</v>
          </cell>
          <cell r="D1068" t="str">
            <v>M2</v>
          </cell>
          <cell r="E1068">
            <v>102.37</v>
          </cell>
        </row>
        <row r="1069">
          <cell r="A1069" t="str">
            <v>ED-48322</v>
          </cell>
          <cell r="B1069" t="str">
            <v>AUX-LAJ-005</v>
          </cell>
          <cell r="C1069" t="str">
            <v>LAJE SOBRE O SOLO, D = 8 CM, CONCRETO 1:3:6, CIMENTO, AREIA E BRITA</v>
          </cell>
          <cell r="D1069" t="str">
            <v>M2</v>
          </cell>
          <cell r="E1069">
            <v>32.130000000000003</v>
          </cell>
        </row>
        <row r="1070">
          <cell r="A1070" t="str">
            <v>ED-8504</v>
          </cell>
          <cell r="B1070" t="str">
            <v>-</v>
          </cell>
          <cell r="C1070" t="str">
            <v>LANÇAMENTO DE CONCRETO EM ESTRUTURA, INCLUSIVE TRANSPORTE ATÉ O LOCAL DE APLICAÇÃO, EXCLUSIVE APLICAÇÃO</v>
          </cell>
          <cell r="D1070" t="str">
            <v>M3</v>
          </cell>
          <cell r="E1070">
            <v>60.42</v>
          </cell>
        </row>
        <row r="1071">
          <cell r="A1071" t="str">
            <v>ED-8503</v>
          </cell>
          <cell r="B1071" t="str">
            <v>-</v>
          </cell>
          <cell r="C1071" t="str">
            <v>LANÇAMENTO DE CONCRETO EM FUNDAÇÃO, INCLUSIVE TRANSPORTE ATÉ O LOCAL DE APLICAÇÃO, EXCLUSIVE APLICAÇÃO</v>
          </cell>
          <cell r="D1071" t="str">
            <v>M3</v>
          </cell>
          <cell r="E1071">
            <v>47.48</v>
          </cell>
        </row>
        <row r="1072">
          <cell r="A1072" t="str">
            <v>ED-48328</v>
          </cell>
          <cell r="B1072" t="str">
            <v>AUX-LIX-005</v>
          </cell>
          <cell r="C1072" t="str">
            <v>LIXAMENTO DE SUPERFÍCIE DE CONCRETO MANUAL PARA PREPARAÇÃO E CONSERVAÇÃO</v>
          </cell>
          <cell r="D1072" t="str">
            <v>M2</v>
          </cell>
          <cell r="E1072">
            <v>7.46</v>
          </cell>
        </row>
        <row r="1073">
          <cell r="A1073" t="str">
            <v>ED-48329</v>
          </cell>
          <cell r="B1073" t="str">
            <v>AUX-PIN-005</v>
          </cell>
          <cell r="C1073" t="str">
            <v>PINTURA ESMALTE EM POSTES OU TUBULAÇÕES 2 DEMÃO</v>
          </cell>
          <cell r="D1073" t="str">
            <v>M</v>
          </cell>
          <cell r="E1073">
            <v>5.04</v>
          </cell>
        </row>
        <row r="1074">
          <cell r="A1074" t="str">
            <v>ED-48331</v>
          </cell>
          <cell r="B1074" t="str">
            <v>AUX-PLA-010</v>
          </cell>
          <cell r="C1074" t="str">
            <v>PLACA DE CONCRETO ARMADO D = 5 CM, PRÉ MOLDADA</v>
          </cell>
          <cell r="D1074" t="str">
            <v>M2</v>
          </cell>
          <cell r="E1074">
            <v>126.6</v>
          </cell>
        </row>
        <row r="1075">
          <cell r="A1075" t="str">
            <v>ED-48330</v>
          </cell>
          <cell r="B1075" t="str">
            <v>AUX-PLA-005</v>
          </cell>
          <cell r="C1075" t="str">
            <v>PLACA DE CONCRETO ARMADO D = 8 CM, PRÉ MOLDADA</v>
          </cell>
          <cell r="D1075" t="str">
            <v>M2</v>
          </cell>
          <cell r="E1075">
            <v>146.94999999999999</v>
          </cell>
        </row>
        <row r="1076">
          <cell r="A1076" t="str">
            <v>ED-48332</v>
          </cell>
          <cell r="B1076" t="str">
            <v>AUX-PLA-050</v>
          </cell>
          <cell r="C1076" t="str">
            <v>PLACA DE CONCRETO ARMADO 20 X 5 CM</v>
          </cell>
          <cell r="D1076" t="str">
            <v>M</v>
          </cell>
          <cell r="E1076">
            <v>14.31</v>
          </cell>
        </row>
        <row r="1077">
          <cell r="A1077" t="str">
            <v>ED-48333</v>
          </cell>
          <cell r="B1077" t="str">
            <v>AUX-TAM-005</v>
          </cell>
          <cell r="C1077" t="str">
            <v>TAMPA DE CONCRETO PARA CAIXA DE INSPEÇÃO EM ALVENARIA E = 8 CM</v>
          </cell>
          <cell r="D1077" t="str">
            <v>M2</v>
          </cell>
          <cell r="E1077">
            <v>102.37</v>
          </cell>
        </row>
        <row r="1078">
          <cell r="A1078" t="str">
            <v>ED-48334</v>
          </cell>
          <cell r="B1078" t="str">
            <v>AUX-TAM-010</v>
          </cell>
          <cell r="C1078" t="str">
            <v>TAMPA EM CONCRETO COM FCK 15MPA, MOLDADA IN LOCO, PARA CANALETA COM LARGURA 30CM, ESP. 8CM, INCLUSIVE ARMAÇÃO CA-50 DIÂMETRO (6,3MM)</v>
          </cell>
          <cell r="D1078" t="str">
            <v>M</v>
          </cell>
          <cell r="E1078">
            <v>25.87</v>
          </cell>
        </row>
        <row r="1079">
          <cell r="A1079" t="str">
            <v>ED-48325</v>
          </cell>
          <cell r="B1079" t="str">
            <v>AUX-LAN-010</v>
          </cell>
          <cell r="C1079" t="str">
            <v>TRANSPORTE, LANÇAMENTO E ADENSAMENTO E ACABAMENTO DE CONCRETO EM ESTRUTURA</v>
          </cell>
          <cell r="D1079" t="str">
            <v>M3</v>
          </cell>
          <cell r="E1079">
            <v>92.8</v>
          </cell>
        </row>
        <row r="1080">
          <cell r="A1080" t="str">
            <v>ED-48324</v>
          </cell>
          <cell r="B1080" t="str">
            <v>AUX-LAN-005</v>
          </cell>
          <cell r="C1080" t="str">
            <v>TRANSPORTE, LANÇAMENTO E ADENSAMENTO E ACABAMENTO DE CONCRETO EM FUNDAÇÃO/RADIER</v>
          </cell>
          <cell r="D1080" t="str">
            <v>M3</v>
          </cell>
          <cell r="E1080">
            <v>72.73</v>
          </cell>
        </row>
        <row r="1081">
          <cell r="A1081" t="str">
            <v>ED-48336</v>
          </cell>
          <cell r="B1081" t="str">
            <v>AUX-VIG-005</v>
          </cell>
          <cell r="C1081" t="str">
            <v>VIGA 0,10 A 0,20 M DE LARGURA, CONCRETO 1:2:4 COM ARMAÇÃO E FORMA RESINADA</v>
          </cell>
          <cell r="D1081" t="str">
            <v>M3</v>
          </cell>
          <cell r="E1081">
            <v>1338.39</v>
          </cell>
        </row>
        <row r="1082">
          <cell r="A1082">
            <v>308</v>
          </cell>
          <cell r="B1082" t="str">
            <v>-</v>
          </cell>
          <cell r="C1082" t="str">
            <v>BAN-001  - BANCADA</v>
          </cell>
        </row>
        <row r="1083">
          <cell r="A1083" t="str">
            <v>ED-48337</v>
          </cell>
          <cell r="B1083" t="str">
            <v>BAN-AÇO-005</v>
          </cell>
          <cell r="C1083" t="str">
            <v>BANCADA EM AÇO INOXIDÁVEL</v>
          </cell>
          <cell r="D1083" t="str">
            <v>M2</v>
          </cell>
          <cell r="E1083">
            <v>1064.06</v>
          </cell>
        </row>
        <row r="1084">
          <cell r="A1084" t="str">
            <v>ED-48338</v>
          </cell>
          <cell r="B1084" t="str">
            <v>BAN-ARD-005</v>
          </cell>
          <cell r="C1084" t="str">
            <v>BANCADA EM ARDÓSIA E = 3 CM, APOIADA EM ALVENARIA</v>
          </cell>
          <cell r="D1084" t="str">
            <v>M2</v>
          </cell>
          <cell r="E1084">
            <v>193.63</v>
          </cell>
        </row>
        <row r="1085">
          <cell r="A1085" t="str">
            <v>ED-48339</v>
          </cell>
          <cell r="B1085" t="str">
            <v>BAN-ARD-010</v>
          </cell>
          <cell r="C1085" t="str">
            <v>BANCADA EM ARDÓSIA E = 3 CM, L = 55 CM, APOIADA EM CONSOLE DE METALON</v>
          </cell>
          <cell r="D1085" t="str">
            <v>M2</v>
          </cell>
          <cell r="E1085">
            <v>210.26</v>
          </cell>
        </row>
        <row r="1086">
          <cell r="A1086" t="str">
            <v>ED-48341</v>
          </cell>
          <cell r="B1086" t="str">
            <v>BAN-CON-010</v>
          </cell>
          <cell r="C1086" t="str">
            <v>BANCADA EM CONCRETO, APOIADA EM CONSOLE DE METALON 20 X 30 MM</v>
          </cell>
          <cell r="D1086" t="str">
            <v>M2</v>
          </cell>
          <cell r="E1086">
            <v>200.68</v>
          </cell>
        </row>
        <row r="1087">
          <cell r="A1087" t="str">
            <v>ED-48344</v>
          </cell>
          <cell r="B1087" t="str">
            <v>BAN-GRA-010</v>
          </cell>
          <cell r="C1087" t="str">
            <v>BANCADA EM GRANITO CINZA ANDORINHA E = 3 CM, APOIADA EM ALVENARIA</v>
          </cell>
          <cell r="D1087" t="str">
            <v>M2</v>
          </cell>
          <cell r="E1087">
            <v>290.36</v>
          </cell>
        </row>
        <row r="1088">
          <cell r="A1088" t="str">
            <v>ED-48343</v>
          </cell>
          <cell r="B1088" t="str">
            <v>BAN-GRA-005</v>
          </cell>
          <cell r="C1088" t="str">
            <v>BANCADA EM GRANITO CINZA ANDORINHA E = 3 CM, APOIADA EM CONSOLE DE METALON 20 X 30 MM</v>
          </cell>
          <cell r="D1088" t="str">
            <v>M2</v>
          </cell>
          <cell r="E1088">
            <v>309.91000000000003</v>
          </cell>
        </row>
        <row r="1089">
          <cell r="A1089" t="str">
            <v>ED-48346</v>
          </cell>
          <cell r="B1089" t="str">
            <v>BAN-GRA-020</v>
          </cell>
          <cell r="C1089" t="str">
            <v>BANCADA EM MÁRMORE BRANCO E = 3 CM, APOIADA EM ALVENARIA</v>
          </cell>
          <cell r="D1089" t="str">
            <v>M2</v>
          </cell>
          <cell r="E1089">
            <v>405.25</v>
          </cell>
        </row>
        <row r="1090">
          <cell r="A1090" t="str">
            <v>ED-48345</v>
          </cell>
          <cell r="B1090" t="str">
            <v>BAN-GRA-015</v>
          </cell>
          <cell r="C1090" t="str">
            <v>BANCADA EM MÁRMORE BRANCO E = 3 CM, APOIADA EM CONSOLE DE METALON 20 X 30 MM</v>
          </cell>
          <cell r="D1090" t="str">
            <v>M2</v>
          </cell>
          <cell r="E1090">
            <v>417.03</v>
          </cell>
        </row>
        <row r="1091">
          <cell r="A1091" t="str">
            <v>ED-48340</v>
          </cell>
          <cell r="B1091" t="str">
            <v>BAN-CON-005</v>
          </cell>
          <cell r="C1091" t="str">
            <v>BANCADA SIMPLES EM CONCRETO, APOIADA EM ALVENARIA</v>
          </cell>
          <cell r="D1091" t="str">
            <v>M2</v>
          </cell>
          <cell r="E1091">
            <v>187.56</v>
          </cell>
        </row>
        <row r="1092">
          <cell r="A1092" t="str">
            <v>ED-48342</v>
          </cell>
          <cell r="B1092" t="str">
            <v>BAN-FUR-005</v>
          </cell>
          <cell r="C1092" t="str">
            <v>FURAÇÃO E COLAGEM DE BOJO</v>
          </cell>
          <cell r="D1092" t="str">
            <v>U</v>
          </cell>
          <cell r="E1092">
            <v>52.5</v>
          </cell>
        </row>
        <row r="1093">
          <cell r="A1093" t="str">
            <v>ED-48348</v>
          </cell>
          <cell r="B1093" t="str">
            <v>BAN-ROD-010</v>
          </cell>
          <cell r="C1093" t="str">
            <v>RODABANCADA EM GRANITO CINZA ANDORINHA H = 10 CM, E = 2 CM</v>
          </cell>
          <cell r="D1093" t="str">
            <v>M</v>
          </cell>
          <cell r="E1093">
            <v>29.66</v>
          </cell>
        </row>
        <row r="1094">
          <cell r="A1094" t="str">
            <v>ED-48347</v>
          </cell>
          <cell r="B1094" t="str">
            <v>BAN-ROD-005</v>
          </cell>
          <cell r="C1094" t="str">
            <v>RODABANCADA EM GRANITO CINZA ANDORINHA H = 7 CM, E = 2 CM</v>
          </cell>
          <cell r="D1094" t="str">
            <v>M</v>
          </cell>
          <cell r="E1094">
            <v>22.7</v>
          </cell>
        </row>
        <row r="1095">
          <cell r="A1095" t="str">
            <v>ED-48350</v>
          </cell>
          <cell r="B1095" t="str">
            <v>BAN-ROD-020</v>
          </cell>
          <cell r="C1095" t="str">
            <v>RODABANCADA EM MÁRMORE BRANCO H = 10 CM, E = 2 CM</v>
          </cell>
          <cell r="D1095" t="str">
            <v>M</v>
          </cell>
          <cell r="E1095">
            <v>30.15</v>
          </cell>
        </row>
        <row r="1096">
          <cell r="A1096" t="str">
            <v>ED-48349</v>
          </cell>
          <cell r="B1096" t="str">
            <v>BAN-ROD-015</v>
          </cell>
          <cell r="C1096" t="str">
            <v>RODABANCADA EM MÁRMORE BRANCO H = 7 CM, E = 2 CM</v>
          </cell>
          <cell r="D1096" t="str">
            <v>M</v>
          </cell>
          <cell r="E1096">
            <v>23.16</v>
          </cell>
        </row>
        <row r="1097">
          <cell r="A1097" t="str">
            <v>ED-48351</v>
          </cell>
          <cell r="B1097" t="str">
            <v>BAN-TES-005</v>
          </cell>
          <cell r="C1097" t="str">
            <v>TESTEIRA EM GRANITO CINZA ANDORINHA</v>
          </cell>
          <cell r="D1097" t="str">
            <v>M</v>
          </cell>
          <cell r="E1097">
            <v>10.15</v>
          </cell>
        </row>
        <row r="1098">
          <cell r="A1098" t="str">
            <v>ED-48352</v>
          </cell>
          <cell r="B1098" t="str">
            <v>BAN-TES-010</v>
          </cell>
          <cell r="C1098" t="str">
            <v>TESTEIRA EM MÁRMORE BRANCO</v>
          </cell>
          <cell r="D1098" t="str">
            <v>M</v>
          </cell>
          <cell r="E1098">
            <v>10.28</v>
          </cell>
        </row>
        <row r="1099">
          <cell r="A1099">
            <v>309</v>
          </cell>
          <cell r="B1099" t="str">
            <v>-</v>
          </cell>
          <cell r="C1099" t="str">
            <v>BAN-002  - BANCOS E MESAS</v>
          </cell>
        </row>
        <row r="1100">
          <cell r="A1100" t="str">
            <v>ED-48356</v>
          </cell>
          <cell r="B1100" t="str">
            <v>BAN-JAR-005</v>
          </cell>
          <cell r="C1100" t="str">
            <v>BANCO DE JARDIM EM CONCRETO APARENTE, ACABAMENTO EM VERNIZ, E = 8 CM, 200 X 40 X 55 CM, SEM ENCOSTO</v>
          </cell>
          <cell r="D1100" t="str">
            <v>U</v>
          </cell>
          <cell r="E1100">
            <v>148.63999999999999</v>
          </cell>
        </row>
        <row r="1101">
          <cell r="A1101" t="str">
            <v>ED-48357</v>
          </cell>
          <cell r="B1101" t="str">
            <v>BAN-JAR-010</v>
          </cell>
          <cell r="C1101" t="str">
            <v>BANCO DE JARDIM EM CONCRETO TIPO 1, 130 X 40 CM, H = 45 CM</v>
          </cell>
          <cell r="D1101" t="str">
            <v>U</v>
          </cell>
          <cell r="E1101">
            <v>315.83</v>
          </cell>
        </row>
        <row r="1102">
          <cell r="A1102" t="str">
            <v>ED-48358</v>
          </cell>
          <cell r="B1102" t="str">
            <v>BAN-JAR-015</v>
          </cell>
          <cell r="C1102" t="str">
            <v>BANCO DE JARDIM EM CONCRETO TIPO 2, 150 X 40 CM, H = 45 CM</v>
          </cell>
          <cell r="D1102" t="str">
            <v>U</v>
          </cell>
          <cell r="E1102">
            <v>351.26</v>
          </cell>
        </row>
        <row r="1103">
          <cell r="A1103" t="str">
            <v>ED-48355</v>
          </cell>
          <cell r="B1103" t="str">
            <v>BAN-INT-015</v>
          </cell>
          <cell r="C1103" t="str">
            <v>BANCO EM GRANITO ANDORINHA POLIDO 52 X 30 CM</v>
          </cell>
          <cell r="D1103" t="str">
            <v>U</v>
          </cell>
          <cell r="E1103">
            <v>31.23</v>
          </cell>
        </row>
        <row r="1104">
          <cell r="A1104" t="str">
            <v>ED-48354</v>
          </cell>
          <cell r="B1104" t="str">
            <v>BAN-INT-010</v>
          </cell>
          <cell r="C1104" t="str">
            <v>BANCO INTERNO EM CONCRETO APARENTE, ALTURA 45 CM, LARGURA 30 CM</v>
          </cell>
          <cell r="D1104" t="str">
            <v>M</v>
          </cell>
          <cell r="E1104">
            <v>92.32</v>
          </cell>
        </row>
        <row r="1105">
          <cell r="A1105" t="str">
            <v>ED-48353</v>
          </cell>
          <cell r="B1105" t="str">
            <v>BAN-INT-005</v>
          </cell>
          <cell r="C1105" t="str">
            <v>BANCO INTERNO EM CONCRETO E ALVENARIA, ACABAMENTO EM VERNIZ, E = 8 CM, L = 40 CM</v>
          </cell>
          <cell r="D1105" t="str">
            <v>M</v>
          </cell>
          <cell r="E1105">
            <v>133.12</v>
          </cell>
        </row>
        <row r="1106">
          <cell r="A1106" t="str">
            <v>ED-48359</v>
          </cell>
          <cell r="B1106" t="str">
            <v>MES-ARD-005</v>
          </cell>
          <cell r="C1106" t="str">
            <v>CONJUNTO DE MESA E BANCOS DE ARDÓSIA</v>
          </cell>
          <cell r="D1106" t="str">
            <v>CJ</v>
          </cell>
          <cell r="E1106">
            <v>463.91</v>
          </cell>
        </row>
        <row r="1107">
          <cell r="A1107" t="str">
            <v>ED-48360</v>
          </cell>
          <cell r="B1107" t="str">
            <v>MES-CON-005</v>
          </cell>
          <cell r="C1107" t="str">
            <v>CONJUNTO DE MESA E BANCOS DE CONCRETO PARA JOGOS (02 BANCOS EM ARCO COM D INTERNO = 130 CM E H = 43 CM E MESA COM D = 80 CM, E = 8 CM E H = 75 CM)</v>
          </cell>
          <cell r="D1107" t="str">
            <v>CJ</v>
          </cell>
          <cell r="E1107">
            <v>704.88</v>
          </cell>
        </row>
        <row r="1108">
          <cell r="A1108">
            <v>310</v>
          </cell>
          <cell r="B1108" t="str">
            <v>-</v>
          </cell>
          <cell r="C1108" t="str">
            <v>CAB-001  - CABEAMENTO ESTRUTURADO</v>
          </cell>
        </row>
        <row r="1109">
          <cell r="A1109" t="str">
            <v>ED-48362</v>
          </cell>
          <cell r="B1109" t="str">
            <v>CAB-ANI-005</v>
          </cell>
          <cell r="C1109" t="str">
            <v>ANILHA (MARCADOR) PARA IDENTIFICAÇÃO DE CABOS (# 16 MM2) - 500 UN</v>
          </cell>
          <cell r="D1109" t="str">
            <v>U</v>
          </cell>
          <cell r="E1109">
            <v>60.74</v>
          </cell>
        </row>
        <row r="1110">
          <cell r="A1110" t="str">
            <v>ED-48361</v>
          </cell>
          <cell r="B1110" t="str">
            <v>CAB-ANI-010</v>
          </cell>
          <cell r="C1110" t="str">
            <v>ANILHA (MARCADOR) PARA IDENTIFICAÇÃO DE CABOS (# 6 MM2) - 500 UN</v>
          </cell>
          <cell r="D1110" t="str">
            <v>U</v>
          </cell>
          <cell r="E1110">
            <v>60.74</v>
          </cell>
        </row>
        <row r="1111">
          <cell r="A1111" t="str">
            <v>ED-48364</v>
          </cell>
          <cell r="B1111" t="str">
            <v>CAB-CAB-010</v>
          </cell>
          <cell r="C1111" t="str">
            <v>CABO COAXIAL RG-59, IMPEDÂNCIA 75 OHM, CONDUTOR EM FIO DE COBRE NU, BLINDAGEM TRANÇA FORMADA POR FIOS DE COBRE MALHA 90%</v>
          </cell>
          <cell r="D1111" t="str">
            <v>M</v>
          </cell>
          <cell r="E1111">
            <v>4.91</v>
          </cell>
        </row>
        <row r="1112">
          <cell r="A1112" t="str">
            <v>ED-48363</v>
          </cell>
          <cell r="B1112" t="str">
            <v>CAB-CAB-005</v>
          </cell>
          <cell r="C1112" t="str">
            <v>CABO COAXIAL RG-59-75 OHMS</v>
          </cell>
          <cell r="D1112" t="str">
            <v>M</v>
          </cell>
          <cell r="E1112">
            <v>4.25</v>
          </cell>
        </row>
        <row r="1113">
          <cell r="A1113" t="str">
            <v>ED-48366</v>
          </cell>
          <cell r="B1113" t="str">
            <v>CAB-CAB-020</v>
          </cell>
          <cell r="C1113" t="str">
            <v>CABO TELEFÔNICO FORMADO POR CONDUTOR EM FIO SÓLIDO DE COBRE ELETROLÍTICO, RECOZIDO E ESTANHADO, 0,50 MM</v>
          </cell>
          <cell r="D1113" t="str">
            <v>M</v>
          </cell>
          <cell r="E1113">
            <v>12.07</v>
          </cell>
        </row>
        <row r="1114">
          <cell r="A1114" t="str">
            <v>ED-48365</v>
          </cell>
          <cell r="B1114" t="str">
            <v>CAB-CAB-015</v>
          </cell>
          <cell r="C1114" t="str">
            <v>CABO UTP 4 PARES CATEGORIA 6 COM REVESTIMENTO EXTERNO NÃO PROPAGANTE A CHAMA</v>
          </cell>
          <cell r="D1114" t="str">
            <v>M</v>
          </cell>
          <cell r="E1114">
            <v>4.9400000000000004</v>
          </cell>
        </row>
        <row r="1115">
          <cell r="A1115" t="str">
            <v>ED-48367</v>
          </cell>
          <cell r="B1115" t="str">
            <v>CAB-CER-005</v>
          </cell>
          <cell r="C1115" t="str">
            <v>CERTIFICAÇÃO DE GARANTIA DE TRANSMISSÃO DE CABOS LÓGICOS - CATEGORIA 5E</v>
          </cell>
          <cell r="D1115" t="str">
            <v>U</v>
          </cell>
          <cell r="E1115">
            <v>13.37</v>
          </cell>
        </row>
        <row r="1116">
          <cell r="A1116" t="str">
            <v>ED-48368</v>
          </cell>
          <cell r="B1116" t="str">
            <v>CAB-CER-010</v>
          </cell>
          <cell r="C1116" t="str">
            <v>CERTIFICAÇÃO DE GARANTIA DE TRANSMISSÃO DE CABOS LÓGICOS CAT. 5/6</v>
          </cell>
          <cell r="D1116" t="str">
            <v>U</v>
          </cell>
          <cell r="E1116">
            <v>13.37</v>
          </cell>
        </row>
        <row r="1117">
          <cell r="A1117" t="str">
            <v>ED-48370</v>
          </cell>
          <cell r="B1117" t="str">
            <v>CAB-CON-010</v>
          </cell>
          <cell r="C1117" t="str">
            <v>CONECTOR FÊMEA U/UTP CATEGORIA 6 COM TAMPA DE PROTEÇÃO FRONTAL ARTICULADA, CORPO EM TERMOPLÁSTICO DE ALTO IMPACTO NÃO PROPAGANTE</v>
          </cell>
          <cell r="D1117" t="str">
            <v>CJ</v>
          </cell>
          <cell r="E1117">
            <v>29.3</v>
          </cell>
        </row>
        <row r="1118">
          <cell r="A1118" t="str">
            <v>ED-48369</v>
          </cell>
          <cell r="B1118" t="str">
            <v>CAB-CON-005</v>
          </cell>
          <cell r="C1118" t="str">
            <v>CONECTOR RJ 45 FÊMEA CAT 6</v>
          </cell>
          <cell r="D1118" t="str">
            <v>CJ</v>
          </cell>
          <cell r="E1118">
            <v>18.21</v>
          </cell>
        </row>
        <row r="1119">
          <cell r="A1119" t="str">
            <v>ED-48371</v>
          </cell>
          <cell r="B1119" t="str">
            <v>CAB-EST-005</v>
          </cell>
          <cell r="C1119" t="str">
            <v>ESTABILIZADOR 127V, 60HZ - 5,0KVA</v>
          </cell>
          <cell r="D1119" t="str">
            <v>U</v>
          </cell>
          <cell r="E1119">
            <v>685.05</v>
          </cell>
        </row>
        <row r="1120">
          <cell r="A1120" t="str">
            <v>ED-48376</v>
          </cell>
          <cell r="B1120" t="str">
            <v>CAB-RACK-015</v>
          </cell>
          <cell r="C1120" t="str">
            <v>GAVETA DE VENTILAÇÃO COM 4 VENTILADORES PARA RACK 19"</v>
          </cell>
          <cell r="D1120" t="str">
            <v>CJ</v>
          </cell>
          <cell r="E1120">
            <v>363.17</v>
          </cell>
        </row>
        <row r="1121">
          <cell r="A1121" t="str">
            <v>ED-48377</v>
          </cell>
          <cell r="B1121" t="str">
            <v>CAB-RACK-020</v>
          </cell>
          <cell r="C1121" t="str">
            <v>ORGANIZADOR DE CABOS DE 1U PARA RACK 19"</v>
          </cell>
          <cell r="D1121" t="str">
            <v>CJ</v>
          </cell>
          <cell r="E1121">
            <v>118.46</v>
          </cell>
        </row>
        <row r="1122">
          <cell r="A1122" t="str">
            <v>ED-48372</v>
          </cell>
          <cell r="B1122" t="str">
            <v>CAB-PATCH-010</v>
          </cell>
          <cell r="C1122" t="str">
            <v>PATCH CORD RJ45/RJ45 UTP-4P METÁLICO CATEGORIA 6, PINAGEM T568A NA COR AZUL (VOZ), COMPRIMENTO 3 METROS</v>
          </cell>
          <cell r="D1122" t="str">
            <v>CJ</v>
          </cell>
          <cell r="E1122">
            <v>26.37</v>
          </cell>
        </row>
        <row r="1123">
          <cell r="A1123" t="str">
            <v>ED-48373</v>
          </cell>
          <cell r="B1123" t="str">
            <v>CAB-PATCH-015</v>
          </cell>
          <cell r="C1123" t="str">
            <v>PATCH PANEL 24 POSIÇÕES, CATEGORIA COM GUIA TRASEIRO</v>
          </cell>
          <cell r="D1123" t="str">
            <v>CJ</v>
          </cell>
          <cell r="E1123">
            <v>1205.1500000000001</v>
          </cell>
        </row>
        <row r="1124">
          <cell r="A1124" t="str">
            <v>ED-48374</v>
          </cell>
          <cell r="B1124" t="str">
            <v>CAB-PATCH-020</v>
          </cell>
          <cell r="C1124" t="str">
            <v>PATCH PANEL 48 POSIÇÕES, CATEGORIA COM GUIA TRASEIRO</v>
          </cell>
          <cell r="D1124" t="str">
            <v>CJ</v>
          </cell>
          <cell r="E1124">
            <v>1595.54</v>
          </cell>
        </row>
        <row r="1125">
          <cell r="A1125" t="str">
            <v>ED-48375</v>
          </cell>
          <cell r="B1125" t="str">
            <v>CAB-RACK-010</v>
          </cell>
          <cell r="C1125" t="str">
            <v>RÉGUA COM 8 TOMADAS (2P+T), PARA FIXAÇÃO NO RACK DE 19" (1U)</v>
          </cell>
          <cell r="D1125" t="str">
            <v>UN</v>
          </cell>
          <cell r="E1125">
            <v>68.36</v>
          </cell>
        </row>
        <row r="1126">
          <cell r="A1126" t="str">
            <v>ED-48378</v>
          </cell>
          <cell r="B1126" t="str">
            <v>CAB-RACK-025</v>
          </cell>
          <cell r="C1126" t="str">
            <v>TAMPA CEGA DE 1U PARA RACK 19"</v>
          </cell>
          <cell r="D1126" t="str">
            <v>CJ</v>
          </cell>
          <cell r="E1126">
            <v>9.2100000000000009</v>
          </cell>
        </row>
        <row r="1127">
          <cell r="A1127" t="str">
            <v>ED-48381</v>
          </cell>
          <cell r="B1127" t="str">
            <v>CAB-TOM-015</v>
          </cell>
          <cell r="C1127" t="str">
            <v>TOMADA DUPLA PARA LÓGICA RJ45, 4"X2", EMBUTIR, COMPLETA</v>
          </cell>
          <cell r="D1127" t="str">
            <v>CJ</v>
          </cell>
          <cell r="E1127">
            <v>66.5</v>
          </cell>
        </row>
        <row r="1128">
          <cell r="A1128" t="str">
            <v>ED-48382</v>
          </cell>
          <cell r="B1128" t="str">
            <v>CAB-TOM-020</v>
          </cell>
          <cell r="C1128" t="str">
            <v>TOMADA DUPLA PARA LÓGICA RJ45, 4"X4", EMBUTIR, COMPLETA</v>
          </cell>
          <cell r="D1128" t="str">
            <v>CJ</v>
          </cell>
          <cell r="E1128">
            <v>114.41</v>
          </cell>
        </row>
        <row r="1129">
          <cell r="A1129" t="str">
            <v>ED-48383</v>
          </cell>
          <cell r="B1129" t="str">
            <v>CAB-TOM-025</v>
          </cell>
          <cell r="C1129" t="str">
            <v>TOMADA PARA LÓGICA COM CAIXA SISTEMA "X", APARENTE</v>
          </cell>
          <cell r="D1129" t="str">
            <v>CJ</v>
          </cell>
          <cell r="E1129">
            <v>51.33</v>
          </cell>
        </row>
        <row r="1130">
          <cell r="A1130" t="str">
            <v>ED-48379</v>
          </cell>
          <cell r="B1130" t="str">
            <v>CAB-TOM-005</v>
          </cell>
          <cell r="C1130" t="str">
            <v>TOMADA PARA TELEFONE RJ 11 SEM PLACA PARA CAIXA 4" X 2"</v>
          </cell>
          <cell r="D1130" t="str">
            <v>U</v>
          </cell>
          <cell r="E1130">
            <v>31.34</v>
          </cell>
        </row>
        <row r="1131">
          <cell r="A1131" t="str">
            <v>ED-48380</v>
          </cell>
          <cell r="B1131" t="str">
            <v>CAB-TOM-010</v>
          </cell>
          <cell r="C1131" t="str">
            <v>TOMADA PARA TELEFONE RJ 45 SEM PLACA PARA CAIXA CONDULETE 3/4"</v>
          </cell>
          <cell r="D1131" t="str">
            <v>CJ</v>
          </cell>
          <cell r="E1131">
            <v>37.979999999999997</v>
          </cell>
        </row>
        <row r="1132">
          <cell r="A1132">
            <v>311</v>
          </cell>
          <cell r="B1132" t="str">
            <v>-</v>
          </cell>
          <cell r="C1132" t="str">
            <v>CER-001  - CERCA DE MOURÃO CONCRETO</v>
          </cell>
        </row>
        <row r="1133">
          <cell r="A1133" t="str">
            <v>ED-48384</v>
          </cell>
          <cell r="B1133" t="str">
            <v>CER-MOU-005</v>
          </cell>
          <cell r="C1133" t="str">
            <v>CERCA DE MOURÃO H = 2,15 M - MOURÃO PRÉ-FABRICADO DE CONCRETO PONTA LISA A CADA 2,20 M E 7 FIOS DE ARAME FARPADO, EXCLUSIVE BASE</v>
          </cell>
          <cell r="D1133" t="str">
            <v>M</v>
          </cell>
          <cell r="E1133">
            <v>34.020000000000003</v>
          </cell>
        </row>
        <row r="1134">
          <cell r="A1134" t="str">
            <v>ED-48385</v>
          </cell>
          <cell r="B1134" t="str">
            <v>CER-MOU-015</v>
          </cell>
          <cell r="C1134" t="str">
            <v>CERCA DE MOURÃO H = 2,80 M - MOURÃO PRÉ-FABRICADO DE CONCRETO PONTA VIRADA A CADA 2,20 M E 7 + 4 FIOS DE ARAME FARPADO, EXCLUSIVE BASE</v>
          </cell>
          <cell r="D1134" t="str">
            <v>M</v>
          </cell>
          <cell r="E1134">
            <v>45.65</v>
          </cell>
        </row>
        <row r="1135">
          <cell r="A1135" t="str">
            <v>ED-48386</v>
          </cell>
          <cell r="B1135" t="str">
            <v>CER-MOU-020</v>
          </cell>
          <cell r="C1135" t="str">
            <v>CERCA DE MOURÃO H = 2,80 M - MOURÃO PRÉ-FABRICADO DE CONCRETO PONTA VIRADA A CADA 2,50 M, 3 FIOS DE ARAME FARPADO E TELA GALVANIZADA # 2" FIO 12, INCLUSIVE FUNDAÇÃO</v>
          </cell>
          <cell r="D1135" t="str">
            <v>M</v>
          </cell>
          <cell r="E1135">
            <v>168.22</v>
          </cell>
        </row>
        <row r="1136">
          <cell r="A1136">
            <v>312</v>
          </cell>
          <cell r="B1136" t="str">
            <v>-</v>
          </cell>
          <cell r="C1136" t="str">
            <v>CIN-001  - CINTAMENTO E VERGAS</v>
          </cell>
        </row>
        <row r="1137">
          <cell r="A1137" t="str">
            <v>ED-48394</v>
          </cell>
          <cell r="B1137" t="str">
            <v>CIN-BLO-040</v>
          </cell>
          <cell r="C1137" t="str">
            <v>CINTA DE AMARRAÇÃO DE ALVENARIA COM BLOCO DE CONCRETO ESTRUTURAL, CANALETA TIPO "J", ESP. 14CM, (FBK 4,5MPA), COM ACABAMENTO APARENTE, INCLUSIVE ARGAMASSA PARA ASSENTAMENTO, EXCLUSIVE GRAUTE E ARMAÇÃO</v>
          </cell>
          <cell r="D1137" t="str">
            <v>M</v>
          </cell>
          <cell r="E1137">
            <v>11.6</v>
          </cell>
        </row>
        <row r="1138">
          <cell r="A1138" t="str">
            <v>ED-48393</v>
          </cell>
          <cell r="B1138" t="str">
            <v>CIN-BLO-035</v>
          </cell>
          <cell r="C1138" t="str">
            <v>CINTA DE AMARRAÇÃO DE ALVENARIA COM BLOCO DE CONCRETO ESTRUTURAL, CANALETA TIPO "J", ESP. 14CM, (FBK 4,5MPA), PARA REVESTIMENTO, INCLUSIVE ARGAMASSA PARA ASSENTAMENTO, EXCLUSIVE GRAUTE E ARMAÇÃO</v>
          </cell>
          <cell r="D1138" t="str">
            <v>M</v>
          </cell>
          <cell r="E1138">
            <v>10.29</v>
          </cell>
        </row>
        <row r="1139">
          <cell r="A1139" t="str">
            <v>ED-48391</v>
          </cell>
          <cell r="B1139" t="str">
            <v>CIN-BLO-025</v>
          </cell>
          <cell r="C1139" t="str">
            <v>CINTA DE AMARRAÇÃO DE ALVENARIA COM BLOCO DE CONCRETO ESTRUTURAL, CANALETA TIPO "U", ESP. 14CM, (FBK 4,5MPA), COM ACABAMENTO APARENTE, INCLUSIVE ARGAMASSA PARA ASSENTAMENTO, EXCLUSIVE GRAUTE E ARMAÇÃO</v>
          </cell>
          <cell r="D1139" t="str">
            <v>M</v>
          </cell>
          <cell r="E1139">
            <v>11.62</v>
          </cell>
        </row>
        <row r="1140">
          <cell r="A1140" t="str">
            <v>ED-48388</v>
          </cell>
          <cell r="B1140" t="str">
            <v>CIN-BLO-010</v>
          </cell>
          <cell r="C1140" t="str">
            <v>CINTA DE AMARRAÇÃO DE ALVENARIA COM BLOCO DE CONCRETO ESTRUTURAL, CANALETA TIPO "U", ESP. 14CM, (FBK 4,5MPA), PARA REVESTIMENTO, INCLUSIVE ARGAMASSA PARA ASSENTAMENTO, EXCLUSIVE GRAUTE E ARMAÇÃO</v>
          </cell>
          <cell r="D1140" t="str">
            <v>M</v>
          </cell>
          <cell r="E1140">
            <v>11.04</v>
          </cell>
        </row>
        <row r="1141">
          <cell r="A1141" t="str">
            <v>ED-48392</v>
          </cell>
          <cell r="B1141" t="str">
            <v>CIN-BLO-030</v>
          </cell>
          <cell r="C1141" t="str">
            <v>CINTA DE AMARRAÇÃO DE ALVENARIA COM BLOCO DE CONCRETO ESTRUTURAL, CANALETA TIPO "U", ESP. 19CM, (FBK 4,5MPA), COM ACABAMENTO APARENTE, INCLUSIVE ARGAMASSA PARA ASSENTAMENTO, EXCLUSIVE GRAUTE E ARMAÇÃO</v>
          </cell>
          <cell r="D1141" t="str">
            <v>M</v>
          </cell>
          <cell r="E1141">
            <v>14.58</v>
          </cell>
        </row>
        <row r="1142">
          <cell r="A1142" t="str">
            <v>ED-48389</v>
          </cell>
          <cell r="B1142" t="str">
            <v>CIN-BLO-015</v>
          </cell>
          <cell r="C1142" t="str">
            <v>CINTA DE AMARRAÇÃO DE ALVENARIA COM BLOCO DE CONCRETO ESTRUTURAL, CANALETA TIPO "U", ESP. 19CM, (FBK 4,5MPA), PARA REVESTIMENTO, INCLUSIVE ARGAMASSA PARA ASSENTAMENTO, EXCLUSIVE GRAUTE E ARMAÇÃO</v>
          </cell>
          <cell r="D1142" t="str">
            <v>M</v>
          </cell>
          <cell r="E1142">
            <v>11.97</v>
          </cell>
        </row>
        <row r="1143">
          <cell r="A1143" t="str">
            <v>ED-48390</v>
          </cell>
          <cell r="B1143" t="str">
            <v>CIN-BLO-020</v>
          </cell>
          <cell r="C1143" t="str">
            <v>CINTA DE AMARRAÇÃO DE ALVENARIA COM BLOCO DE CONCRETO ESTRUTURAL, CANALETA TIPO "U", ESP. 9CM, (FBK 4,5MPA), COM ACABAMENTO APARENTE, INCLUSIVE ARGAMASSA PARA ASSENTAMENTO, EXCLUSIVE GRAUTE E ARMAÇÃO</v>
          </cell>
          <cell r="D1143" t="str">
            <v>M</v>
          </cell>
          <cell r="E1143">
            <v>9.16</v>
          </cell>
        </row>
        <row r="1144">
          <cell r="A1144" t="str">
            <v>ED-48387</v>
          </cell>
          <cell r="B1144" t="str">
            <v>CIN-BLO-005</v>
          </cell>
          <cell r="C1144" t="str">
            <v>CINTA DE AMARRAÇÃO DE ALVENARIA COM BLOCO DE CONCRETO ESTRUTURAL, CANALETA TIPO "U", ESP. 9CM, (FBK 4,5MPA), PARA REVESTIMENTO, INCLUSIVE ARGAMASSA PARA ASSENTAMENTO, EXCLUSIVE GRAUTE E ARMAÇÃO</v>
          </cell>
          <cell r="D1144" t="str">
            <v>M</v>
          </cell>
          <cell r="E1144">
            <v>8.9700000000000006</v>
          </cell>
        </row>
        <row r="1145">
          <cell r="A1145" t="str">
            <v>ED-9906</v>
          </cell>
          <cell r="B1145" t="str">
            <v>-</v>
          </cell>
          <cell r="C1145" t="str">
            <v>CONTRAVERGA EM CONCRETO ESTRUTURAL PARA VÃOS ACIMA DE 150CM, PREPARADO EM OBRA COM BETONEIRA, CONTROLE "A", COM FCK 20 MPA, MOLDADA IN LOCO, INCLUSIVE ARMAÇÃO</v>
          </cell>
          <cell r="D1145" t="str">
            <v>M3</v>
          </cell>
          <cell r="E1145">
            <v>1851.85</v>
          </cell>
        </row>
        <row r="1146">
          <cell r="A1146" t="str">
            <v>ED-9903</v>
          </cell>
          <cell r="B1146" t="str">
            <v>-</v>
          </cell>
          <cell r="C1146" t="str">
            <v>CONTRAVERGA EM CONCRETO ESTRUTURAL PARA VÃOS DE ATÉ 150CM, PREPARADO EM OBRA COM BETONEIRA, CONTROLE "A", COM FCK 20 MPA, MOLDADA IN LOCO, INCLUSIVE ARMAÇÃO</v>
          </cell>
          <cell r="D1146" t="str">
            <v>M3</v>
          </cell>
          <cell r="E1146">
            <v>1725.11</v>
          </cell>
        </row>
        <row r="1147">
          <cell r="A1147" t="str">
            <v>ED-8346</v>
          </cell>
          <cell r="B1147" t="str">
            <v>-</v>
          </cell>
          <cell r="C1147" t="str">
            <v>ENCUNHAMENTO DE ALVENARIA DE VEDAÇÃO COM ARGAMASSA, INCLUSIVE ADITIVO EXPANSOR PARA ENCUNHAMENTO</v>
          </cell>
          <cell r="D1147" t="str">
            <v>M</v>
          </cell>
          <cell r="E1147">
            <v>4.0599999999999996</v>
          </cell>
        </row>
        <row r="1148">
          <cell r="A1148" t="str">
            <v>ED-48397</v>
          </cell>
          <cell r="B1148" t="str">
            <v>CIN-ENC-015</v>
          </cell>
          <cell r="C1148" t="str">
            <v>ENCUNHAMENTO DE ALVENARIA DE VEDAÇÃO COM ESPUMA DE POLIURETANO EXPANSIVA</v>
          </cell>
          <cell r="D1148" t="str">
            <v>M</v>
          </cell>
          <cell r="E1148">
            <v>5.66</v>
          </cell>
        </row>
        <row r="1149">
          <cell r="A1149" t="str">
            <v>ED-9907</v>
          </cell>
          <cell r="B1149" t="str">
            <v>-</v>
          </cell>
          <cell r="C1149" t="str">
            <v>VERGA EM CONCRETO ESTRUTURAL PARA VÃOS ACIMA DE 150CM, PREPARADO EM OBRA COM BETONEIRA, CONTROLE "A", COM FCK 20 MPA, MOLDADA IN LOCO, INCLUSIVE ARMAÇÃO</v>
          </cell>
          <cell r="D1149" t="str">
            <v>M3</v>
          </cell>
          <cell r="E1149">
            <v>1851.85</v>
          </cell>
        </row>
        <row r="1150">
          <cell r="A1150" t="str">
            <v>ED-9904</v>
          </cell>
          <cell r="B1150" t="str">
            <v>-</v>
          </cell>
          <cell r="C1150" t="str">
            <v>VERGA EM CONCRETO ESTRUTURAL PARA VÃOS DE ATÉ 150CM, PREPARADO EM OBRA COM BETONEIRA, CONTROLE "A", COM FCK 20 MPA, MOLDADA IN LOCO, INCLUSIVE ARMAÇÃO</v>
          </cell>
          <cell r="D1150" t="str">
            <v>M3</v>
          </cell>
          <cell r="E1150">
            <v>1725.11</v>
          </cell>
        </row>
        <row r="1151">
          <cell r="A1151">
            <v>313</v>
          </cell>
          <cell r="B1151" t="str">
            <v>-</v>
          </cell>
          <cell r="C1151" t="str">
            <v>COB-001  - COBERTURAS</v>
          </cell>
        </row>
        <row r="1152">
          <cell r="A1152" t="str">
            <v>ED-48414</v>
          </cell>
          <cell r="B1152" t="str">
            <v>COB-ENG-040</v>
          </cell>
          <cell r="C1152" t="str">
            <v>CAIBRO DE MADEIRA EM PARAJU 7 X 4 CM</v>
          </cell>
          <cell r="D1152" t="str">
            <v>M</v>
          </cell>
          <cell r="E1152">
            <v>11.35</v>
          </cell>
        </row>
        <row r="1153">
          <cell r="A1153" t="str">
            <v>ED-48421</v>
          </cell>
          <cell r="B1153" t="str">
            <v>COB-TEL-015</v>
          </cell>
          <cell r="C1153" t="str">
            <v>COBERTURA EM TELHA CERÂMICA COLONIAL CURVA, 26 UNID/M2</v>
          </cell>
          <cell r="D1153" t="str">
            <v>M2</v>
          </cell>
          <cell r="E1153">
            <v>71.69</v>
          </cell>
        </row>
        <row r="1154">
          <cell r="A1154" t="str">
            <v>ED-48420</v>
          </cell>
          <cell r="B1154" t="str">
            <v>COB-TEL-010</v>
          </cell>
          <cell r="C1154" t="str">
            <v>COBERTURA EM TELHA CERÂMICA COLONIAL PLANA, 24 UNID/M2</v>
          </cell>
          <cell r="D1154" t="str">
            <v>M2</v>
          </cell>
          <cell r="E1154">
            <v>55.43</v>
          </cell>
        </row>
        <row r="1155">
          <cell r="A1155" t="str">
            <v>ED-48419</v>
          </cell>
          <cell r="B1155" t="str">
            <v>COB-TEL-005</v>
          </cell>
          <cell r="C1155" t="str">
            <v>COBERTURA EM TELHA CERÂMICA FRANCESA</v>
          </cell>
          <cell r="D1155" t="str">
            <v>M2</v>
          </cell>
          <cell r="E1155">
            <v>46.07</v>
          </cell>
        </row>
        <row r="1156">
          <cell r="A1156" t="str">
            <v>ED-48423</v>
          </cell>
          <cell r="B1156" t="str">
            <v>COB-TEL-020</v>
          </cell>
          <cell r="C1156" t="str">
            <v>COBERTURA EM TELHA DE FIBROCIMENTO ONDULADA E = 5 MM</v>
          </cell>
          <cell r="D1156" t="str">
            <v>M2</v>
          </cell>
          <cell r="E1156">
            <v>23.35</v>
          </cell>
        </row>
        <row r="1157">
          <cell r="A1157" t="str">
            <v>ED-48424</v>
          </cell>
          <cell r="B1157" t="str">
            <v>COB-TEL-025</v>
          </cell>
          <cell r="C1157" t="str">
            <v>COBERTURA EM TELHA DE FIBROCIMENTO ONDULADA E = 6 MM</v>
          </cell>
          <cell r="D1157" t="str">
            <v>M2</v>
          </cell>
          <cell r="E1157">
            <v>25.93</v>
          </cell>
        </row>
        <row r="1158">
          <cell r="A1158" t="str">
            <v>ED-48425</v>
          </cell>
          <cell r="B1158" t="str">
            <v>COB-TEL-030</v>
          </cell>
          <cell r="C1158" t="str">
            <v>COBERTURA EM TELHA DE FIBROCIMENTO ONDULADA E = 8 MM</v>
          </cell>
          <cell r="D1158" t="str">
            <v>M2</v>
          </cell>
          <cell r="E1158">
            <v>33.56</v>
          </cell>
        </row>
        <row r="1159">
          <cell r="A1159" t="str">
            <v>ED-48426</v>
          </cell>
          <cell r="B1159" t="str">
            <v>COB-TEL-035</v>
          </cell>
          <cell r="C1159" t="str">
            <v>COBERTURA EM TELHA DE FIBROCIMENTO TIPO KALHETA, CANALETE 49</v>
          </cell>
          <cell r="D1159" t="str">
            <v>M2</v>
          </cell>
          <cell r="E1159">
            <v>76.61</v>
          </cell>
        </row>
        <row r="1160">
          <cell r="A1160" t="str">
            <v>ED-48427</v>
          </cell>
          <cell r="B1160" t="str">
            <v>COB-TEL-040</v>
          </cell>
          <cell r="C1160" t="str">
            <v>COBERTURA EM TELHA DE FIBROCIMENTO TIPO KALHETÃO,CANALETE 90</v>
          </cell>
          <cell r="D1160" t="str">
            <v>M2</v>
          </cell>
          <cell r="E1160">
            <v>71.400000000000006</v>
          </cell>
        </row>
        <row r="1161">
          <cell r="A1161" t="str">
            <v>ED-13852</v>
          </cell>
          <cell r="B1161" t="str">
            <v>-</v>
          </cell>
          <cell r="C1161" t="str">
            <v>COBERTURA EM TELHA METÁLICA GALVANIZADA ONDULADA, TIPO SIMPLES, ESP. 0,50MM, ACABAMENTO NATURAL, INCLUSIVE ACESSÓRIOS PARA FIXAÇÃO, FORNECIMENTO E INSTALAÇÃO</v>
          </cell>
          <cell r="D1161" t="str">
            <v>M2</v>
          </cell>
          <cell r="E1161">
            <v>50.66</v>
          </cell>
        </row>
        <row r="1162">
          <cell r="A1162" t="str">
            <v>ED-48430</v>
          </cell>
          <cell r="B1162" t="str">
            <v>COB-TEL-055</v>
          </cell>
          <cell r="C1162" t="str">
            <v>COBERTURA EM TELHA METÁLICA GALVANIZADA TRAPEZOIDAL, DUPLA COM TRATAMENTO ANTI-CHAMA</v>
          </cell>
          <cell r="D1162" t="str">
            <v>M2</v>
          </cell>
          <cell r="E1162">
            <v>99.37</v>
          </cell>
        </row>
        <row r="1163">
          <cell r="A1163" t="str">
            <v>ED-48429</v>
          </cell>
          <cell r="B1163" t="str">
            <v>COB-TEL-050</v>
          </cell>
          <cell r="C1163" t="str">
            <v>COBERTURA EM TELHA METÁLICA GALVANIZADA TRAPEZOIDAL, TIPO DUPLA TERMOACÚSTICA COM DUAS FACES TRAPEZOIDAIS, ESP. 0,43MM, PREENCHIMENTO EM POLIESTIRENO EXPANDIDO/ISOPOR COM ESP. 30MM, ACABAMENTO NATURAL, INCLUSIVE ACESSÓRIOS PARA FIXAÇÃO, FORNECIMENTO E INS</v>
          </cell>
          <cell r="D1163" t="str">
            <v>M2</v>
          </cell>
          <cell r="E1163">
            <v>115.11</v>
          </cell>
        </row>
        <row r="1164">
          <cell r="A1164" t="str">
            <v>ED-48428</v>
          </cell>
          <cell r="B1164" t="str">
            <v>COB-TEL-045</v>
          </cell>
          <cell r="C1164" t="str">
            <v>COBERTURA EM TELHA METÁLICA GALVANIZADA TRAPEZOIDAL, TIPO SIMPLES, ESP. 0,50MM, ACABAMENTO NATURAL, INCLUSIVE ACESSÓRIOS PARA FIXAÇÃO, FORNECIMENTO E INSTALAÇÃO</v>
          </cell>
          <cell r="D1164" t="str">
            <v>M2</v>
          </cell>
          <cell r="E1164">
            <v>48.67</v>
          </cell>
        </row>
        <row r="1165">
          <cell r="A1165" t="str">
            <v>ED-48432</v>
          </cell>
          <cell r="B1165" t="str">
            <v>COB-TEL-065</v>
          </cell>
          <cell r="C1165" t="str">
            <v>COBERTURA EM TELHA ONDULADA TRADICIONAL DE FIBRA VEGETAL COM BETUME ESP. = 3 MM - INCLINAÇÃO ACIMA DE 15º (FIXAÇÃO EM ESTRUTURA METÁLICA)</v>
          </cell>
          <cell r="D1165" t="str">
            <v>M2</v>
          </cell>
          <cell r="E1165">
            <v>50.43</v>
          </cell>
        </row>
        <row r="1166">
          <cell r="A1166" t="str">
            <v>ED-48431</v>
          </cell>
          <cell r="B1166" t="str">
            <v>COB-TEL-060</v>
          </cell>
          <cell r="C1166" t="str">
            <v>COBERTURA EM TELHA ONDULADA TRADICIONAL DE FIBRA VEGETAL COM BETUME ESP. = 3 MM - INCLINAÇÃO DE 10º A 15º (FIXAÇÃO EM ESTRUTURA METÁLICA)</v>
          </cell>
          <cell r="D1166" t="str">
            <v>M2</v>
          </cell>
          <cell r="E1166">
            <v>53.1</v>
          </cell>
        </row>
        <row r="1167">
          <cell r="A1167" t="str">
            <v>ED-48403</v>
          </cell>
          <cell r="B1167" t="str">
            <v>COB-CUM-020</v>
          </cell>
          <cell r="C1167" t="str">
            <v>COLOCAÇÃO DE CUMEEIRA DE FIBROCIMENTO PARA TELHA KALHETA, CANALETE 49</v>
          </cell>
          <cell r="D1167" t="str">
            <v>M</v>
          </cell>
          <cell r="E1167">
            <v>49.7</v>
          </cell>
        </row>
        <row r="1168">
          <cell r="A1168" t="str">
            <v>ED-48404</v>
          </cell>
          <cell r="B1168" t="str">
            <v>COB-CUM-025</v>
          </cell>
          <cell r="C1168" t="str">
            <v>COLOCAÇÃO DE CUMEEIRA DE FIBROCIMENTO PARA TELHA KALHETÃO,CANALETE 90</v>
          </cell>
          <cell r="D1168" t="str">
            <v>M</v>
          </cell>
          <cell r="E1168">
            <v>73.88</v>
          </cell>
        </row>
        <row r="1169">
          <cell r="A1169" t="str">
            <v>ED-48402</v>
          </cell>
          <cell r="B1169" t="str">
            <v>COB-CUM-015</v>
          </cell>
          <cell r="C1169" t="str">
            <v>COLOCAÇÃO DE CUMEEIRA GALVANIZADA TRAPEZOIDAL E = 0,50 MM, SIMPLES</v>
          </cell>
          <cell r="D1169" t="str">
            <v>M</v>
          </cell>
          <cell r="E1169">
            <v>31.06</v>
          </cell>
        </row>
        <row r="1170">
          <cell r="A1170" t="str">
            <v>ED-48405</v>
          </cell>
          <cell r="B1170" t="str">
            <v>COB-CUM-030</v>
          </cell>
          <cell r="C1170" t="str">
            <v>COLOCAÇÃO DE CUMEEIRA ONDULADA DE FIBRA VEGETAL COM BETUME - TRADICIONAL</v>
          </cell>
          <cell r="D1170" t="str">
            <v>M</v>
          </cell>
          <cell r="E1170">
            <v>43.15</v>
          </cell>
        </row>
        <row r="1171">
          <cell r="A1171" t="str">
            <v>ED-48416</v>
          </cell>
          <cell r="B1171" t="str">
            <v>COB-ESP-005</v>
          </cell>
          <cell r="C1171" t="str">
            <v>COLOCAÇÃO DE ESPIGÃO EM FIBROCIMENTO PARA TELHA ONDULADA</v>
          </cell>
          <cell r="D1171" t="str">
            <v>M</v>
          </cell>
          <cell r="E1171">
            <v>17.68</v>
          </cell>
        </row>
        <row r="1172">
          <cell r="A1172" t="str">
            <v>ED-48417</v>
          </cell>
          <cell r="B1172" t="str">
            <v>COB-RUF-010</v>
          </cell>
          <cell r="C1172" t="str">
            <v>COLOCAÇÃO DE RUFO EM FIBROCIMENTO PARA TELHA ONDULADA</v>
          </cell>
          <cell r="D1172" t="str">
            <v>M</v>
          </cell>
          <cell r="E1172">
            <v>21.25</v>
          </cell>
        </row>
        <row r="1173">
          <cell r="A1173" t="str">
            <v>ED-48418</v>
          </cell>
          <cell r="B1173" t="str">
            <v>COB-RUF-015</v>
          </cell>
          <cell r="C1173" t="str">
            <v>COLOCAÇÃO DE RUFO EM POLIETILENO PARA TELHA VEGETAL TRADICIONAL</v>
          </cell>
          <cell r="D1173" t="str">
            <v>M</v>
          </cell>
          <cell r="E1173">
            <v>31.71</v>
          </cell>
        </row>
        <row r="1174">
          <cell r="A1174" t="str">
            <v>ED-48433</v>
          </cell>
          <cell r="B1174" t="str">
            <v>COB-TEL-071</v>
          </cell>
          <cell r="C1174" t="str">
            <v>COLOCAÇÃO DE VEDA ONDA EM POLIETILENO PARA TELHA ONDULADA</v>
          </cell>
          <cell r="D1174" t="str">
            <v>M2</v>
          </cell>
          <cell r="E1174">
            <v>11.84</v>
          </cell>
        </row>
        <row r="1175">
          <cell r="A1175" t="str">
            <v>ED-48401</v>
          </cell>
          <cell r="B1175" t="str">
            <v>COB-CUM-010</v>
          </cell>
          <cell r="C1175" t="str">
            <v>CUMEEIRA NORMAL OU ARTICULADA DE FIBROCIMENTO PARA TELHA ONDULADA E = 6 OU 8 MM</v>
          </cell>
          <cell r="D1175" t="str">
            <v>M</v>
          </cell>
          <cell r="E1175">
            <v>39.869999999999997</v>
          </cell>
        </row>
        <row r="1176">
          <cell r="A1176" t="str">
            <v>ED-48400</v>
          </cell>
          <cell r="B1176" t="str">
            <v>COB-CUM-005</v>
          </cell>
          <cell r="C1176" t="str">
            <v>CUMEEIRA PARA TELHA CERÂMICA, INCLUSIVE ASSENTAMENTO EM ARGAMASSA, TRAÇO 1:2:9 (CIMENTO, CAL E AREIA), PREPARO MECÂNICO</v>
          </cell>
          <cell r="D1176" t="str">
            <v>M</v>
          </cell>
          <cell r="E1176">
            <v>23.49</v>
          </cell>
        </row>
        <row r="1177">
          <cell r="A1177" t="str">
            <v>ED-48406</v>
          </cell>
          <cell r="B1177" t="str">
            <v>COB-EMB-005</v>
          </cell>
          <cell r="C1177" t="str">
            <v>EMBOÇAMENTO DA ÚLTIMA FIADA DE TELHA CERÂMICA COM ARGAMASSA DE CIMENTO, CAL HIDRATADA E AREIA SEM PENEIRAR, NO TRAÇO 1:2:9</v>
          </cell>
          <cell r="D1177" t="str">
            <v>M</v>
          </cell>
          <cell r="E1177">
            <v>10.3</v>
          </cell>
        </row>
        <row r="1178">
          <cell r="A1178" t="str">
            <v>ED-48408</v>
          </cell>
          <cell r="B1178" t="str">
            <v>COB-ENG-010</v>
          </cell>
          <cell r="C1178" t="str">
            <v>ENGRADAMENTO PARA TELHADO DE FIBROCIMENTO ONDULADA</v>
          </cell>
          <cell r="D1178" t="str">
            <v>M2</v>
          </cell>
          <cell r="E1178">
            <v>67.94</v>
          </cell>
        </row>
        <row r="1179">
          <cell r="A1179" t="str">
            <v>ED-48409</v>
          </cell>
          <cell r="B1179" t="str">
            <v>COB-ENG-015</v>
          </cell>
          <cell r="C1179" t="str">
            <v>ENGRADAMENTO PARA TELHADO DE FIBROCIMENTO TIPO KALHETA, CANALETE 49</v>
          </cell>
          <cell r="D1179" t="str">
            <v>M2</v>
          </cell>
          <cell r="E1179">
            <v>22.22</v>
          </cell>
        </row>
        <row r="1180">
          <cell r="A1180" t="str">
            <v>ED-48410</v>
          </cell>
          <cell r="B1180" t="str">
            <v>COB-ENG-020</v>
          </cell>
          <cell r="C1180" t="str">
            <v>ENGRADAMENTO PARA TELHADO DE FIBROCIMENTO TIPO KALHETÃO, CANALETE 90</v>
          </cell>
          <cell r="D1180" t="str">
            <v>M2</v>
          </cell>
          <cell r="E1180">
            <v>20.99</v>
          </cell>
        </row>
        <row r="1181">
          <cell r="A1181" t="str">
            <v>ED-48407</v>
          </cell>
          <cell r="B1181" t="str">
            <v>COB-ENG-005</v>
          </cell>
          <cell r="C1181" t="str">
            <v>ENGRADAMENTO PARA TELHAS CERÂMICA OU CONCRETO EM MADEIRA PARAJU</v>
          </cell>
          <cell r="D1181" t="str">
            <v>M2</v>
          </cell>
          <cell r="E1181">
            <v>120.29</v>
          </cell>
        </row>
        <row r="1182">
          <cell r="A1182" t="str">
            <v>ED-48412</v>
          </cell>
          <cell r="B1182" t="str">
            <v>COB-ENG-030</v>
          </cell>
          <cell r="C1182" t="str">
            <v>PEÇAS DE MADEIRA EM PARAJU 12 X 8 CM</v>
          </cell>
          <cell r="D1182" t="str">
            <v>M</v>
          </cell>
          <cell r="E1182">
            <v>32.479999999999997</v>
          </cell>
        </row>
        <row r="1183">
          <cell r="A1183" t="str">
            <v>ED-48411</v>
          </cell>
          <cell r="B1183" t="str">
            <v>COB-ENG-025</v>
          </cell>
          <cell r="C1183" t="str">
            <v>PEÇAS DE MADEIRA EM PARAJU 15 X 8 CM</v>
          </cell>
          <cell r="D1183" t="str">
            <v>M</v>
          </cell>
          <cell r="E1183">
            <v>39.26</v>
          </cell>
        </row>
        <row r="1184">
          <cell r="A1184" t="str">
            <v>ED-48413</v>
          </cell>
          <cell r="B1184" t="str">
            <v>COB-ENG-035</v>
          </cell>
          <cell r="C1184" t="str">
            <v>PEÇAS DE MADEIRA EM PARAJU 8 X 8 CM</v>
          </cell>
          <cell r="D1184" t="str">
            <v>M</v>
          </cell>
          <cell r="E1184">
            <v>22.52</v>
          </cell>
        </row>
        <row r="1185">
          <cell r="A1185" t="str">
            <v>ED-48415</v>
          </cell>
          <cell r="B1185" t="str">
            <v>COB-ENG-045</v>
          </cell>
          <cell r="C1185" t="str">
            <v>RIPA EM MADEIRA EM 4 X 1,5 CM</v>
          </cell>
          <cell r="D1185" t="str">
            <v>M</v>
          </cell>
          <cell r="E1185">
            <v>8.0500000000000007</v>
          </cell>
        </row>
        <row r="1186">
          <cell r="A1186" t="str">
            <v>ED-48422</v>
          </cell>
          <cell r="B1186" t="str">
            <v>COB-TEL-016</v>
          </cell>
          <cell r="C1186" t="str">
            <v>TELHA COLONIAL DE RESERVA</v>
          </cell>
          <cell r="D1186" t="str">
            <v>M2</v>
          </cell>
          <cell r="E1186">
            <v>19.2</v>
          </cell>
        </row>
        <row r="1187">
          <cell r="A1187">
            <v>314</v>
          </cell>
          <cell r="B1187" t="str">
            <v>-</v>
          </cell>
          <cell r="C1187" t="str">
            <v>DEM-001  - DEMOLIÇÕES E REMOÇÕES</v>
          </cell>
        </row>
        <row r="1188">
          <cell r="A1188" t="str">
            <v>ED-48436</v>
          </cell>
          <cell r="B1188" t="str">
            <v>DEM-ALV-010</v>
          </cell>
          <cell r="C1188" t="str">
            <v>DEMOLIÇÃO DE ALVENARIA DE TIJOLO CERÂMICO SEM APROVEITAMENTO DO MATERIAL, INCLUSIVE AFASTAMENTO</v>
          </cell>
          <cell r="D1188" t="str">
            <v>M3</v>
          </cell>
          <cell r="E1188">
            <v>91.42</v>
          </cell>
        </row>
        <row r="1189">
          <cell r="A1189" t="str">
            <v>ED-48435</v>
          </cell>
          <cell r="B1189" t="str">
            <v>DEM-ALV-005</v>
          </cell>
          <cell r="C1189" t="str">
            <v>DEMOLIÇÃO DE ALVENARIA DE TIJOLO E BLOCO SEM APROVEITAMENTO DO MATERIAL, INCLUSIVE AFASTAMENTO</v>
          </cell>
          <cell r="D1189" t="str">
            <v>M3</v>
          </cell>
          <cell r="E1189">
            <v>83.8</v>
          </cell>
        </row>
        <row r="1190">
          <cell r="A1190" t="str">
            <v>ED-48488</v>
          </cell>
          <cell r="B1190" t="str">
            <v>DEM-PIS-050</v>
          </cell>
          <cell r="C1190" t="str">
            <v>DEMOLIÇÃO DE CALÇADA PORTUGUESA, INCLUSIVE AFASTAMENTO</v>
          </cell>
          <cell r="D1190" t="str">
            <v>M2</v>
          </cell>
          <cell r="E1190">
            <v>13.71</v>
          </cell>
        </row>
        <row r="1191">
          <cell r="A1191" t="str">
            <v>ED-48443</v>
          </cell>
          <cell r="B1191" t="str">
            <v>DEM-CON-020</v>
          </cell>
          <cell r="C1191" t="str">
            <v>DEMOLIÇÃO DE CONCRETO ARMADO - COM EQUIPAMENTO ELÉTRICO, INCLUSIVE AFASTAMENTO</v>
          </cell>
          <cell r="D1191" t="str">
            <v>M3</v>
          </cell>
          <cell r="E1191">
            <v>57.95</v>
          </cell>
        </row>
        <row r="1192">
          <cell r="A1192" t="str">
            <v>ED-48445</v>
          </cell>
          <cell r="B1192" t="str">
            <v>DEM-CON-030</v>
          </cell>
          <cell r="C1192" t="str">
            <v>DEMOLIÇÃO DE CONCRETO ARMADO - COM EQUIPAMENTO PNEUMÁTICO, INCLUSIVE AFASTAMENTO</v>
          </cell>
          <cell r="D1192" t="str">
            <v>M3</v>
          </cell>
          <cell r="E1192">
            <v>134.37</v>
          </cell>
        </row>
        <row r="1193">
          <cell r="A1193" t="str">
            <v>ED-48441</v>
          </cell>
          <cell r="B1193" t="str">
            <v>DEM-CON-010</v>
          </cell>
          <cell r="C1193" t="str">
            <v>DEMOLIÇÃO DE CONCRETO ARMADO-MANUAL, INCLUSIVE AFASTAMENTO</v>
          </cell>
          <cell r="D1193" t="str">
            <v>M3</v>
          </cell>
          <cell r="E1193">
            <v>243.79</v>
          </cell>
        </row>
        <row r="1194">
          <cell r="A1194" t="str">
            <v>ED-48442</v>
          </cell>
          <cell r="B1194" t="str">
            <v>DEM-CON-015</v>
          </cell>
          <cell r="C1194" t="str">
            <v>DEMOLIÇÃO DE CONCRETO SIMPLES - COM EQUIPAMENTO ELÉTRICO, INCLUSIVE AFASTAMENTO</v>
          </cell>
          <cell r="D1194" t="str">
            <v>M3</v>
          </cell>
          <cell r="E1194">
            <v>34.229999999999997</v>
          </cell>
        </row>
        <row r="1195">
          <cell r="A1195" t="str">
            <v>ED-48444</v>
          </cell>
          <cell r="B1195" t="str">
            <v>DEM-CON-025</v>
          </cell>
          <cell r="C1195" t="str">
            <v>DEMOLIÇÃO DE CONCRETO SIMPLES - COM EQUIPAMENTO PNEUMÁTICO, INCLUSIVE AFASTAMENTO</v>
          </cell>
          <cell r="D1195" t="str">
            <v>M3</v>
          </cell>
          <cell r="E1195">
            <v>72.78</v>
          </cell>
        </row>
        <row r="1196">
          <cell r="A1196" t="str">
            <v>ED-48440</v>
          </cell>
          <cell r="B1196" t="str">
            <v>DEM-CON-005</v>
          </cell>
          <cell r="C1196" t="str">
            <v>DEMOLIÇÃO DE CONCRETO SIMPLES-MANUAL, INCLUSIVE AFASTAMENTO</v>
          </cell>
          <cell r="D1196" t="str">
            <v>M3</v>
          </cell>
          <cell r="E1196">
            <v>198.08</v>
          </cell>
        </row>
        <row r="1197">
          <cell r="A1197" t="str">
            <v>ED-48447</v>
          </cell>
          <cell r="B1197" t="str">
            <v>DEM-CON-040</v>
          </cell>
          <cell r="C1197" t="str">
            <v>DEMOLIÇÃO DE CONSTRUÇÃO EM ALVENARIAS</v>
          </cell>
          <cell r="D1197" t="str">
            <v>M2</v>
          </cell>
          <cell r="E1197">
            <v>103.57</v>
          </cell>
        </row>
        <row r="1198">
          <cell r="A1198" t="str">
            <v>ED-48452</v>
          </cell>
          <cell r="B1198" t="str">
            <v>DEM-DIV-015</v>
          </cell>
          <cell r="C1198" t="str">
            <v>DEMOLIÇÃO DE DIVISÓRIA DE ELEMENTOS VAZADOS (COBOGÓ, ETC ), INCLUSIVE AFASTAMENTO</v>
          </cell>
          <cell r="D1198" t="str">
            <v>M2</v>
          </cell>
          <cell r="E1198">
            <v>12.18</v>
          </cell>
        </row>
        <row r="1199">
          <cell r="A1199" t="str">
            <v>ED-48453</v>
          </cell>
          <cell r="B1199" t="str">
            <v>DEM-DIV-020</v>
          </cell>
          <cell r="C1199" t="str">
            <v>DEMOLIÇÃO DE DIVISÓRIA DE LAMINADO, INCLUSIVE AFASTAMENTO</v>
          </cell>
          <cell r="D1199" t="str">
            <v>M2</v>
          </cell>
          <cell r="E1199">
            <v>15.23</v>
          </cell>
        </row>
        <row r="1200">
          <cell r="A1200" t="str">
            <v>ED-8024</v>
          </cell>
          <cell r="B1200" t="str">
            <v>DEM-DIV-010</v>
          </cell>
          <cell r="C1200" t="str">
            <v>DEMOLIÇÃO DE DIVISÓRIA DE MADEIRA, INCLUSIVE AFASTAMENTO</v>
          </cell>
          <cell r="D1200" t="str">
            <v>M2</v>
          </cell>
          <cell r="E1200">
            <v>15.23</v>
          </cell>
        </row>
        <row r="1201">
          <cell r="A1201" t="str">
            <v>ED-48450</v>
          </cell>
          <cell r="B1201" t="str">
            <v>DEM-DIV-005</v>
          </cell>
          <cell r="C1201" t="str">
            <v>DEMOLIÇÃO DE DIVISÓRIA DE PEDRAS (MÁRMORE,ARDÓSIA OU MARMORITE), INCLUSIVE AFASTAMENTO</v>
          </cell>
          <cell r="D1201" t="str">
            <v>M2</v>
          </cell>
          <cell r="E1201">
            <v>35.130000000000003</v>
          </cell>
        </row>
        <row r="1202">
          <cell r="A1202" t="str">
            <v>ED-48456</v>
          </cell>
          <cell r="B1202" t="str">
            <v>DEM-ENG-015</v>
          </cell>
          <cell r="C1202" t="str">
            <v>DEMOLIÇÃO DE ENGRADAMENTO DE TELHA CERÂMICA COLONIAL OU FRANCESA INCLUSIVE EMPILHAMENTO</v>
          </cell>
          <cell r="D1202" t="str">
            <v>M2</v>
          </cell>
          <cell r="E1202">
            <v>15.44</v>
          </cell>
        </row>
        <row r="1203">
          <cell r="A1203" t="str">
            <v>ED-48457</v>
          </cell>
          <cell r="B1203" t="str">
            <v>DEM-ENG-020</v>
          </cell>
          <cell r="C1203" t="str">
            <v>DEMOLIÇÃO DE ENGRADAMENTO DE TELHA CERÂMICA PARA REAPROVEITAMENTO</v>
          </cell>
          <cell r="D1203" t="str">
            <v>M2</v>
          </cell>
          <cell r="E1203">
            <v>18.64</v>
          </cell>
        </row>
        <row r="1204">
          <cell r="A1204" t="str">
            <v>ED-48454</v>
          </cell>
          <cell r="B1204" t="str">
            <v>DEM-ENG-005</v>
          </cell>
          <cell r="C1204" t="str">
            <v>DEMOLIÇÃO DE ENGRADAMENTO DE TELHA METÁLICA, PVC OU FIBROCIMENTO, INCLUSIVE EMPILHAMENTO</v>
          </cell>
          <cell r="D1204" t="str">
            <v>M2</v>
          </cell>
          <cell r="E1204">
            <v>13.44</v>
          </cell>
        </row>
        <row r="1205">
          <cell r="A1205" t="str">
            <v>ED-48455</v>
          </cell>
          <cell r="B1205" t="str">
            <v>DEM-ENG-010</v>
          </cell>
          <cell r="C1205" t="str">
            <v>DEMOLIÇÃO DE ENGRADAMENTO DE TELHA TIPO CALHA DE FIBROCIMENTO, INCLUSIVE EMPILHAMENTO</v>
          </cell>
          <cell r="D1205" t="str">
            <v>M2</v>
          </cell>
          <cell r="E1205">
            <v>13.44</v>
          </cell>
        </row>
        <row r="1206">
          <cell r="A1206" t="str">
            <v>ED-48504</v>
          </cell>
          <cell r="B1206" t="str">
            <v>DEM-REV-020</v>
          </cell>
          <cell r="C1206" t="str">
            <v>DEMOLIÇÃO DE FÓRMICA, INCLUSIVE AFASTAMENTO</v>
          </cell>
          <cell r="D1206" t="str">
            <v>M2</v>
          </cell>
          <cell r="E1206">
            <v>9.1300000000000008</v>
          </cell>
        </row>
        <row r="1207">
          <cell r="A1207" t="str">
            <v>ED-48463</v>
          </cell>
          <cell r="B1207" t="str">
            <v>DEM-FOR-030</v>
          </cell>
          <cell r="C1207" t="str">
            <v>DEMOLIÇÃO DE FORRO DE GESSO INCLUSIVE AFASTAMENTO E EMPILHAMENTO</v>
          </cell>
          <cell r="D1207" t="str">
            <v>M2</v>
          </cell>
          <cell r="E1207">
            <v>12.94</v>
          </cell>
        </row>
        <row r="1208">
          <cell r="A1208" t="str">
            <v>ED-48462</v>
          </cell>
          <cell r="B1208" t="str">
            <v>DEM-FOR-020</v>
          </cell>
          <cell r="C1208" t="str">
            <v>DEMOLIÇÃO DE FORRO DE PERFIS EXCLUSIVE ESTRUTURA DE SUSTENTAÇÃO COM AFASTAMENTO E EMPILHAMENTO</v>
          </cell>
          <cell r="D1208" t="str">
            <v>M2</v>
          </cell>
          <cell r="E1208">
            <v>13.71</v>
          </cell>
        </row>
        <row r="1209">
          <cell r="A1209" t="str">
            <v>ED-48461</v>
          </cell>
          <cell r="B1209" t="str">
            <v>DEM-FOR-015</v>
          </cell>
          <cell r="C1209" t="str">
            <v>DEMOLIÇÃO DE FORRO DE PERFIS INCLUSIVE ESTRUTURA DE SUSTENTAÇÃO COM AFASTAMENTO E EMPILHAMENTO</v>
          </cell>
          <cell r="D1209" t="str">
            <v>M2</v>
          </cell>
          <cell r="E1209">
            <v>23.47</v>
          </cell>
        </row>
        <row r="1210">
          <cell r="A1210" t="str">
            <v>ED-48460</v>
          </cell>
          <cell r="B1210" t="str">
            <v>DEM-FOR-010</v>
          </cell>
          <cell r="C1210" t="str">
            <v>DEMOLIÇÃO DE FORRO DE PLACAS EXCLUSIVE BARROTEAMENTO COM AFASTAMENTO E EMPILHAMENTO</v>
          </cell>
          <cell r="D1210" t="str">
            <v>M2</v>
          </cell>
          <cell r="E1210">
            <v>7.61</v>
          </cell>
        </row>
        <row r="1211">
          <cell r="A1211" t="str">
            <v>ED-48459</v>
          </cell>
          <cell r="B1211" t="str">
            <v>DEM-FOR-005</v>
          </cell>
          <cell r="C1211" t="str">
            <v>DEMOLIÇÃO DE FORRO DE PLACAS INCLUSIVE BARROTEAMENTO COM AFASTAMENTO E EMPILHAMENTO</v>
          </cell>
          <cell r="D1211" t="str">
            <v>M2</v>
          </cell>
          <cell r="E1211">
            <v>13.71</v>
          </cell>
        </row>
        <row r="1212">
          <cell r="A1212" t="str">
            <v>ED-48464</v>
          </cell>
          <cell r="B1212" t="str">
            <v>DEM-FOR-035</v>
          </cell>
          <cell r="C1212" t="str">
            <v>DEMOLIÇÃO DE FORRO DE TABUAS DE PINHO INCLUSIVE AFASTAMENTO E EMPILHAMENTO</v>
          </cell>
          <cell r="D1212" t="str">
            <v>M2</v>
          </cell>
          <cell r="E1212">
            <v>13.71</v>
          </cell>
        </row>
        <row r="1213">
          <cell r="A1213" t="str">
            <v>ED-48489</v>
          </cell>
          <cell r="B1213" t="str">
            <v>DEM-PIS-055</v>
          </cell>
          <cell r="C1213" t="str">
            <v>DEMOLIÇÃO DE PASSEIO OU LAJE DE CONCRETO COM EQUIPAMENTO, INCLUSIVE AFASTAMENTO</v>
          </cell>
          <cell r="D1213" t="str">
            <v>M2</v>
          </cell>
          <cell r="E1213">
            <v>11.96</v>
          </cell>
        </row>
        <row r="1214">
          <cell r="A1214" t="str">
            <v>ED-48486</v>
          </cell>
          <cell r="B1214" t="str">
            <v>DEM-PIS-040</v>
          </cell>
          <cell r="C1214" t="str">
            <v>DEMOLIÇÃO DE PASSEIO OU LAJE DE CONCRETO COM EQUIPAMENTO PNEUMÁTICO, INCLUSIVE AFASTAMENTO</v>
          </cell>
          <cell r="D1214" t="str">
            <v>M2</v>
          </cell>
          <cell r="E1214">
            <v>6.93</v>
          </cell>
        </row>
        <row r="1215">
          <cell r="A1215" t="str">
            <v>ED-48487</v>
          </cell>
          <cell r="B1215" t="str">
            <v>DEM-PIS-045</v>
          </cell>
          <cell r="C1215" t="str">
            <v>DEMOLIÇÃO DE PASSEIO OU LAJE DE CONCRETO MANUALMENTE, INCLUSIVE AFASTAMENTO</v>
          </cell>
          <cell r="D1215" t="str">
            <v>M2</v>
          </cell>
          <cell r="E1215">
            <v>21.32</v>
          </cell>
        </row>
        <row r="1216">
          <cell r="A1216" t="str">
            <v>ED-48476</v>
          </cell>
          <cell r="B1216" t="str">
            <v>DEM-PAV-005</v>
          </cell>
          <cell r="C1216" t="str">
            <v>DEMOLIÇÃO DE PAVIMENTAÇÃO COM PRÉ-MOLDADO DE CONCRETO</v>
          </cell>
          <cell r="D1216" t="str">
            <v>M2</v>
          </cell>
          <cell r="E1216">
            <v>10.65</v>
          </cell>
        </row>
        <row r="1217">
          <cell r="A1217" t="str">
            <v>ED-48477</v>
          </cell>
          <cell r="B1217" t="str">
            <v>DEM-PAV-010</v>
          </cell>
          <cell r="C1217" t="str">
            <v>DEMOLIÇÃO DE PAVIMENTAÇÃO COM PRÉ-MOLDADO DE CONCRETO</v>
          </cell>
          <cell r="D1217" t="str">
            <v>M2</v>
          </cell>
          <cell r="E1217">
            <v>10.65</v>
          </cell>
        </row>
        <row r="1218">
          <cell r="A1218" t="str">
            <v>ED-48491</v>
          </cell>
          <cell r="B1218" t="str">
            <v>DEM-PIS-065</v>
          </cell>
          <cell r="C1218" t="str">
            <v>DEMOLIÇÃO DE PAVIMENTO PARALELEPÍPEDO REJUNTADOS COM AREIA INCLUSIVE AFASTAMENTO E EMPILHAMENTO</v>
          </cell>
          <cell r="D1218" t="str">
            <v>M2</v>
          </cell>
          <cell r="E1218">
            <v>10.65</v>
          </cell>
        </row>
        <row r="1219">
          <cell r="A1219" t="str">
            <v>ED-48480</v>
          </cell>
          <cell r="B1219" t="str">
            <v>DEM-PIS-010</v>
          </cell>
          <cell r="C1219" t="str">
            <v>DEMOLIÇÃO DE PISO CERÂMICO OU LADRILHO HIDRÁULICO, INCLUSIVE AFASTAMENTO</v>
          </cell>
          <cell r="D1219" t="str">
            <v>M2</v>
          </cell>
          <cell r="E1219">
            <v>10.8</v>
          </cell>
        </row>
        <row r="1220">
          <cell r="A1220" t="str">
            <v>ED-48479</v>
          </cell>
          <cell r="B1220" t="str">
            <v>DEM-PIS-005</v>
          </cell>
          <cell r="C1220" t="str">
            <v>DEMOLIÇÃO DE PISO CIMENTADO OU CONTRAPISO DE ARGAMASSA ESPESSURA MÁXIMA DE 10CM, INCLUSIVE AFASTAMENTO</v>
          </cell>
          <cell r="D1220" t="str">
            <v>M2</v>
          </cell>
          <cell r="E1220">
            <v>12.18</v>
          </cell>
        </row>
        <row r="1221">
          <cell r="A1221" t="str">
            <v>ED-48483</v>
          </cell>
          <cell r="B1221" t="str">
            <v>DEM-PIS-025</v>
          </cell>
          <cell r="C1221" t="str">
            <v>DEMOLIÇÃO DE PISO DE GRANILITE/MARMORITE, INCLUSIVE AFASTAMENTO</v>
          </cell>
          <cell r="D1221" t="str">
            <v>M2</v>
          </cell>
          <cell r="E1221">
            <v>15.71</v>
          </cell>
        </row>
        <row r="1222">
          <cell r="A1222" t="str">
            <v>ED-48481</v>
          </cell>
          <cell r="B1222" t="str">
            <v>DEM-PIS-015</v>
          </cell>
          <cell r="C1222" t="str">
            <v>DEMOLIÇÃO DE PISO DE PEDRAS (MÁRMORE, GRANITO, ARDÓSIA, LAGOA SANTA, SÃO TOMÉ), INCLUSIVE AFASTAMENTO</v>
          </cell>
          <cell r="D1222" t="str">
            <v>M2</v>
          </cell>
          <cell r="E1222">
            <v>18.27</v>
          </cell>
        </row>
        <row r="1223">
          <cell r="A1223" t="str">
            <v>ED-48485</v>
          </cell>
          <cell r="B1223" t="str">
            <v>DEM-PIS-035</v>
          </cell>
          <cell r="C1223" t="str">
            <v>DEMOLIÇÃO DE PISO DE TABUAS, INCLUSIVE AFASTAMENTO</v>
          </cell>
          <cell r="D1223" t="str">
            <v>M2</v>
          </cell>
          <cell r="E1223">
            <v>13.71</v>
          </cell>
        </row>
        <row r="1224">
          <cell r="A1224" t="str">
            <v>ED-48484</v>
          </cell>
          <cell r="B1224" t="str">
            <v>DEM-PIS-030</v>
          </cell>
          <cell r="C1224" t="str">
            <v>DEMOLIÇÃO DE PISO DE TACO DE MADEIRA, INCLUSIVE AFASTAMENTO</v>
          </cell>
          <cell r="D1224" t="str">
            <v>M2</v>
          </cell>
          <cell r="E1224">
            <v>15.23</v>
          </cell>
        </row>
        <row r="1225">
          <cell r="A1225" t="str">
            <v>ED-48482</v>
          </cell>
          <cell r="B1225" t="str">
            <v>DEM-PIS-020</v>
          </cell>
          <cell r="C1225" t="str">
            <v>DEMOLIÇÃO DE PISO VINÍLICO, INCLUSIVE AFASTAMENTO</v>
          </cell>
          <cell r="D1225" t="str">
            <v>M2</v>
          </cell>
          <cell r="E1225">
            <v>6.09</v>
          </cell>
        </row>
        <row r="1226">
          <cell r="A1226" t="str">
            <v>ED-48501</v>
          </cell>
          <cell r="B1226" t="str">
            <v>DEM-REV-005</v>
          </cell>
          <cell r="C1226" t="str">
            <v>DEMOLIÇÃO DE REBOCO INCLUSIVE AFASTAMENTO</v>
          </cell>
          <cell r="D1226" t="str">
            <v>M2</v>
          </cell>
          <cell r="E1226">
            <v>10.65</v>
          </cell>
        </row>
        <row r="1227">
          <cell r="A1227" t="str">
            <v>ED-48492</v>
          </cell>
          <cell r="B1227" t="str">
            <v>DEM-PIS-070</v>
          </cell>
          <cell r="C1227" t="str">
            <v>DEMOLIÇÃO DE REVESTIMENTO ASFÁLTICO COM EQUIPAMENTO PNEUMÁTICO, INCLUSIVE AFASTAMENTO</v>
          </cell>
          <cell r="D1227" t="str">
            <v>M2</v>
          </cell>
          <cell r="E1227">
            <v>7.39</v>
          </cell>
        </row>
        <row r="1228">
          <cell r="A1228" t="str">
            <v>ED-48502</v>
          </cell>
          <cell r="B1228" t="str">
            <v>DEM-REV-010</v>
          </cell>
          <cell r="C1228" t="str">
            <v>DEMOLIÇÃO DE REVESTIMENTO CERÂMICO, AZULEJO OU LADRILHO HIDRÁULICO INCLUSIVE AFASTAMENTO</v>
          </cell>
          <cell r="D1228" t="str">
            <v>M2</v>
          </cell>
          <cell r="E1228">
            <v>12.18</v>
          </cell>
        </row>
        <row r="1229">
          <cell r="A1229" t="str">
            <v>ED-48503</v>
          </cell>
          <cell r="B1229" t="str">
            <v>DEM-REV-015</v>
          </cell>
          <cell r="C1229" t="str">
            <v>DEMOLIÇÃO DE REVESTIMENTO DE PEDRA (MÁRMORE, GRANITO, ARDÓSIA, SÃO TOMÉ, ETC.), INCLUSIVE AFASTAMENTO</v>
          </cell>
          <cell r="D1229" t="str">
            <v>M2</v>
          </cell>
          <cell r="E1229">
            <v>18.27</v>
          </cell>
        </row>
        <row r="1230">
          <cell r="A1230" t="str">
            <v>ED-48505</v>
          </cell>
          <cell r="B1230" t="str">
            <v>DEM-ROD-005</v>
          </cell>
          <cell r="C1230" t="str">
            <v>DEMOLIÇÃO DE RODAPÉ EM GERAL, INCLUSIVE ARGAMASSA DE ASSENTAMENTO</v>
          </cell>
          <cell r="D1230" t="str">
            <v>M</v>
          </cell>
          <cell r="E1230">
            <v>1.82</v>
          </cell>
        </row>
        <row r="1231">
          <cell r="A1231" t="str">
            <v>ED-48507</v>
          </cell>
          <cell r="B1231" t="str">
            <v>DEM-SAR-005</v>
          </cell>
          <cell r="C1231" t="str">
            <v>DEMOLIÇÃO DE SARJETA OU SARJETÃO DE CONCRETO</v>
          </cell>
          <cell r="D1231" t="str">
            <v>M2</v>
          </cell>
          <cell r="E1231">
            <v>12.18</v>
          </cell>
        </row>
        <row r="1232">
          <cell r="A1232" t="str">
            <v>ED-48490</v>
          </cell>
          <cell r="B1232" t="str">
            <v>DEM-PIS-060</v>
          </cell>
          <cell r="C1232" t="str">
            <v>DEMOLIÇÃO MANUAL DE ALVENARIA POLIÉDRICA, INCLUSIVE AFASTAMENTO</v>
          </cell>
          <cell r="D1232" t="str">
            <v>M2</v>
          </cell>
          <cell r="E1232">
            <v>10.65</v>
          </cell>
        </row>
        <row r="1233">
          <cell r="A1233" t="str">
            <v>ED-48499</v>
          </cell>
          <cell r="B1233" t="str">
            <v>DEM-RED-005</v>
          </cell>
          <cell r="C1233" t="str">
            <v>DESMONTAGEM E RETIRADA DE REDES DE DUTOS DE AR CONDICIONADO</v>
          </cell>
          <cell r="D1233" t="str">
            <v>M</v>
          </cell>
          <cell r="E1233">
            <v>6.09</v>
          </cell>
        </row>
        <row r="1234">
          <cell r="A1234" t="str">
            <v>ED-49515</v>
          </cell>
          <cell r="B1234" t="str">
            <v>ELE-REA-015</v>
          </cell>
          <cell r="C1234" t="str">
            <v>REATOR ELETRÔNICO, ALTO FATOR DE POTÊNCIA (A.F.P), PARTIDA RÁPIDA, PARA UMA (1) LÂMPADA TUBULAR, POTÊNCIA 32W, FORNECIMENTO E INSTALAÇÃO</v>
          </cell>
          <cell r="D1234" t="str">
            <v>UN</v>
          </cell>
          <cell r="E1234">
            <v>39.32</v>
          </cell>
        </row>
        <row r="1235">
          <cell r="A1235" t="str">
            <v>ED-48521</v>
          </cell>
          <cell r="B1235" t="str">
            <v>DEOP-000-005</v>
          </cell>
          <cell r="C1235" t="str">
            <v>REDE DE AGUA TUBO PVC ROSCA 3/4" INCLUSIVE CONEXÕES E SUPORTES</v>
          </cell>
          <cell r="D1235" t="str">
            <v>M</v>
          </cell>
          <cell r="E1235">
            <v>35.950000000000003</v>
          </cell>
        </row>
        <row r="1236">
          <cell r="A1236" t="str">
            <v>ED-48434</v>
          </cell>
          <cell r="B1236" t="str">
            <v>DEM-ALA-005</v>
          </cell>
          <cell r="C1236" t="str">
            <v>REMOÇÃO DE ALAMBRADO METÁLICO, COM REAPROVEITAMENTO, INCLUSIVE AFASTAMENTO</v>
          </cell>
          <cell r="D1236" t="str">
            <v>M2</v>
          </cell>
          <cell r="E1236">
            <v>9.1300000000000008</v>
          </cell>
        </row>
        <row r="1237">
          <cell r="A1237" t="str">
            <v>ED-48496</v>
          </cell>
          <cell r="B1237" t="str">
            <v>DEM-POR-025</v>
          </cell>
          <cell r="C1237" t="str">
            <v>REMOÇÃO DE ALISAR, INCLUSIVE AFASTAMENTO E EMPILHAMENTO</v>
          </cell>
          <cell r="D1237" t="str">
            <v>CJ</v>
          </cell>
          <cell r="E1237">
            <v>2.2200000000000002</v>
          </cell>
        </row>
        <row r="1238">
          <cell r="A1238" t="str">
            <v>ED-48437</v>
          </cell>
          <cell r="B1238" t="str">
            <v>DEM-BAN-005</v>
          </cell>
          <cell r="C1238" t="str">
            <v>REMOÇÃO DE BANCADA DE PEDRA (MÁRMORE, GRANITO, ARDÓSIA, MARMORITE, ETC.)</v>
          </cell>
          <cell r="D1238" t="str">
            <v>M2</v>
          </cell>
          <cell r="E1238">
            <v>35.130000000000003</v>
          </cell>
        </row>
        <row r="1239">
          <cell r="A1239" t="str">
            <v>ED-48438</v>
          </cell>
          <cell r="B1239" t="str">
            <v>DEM-CAL-005</v>
          </cell>
          <cell r="C1239" t="str">
            <v>REMOÇÃO DE CALHA GALVANIZADA OU PVC, INCLUSIVE AFASTAMENTO</v>
          </cell>
          <cell r="D1239" t="str">
            <v>M</v>
          </cell>
          <cell r="E1239">
            <v>6.09</v>
          </cell>
        </row>
        <row r="1240">
          <cell r="A1240" t="str">
            <v>ED-48439</v>
          </cell>
          <cell r="B1240" t="str">
            <v>DEM-CER-005</v>
          </cell>
          <cell r="C1240" t="str">
            <v>REMOÇÃO DE CERCA</v>
          </cell>
          <cell r="D1240" t="str">
            <v>M2</v>
          </cell>
          <cell r="E1240">
            <v>12.18</v>
          </cell>
        </row>
        <row r="1241">
          <cell r="A1241" t="str">
            <v>ED-48449</v>
          </cell>
          <cell r="B1241" t="str">
            <v>DEM-CON-050</v>
          </cell>
          <cell r="C1241" t="str">
            <v>REMOÇÃO DE CONCERTINA D = 450 MM, 610 MM OU 730 MM - COM REAPROVEITAMENTO</v>
          </cell>
          <cell r="D1241" t="str">
            <v>M</v>
          </cell>
          <cell r="E1241">
            <v>1.87</v>
          </cell>
        </row>
        <row r="1242">
          <cell r="A1242" t="str">
            <v>ED-48448</v>
          </cell>
          <cell r="B1242" t="str">
            <v>DEM-CON-045</v>
          </cell>
          <cell r="C1242" t="str">
            <v>REMOÇÃO DE CONCERTNA D = 450 MM, 610 MM OU 730 MM - COM POSSÍVEL REAPROVEITAMENTO</v>
          </cell>
          <cell r="D1242" t="str">
            <v>M</v>
          </cell>
          <cell r="E1242">
            <v>1.87</v>
          </cell>
        </row>
        <row r="1243">
          <cell r="A1243" t="str">
            <v>ED-48446</v>
          </cell>
          <cell r="B1243" t="str">
            <v>DEM-CON-035</v>
          </cell>
          <cell r="C1243" t="str">
            <v>REMOÇÃO DE CONDUTOR DE CHAPA GALVANIZA DA OU PVC, INCLUSIVE AFASTAMENTO</v>
          </cell>
          <cell r="D1243" t="str">
            <v>M</v>
          </cell>
          <cell r="E1243">
            <v>3.8</v>
          </cell>
        </row>
        <row r="1244">
          <cell r="A1244" t="str">
            <v>ED-48458</v>
          </cell>
          <cell r="B1244" t="str">
            <v>DEM-FER-005</v>
          </cell>
          <cell r="C1244" t="str">
            <v>REMOÇÃO DE FERRAGENS (DOBRADIÇAS, FECHADURAS, MAÇANETAS)</v>
          </cell>
          <cell r="D1244" t="str">
            <v>U</v>
          </cell>
          <cell r="E1244">
            <v>10.94</v>
          </cell>
        </row>
        <row r="1245">
          <cell r="A1245" t="str">
            <v>ED-48494</v>
          </cell>
          <cell r="B1245" t="str">
            <v>DEM-POR-015</v>
          </cell>
          <cell r="C1245" t="str">
            <v>REMOÇÃO DE FOLHA DE PORTA OU JANELA, INCLUSIVE AFASTAMENTO E EMPILHAMENTO</v>
          </cell>
          <cell r="D1245" t="str">
            <v>M2</v>
          </cell>
          <cell r="E1245">
            <v>6.09</v>
          </cell>
        </row>
        <row r="1246">
          <cell r="A1246" t="str">
            <v>ED-48465</v>
          </cell>
          <cell r="B1246" t="str">
            <v>DEM-IMP-005</v>
          </cell>
          <cell r="C1246" t="str">
            <v>REMOÇÃO DE IMPERMEABILIZAÇÃO E PROTEÇÃO MECÂNICA</v>
          </cell>
          <cell r="D1246" t="str">
            <v>M2</v>
          </cell>
          <cell r="E1246">
            <v>31.21</v>
          </cell>
        </row>
        <row r="1247">
          <cell r="A1247" t="str">
            <v>ED-48466</v>
          </cell>
          <cell r="B1247" t="str">
            <v>DEM-INT-005</v>
          </cell>
          <cell r="C1247" t="str">
            <v>REMOÇÃO DE INTERFONE</v>
          </cell>
          <cell r="D1247" t="str">
            <v>U</v>
          </cell>
          <cell r="E1247">
            <v>32.18</v>
          </cell>
        </row>
        <row r="1248">
          <cell r="A1248" t="str">
            <v>ED-48467</v>
          </cell>
          <cell r="B1248" t="str">
            <v>DEM-LOU-005</v>
          </cell>
          <cell r="C1248" t="str">
            <v>REMOÇÃO DE LOUÇAS (LAVATÓRIO, BANHEIRA, PIA, VASO SANITÁRIO, TANQUE)</v>
          </cell>
          <cell r="D1248" t="str">
            <v>U</v>
          </cell>
          <cell r="E1248">
            <v>50.47</v>
          </cell>
        </row>
        <row r="1249">
          <cell r="A1249" t="str">
            <v>ED-48468</v>
          </cell>
          <cell r="B1249" t="str">
            <v>DEM-LUM-005</v>
          </cell>
          <cell r="C1249" t="str">
            <v>REMOÇÃO DE LUMINÁRIA FLUORESCENTE</v>
          </cell>
          <cell r="D1249" t="str">
            <v>U</v>
          </cell>
          <cell r="E1249">
            <v>12.87</v>
          </cell>
        </row>
        <row r="1250">
          <cell r="A1250" t="str">
            <v>ED-48469</v>
          </cell>
          <cell r="B1250" t="str">
            <v>DEM-LUM-010</v>
          </cell>
          <cell r="C1250" t="str">
            <v>REMOÇÃO DE LUMINÁRIA INCANDESCENTE</v>
          </cell>
          <cell r="D1250" t="str">
            <v>U</v>
          </cell>
          <cell r="E1250">
            <v>8.0399999999999991</v>
          </cell>
        </row>
        <row r="1251">
          <cell r="A1251" t="str">
            <v>ED-48495</v>
          </cell>
          <cell r="B1251" t="str">
            <v>DEM-POR-020</v>
          </cell>
          <cell r="C1251" t="str">
            <v>REMOÇÃO DE MARCO, INCLUSIVE AFASTAMENTO E EMPILHAMENTO</v>
          </cell>
          <cell r="D1251" t="str">
            <v>U</v>
          </cell>
          <cell r="E1251">
            <v>10.54</v>
          </cell>
        </row>
        <row r="1252">
          <cell r="A1252" t="str">
            <v>ED-48473</v>
          </cell>
          <cell r="B1252" t="str">
            <v>DEM-MFC-010</v>
          </cell>
          <cell r="C1252" t="str">
            <v>REMOÇÃO DE MEIO-FIO DE PEDRA(GNAISSE, BASALTO, ETC.) INCLUSIVE CARGA</v>
          </cell>
          <cell r="D1252" t="str">
            <v>M</v>
          </cell>
          <cell r="E1252">
            <v>19.04</v>
          </cell>
        </row>
        <row r="1253">
          <cell r="A1253" t="str">
            <v>ED-48472</v>
          </cell>
          <cell r="B1253" t="str">
            <v>DEM-MFC-005</v>
          </cell>
          <cell r="C1253" t="str">
            <v>REMOÇÃO DE MEIO-FIO PRÉ-MOLDADO DE CONCRETO INCLUSIVE CARGA</v>
          </cell>
          <cell r="D1253" t="str">
            <v>M</v>
          </cell>
          <cell r="E1253">
            <v>7.61</v>
          </cell>
        </row>
        <row r="1254">
          <cell r="A1254" t="str">
            <v>ED-48470</v>
          </cell>
          <cell r="B1254" t="str">
            <v>DEM-MET-005</v>
          </cell>
          <cell r="C1254" t="str">
            <v>REMOÇÃO DE METAIS COMUNS (CONDUÍTE, SIFÃO, REGISTRO, TORNEIRAS)</v>
          </cell>
          <cell r="D1254" t="str">
            <v>U</v>
          </cell>
          <cell r="E1254">
            <v>11.7</v>
          </cell>
        </row>
        <row r="1255">
          <cell r="A1255" t="str">
            <v>ED-48471</v>
          </cell>
          <cell r="B1255" t="str">
            <v>DEM-MET-010</v>
          </cell>
          <cell r="C1255" t="str">
            <v>REMOÇÃO DE METAIS ESPECIAIS (VÁLVULA DE DESCARGA, CAIXA SILENCIOSA)</v>
          </cell>
          <cell r="D1255" t="str">
            <v>U</v>
          </cell>
          <cell r="E1255">
            <v>12.28</v>
          </cell>
        </row>
        <row r="1256">
          <cell r="A1256" t="str">
            <v>ED-48474</v>
          </cell>
          <cell r="B1256" t="str">
            <v>DEM-PAD-005</v>
          </cell>
          <cell r="C1256" t="str">
            <v>REMOÇÃO DE PADRÃO DA CEMIG</v>
          </cell>
          <cell r="D1256" t="str">
            <v>U</v>
          </cell>
          <cell r="E1256">
            <v>80.45</v>
          </cell>
        </row>
        <row r="1257">
          <cell r="A1257" t="str">
            <v>ED-48475</v>
          </cell>
          <cell r="B1257" t="str">
            <v>DEM-PAD-010</v>
          </cell>
          <cell r="C1257" t="str">
            <v>REMOÇÃO DE PADRÃO DA COPASA</v>
          </cell>
          <cell r="D1257" t="str">
            <v>U</v>
          </cell>
          <cell r="E1257">
            <v>63.1</v>
          </cell>
        </row>
        <row r="1258">
          <cell r="A1258" t="str">
            <v>ED-48493</v>
          </cell>
          <cell r="B1258" t="str">
            <v>DEM-POR-005</v>
          </cell>
          <cell r="C1258" t="str">
            <v>REMOÇÃO DE PORTA OU JANELA INCLUSIVE MARCO E ALISAR, INCLUSIVE AFASTAMENTO E EMPILHAMENTO</v>
          </cell>
          <cell r="D1258" t="str">
            <v>M2</v>
          </cell>
          <cell r="E1258">
            <v>9.1300000000000008</v>
          </cell>
        </row>
        <row r="1259">
          <cell r="A1259" t="str">
            <v>ED-48497</v>
          </cell>
          <cell r="B1259" t="str">
            <v>DEM-POR-030</v>
          </cell>
          <cell r="C1259" t="str">
            <v>REMOÇÃO DE PORTA OU JANELA METÁLICA, INCLUSIVE AFASTAMENTO</v>
          </cell>
          <cell r="D1259" t="str">
            <v>M2</v>
          </cell>
          <cell r="E1259">
            <v>12.94</v>
          </cell>
        </row>
        <row r="1260">
          <cell r="A1260" t="str">
            <v>ED-48498</v>
          </cell>
          <cell r="B1260" t="str">
            <v>DEM-QUA-005</v>
          </cell>
          <cell r="C1260" t="str">
            <v>REMOÇÃO DE QUADRO NEGRO , INCLUSIVE AFASTAMENTO</v>
          </cell>
          <cell r="D1260" t="str">
            <v>M2</v>
          </cell>
          <cell r="E1260">
            <v>19.489999999999998</v>
          </cell>
        </row>
        <row r="1261">
          <cell r="A1261" t="str">
            <v>ED-48506</v>
          </cell>
          <cell r="B1261" t="str">
            <v>DEM-RUF-005</v>
          </cell>
          <cell r="C1261" t="str">
            <v>REMOÇÃO DE RUFO DE CHAPA GALVANIZADA, INCLUSIVE AFASTAMENTO</v>
          </cell>
          <cell r="D1261" t="str">
            <v>M</v>
          </cell>
          <cell r="E1261">
            <v>4.25</v>
          </cell>
        </row>
        <row r="1262">
          <cell r="A1262" t="str">
            <v>ED-48513</v>
          </cell>
          <cell r="B1262" t="str">
            <v>DEM-TEL-025</v>
          </cell>
          <cell r="C1262" t="str">
            <v>REMOÇÃO DE TELHA CERÂMICA COLONIAL OU FRANCESA, INCLUSIVE AFASTAMENTO E EMPILHAMENTO</v>
          </cell>
          <cell r="D1262" t="str">
            <v>M2</v>
          </cell>
          <cell r="E1262">
            <v>9.1300000000000008</v>
          </cell>
        </row>
        <row r="1263">
          <cell r="A1263" t="str">
            <v>ED-48514</v>
          </cell>
          <cell r="B1263" t="str">
            <v>DEM-TEL-030</v>
          </cell>
          <cell r="C1263" t="str">
            <v>REMOÇÃO DE TELHA CERÂMICA COLONIAL OU FRANCESA PARA REAPROVEITAMENTO, INCLUSIVE AFASTAMENTO E EMPILHAMENTO</v>
          </cell>
          <cell r="D1263" t="str">
            <v>M2</v>
          </cell>
          <cell r="E1263">
            <v>15.23</v>
          </cell>
        </row>
        <row r="1264">
          <cell r="A1264" t="str">
            <v>ED-48509</v>
          </cell>
          <cell r="B1264" t="str">
            <v>DEM-TEL-005</v>
          </cell>
          <cell r="C1264" t="str">
            <v>REMOÇÃO DE TELHA METÁLICA OU PVC, INCLUSIVE AFASTAMENTO E EMPILHAMENTO</v>
          </cell>
          <cell r="D1264" t="str">
            <v>M2</v>
          </cell>
          <cell r="E1264">
            <v>4.96</v>
          </cell>
        </row>
        <row r="1265">
          <cell r="A1265" t="str">
            <v>ED-48511</v>
          </cell>
          <cell r="B1265" t="str">
            <v>DEM-TEL-015</v>
          </cell>
          <cell r="C1265" t="str">
            <v>REMOÇÃO DE TELHA ONDULADA DE FIBROCIMENTO, INCLUSIVE AFASTAMENTO E EMPILHAMENTO</v>
          </cell>
          <cell r="D1265" t="str">
            <v>M2</v>
          </cell>
          <cell r="E1265">
            <v>8.3699999999999992</v>
          </cell>
        </row>
        <row r="1266">
          <cell r="A1266" t="str">
            <v>ED-48512</v>
          </cell>
          <cell r="B1266" t="str">
            <v>DEM-TEL-020</v>
          </cell>
          <cell r="C1266" t="str">
            <v>REMOÇÃO DE TELHA ONDULADA FIBROCIMENTO PARA REAPROVEITAMENTO</v>
          </cell>
          <cell r="D1266" t="str">
            <v>M2</v>
          </cell>
          <cell r="E1266">
            <v>9.89</v>
          </cell>
        </row>
        <row r="1267">
          <cell r="A1267" t="str">
            <v>ED-48510</v>
          </cell>
          <cell r="B1267" t="str">
            <v>DEM-TEL-010</v>
          </cell>
          <cell r="C1267" t="str">
            <v>REMOÇÃO DE TELHA TIPO CALHA DE FIBROCIMENTO, INCLUSIVE AFASTAMENTO E EMPILHAMENTO</v>
          </cell>
          <cell r="D1267" t="str">
            <v>M2</v>
          </cell>
          <cell r="E1267">
            <v>9.1300000000000008</v>
          </cell>
        </row>
        <row r="1268">
          <cell r="A1268" t="str">
            <v>ED-48478</v>
          </cell>
          <cell r="B1268" t="str">
            <v>DEM-PEI-005</v>
          </cell>
          <cell r="C1268" t="str">
            <v>RETIRADA DE PEITORIL DE MÁRMORE OU GRANITO</v>
          </cell>
          <cell r="D1268" t="str">
            <v>M</v>
          </cell>
          <cell r="E1268">
            <v>5.35</v>
          </cell>
        </row>
        <row r="1269">
          <cell r="A1269" t="str">
            <v>ED-48508</v>
          </cell>
          <cell r="B1269" t="str">
            <v>DEM-SOL-005</v>
          </cell>
          <cell r="C1269" t="str">
            <v>RETIRADA DE SOLEIRA DE MÁRMORE OU GRANITO</v>
          </cell>
          <cell r="D1269" t="str">
            <v>M</v>
          </cell>
          <cell r="E1269">
            <v>5.75</v>
          </cell>
        </row>
        <row r="1270">
          <cell r="A1270" t="str">
            <v>ED-48515</v>
          </cell>
          <cell r="B1270" t="str">
            <v>DEM-TUB-005</v>
          </cell>
          <cell r="C1270" t="str">
            <v>RETIRADA DE TUBULAÇÕES EMBUTIDAS DAS REDE DE ÁGUA, ELÉTRICA, GASES, ETC.</v>
          </cell>
          <cell r="D1270" t="str">
            <v>M</v>
          </cell>
          <cell r="E1270">
            <v>11.17</v>
          </cell>
        </row>
        <row r="1271">
          <cell r="A1271" t="str">
            <v>ED-48500</v>
          </cell>
          <cell r="B1271" t="str">
            <v>DEM-RED-010</v>
          </cell>
          <cell r="C1271" t="str">
            <v>RETIRADA DE TUBULAÇÕES EMBUTIDAS DE REDE DE ÁGUA, ELÉTRICA, GASES ETC., INCLUSIVE CORTES E DESVIOS</v>
          </cell>
          <cell r="D1271" t="str">
            <v>M</v>
          </cell>
          <cell r="E1271">
            <v>11.17</v>
          </cell>
        </row>
        <row r="1272">
          <cell r="A1272" t="str">
            <v>ED-48516</v>
          </cell>
          <cell r="B1272" t="str">
            <v>DEM-VID-005</v>
          </cell>
          <cell r="C1272" t="str">
            <v>RETIRADA DE VIDRO DE ESQUADRIAS, INCLUSIVE LIMPEZA DO ENCAIXE</v>
          </cell>
          <cell r="D1272" t="str">
            <v>M2</v>
          </cell>
          <cell r="E1272">
            <v>2</v>
          </cell>
        </row>
        <row r="1273">
          <cell r="A1273">
            <v>316</v>
          </cell>
          <cell r="B1273" t="str">
            <v>-</v>
          </cell>
          <cell r="C1273" t="str">
            <v>DIV-001  - DIVISÓRIA EM PEDRA</v>
          </cell>
        </row>
        <row r="1274">
          <cell r="A1274" t="str">
            <v>ED-49094</v>
          </cell>
          <cell r="B1274" t="str">
            <v>ELE-CON-090</v>
          </cell>
          <cell r="C1274" t="str">
            <v>CONDULETE TIPO T EM ALUMÍNIO PARA ELETRODUTO ROSCADO D = 3"</v>
          </cell>
          <cell r="D1274" t="str">
            <v>U</v>
          </cell>
          <cell r="E1274">
            <v>114.51</v>
          </cell>
        </row>
        <row r="1275">
          <cell r="A1275" t="str">
            <v>ED-48532</v>
          </cell>
          <cell r="B1275" t="str">
            <v>DIV-PED-010</v>
          </cell>
          <cell r="C1275" t="str">
            <v>DIVISÓRIA EM ARDÓSIA E = 3 CM, INCLUSIVE FERRAGENS EM LATÃO CROMADO</v>
          </cell>
          <cell r="D1275" t="str">
            <v>M2</v>
          </cell>
          <cell r="E1275">
            <v>247.01</v>
          </cell>
        </row>
        <row r="1276">
          <cell r="A1276" t="str">
            <v>ED-48535</v>
          </cell>
          <cell r="B1276" t="str">
            <v>DIV-PED-025</v>
          </cell>
          <cell r="C1276" t="str">
            <v>DIVISÓRIA EM ARDÓSIA E = 3 CM, INCLUSIVE PERFIS EM CHAPA 18</v>
          </cell>
          <cell r="D1276" t="str">
            <v>M2</v>
          </cell>
          <cell r="E1276">
            <v>176.96</v>
          </cell>
        </row>
        <row r="1277">
          <cell r="A1277" t="str">
            <v>ED-48533</v>
          </cell>
          <cell r="B1277" t="str">
            <v>DIV-PED-015</v>
          </cell>
          <cell r="C1277" t="str">
            <v>DIVISÓRIA EM GRANITO CINZA ANDORINHA E = 3 CM, INCLUSIVE FERRAGENS EM LATÃO CROMADO</v>
          </cell>
          <cell r="D1277" t="str">
            <v>M2</v>
          </cell>
          <cell r="E1277">
            <v>535.03</v>
          </cell>
        </row>
        <row r="1278">
          <cell r="A1278" t="str">
            <v>ED-48531</v>
          </cell>
          <cell r="B1278" t="str">
            <v>DIV-PED-005</v>
          </cell>
          <cell r="C1278" t="str">
            <v>DIVISÓRIA EM MÁRMORE BRANCO E = 3 CM, INCLUSIVE FERRAGENS EM LATÃO CROMADO</v>
          </cell>
          <cell r="D1278" t="str">
            <v>M2</v>
          </cell>
          <cell r="E1278">
            <v>471.83</v>
          </cell>
        </row>
        <row r="1279">
          <cell r="A1279" t="str">
            <v>ED-48534</v>
          </cell>
          <cell r="B1279" t="str">
            <v>DIV-PED-020</v>
          </cell>
          <cell r="C1279" t="str">
            <v>DIVISÓRIA EM MARMORITE E = 3 CM, INCLUSIVE FERRAGENS EM LATÃO CROMADO</v>
          </cell>
          <cell r="D1279" t="str">
            <v>M2</v>
          </cell>
          <cell r="E1279">
            <v>359.76</v>
          </cell>
        </row>
        <row r="1280">
          <cell r="A1280">
            <v>317</v>
          </cell>
          <cell r="B1280" t="str">
            <v>-</v>
          </cell>
          <cell r="C1280" t="str">
            <v>DIV-002  - DIVISÓRIA DE MADEIRA</v>
          </cell>
        </row>
        <row r="1281">
          <cell r="A1281" t="str">
            <v>ED-48538</v>
          </cell>
          <cell r="B1281" t="str">
            <v>DIV-PAI-015</v>
          </cell>
          <cell r="C1281" t="str">
            <v>CONJUNTO DE FERRAGENS PARA CONFECÇÃO DE PORTA DE DIVISÓRIA</v>
          </cell>
          <cell r="D1281" t="str">
            <v>CJ</v>
          </cell>
          <cell r="E1281">
            <v>100</v>
          </cell>
        </row>
        <row r="1282">
          <cell r="A1282" t="str">
            <v>ED-48536</v>
          </cell>
          <cell r="B1282" t="str">
            <v>DIV-PAI-005</v>
          </cell>
          <cell r="C1282" t="str">
            <v>DIVISÓRIA EM PAINEL REMOVÍVEL, NÚCLEO COMPENSADO NAVAL - P. AÇO TIPO C</v>
          </cell>
          <cell r="D1282" t="str">
            <v>M2</v>
          </cell>
          <cell r="E1282">
            <v>92.34</v>
          </cell>
        </row>
        <row r="1283">
          <cell r="A1283" t="str">
            <v>ED-48537</v>
          </cell>
          <cell r="B1283" t="str">
            <v>DIV-PAI-010</v>
          </cell>
          <cell r="C1283" t="str">
            <v>DIVISÓRIA EM PAINEL REMOVÍVEL, NÚCLEO COMPENSADO NAVAL - P. ALUMÍNIO TIPO C</v>
          </cell>
          <cell r="D1283" t="str">
            <v>M2</v>
          </cell>
          <cell r="E1283">
            <v>92.34</v>
          </cell>
        </row>
        <row r="1284">
          <cell r="A1284" t="str">
            <v>ED-49437</v>
          </cell>
          <cell r="B1284" t="str">
            <v>ELE-PAD-095</v>
          </cell>
          <cell r="C1284" t="str">
            <v>PADRÃO CEMIG SUBTERRÂNEO TIPO H1, CARGA INSTALADA ATÉ 5 KW,</v>
          </cell>
          <cell r="D1284" t="str">
            <v>U</v>
          </cell>
          <cell r="E1284">
            <v>1073.42</v>
          </cell>
        </row>
        <row r="1285">
          <cell r="A1285">
            <v>318</v>
          </cell>
          <cell r="B1285" t="str">
            <v>-</v>
          </cell>
          <cell r="C1285" t="str">
            <v>DRE-001  - DRENAGEM</v>
          </cell>
        </row>
        <row r="1286">
          <cell r="A1286" t="str">
            <v>ED-48611</v>
          </cell>
          <cell r="B1286" t="str">
            <v>DRE-GAL-005</v>
          </cell>
          <cell r="C1286" t="str">
            <v>ALA DE GALERIA CELULAR B = 1,20 M, EXCLUSIVE BOTA FORA</v>
          </cell>
          <cell r="D1286" t="str">
            <v>M</v>
          </cell>
          <cell r="E1286">
            <v>4322.71</v>
          </cell>
        </row>
        <row r="1287">
          <cell r="A1287" t="str">
            <v>ED-48612</v>
          </cell>
          <cell r="B1287" t="str">
            <v>DRE-GAL-010</v>
          </cell>
          <cell r="C1287" t="str">
            <v>ALA DE GALERIA CELULAR B = 1,30 M, EXCLUSIVE BOTA FORA</v>
          </cell>
          <cell r="D1287" t="str">
            <v>M</v>
          </cell>
          <cell r="E1287">
            <v>4490.0200000000004</v>
          </cell>
        </row>
        <row r="1288">
          <cell r="A1288" t="str">
            <v>ED-48613</v>
          </cell>
          <cell r="B1288" t="str">
            <v>DRE-GAL-015</v>
          </cell>
          <cell r="C1288" t="str">
            <v>ALA DE GALERIA CELULAR B = 1,40 M, EXCLUSIVE BOTA FORA</v>
          </cell>
          <cell r="D1288" t="str">
            <v>M</v>
          </cell>
          <cell r="E1288">
            <v>4656.92</v>
          </cell>
        </row>
        <row r="1289">
          <cell r="A1289" t="str">
            <v>ED-48614</v>
          </cell>
          <cell r="B1289" t="str">
            <v>DRE-GAL-020</v>
          </cell>
          <cell r="C1289" t="str">
            <v>ALA DE GALERIA CELULAR B = 1,50 M, EXCLUSIVE BOTA FORA</v>
          </cell>
          <cell r="D1289" t="str">
            <v>M</v>
          </cell>
          <cell r="E1289">
            <v>4827.59</v>
          </cell>
        </row>
        <row r="1290">
          <cell r="A1290" t="str">
            <v>ED-48615</v>
          </cell>
          <cell r="B1290" t="str">
            <v>DRE-GAL-025</v>
          </cell>
          <cell r="C1290" t="str">
            <v>ALA DE GALERIA CELULAR B = 1,60 M, EXCLUSIVE BOTA FORA</v>
          </cell>
          <cell r="D1290" t="str">
            <v>M</v>
          </cell>
          <cell r="E1290">
            <v>6919.24</v>
          </cell>
        </row>
        <row r="1291">
          <cell r="A1291" t="str">
            <v>ED-48616</v>
          </cell>
          <cell r="B1291" t="str">
            <v>DRE-GAL-030</v>
          </cell>
          <cell r="C1291" t="str">
            <v>ALA DE GALERIA CELULAR B = 1,70 M, EXCLUSIVE BOTA FORA</v>
          </cell>
          <cell r="D1291" t="str">
            <v>M</v>
          </cell>
          <cell r="E1291">
            <v>7133.19</v>
          </cell>
        </row>
        <row r="1292">
          <cell r="A1292" t="str">
            <v>ED-48617</v>
          </cell>
          <cell r="B1292" t="str">
            <v>DRE-GAL-035</v>
          </cell>
          <cell r="C1292" t="str">
            <v>ALA DE GALERIA CELULAR B = 1,80 M, EXCLUSIVE BOTA FORA</v>
          </cell>
          <cell r="D1292" t="str">
            <v>M</v>
          </cell>
          <cell r="E1292">
            <v>7340.08</v>
          </cell>
        </row>
        <row r="1293">
          <cell r="A1293" t="str">
            <v>ED-48618</v>
          </cell>
          <cell r="B1293" t="str">
            <v>DRE-GAL-040</v>
          </cell>
          <cell r="C1293" t="str">
            <v>ALA DE GALERIA CELULAR B = 1,90 M, EXCLUSIVE BOTA FORA</v>
          </cell>
          <cell r="D1293" t="str">
            <v>M</v>
          </cell>
          <cell r="E1293">
            <v>7566.38</v>
          </cell>
        </row>
        <row r="1294">
          <cell r="A1294" t="str">
            <v>ED-48619</v>
          </cell>
          <cell r="B1294" t="str">
            <v>DRE-GAL-045</v>
          </cell>
          <cell r="C1294" t="str">
            <v>ALA DE GALERIA CELULAR B = 2,00 M, EXCLUSIVE BOTA FORA</v>
          </cell>
          <cell r="D1294" t="str">
            <v>M</v>
          </cell>
          <cell r="E1294">
            <v>7822.1</v>
          </cell>
        </row>
        <row r="1295">
          <cell r="A1295" t="str">
            <v>ED-48620</v>
          </cell>
          <cell r="B1295" t="str">
            <v>DRE-GAL-050</v>
          </cell>
          <cell r="C1295" t="str">
            <v>ALA DE GALERIA CELULAR B = 2,10 M, EXCLUSIVE BOTA FORA</v>
          </cell>
          <cell r="D1295" t="str">
            <v>M</v>
          </cell>
          <cell r="E1295">
            <v>8089.41</v>
          </cell>
        </row>
        <row r="1296">
          <cell r="A1296" t="str">
            <v>ED-48621</v>
          </cell>
          <cell r="B1296" t="str">
            <v>DRE-GAL-055</v>
          </cell>
          <cell r="C1296" t="str">
            <v>ALA DE GALERIA CELULAR B = 2,20 M, EXCLUSIVE BOTA FORA</v>
          </cell>
          <cell r="D1296" t="str">
            <v>M</v>
          </cell>
          <cell r="E1296">
            <v>8336.83</v>
          </cell>
        </row>
        <row r="1297">
          <cell r="A1297" t="str">
            <v>ED-48622</v>
          </cell>
          <cell r="B1297" t="str">
            <v>DRE-GAL-060</v>
          </cell>
          <cell r="C1297" t="str">
            <v>ALA DE GALERIA CELULAR B = 2,30 M, EXCLUSIVE BOTA FORA</v>
          </cell>
          <cell r="D1297" t="str">
            <v>M</v>
          </cell>
          <cell r="E1297">
            <v>8655.15</v>
          </cell>
        </row>
        <row r="1298">
          <cell r="A1298" t="str">
            <v>ED-48623</v>
          </cell>
          <cell r="B1298" t="str">
            <v>DRE-GAL-065</v>
          </cell>
          <cell r="C1298" t="str">
            <v>ALA DE GALERIA CELULAR B = 2,40 M, EXCLUSIVE BOTA FORA</v>
          </cell>
          <cell r="D1298" t="str">
            <v>M</v>
          </cell>
          <cell r="E1298">
            <v>8902.6299999999992</v>
          </cell>
        </row>
        <row r="1299">
          <cell r="A1299" t="str">
            <v>ED-48624</v>
          </cell>
          <cell r="B1299" t="str">
            <v>DRE-GAL-070</v>
          </cell>
          <cell r="C1299" t="str">
            <v>ALA DE GALERIA CELULAR B = 2,50 M, EXCLUSIVE BOTA FORA</v>
          </cell>
          <cell r="D1299" t="str">
            <v>M</v>
          </cell>
          <cell r="E1299">
            <v>9169.44</v>
          </cell>
        </row>
        <row r="1300">
          <cell r="A1300" t="str">
            <v>ED-48625</v>
          </cell>
          <cell r="B1300" t="str">
            <v>DRE-GAL-075</v>
          </cell>
          <cell r="C1300" t="str">
            <v>ALA DE GALERIA CELULAR B = 2,60 M, EXCLUSIVE BOTA FORA</v>
          </cell>
          <cell r="D1300" t="str">
            <v>M</v>
          </cell>
          <cell r="E1300">
            <v>9439.16</v>
          </cell>
        </row>
        <row r="1301">
          <cell r="A1301" t="str">
            <v>ED-48626</v>
          </cell>
          <cell r="B1301" t="str">
            <v>DRE-GAL-080</v>
          </cell>
          <cell r="C1301" t="str">
            <v>ALA DE GALERIA CELULAR B = 2,70 M, EXCLUSIVE BOTA FORA</v>
          </cell>
          <cell r="D1301" t="str">
            <v>M</v>
          </cell>
          <cell r="E1301">
            <v>9663.86</v>
          </cell>
        </row>
        <row r="1302">
          <cell r="A1302" t="str">
            <v>ED-48627</v>
          </cell>
          <cell r="B1302" t="str">
            <v>DRE-GAL-085</v>
          </cell>
          <cell r="C1302" t="str">
            <v>ALA DE GALERIA CELULAR B = 2,80 M, EXCLUSIVE BOTA FORA</v>
          </cell>
          <cell r="D1302" t="str">
            <v>M</v>
          </cell>
          <cell r="E1302">
            <v>9903.65</v>
          </cell>
        </row>
        <row r="1303">
          <cell r="A1303" t="str">
            <v>ED-48628</v>
          </cell>
          <cell r="B1303" t="str">
            <v>DRE-GAL-090</v>
          </cell>
          <cell r="C1303" t="str">
            <v>ALA DE GALERIA CELULAR B = 2,90 M, EXCLUSIVE BOTA FORA</v>
          </cell>
          <cell r="D1303" t="str">
            <v>M</v>
          </cell>
          <cell r="E1303">
            <v>10127.33</v>
          </cell>
        </row>
        <row r="1304">
          <cell r="A1304" t="str">
            <v>ED-48629</v>
          </cell>
          <cell r="B1304" t="str">
            <v>DRE-GAL-095</v>
          </cell>
          <cell r="C1304" t="str">
            <v>ALA DE GALERIA CELULAR B = 3,00 M, EXCLUSIVE BOTA FORA</v>
          </cell>
          <cell r="D1304" t="str">
            <v>M</v>
          </cell>
          <cell r="E1304">
            <v>10352.450000000001</v>
          </cell>
        </row>
        <row r="1305">
          <cell r="A1305" t="str">
            <v>ED-48544</v>
          </cell>
          <cell r="B1305" t="str">
            <v>DRE-ALA-030</v>
          </cell>
          <cell r="C1305" t="str">
            <v>ALA DE REDE TUBULAR DN 1000, EXCLUSIVE BOTA FORA</v>
          </cell>
          <cell r="D1305" t="str">
            <v>U</v>
          </cell>
          <cell r="E1305">
            <v>1052.7</v>
          </cell>
        </row>
        <row r="1306">
          <cell r="A1306" t="str">
            <v>ED-48545</v>
          </cell>
          <cell r="B1306" t="str">
            <v>DRE-ALA-035</v>
          </cell>
          <cell r="C1306" t="str">
            <v>ALA DE REDE TUBULAR DN 1100, EXCLUSIVE BOTA FORA</v>
          </cell>
          <cell r="D1306" t="str">
            <v>U</v>
          </cell>
          <cell r="E1306">
            <v>1419.11</v>
          </cell>
        </row>
        <row r="1307">
          <cell r="A1307" t="str">
            <v>ED-48546</v>
          </cell>
          <cell r="B1307" t="str">
            <v>DRE-ALA-040</v>
          </cell>
          <cell r="C1307" t="str">
            <v>ALA DE REDE TUBULAR DN 1200, EXCLUSIVE BOTA FORA</v>
          </cell>
          <cell r="D1307" t="str">
            <v>U</v>
          </cell>
          <cell r="E1307">
            <v>1511.54</v>
          </cell>
        </row>
        <row r="1308">
          <cell r="A1308" t="str">
            <v>ED-48547</v>
          </cell>
          <cell r="B1308" t="str">
            <v>DRE-ALA-045</v>
          </cell>
          <cell r="C1308" t="str">
            <v>ALA DE REDE TUBULAR DN 1300, EXCLUSIVE BOTA FORA</v>
          </cell>
          <cell r="D1308" t="str">
            <v>U</v>
          </cell>
          <cell r="E1308">
            <v>1870.88</v>
          </cell>
        </row>
        <row r="1309">
          <cell r="A1309" t="str">
            <v>ED-48548</v>
          </cell>
          <cell r="B1309" t="str">
            <v>DRE-ALA-050</v>
          </cell>
          <cell r="C1309" t="str">
            <v>ALA DE REDE TUBULAR DN 1500, EXCLUSIVE BOTA FORA</v>
          </cell>
          <cell r="D1309" t="str">
            <v>U</v>
          </cell>
          <cell r="E1309">
            <v>2090.14</v>
          </cell>
        </row>
        <row r="1310">
          <cell r="A1310" t="str">
            <v>ED-48539</v>
          </cell>
          <cell r="B1310" t="str">
            <v>DRE-ALA-005</v>
          </cell>
          <cell r="C1310" t="str">
            <v>ALA DE REDE TUBULAR DN 500, EXCLUSIVE BOTA FORA</v>
          </cell>
          <cell r="D1310" t="str">
            <v>U</v>
          </cell>
          <cell r="E1310">
            <v>668.85</v>
          </cell>
        </row>
        <row r="1311">
          <cell r="A1311" t="str">
            <v>ED-48540</v>
          </cell>
          <cell r="B1311" t="str">
            <v>DRE-ALA-010</v>
          </cell>
          <cell r="C1311" t="str">
            <v>ALA DE REDE TUBULAR DN 600, EXCLUSIVE BOTA FORA</v>
          </cell>
          <cell r="D1311" t="str">
            <v>U</v>
          </cell>
          <cell r="E1311">
            <v>745.51</v>
          </cell>
        </row>
        <row r="1312">
          <cell r="A1312" t="str">
            <v>ED-48541</v>
          </cell>
          <cell r="B1312" t="str">
            <v>DRE-ALA-015</v>
          </cell>
          <cell r="C1312" t="str">
            <v>ALA DE REDE TUBULAR DN 700, EXCLUSIVE BOTA FORA</v>
          </cell>
          <cell r="D1312" t="str">
            <v>U</v>
          </cell>
          <cell r="E1312">
            <v>814.01</v>
          </cell>
        </row>
        <row r="1313">
          <cell r="A1313" t="str">
            <v>ED-48542</v>
          </cell>
          <cell r="B1313" t="str">
            <v>DRE-ALA-020</v>
          </cell>
          <cell r="C1313" t="str">
            <v>ALA DE REDE TUBULAR DN 800, EXCLUSIVE BOTA FORA</v>
          </cell>
          <cell r="D1313" t="str">
            <v>U</v>
          </cell>
          <cell r="E1313">
            <v>885.43</v>
          </cell>
        </row>
        <row r="1314">
          <cell r="A1314" t="str">
            <v>ED-48543</v>
          </cell>
          <cell r="B1314" t="str">
            <v>DRE-ALA-025</v>
          </cell>
          <cell r="C1314" t="str">
            <v>ALA DE REDE TUBULAR DN 900, EXCLUSIVE BOTA FORA</v>
          </cell>
          <cell r="D1314" t="str">
            <v>U</v>
          </cell>
          <cell r="E1314">
            <v>964.65</v>
          </cell>
        </row>
        <row r="1315">
          <cell r="A1315" t="str">
            <v>ED-48703</v>
          </cell>
          <cell r="B1315" t="str">
            <v>ELE-BLO-005</v>
          </cell>
          <cell r="C1315" t="str">
            <v>BLOCO BLI-10 PADRÃO TELEMAR</v>
          </cell>
          <cell r="D1315" t="str">
            <v>U</v>
          </cell>
          <cell r="E1315">
            <v>15.89</v>
          </cell>
        </row>
        <row r="1316">
          <cell r="A1316" t="str">
            <v>ED-48551</v>
          </cell>
          <cell r="B1316" t="str">
            <v>DRE-BOC-015</v>
          </cell>
          <cell r="C1316" t="str">
            <v>BOCA DE LOBO DUPLA (TIPO B - CONCRETO), QUADRO, GRELHA E CANTONEIRA, INCLUSIVE ESCAVAÇÃO, REATERRO E BOTA-FORA</v>
          </cell>
          <cell r="D1316" t="str">
            <v>U</v>
          </cell>
          <cell r="E1316">
            <v>1358.51</v>
          </cell>
        </row>
        <row r="1317">
          <cell r="A1317" t="str">
            <v>ED-48549</v>
          </cell>
          <cell r="B1317" t="str">
            <v>DRE-BOC-005</v>
          </cell>
          <cell r="C1317" t="str">
            <v>BOCA DE LOBO SIMPLES (TIPO A - FERRO FUNDIDO), QUADRO, GRELHA E CANTONEIRA, INCLUSIVE ESCAVAÇÃO, REATERRO E BOTA-FORA</v>
          </cell>
          <cell r="D1317" t="str">
            <v>U</v>
          </cell>
          <cell r="E1317">
            <v>1924.16</v>
          </cell>
        </row>
        <row r="1318">
          <cell r="A1318" t="str">
            <v>ED-48550</v>
          </cell>
          <cell r="B1318" t="str">
            <v>DRE-BOC-010</v>
          </cell>
          <cell r="C1318" t="str">
            <v>BOCA DE LOBO SIMPLES (TIPO B - CONCRETO), QUADRO, GRELHA E CANTONEIRA, INCLUSIVE ESCAVAÇÃO, REATERRO E BOTA-FORA</v>
          </cell>
          <cell r="D1318" t="str">
            <v>U</v>
          </cell>
          <cell r="E1318">
            <v>774.79</v>
          </cell>
        </row>
        <row r="1319">
          <cell r="A1319" t="str">
            <v>ED-48587</v>
          </cell>
          <cell r="B1319" t="str">
            <v>DRE-CXS-036</v>
          </cell>
          <cell r="C1319" t="str">
            <v>CAIXA DE AREIA 100 X 100 X 100 CM</v>
          </cell>
          <cell r="D1319" t="str">
            <v>U</v>
          </cell>
          <cell r="E1319">
            <v>887.61</v>
          </cell>
        </row>
        <row r="1320">
          <cell r="A1320" t="str">
            <v>ED-48586</v>
          </cell>
          <cell r="B1320" t="str">
            <v>DRE-CXS-035</v>
          </cell>
          <cell r="C1320" t="str">
            <v>CAIXA DE AREIA 50 X 60 X 70 CM</v>
          </cell>
          <cell r="D1320" t="str">
            <v>U</v>
          </cell>
          <cell r="E1320">
            <v>378.92</v>
          </cell>
        </row>
        <row r="1321">
          <cell r="A1321" t="str">
            <v>ED-48572</v>
          </cell>
          <cell r="B1321" t="str">
            <v>DRE-CXS-006</v>
          </cell>
          <cell r="C1321" t="str">
            <v>CAIXA DE CAPTAÇÃO E DRENAGEM TIPO A (100 X 100 X 120 CM), D = 500 MM A 1500MM, INCLUSIVE ESCAVAÇÃO, REATERRO E BOTA FORA</v>
          </cell>
          <cell r="D1321" t="str">
            <v>U</v>
          </cell>
          <cell r="E1321">
            <v>1007.88</v>
          </cell>
        </row>
        <row r="1322">
          <cell r="A1322" t="str">
            <v>ED-48573</v>
          </cell>
          <cell r="B1322" t="str">
            <v>DRE-CXS-007</v>
          </cell>
          <cell r="C1322" t="str">
            <v>CAIXA DE CAPTAÇÃO E DRENAGEM TIPO A (120 X 120 X 150 CM), D = 500 MM A 1500MM, INCLUSIVE ESCAVAÇÃO, REATERRO E BOTA FORA</v>
          </cell>
          <cell r="D1322" t="str">
            <v>U</v>
          </cell>
          <cell r="E1322">
            <v>1404.43</v>
          </cell>
        </row>
        <row r="1323">
          <cell r="A1323" t="str">
            <v>ED-48574</v>
          </cell>
          <cell r="B1323" t="str">
            <v>DRE-CXS-010</v>
          </cell>
          <cell r="C1323" t="str">
            <v>CAIXA DE CAPTAÇÃO E DRENAGEM TIPO B D = 500 MM</v>
          </cell>
          <cell r="D1323" t="str">
            <v>U</v>
          </cell>
          <cell r="E1323">
            <v>1066.8800000000001</v>
          </cell>
        </row>
        <row r="1324">
          <cell r="A1324" t="str">
            <v>ED-48575</v>
          </cell>
          <cell r="B1324" t="str">
            <v>DRE-CXS-011</v>
          </cell>
          <cell r="C1324" t="str">
            <v>CAIXA DE CAPTAÇÃO E DRENAGEM TIPO B (100 X 100 X 120 CM), D = 500 MM A 1500MM, INCLUSIVE ESCAVAÇÃO, REATERRO E BOTA FORA</v>
          </cell>
          <cell r="D1324" t="str">
            <v>U</v>
          </cell>
          <cell r="E1324">
            <v>1277.52</v>
          </cell>
        </row>
        <row r="1325">
          <cell r="A1325" t="str">
            <v>ED-48576</v>
          </cell>
          <cell r="B1325" t="str">
            <v>DRE-CXS-012</v>
          </cell>
          <cell r="C1325" t="str">
            <v>CAIXA DE CAPTAÇÃO E DRENAGEM TIPO B (120 X 120 X 150 CM), D = 500 MM A 1500MM, INCLUSIVE ESCAVAÇÃO, REATERRO E BOTA FORA</v>
          </cell>
          <cell r="D1325" t="str">
            <v>U</v>
          </cell>
          <cell r="E1325">
            <v>1771.69</v>
          </cell>
        </row>
        <row r="1326">
          <cell r="A1326" t="str">
            <v>ED-48578</v>
          </cell>
          <cell r="B1326" t="str">
            <v>DRE-CXS-016</v>
          </cell>
          <cell r="C1326" t="str">
            <v>CAIXA DE CAPTAÇÃO E DRENAGEM TIPO C (100 X 100 X 120 CM), D = 500 MM A 1500MM, INCLUSIVE ESCAVAÇÃO, REATERRO E BOTA FORA</v>
          </cell>
          <cell r="D1326" t="str">
            <v>U</v>
          </cell>
          <cell r="E1326">
            <v>974.09</v>
          </cell>
        </row>
        <row r="1327">
          <cell r="A1327" t="str">
            <v>ED-48579</v>
          </cell>
          <cell r="B1327" t="str">
            <v>DRE-CXS-017</v>
          </cell>
          <cell r="C1327" t="str">
            <v>CAIXA DE CAPTAÇÃO E DRENAGEM TIPO C (120 X 120 X 150 CM), D = 500 MM A 1500MM, INCLUSIVE ESCAVAÇÃO, REATERRO E BOTA FORA</v>
          </cell>
          <cell r="D1327" t="str">
            <v>U</v>
          </cell>
          <cell r="E1327">
            <v>1415.56</v>
          </cell>
        </row>
        <row r="1328">
          <cell r="A1328" t="str">
            <v>ED-48580</v>
          </cell>
          <cell r="B1328" t="str">
            <v>DRE-CXS-020</v>
          </cell>
          <cell r="C1328" t="str">
            <v>CAIXA DE CAPTAÇÃO E DRENAGEM TIPO D (D = 70 CM, H = 82 CM), D = 500 MM A 1500MM, INCLUSIVE ESCAVAÇÃO, REATERRO E BOTA FORA</v>
          </cell>
          <cell r="D1328" t="str">
            <v>U</v>
          </cell>
          <cell r="E1328">
            <v>534.61</v>
          </cell>
        </row>
        <row r="1329">
          <cell r="A1329" t="str">
            <v>ED-48581</v>
          </cell>
          <cell r="B1329" t="str">
            <v>DRE-CXS-021</v>
          </cell>
          <cell r="C1329" t="str">
            <v>CAIXA DE CAPTAÇÃO E DRENAGEM TIPO D (D = 90 CM, H = 82 CM), D = 500 MM A 1500MM, INCLUSIVE ESCAVAÇÃO, REATERRO E BOTA FORA</v>
          </cell>
          <cell r="D1329" t="str">
            <v>U</v>
          </cell>
          <cell r="E1329">
            <v>778.36</v>
          </cell>
        </row>
        <row r="1330">
          <cell r="A1330" t="str">
            <v>ED-48582</v>
          </cell>
          <cell r="B1330" t="str">
            <v>DRE-CXS-025</v>
          </cell>
          <cell r="C1330" t="str">
            <v>CAIXA DE CAPTAÇÃO E DRENAGEM TIPO E (100 X 100 X 120 CM), D = 500 MM A 1500MM, INCLUSIVE ESCAVAÇÃO, REATERRO E BOTA FORA</v>
          </cell>
          <cell r="D1330" t="str">
            <v>U</v>
          </cell>
          <cell r="E1330">
            <v>985.18</v>
          </cell>
        </row>
        <row r="1331">
          <cell r="A1331" t="str">
            <v>ED-48583</v>
          </cell>
          <cell r="B1331" t="str">
            <v>DRE-CXS-026</v>
          </cell>
          <cell r="C1331" t="str">
            <v>CAIXA DE CAPTAÇÃO E DRENAGEM TIPO E (120 X 120 X 150 CM), D = 500 MM A 1500MM, INCLUSIVE ESCAVAÇÃO, REATERRO E BOTA FORA</v>
          </cell>
          <cell r="D1331" t="str">
            <v>U</v>
          </cell>
          <cell r="E1331">
            <v>1405.67</v>
          </cell>
        </row>
        <row r="1332">
          <cell r="A1332" t="str">
            <v>ED-48584</v>
          </cell>
          <cell r="B1332" t="str">
            <v>DRE-CXS-030</v>
          </cell>
          <cell r="C1332" t="str">
            <v>CAIXA DE CAPTAÇÃO E DRENAGEM TIPO F (100 X 100 X 120 CM), D = 500 MM A 1500MM, INCLUSIVE ESCAVAÇÃO, REATERRO E BOTA FORA</v>
          </cell>
          <cell r="D1332" t="str">
            <v>U</v>
          </cell>
          <cell r="E1332">
            <v>1245.07</v>
          </cell>
        </row>
        <row r="1333">
          <cell r="A1333" t="str">
            <v>ED-48585</v>
          </cell>
          <cell r="B1333" t="str">
            <v>DRE-CXS-031</v>
          </cell>
          <cell r="C1333" t="str">
            <v>CAIXA DE CAPTAÇÃO E DRENAGEM TIPO F (120 X 120 X 150 CM), D = 500 MM A 1500MM, INCLUSIVE ESCAVAÇÃO, REATERRO E BOTA FORA</v>
          </cell>
          <cell r="D1333" t="str">
            <v>U</v>
          </cell>
          <cell r="E1333">
            <v>1763.16</v>
          </cell>
        </row>
        <row r="1334">
          <cell r="A1334" t="str">
            <v>ED-48571</v>
          </cell>
          <cell r="B1334" t="str">
            <v>DRE-CXS-005</v>
          </cell>
          <cell r="C1334" t="str">
            <v>CAIXAS DE CAPTAÇÃO E DRENAGEM TIPO A D = 500 MM</v>
          </cell>
          <cell r="D1334" t="str">
            <v>U</v>
          </cell>
          <cell r="E1334">
            <v>832.06</v>
          </cell>
        </row>
        <row r="1335">
          <cell r="A1335" t="str">
            <v>ED-48577</v>
          </cell>
          <cell r="B1335" t="str">
            <v>DRE-CXS-015</v>
          </cell>
          <cell r="C1335" t="str">
            <v>CAIXAS DE CAPTAÇÃO E DRENAGEM TIPO C D = 500 MM</v>
          </cell>
          <cell r="D1335" t="str">
            <v>U</v>
          </cell>
          <cell r="E1335">
            <v>1324.83</v>
          </cell>
        </row>
        <row r="1336">
          <cell r="A1336" t="str">
            <v>ED-14720</v>
          </cell>
          <cell r="B1336" t="str">
            <v>-</v>
          </cell>
          <cell r="C1336" t="str">
            <v>CANALETA PARA DRENAGEM, EM CONCRETO COM FCK 15MPA, MOLDADA IN LOCO, SEÇÃO 15X15CM, FORMA EM CONTRA BARRANCO, EXCLUSIVE TAMPA, INCLUSIVE ESCAVAÇÃO, REATERRO COM TRANSPORTE E RETIRADA DO MATERIAL ESCAVADO (EM CAÇAMBA)</v>
          </cell>
          <cell r="D1336" t="str">
            <v>M</v>
          </cell>
          <cell r="E1336">
            <v>37.83</v>
          </cell>
        </row>
        <row r="1337">
          <cell r="A1337" t="str">
            <v>ED-14740</v>
          </cell>
          <cell r="B1337" t="str">
            <v>-</v>
          </cell>
          <cell r="C1337" t="str">
            <v>CANALETA PARA DRENAGEM, EM CONCRETO COM FCK 15MPA, MOLDADA IN LOCO, SEÇÃO 15X15CM, FORMA EM MADEIRA, EXCLUSIVE TAMPA, INCLUSIVE ESCAVAÇÃO, REATERRO COM TRANSPORTE E RETIRADA DO MATERIAL ESCAVADO (EM CAÇAMBA)</v>
          </cell>
          <cell r="D1337" t="str">
            <v>M</v>
          </cell>
          <cell r="E1337">
            <v>70.099999999999994</v>
          </cell>
        </row>
        <row r="1338">
          <cell r="A1338" t="str">
            <v>ED-14721</v>
          </cell>
          <cell r="B1338" t="str">
            <v>-</v>
          </cell>
          <cell r="C1338" t="str">
            <v>CANALETA PARA DRENAGEM, EM CONCRETO COM FCK 15MPA, MOLDADA IN LOCO, SEÇÃO 20X20CM, FORMA EM CONTRA BARRANCO, EXCLUSIVE TAMPA, INCLUSIVE ESCAVAÇÃO, REATERRO COM TRANSPORTE E RETIRADA DO MATERIAL ESCAVADO (EM CAÇAMBA)</v>
          </cell>
          <cell r="D1338" t="str">
            <v>M</v>
          </cell>
          <cell r="E1338">
            <v>48.58</v>
          </cell>
        </row>
        <row r="1339">
          <cell r="A1339" t="str">
            <v>ED-14741</v>
          </cell>
          <cell r="B1339" t="str">
            <v>-</v>
          </cell>
          <cell r="C1339" t="str">
            <v>CANALETA PARA DRENAGEM, EM CONCRETO COM FCK 15MPA, MOLDADA IN LOCO, SEÇÃO 20X20CM, FORMA EM MADEIRA, EXCLUSIVE TAMPA, INCLUSIVE ESCAVAÇÃO, REATERRO COM TRANSPORTE E RETIRADA DO MATERIAL ESCAVADO (EM CAÇAMBA)</v>
          </cell>
          <cell r="D1339" t="str">
            <v>M</v>
          </cell>
          <cell r="E1339">
            <v>86.03</v>
          </cell>
        </row>
        <row r="1340">
          <cell r="A1340" t="str">
            <v>ED-14725</v>
          </cell>
          <cell r="B1340" t="str">
            <v>-</v>
          </cell>
          <cell r="C1340" t="str">
            <v>CANALETA PARA DRENAGEM, EM CONCRETO COM FCK 15MPA, MOLDADA IN LOCO, SEÇÃO 30X20CM, FORMA EM CONTRA BARRANCO, COM GRELHA EM BARRA REDONDA DN 12,5MM (1/2") E REQUADRO EM BARRA REDONDA DN 20MM (3/4") COM UMA (1) DEMÃO DE FUNDO ANTICORROSIVO E DUAS (2) DEMÃOS</v>
          </cell>
          <cell r="D1340" t="str">
            <v>M</v>
          </cell>
          <cell r="E1340">
            <v>161.16</v>
          </cell>
        </row>
        <row r="1341">
          <cell r="A1341" t="str">
            <v>ED-14726</v>
          </cell>
          <cell r="B1341" t="str">
            <v>-</v>
          </cell>
          <cell r="C1341" t="str">
            <v xml:space="preserve">CANALETA PARA DRENAGEM, EM CONCRETO COM FCK 15MPA, MOLDADA IN LOCO, SEÇÃO 30X20CM, FORMA EM CONTRA BARRANCO, COM TAMPA EM CONCRETO  PARA TRÂNSITO DE PEDESTRE, INCLUSIVE ESCAVAÇÃO, REATERRO COM TRANSPORTE E RETIRADA DO MATERIAL ESCAVADO (EM CAÇAMBA)
</v>
          </cell>
          <cell r="D1341" t="str">
            <v>M</v>
          </cell>
          <cell r="E1341">
            <v>89.68</v>
          </cell>
        </row>
        <row r="1342">
          <cell r="A1342" t="str">
            <v>ED-14728</v>
          </cell>
          <cell r="B1342" t="str">
            <v>-</v>
          </cell>
          <cell r="C1342" t="str">
            <v>CANALETA PARA DRENAGEM, EM CONCRETO COM FCK 15MPA, MOLDADA IN LOCO, SEÇÃO 30X20CM, FORMA EM CONTRA BARRANCO, EXCLUSIVE TAMPA, INCLUSIVE ESCAVAÇÃO, REATERRO COM TRANSPORTE E RETIRADA DO MATERIAL ESCAVADO (EM CAÇAMBA)</v>
          </cell>
          <cell r="D1342" t="str">
            <v>M</v>
          </cell>
          <cell r="E1342">
            <v>64.31</v>
          </cell>
        </row>
        <row r="1343">
          <cell r="A1343" t="str">
            <v>ED-14746</v>
          </cell>
          <cell r="B1343" t="str">
            <v>-</v>
          </cell>
          <cell r="C1343" t="str">
            <v>CANALETA PARA DRENAGEM, EM CONCRETO COM FCK 15MPA, MOLDADA IN LOCO, SEÇÃO 30X20CM, FORMA EM MADEIRA, COM GRELHA EM BARRA REDONDA DN 12,5MM (1/2") E REQUADRO EM BARRA REDONDA DN 20MM (3/4") COM UMA (1) DEMÃO DE FUNDO ANTICORROSIVO E DUAS (2) DEMÃOS DE PINT</v>
          </cell>
          <cell r="D1343" t="str">
            <v>M</v>
          </cell>
          <cell r="E1343">
            <v>208.9</v>
          </cell>
        </row>
        <row r="1344">
          <cell r="A1344" t="str">
            <v>ED-14747</v>
          </cell>
          <cell r="B1344" t="str">
            <v>-</v>
          </cell>
          <cell r="C1344" t="str">
            <v>CANALETA PARA DRENAGEM, EM CONCRETO COM FCK 15MPA, MOLDADA IN LOCO, SEÇÃO 30X20CM, FORMA EM MADEIRA, COM TAMPA EM CONCRETO PARA TRÂNSITO DE PEDESTRE, INCLUSIVE ESCAVAÇÃO, REATERRO COM TRANSPORTE E RETIRADA DO MATERIAL ESCAVADO (EM CAÇAMBA)</v>
          </cell>
          <cell r="D1344" t="str">
            <v>M</v>
          </cell>
          <cell r="E1344">
            <v>137.41999999999999</v>
          </cell>
        </row>
        <row r="1345">
          <cell r="A1345" t="str">
            <v>ED-14748</v>
          </cell>
          <cell r="B1345" t="str">
            <v>-</v>
          </cell>
          <cell r="C1345" t="str">
            <v>CANALETA PARA DRENAGEM, EM CONCRETO COM FCK 15MPA, MOLDADA IN LOCO, SEÇÃO 30X20CM, FORMA EM MADEIRA, EXCLUSIVE TAMPA, INCLUSIVE ESCAVAÇÃO, REATERRO COM TRANSPORTE E RETIRADA DO MATERIAL ESCAVADO (EM CAÇAMBA)</v>
          </cell>
          <cell r="D1345" t="str">
            <v>M</v>
          </cell>
          <cell r="E1345">
            <v>268.18</v>
          </cell>
        </row>
        <row r="1346">
          <cell r="A1346" t="str">
            <v>ED-14718</v>
          </cell>
          <cell r="B1346" t="str">
            <v>-</v>
          </cell>
          <cell r="C1346" t="str">
            <v>CANALETA PARA DRENAGEM, EM CONCRETO COM FCK 15MPA, MOLDADA IN LOCO, SEÇÃO 30X30CM, FORMA EM CONTRA BARRANCO, COM GRELHA EM BARRA REDONDA DN 12,5MM (1/2") E REQUADRO EM BARRA REDONDA DN 20MM (3/4") COM UMA (1) DEMÃO DE FUNDO ANTICORROSIVO E DUAS (2) DEMÃOS</v>
          </cell>
          <cell r="D1346" t="str">
            <v>M</v>
          </cell>
          <cell r="E1346">
            <v>167.95</v>
          </cell>
        </row>
        <row r="1347">
          <cell r="A1347" t="str">
            <v>ED-14719</v>
          </cell>
          <cell r="B1347" t="str">
            <v>-</v>
          </cell>
          <cell r="C1347" t="str">
            <v>CANALETA PARA DRENAGEM, EM CONCRETO COM FCK 15MPA, MOLDADA IN LOCO, SEÇÃO 30X30CM, FORMA EM CONTRA BARRANCO, COM TAMPA EM CONCRETO  PARA TRÂNSITO DE PEDESTRE, INCLUSIVE ESCAVAÇÃO, REATERRO COM TRANSPORTE E RETIRADA DO MATERIAL ESCAVADO (EM CAÇAMBA)</v>
          </cell>
          <cell r="D1347" t="str">
            <v>M</v>
          </cell>
          <cell r="E1347">
            <v>96.47</v>
          </cell>
        </row>
        <row r="1348">
          <cell r="A1348" t="str">
            <v>ED-14722</v>
          </cell>
          <cell r="B1348" t="str">
            <v>-</v>
          </cell>
          <cell r="C1348" t="str">
            <v>CANALETA PARA DRENAGEM, EM CONCRETO COM FCK 15MPA, MOLDADA IN LOCO, SEÇÃO 30X30CM, FORMA EM CONTRA BARRANCO, EXCLUSIVE TAMPA, INCLUSIVE ESCAVAÇÃO, REATERRO COM TRANSPORTE E RETIRADA DO MATERIAL ESCAVADO (EM CAÇAMBA)</v>
          </cell>
          <cell r="D1348" t="str">
            <v>M</v>
          </cell>
          <cell r="E1348">
            <v>71.099999999999994</v>
          </cell>
        </row>
        <row r="1349">
          <cell r="A1349" t="str">
            <v>ED-14737</v>
          </cell>
          <cell r="B1349" t="str">
            <v>-</v>
          </cell>
          <cell r="C1349" t="str">
            <v>CANALETA PARA DRENAGEM, EM CONCRETO COM FCK 15MPA, MOLDADA IN LOCO, SEÇÃO 30X30CM, FORMA EM MADEIRA, COM GRELHA EM BARRA REDONDA DN 12,5MM (1/2") E REQUADRO EM BARRA REDONDA DN 20MM (3/4") COM UMA (1) DEMÃO DE FUNDO ANTICORROSIVO E DUAS (2) DEMÃOS DE PINT</v>
          </cell>
          <cell r="D1349" t="str">
            <v>M</v>
          </cell>
          <cell r="E1349">
            <v>215.69</v>
          </cell>
        </row>
        <row r="1350">
          <cell r="A1350" t="str">
            <v>ED-14739</v>
          </cell>
          <cell r="B1350" t="str">
            <v>-</v>
          </cell>
          <cell r="C1350" t="str">
            <v>CANALETA PARA DRENAGEM, EM CONCRETO COM FCK 15MPA, MOLDADA IN LOCO, SEÇÃO 30X30CM, FORMA EM MADEIRA, COM TAMPA EM CONCRETO  PARA TRÂNSITO DE PEDESTRE, INCLUSIVE ESCAVAÇÃO, REATERRO COM TRANSPORTE E RETIRADA DO MATERIAL ESCAVADO (EM CAÇAMBA)</v>
          </cell>
          <cell r="D1350" t="str">
            <v>M</v>
          </cell>
          <cell r="E1350">
            <v>144.21</v>
          </cell>
        </row>
        <row r="1351">
          <cell r="A1351" t="str">
            <v>ED-14742</v>
          </cell>
          <cell r="B1351" t="str">
            <v>-</v>
          </cell>
          <cell r="C1351" t="str">
            <v>CANALETA PARA DRENAGEM, EM CONCRETO COM FCK 15MPA, MOLDADA IN LOCO, SEÇÃO 30X30CM, FORMA EM MADEIRA, EXCLUSIVE TAMPA, INCLUSIVE ESCAVAÇÃO, REATERRO COM TRANSPORTE E RETIRADA DO MATERIAL ESCAVADO (EM CAÇAMBA)</v>
          </cell>
          <cell r="D1351" t="str">
            <v>M</v>
          </cell>
          <cell r="E1351">
            <v>118.84</v>
          </cell>
        </row>
        <row r="1352">
          <cell r="A1352" t="str">
            <v>ED-14581</v>
          </cell>
          <cell r="B1352" t="str">
            <v>-</v>
          </cell>
          <cell r="C1352" t="str">
            <v>CANALETA PARA DRENAGEM, EM CONCRETO COM FCK 15MPA, MOLDADA IN LOCO, SEÇÃO 40X40CM, FORMA EM CONTRA BARRANCO, EXCLUSIVE TAMPA, INCLUSIVE ESCAVAÇÃO, REATERRO COM TRANSPORTE E RETIRADA DO MATERIAL ESCAVADO (EM CAÇAMBA)</v>
          </cell>
          <cell r="D1352" t="str">
            <v>M</v>
          </cell>
          <cell r="E1352">
            <v>144.52000000000001</v>
          </cell>
        </row>
        <row r="1353">
          <cell r="A1353" t="str">
            <v>ED-14743</v>
          </cell>
          <cell r="B1353" t="str">
            <v>-</v>
          </cell>
          <cell r="C1353" t="str">
            <v>CANALETA PARA DRENAGEM, EM CONCRETO COM FCK 15MPA, MOLDADA IN LOCO, SEÇÃO 40X40CM, FORMA EM MADEIRA, EXCLUSIVE TAMPA, INCLUSIVE ESCAVAÇÃO, REATERRO COM TRANSPORTE E RETIRADA DO MATERIAL ESCAVADO (EM CAÇAMBA)</v>
          </cell>
          <cell r="D1353" t="str">
            <v>M</v>
          </cell>
          <cell r="E1353">
            <v>195.59</v>
          </cell>
        </row>
        <row r="1354">
          <cell r="A1354" t="str">
            <v>ED-14723</v>
          </cell>
          <cell r="B1354" t="str">
            <v>-</v>
          </cell>
          <cell r="C1354" t="str">
            <v>CANALETA PARA DRENAGEM, EM CONCRETO COM FCK 15MPA, MOLDADA IN LOCO, SEÇÃO 60X60CM, FORMA EM CONTRA BARRANCO, EXCLUSIVE TAMPA, INCLUSIVE ESCAVAÇÃO, REATERRO COM TRANSPORTE E RETIRADA DO MATERIAL ESCAVADO (EM CAÇAMBA)</v>
          </cell>
          <cell r="D1354" t="str">
            <v>M</v>
          </cell>
          <cell r="E1354">
            <v>224.05</v>
          </cell>
        </row>
        <row r="1355">
          <cell r="A1355" t="str">
            <v>ED-14744</v>
          </cell>
          <cell r="B1355" t="str">
            <v>-</v>
          </cell>
          <cell r="C1355" t="str">
            <v>CANALETA PARA DRENAGEM, EM CONCRETO COM FCK 15MPA, MOLDADA IN LOCO, SEÇÃO 60X60CM, FORMA EM MADEIRA, EXCLUSIVE TAMPA, INCLUSIVE ESCAVAÇÃO, REATERRO COM TRANSPORTE E RETIRADA DO MATERIAL ESCAVADO (EM CAÇAMBA)</v>
          </cell>
          <cell r="D1355" t="str">
            <v>M</v>
          </cell>
          <cell r="E1355">
            <v>309.07</v>
          </cell>
        </row>
        <row r="1356">
          <cell r="A1356" t="str">
            <v>ED-14724</v>
          </cell>
          <cell r="B1356" t="str">
            <v>-</v>
          </cell>
          <cell r="C1356" t="str">
            <v>CANALETA PARA DRENAGEM, EM CONCRETO COM FCK 15MPA, MOLDADA IN LOCO, SEÇÃO 90X90CM, FORMA EM CONTRA BARRANCO, EXCLUSIVE TAMPA, INCLUSIVE ESCAVAÇÃO, REATERRO COM TRANSPORTE E RETIRADA DO MATERIAL ESCAVADO (EM CAÇAMBA)</v>
          </cell>
          <cell r="D1356" t="str">
            <v>M</v>
          </cell>
          <cell r="E1356">
            <v>423.97</v>
          </cell>
        </row>
        <row r="1357">
          <cell r="A1357" t="str">
            <v>ED-14745</v>
          </cell>
          <cell r="B1357" t="str">
            <v>-</v>
          </cell>
          <cell r="C1357" t="str">
            <v>CANALETA PARA DRENAGEM, EM CONCRETO COM FCK 15MPA, MOLDADA IN LOCO, SEÇÃO 90X90CM, FORMA EM MADEIRA, EXCLUSIVE TAMPA, INCLUSIVE ESCAVAÇÃO, REATERRO COM TRANSPORTE E RETIRADA DO MATERIAL ESCAVADO (EM CAÇAMBA)</v>
          </cell>
          <cell r="D1357" t="str">
            <v>M</v>
          </cell>
          <cell r="E1357">
            <v>543.9</v>
          </cell>
        </row>
        <row r="1358">
          <cell r="A1358" t="str">
            <v>ED-48552</v>
          </cell>
          <cell r="B1358" t="str">
            <v>DRE-CAN-005</v>
          </cell>
          <cell r="C1358" t="str">
            <v>CANALETA PARA DRENAGEM, PRÉ-MOLDADA, TIPO MEIA CANA, DIÂMETRO 30CM, EXCLUSIVE TAMPA, INCLUSIVE ASSENTAMENTO EM ARGAMASSA, TRAÇO 1:3 (CIMENTO E AREIA), ESCAVAÇÃO, TRANSPORTE E RETIRADA DO MATERIAL ESCAVADO (EM CAÇAMBA)</v>
          </cell>
          <cell r="D1358" t="str">
            <v>M</v>
          </cell>
          <cell r="E1358">
            <v>48.87</v>
          </cell>
        </row>
        <row r="1359">
          <cell r="A1359" t="str">
            <v>ED-48553</v>
          </cell>
          <cell r="B1359" t="str">
            <v>DRE-CAN-010</v>
          </cell>
          <cell r="C1359" t="str">
            <v>CANALETA PARA DRENAGEM, PRÉ-MOLDADA, TIPO MEIA CANA, DIÂMETRO 40CM, EXCLUSIVE TAMPA, INCLUSIVE ASSENTAMENTO EM ARGAMASSA, TRAÇO 1:3 (CIMENTO E AREIA), ESCAVAÇÃO, TRANSPORTE E RETIRADA DO MATERIAL ESCAVADO (EM CAÇAMBA)</v>
          </cell>
          <cell r="D1359" t="str">
            <v>M</v>
          </cell>
          <cell r="E1359">
            <v>66.599999999999994</v>
          </cell>
        </row>
        <row r="1360">
          <cell r="A1360" t="str">
            <v>ED-48554</v>
          </cell>
          <cell r="B1360" t="str">
            <v>DRE-CAN-015</v>
          </cell>
          <cell r="C1360" t="str">
            <v>CANALETA PARA DRENAGEM, PRÉ-MOLDADA, TIPO MEIA CANA, DIÂMETRO 50CM, EXCLUSIVE TAMPA, INCLUSIVE ASSENTAMENTO EM ARGAMASSA, TRAÇO 1:3 (CIMENTO E AREIA), ESCAVAÇÃO, TRANSPORTE E RETIRADA DO MATERIAL ESCAVADO (EM CAÇAMBA)</v>
          </cell>
          <cell r="D1360" t="str">
            <v>M</v>
          </cell>
          <cell r="E1360">
            <v>90.99</v>
          </cell>
        </row>
        <row r="1361">
          <cell r="A1361" t="str">
            <v>ED-48555</v>
          </cell>
          <cell r="B1361" t="str">
            <v>DRE-CAN-020</v>
          </cell>
          <cell r="C1361" t="str">
            <v>CANALETA PARA DRENAGEM, PRÉ-MOLDADA, TIPO MEIA CANA, DIÂMETRO 60CM, EXCLUSIVE TAMPA, INCLUSIVE ASSENTAMENTO EM ARGAMASSA, TRAÇO 1:3 (CIMENTO E AREIA), ESCAVAÇÃO, TRANSPORTE E RETIRADA DO MATERIAL ESCAVADO (EM CAÇAMBA)</v>
          </cell>
          <cell r="D1361" t="str">
            <v>M</v>
          </cell>
          <cell r="E1361">
            <v>111.96</v>
          </cell>
        </row>
        <row r="1362">
          <cell r="A1362" t="str">
            <v>ED-48562</v>
          </cell>
          <cell r="B1362" t="str">
            <v>DRE-CAN-060</v>
          </cell>
          <cell r="C1362" t="str">
            <v xml:space="preserve">CANALETA SANITÁRIA, SEÇÃO 5X8CM, EM ARGAMASSA, TRAÇO 1:3 (CIMENTO E AREIA) COM ADITIVO IMPERMEABILIZANTE, EXCLUSIVE TAMPA, INCLUSIVE CORTE NO PISO, TRANSPORTE E RETIRADA DO MATERIAL DEMOLIDO (EM CAÇAMBA)
</v>
          </cell>
          <cell r="D1362" t="str">
            <v>M</v>
          </cell>
          <cell r="E1362">
            <v>18.440000000000001</v>
          </cell>
        </row>
        <row r="1363">
          <cell r="A1363" t="str">
            <v>ED-48568</v>
          </cell>
          <cell r="B1363" t="str">
            <v>DRE-CHA-005</v>
          </cell>
          <cell r="C1363" t="str">
            <v>CHAMINÉ DE POÇO DE VISITA TIPO "A", EM ALVENARIA COM DEGRAUS DE AÇO CA-50</v>
          </cell>
          <cell r="D1363" t="str">
            <v>M</v>
          </cell>
          <cell r="E1363">
            <v>380.58</v>
          </cell>
        </row>
        <row r="1364">
          <cell r="A1364" t="str">
            <v>ED-48569</v>
          </cell>
          <cell r="B1364" t="str">
            <v>DRE-CHA-010</v>
          </cell>
          <cell r="C1364" t="str">
            <v>CHAMINÉ DE POÇO DE VISITA TIPO "B", EM ANEL DE CONCRETO CA-1 COM DEGRAUS DE AÇO CA-50</v>
          </cell>
          <cell r="D1364" t="str">
            <v>M</v>
          </cell>
          <cell r="E1364">
            <v>207.07</v>
          </cell>
        </row>
        <row r="1365">
          <cell r="A1365" t="str">
            <v>ED-48570</v>
          </cell>
          <cell r="B1365" t="str">
            <v>DRE-CON-005</v>
          </cell>
          <cell r="C1365" t="str">
            <v>CONCRETO PARA BERÇO DE REDE TUBULAR TRAÇO 1:3:6, INCLUSIVE LANÇAMENTO</v>
          </cell>
          <cell r="D1365" t="str">
            <v>M3</v>
          </cell>
          <cell r="E1365">
            <v>306.20999999999998</v>
          </cell>
        </row>
        <row r="1366">
          <cell r="A1366" t="str">
            <v>ED-48603</v>
          </cell>
          <cell r="B1366" t="str">
            <v>DRE-DES-080</v>
          </cell>
          <cell r="C1366" t="str">
            <v>DESCIDA D´ÁGUA TIPO CALHA DN 1000, EXCLUSIVE BOTA FORA</v>
          </cell>
          <cell r="D1366" t="str">
            <v>M</v>
          </cell>
          <cell r="E1366">
            <v>549.04999999999995</v>
          </cell>
        </row>
        <row r="1367">
          <cell r="A1367" t="str">
            <v>ED-48604</v>
          </cell>
          <cell r="B1367" t="str">
            <v>DRE-DES-085</v>
          </cell>
          <cell r="C1367" t="str">
            <v>DESCIDA D´ÁGUA TIPO CALHA DN 1100, EXCLUSIVE BOTA FORA</v>
          </cell>
          <cell r="D1367" t="str">
            <v>M</v>
          </cell>
          <cell r="E1367">
            <v>715.5</v>
          </cell>
        </row>
        <row r="1368">
          <cell r="A1368" t="str">
            <v>ED-48605</v>
          </cell>
          <cell r="B1368" t="str">
            <v>DRE-DES-090</v>
          </cell>
          <cell r="C1368" t="str">
            <v>DESCIDA D´ÁGUA TIPO CALHA DN 1200, EXCLUSIVE BOTA FORA</v>
          </cell>
          <cell r="D1368" t="str">
            <v>M</v>
          </cell>
          <cell r="E1368">
            <v>783.73</v>
          </cell>
        </row>
        <row r="1369">
          <cell r="A1369" t="str">
            <v>ED-48606</v>
          </cell>
          <cell r="B1369" t="str">
            <v>DRE-DES-095</v>
          </cell>
          <cell r="C1369" t="str">
            <v>DESCIDA D´ÁGUA TIPO CALHA DN 1300, EXCLUSIVE BOTA FORA</v>
          </cell>
          <cell r="D1369" t="str">
            <v>M</v>
          </cell>
          <cell r="E1369">
            <v>853.77</v>
          </cell>
        </row>
        <row r="1370">
          <cell r="A1370" t="str">
            <v>ED-48607</v>
          </cell>
          <cell r="B1370" t="str">
            <v>DRE-DES-100</v>
          </cell>
          <cell r="C1370" t="str">
            <v>DESCIDA D´ÁGUA TIPO CALHA DN 1500, EXCLUSIVE BOTA FORA</v>
          </cell>
          <cell r="D1370" t="str">
            <v>M</v>
          </cell>
          <cell r="E1370">
            <v>1249.8399999999999</v>
          </cell>
        </row>
        <row r="1371">
          <cell r="A1371" t="str">
            <v>ED-48598</v>
          </cell>
          <cell r="B1371" t="str">
            <v>DRE-DES-055</v>
          </cell>
          <cell r="C1371" t="str">
            <v>DESCIDA D´ÁGUA TIPO CALHA DN 500, EXCLUSIVE BOTA FORA</v>
          </cell>
          <cell r="D1371" t="str">
            <v>M</v>
          </cell>
          <cell r="E1371">
            <v>273.55</v>
          </cell>
        </row>
        <row r="1372">
          <cell r="A1372" t="str">
            <v>ED-48599</v>
          </cell>
          <cell r="B1372" t="str">
            <v>DRE-DES-060</v>
          </cell>
          <cell r="C1372" t="str">
            <v>DESCIDA D´ÁGUA TIPO CALHA DN 600, EXCLUSIVE BOTA FORA</v>
          </cell>
          <cell r="D1372" t="str">
            <v>M</v>
          </cell>
          <cell r="E1372">
            <v>327.78</v>
          </cell>
        </row>
        <row r="1373">
          <cell r="A1373" t="str">
            <v>ED-48600</v>
          </cell>
          <cell r="B1373" t="str">
            <v>DRE-DES-065</v>
          </cell>
          <cell r="C1373" t="str">
            <v>DESCIDA D´ÁGUA TIPO CALHA DN 700, EXCLUSIVE BOTA FORA</v>
          </cell>
          <cell r="D1373" t="str">
            <v>M</v>
          </cell>
          <cell r="E1373">
            <v>379.44</v>
          </cell>
        </row>
        <row r="1374">
          <cell r="A1374" t="str">
            <v>ED-48601</v>
          </cell>
          <cell r="B1374" t="str">
            <v>DRE-DES-070</v>
          </cell>
          <cell r="C1374" t="str">
            <v>DESCIDA D´ÁGUA TIPO CALHA DN 800, EXCLUSIVE BOTA FORA</v>
          </cell>
          <cell r="D1374" t="str">
            <v>M</v>
          </cell>
          <cell r="E1374">
            <v>437.29</v>
          </cell>
        </row>
        <row r="1375">
          <cell r="A1375" t="str">
            <v>ED-48602</v>
          </cell>
          <cell r="B1375" t="str">
            <v>DRE-DES-075</v>
          </cell>
          <cell r="C1375" t="str">
            <v>DESCIDA D´ÁGUA TIPO CALHA DN 900, EXCLUSIVE BOTA FORA</v>
          </cell>
          <cell r="D1375" t="str">
            <v>M</v>
          </cell>
          <cell r="E1375">
            <v>491.96</v>
          </cell>
        </row>
        <row r="1376">
          <cell r="A1376" t="str">
            <v>ED-48593</v>
          </cell>
          <cell r="B1376" t="str">
            <v>DRE-DES-030</v>
          </cell>
          <cell r="C1376" t="str">
            <v>DESCIDA D´ÁGUA TIPO DEGRAU DN 1000, EXCLUSIVE BOTA FORA</v>
          </cell>
          <cell r="D1376" t="str">
            <v>M</v>
          </cell>
          <cell r="E1376">
            <v>708.25</v>
          </cell>
        </row>
        <row r="1377">
          <cell r="A1377" t="str">
            <v>ED-48594</v>
          </cell>
          <cell r="B1377" t="str">
            <v>DRE-DES-035</v>
          </cell>
          <cell r="C1377" t="str">
            <v>DESCIDA D´ÁGUA TIPO DEGRAU DN 1100, EXCLUSIVE BOTA FORA</v>
          </cell>
          <cell r="D1377" t="str">
            <v>M</v>
          </cell>
          <cell r="E1377">
            <v>888.2</v>
          </cell>
        </row>
        <row r="1378">
          <cell r="A1378" t="str">
            <v>ED-48595</v>
          </cell>
          <cell r="B1378" t="str">
            <v>DRE-DES-040</v>
          </cell>
          <cell r="C1378" t="str">
            <v>DESCIDA D´ÁGUA TIPO DEGRAU DN 1200, EXCLUSIVE BOTA FORA</v>
          </cell>
          <cell r="D1378" t="str">
            <v>M</v>
          </cell>
          <cell r="E1378">
            <v>959.59</v>
          </cell>
        </row>
        <row r="1379">
          <cell r="A1379" t="str">
            <v>ED-48596</v>
          </cell>
          <cell r="B1379" t="str">
            <v>DRE-DES-045</v>
          </cell>
          <cell r="C1379" t="str">
            <v>DESCIDA D´ÁGUA TIPO DEGRAU DN 1300, EXCLUSIVE BOTA FORA</v>
          </cell>
          <cell r="D1379" t="str">
            <v>M</v>
          </cell>
          <cell r="E1379">
            <v>1033.19</v>
          </cell>
        </row>
        <row r="1380">
          <cell r="A1380" t="str">
            <v>ED-48597</v>
          </cell>
          <cell r="B1380" t="str">
            <v>DRE-DES-050</v>
          </cell>
          <cell r="C1380" t="str">
            <v>DESCIDA D´ÁGUA TIPO DEGRAU DN 1500, EXCLUSIVE BOTA FORA</v>
          </cell>
          <cell r="D1380" t="str">
            <v>M</v>
          </cell>
          <cell r="E1380">
            <v>1379.88</v>
          </cell>
        </row>
        <row r="1381">
          <cell r="A1381" t="str">
            <v>ED-48588</v>
          </cell>
          <cell r="B1381" t="str">
            <v>DRE-DES-005</v>
          </cell>
          <cell r="C1381" t="str">
            <v>DESCIDA D´ÁGUA TIPO DEGRAU DN 500, EXCLUSIVE BOTA FORA</v>
          </cell>
          <cell r="D1381" t="str">
            <v>M</v>
          </cell>
          <cell r="E1381">
            <v>410.8</v>
          </cell>
        </row>
        <row r="1382">
          <cell r="A1382" t="str">
            <v>ED-48589</v>
          </cell>
          <cell r="B1382" t="str">
            <v>DRE-DES-010</v>
          </cell>
          <cell r="C1382" t="str">
            <v>DESCIDA D´ÁGUA TIPO DEGRAU DN 600, EXCLUSIVE BOTA FORA</v>
          </cell>
          <cell r="D1382" t="str">
            <v>M</v>
          </cell>
          <cell r="E1382">
            <v>468.57</v>
          </cell>
        </row>
        <row r="1383">
          <cell r="A1383" t="str">
            <v>ED-48590</v>
          </cell>
          <cell r="B1383" t="str">
            <v>DRE-DES-015</v>
          </cell>
          <cell r="C1383" t="str">
            <v>DESCIDA D´ÁGUA TIPO DEGRAU DN 700, EXCLUSIVE BOTA FORA</v>
          </cell>
          <cell r="D1383" t="str">
            <v>M</v>
          </cell>
          <cell r="E1383">
            <v>524.6</v>
          </cell>
        </row>
        <row r="1384">
          <cell r="A1384" t="str">
            <v>ED-48591</v>
          </cell>
          <cell r="B1384" t="str">
            <v>DRE-DES-020</v>
          </cell>
          <cell r="C1384" t="str">
            <v>DESCIDA D´ÁGUA TIPO DEGRAU DN 800, EXCLUSIVE BOTA FORA</v>
          </cell>
          <cell r="D1384" t="str">
            <v>M</v>
          </cell>
          <cell r="E1384">
            <v>585.4</v>
          </cell>
        </row>
        <row r="1385">
          <cell r="A1385" t="str">
            <v>ED-48592</v>
          </cell>
          <cell r="B1385" t="str">
            <v>DRE-DES-025</v>
          </cell>
          <cell r="C1385" t="str">
            <v>DESCIDA D´ÁGUA TIPO DEGRAU DN 900, EXCLUSIVE BOTA FORA</v>
          </cell>
          <cell r="D1385" t="str">
            <v>M</v>
          </cell>
          <cell r="E1385">
            <v>644.44000000000005</v>
          </cell>
        </row>
        <row r="1386">
          <cell r="A1386" t="str">
            <v>ED-48608</v>
          </cell>
          <cell r="B1386" t="str">
            <v>DRE-DRE-005</v>
          </cell>
          <cell r="C1386" t="str">
            <v>DRENO TIPO A, AREIA GROSSA, BRITA 2, TUBO CONCRETO POROSO D = 15 CM, L = 50 CM, INCLUSIVE ESCAVAÇÃO E BOTA FORA</v>
          </cell>
          <cell r="D1386" t="str">
            <v>M</v>
          </cell>
          <cell r="E1386">
            <v>83.48</v>
          </cell>
        </row>
        <row r="1387">
          <cell r="A1387" t="str">
            <v>ED-48609</v>
          </cell>
          <cell r="B1387" t="str">
            <v>DRE-DRE-010</v>
          </cell>
          <cell r="C1387" t="str">
            <v>DRENO TIPO B, MANTA DRENANTE, BRITA 3, TUBO CONCRETO POROSO D = 15 CM, L = 50 CM, INCLUSIVE ESCAVAÇÃO E BOTA FORA</v>
          </cell>
          <cell r="D1387" t="str">
            <v>M</v>
          </cell>
          <cell r="E1387">
            <v>101.92</v>
          </cell>
        </row>
        <row r="1388">
          <cell r="A1388" t="str">
            <v>ED-48610</v>
          </cell>
          <cell r="B1388" t="str">
            <v>DRE-FOR-005</v>
          </cell>
          <cell r="C1388" t="str">
            <v>FORMA PARA BERÇO EM TABUA, INCLUSIVE DESFORMA</v>
          </cell>
          <cell r="D1388" t="str">
            <v>M2</v>
          </cell>
          <cell r="E1388">
            <v>24.97</v>
          </cell>
        </row>
        <row r="1389">
          <cell r="A1389" t="str">
            <v>ED-48684</v>
          </cell>
          <cell r="B1389" t="str">
            <v>DRE-TUB-085</v>
          </cell>
          <cell r="C1389" t="str">
            <v>FORNECIMENTO, ASSENTAMENTO E REJUNTAMENTO DE TUBO DE CONCRETO ARMADO PA1 D = 1000 MM</v>
          </cell>
          <cell r="D1389" t="str">
            <v>M</v>
          </cell>
          <cell r="E1389">
            <v>336.06</v>
          </cell>
        </row>
        <row r="1390">
          <cell r="A1390" t="str">
            <v>ED-48685</v>
          </cell>
          <cell r="B1390" t="str">
            <v>DRE-TUB-090</v>
          </cell>
          <cell r="C1390" t="str">
            <v>FORNECIMENTO, ASSENTAMENTO E REJUNTAMENTO DE TUBO DE CONCRETO ARMADO PA1 D = 1200 MM</v>
          </cell>
          <cell r="D1390" t="str">
            <v>M</v>
          </cell>
          <cell r="E1390">
            <v>452.88</v>
          </cell>
        </row>
        <row r="1391">
          <cell r="A1391" t="str">
            <v>ED-48686</v>
          </cell>
          <cell r="B1391" t="str">
            <v>DRE-TUB-095</v>
          </cell>
          <cell r="C1391" t="str">
            <v>FORNECIMENTO, ASSENTAMENTO E REJUNTAMENTO DE TUBO DE CONCRETO ARMADO PA1 D = 1500 MM</v>
          </cell>
          <cell r="D1391" t="str">
            <v>M</v>
          </cell>
          <cell r="E1391">
            <v>686.65</v>
          </cell>
        </row>
        <row r="1392">
          <cell r="A1392" t="str">
            <v>ED-48679</v>
          </cell>
          <cell r="B1392" t="str">
            <v>DRE-TUB-060</v>
          </cell>
          <cell r="C1392" t="str">
            <v>FORNECIMENTO, ASSENTAMENTO E REJUNTAMENTO DE TUBO DE CONCRETO ARMADO PA1 D = 300 MM</v>
          </cell>
          <cell r="D1392" t="str">
            <v>M</v>
          </cell>
          <cell r="E1392">
            <v>48.87</v>
          </cell>
        </row>
        <row r="1393">
          <cell r="A1393" t="str">
            <v>ED-48680</v>
          </cell>
          <cell r="B1393" t="str">
            <v>DRE-TUB-065</v>
          </cell>
          <cell r="C1393" t="str">
            <v>FORNECIMENTO, ASSENTAMENTO E REJUNTAMENTO DE TUBO DE CONCRETO ARMADO PA1 D = 400 MM</v>
          </cell>
          <cell r="D1393" t="str">
            <v>M</v>
          </cell>
          <cell r="E1393">
            <v>75.75</v>
          </cell>
        </row>
        <row r="1394">
          <cell r="A1394" t="str">
            <v>ED-48681</v>
          </cell>
          <cell r="B1394" t="str">
            <v>DRE-TUB-070</v>
          </cell>
          <cell r="C1394" t="str">
            <v>FORNECIMENTO, ASSENTAMENTO E REJUNTAMENTO DE TUBO DE CONCRETO ARMADO PA1 D = 500 MM</v>
          </cell>
          <cell r="D1394" t="str">
            <v>M</v>
          </cell>
          <cell r="E1394">
            <v>104.43</v>
          </cell>
        </row>
        <row r="1395">
          <cell r="A1395" t="str">
            <v>ED-48682</v>
          </cell>
          <cell r="B1395" t="str">
            <v>DRE-TUB-075</v>
          </cell>
          <cell r="C1395" t="str">
            <v>FORNECIMENTO, ASSENTAMENTO E REJUNTAMENTO DE TUBO DE CONCRETO ARMADO PA1 D = 600 MM</v>
          </cell>
          <cell r="D1395" t="str">
            <v>M</v>
          </cell>
          <cell r="E1395">
            <v>144.18</v>
          </cell>
        </row>
        <row r="1396">
          <cell r="A1396" t="str">
            <v>ED-48683</v>
          </cell>
          <cell r="B1396" t="str">
            <v>DRE-TUB-080</v>
          </cell>
          <cell r="C1396" t="str">
            <v>FORNECIMENTO, ASSENTAMENTO E REJUNTAMENTO DE TUBO DE CONCRETO ARMADO PA1 D = 800 MM</v>
          </cell>
          <cell r="D1396" t="str">
            <v>M</v>
          </cell>
          <cell r="E1396">
            <v>237.49</v>
          </cell>
        </row>
        <row r="1397">
          <cell r="A1397" t="str">
            <v>ED-48675</v>
          </cell>
          <cell r="B1397" t="str">
            <v>DRE-TUB-040</v>
          </cell>
          <cell r="C1397" t="str">
            <v>FORNECIMENTO, ASSENTAMENTO E REJUNTAMENTO DE TUBO DE CONCRETO SIMPLES PS1 D = 300 MM</v>
          </cell>
          <cell r="D1397" t="str">
            <v>M</v>
          </cell>
          <cell r="E1397">
            <v>60.77</v>
          </cell>
        </row>
        <row r="1398">
          <cell r="A1398" t="str">
            <v>ED-48676</v>
          </cell>
          <cell r="B1398" t="str">
            <v>DRE-TUB-045</v>
          </cell>
          <cell r="C1398" t="str">
            <v>FORNECIMENTO, ASSENTAMENTO E REJUNTAMENTO DE TUBO DE CONCRETO SIMPLES PS1 D = 400 MM</v>
          </cell>
          <cell r="D1398" t="str">
            <v>M</v>
          </cell>
          <cell r="E1398">
            <v>84.82</v>
          </cell>
        </row>
        <row r="1399">
          <cell r="A1399" t="str">
            <v>ED-48677</v>
          </cell>
          <cell r="B1399" t="str">
            <v>DRE-TUB-050</v>
          </cell>
          <cell r="C1399" t="str">
            <v>FORNECIMENTO, ASSENTAMENTO E REJUNTAMENTO DE TUBO DE CONCRETO SIMPLES PS1 D = 500 MM</v>
          </cell>
          <cell r="D1399" t="str">
            <v>M</v>
          </cell>
          <cell r="E1399">
            <v>116.77</v>
          </cell>
        </row>
        <row r="1400">
          <cell r="A1400" t="str">
            <v>ED-48678</v>
          </cell>
          <cell r="B1400" t="str">
            <v>DRE-TUB-055</v>
          </cell>
          <cell r="C1400" t="str">
            <v>FORNECIMENTO, ASSENTAMENTO E REJUNTAMENTO DE TUBO DE CONCRETO SIMPLES PS1 D = 600 MM</v>
          </cell>
          <cell r="D1400" t="str">
            <v>M</v>
          </cell>
          <cell r="E1400">
            <v>147.33000000000001</v>
          </cell>
        </row>
        <row r="1401">
          <cell r="A1401" t="str">
            <v>ED-48689</v>
          </cell>
          <cell r="B1401" t="str">
            <v>DRE-TUB-110</v>
          </cell>
          <cell r="C1401" t="str">
            <v>FORNECIMENTO E ASSENTAMENTO DE TUBO PVC FLEXÍVEL CORRUGADO, PERFURADO, DN 100 MM (4"), PARA DRENAGEM</v>
          </cell>
          <cell r="D1401" t="str">
            <v>M</v>
          </cell>
          <cell r="E1401">
            <v>15.48</v>
          </cell>
        </row>
        <row r="1402">
          <cell r="A1402" t="str">
            <v>ED-48688</v>
          </cell>
          <cell r="B1402" t="str">
            <v>DRE-TUB-105</v>
          </cell>
          <cell r="C1402" t="str">
            <v>FORNECIMENTO E ASSENTAMENTO DE TUBO PVC FLEXÍVEL CORRUGADO, PERFURADO, DN 65 MM (2.1/2"), PARA DRENAGEM</v>
          </cell>
          <cell r="D1402" t="str">
            <v>M</v>
          </cell>
          <cell r="E1402">
            <v>11.01</v>
          </cell>
        </row>
        <row r="1403">
          <cell r="A1403" t="str">
            <v>ED-48690</v>
          </cell>
          <cell r="B1403" t="str">
            <v>DRE-TUB-115</v>
          </cell>
          <cell r="C1403" t="str">
            <v>FORNECIMENTO E ASSENTAMENTO DE TUBO PVC RÍGIDO CORRUGADO, PERFURADO, DN 160 MM (6"), PARA DRENAGEM</v>
          </cell>
          <cell r="D1403" t="str">
            <v>M</v>
          </cell>
          <cell r="E1403">
            <v>18.579999999999998</v>
          </cell>
        </row>
        <row r="1404">
          <cell r="A1404" t="str">
            <v>ED-48669</v>
          </cell>
          <cell r="B1404" t="str">
            <v>DRE-TUB-015</v>
          </cell>
          <cell r="C1404" t="str">
            <v>FORNECIMENTO E ASSENTAMENTO DE TUBO PVC RÍGIDO, DRENAGEM/PLUVIAL, PBV - SÉRIE NORMAL, DN 100 MM (4"), INCLUSIVE CONEXÕES</v>
          </cell>
          <cell r="D1404" t="str">
            <v>M</v>
          </cell>
          <cell r="E1404">
            <v>25</v>
          </cell>
        </row>
        <row r="1405">
          <cell r="A1405" t="str">
            <v>ED-48670</v>
          </cell>
          <cell r="B1405" t="str">
            <v>DRE-TUB-020</v>
          </cell>
          <cell r="C1405" t="str">
            <v>FORNECIMENTO E ASSENTAMENTO DE TUBO PVC RÍGIDO, DRENAGEM/PLUVIAL, PBV - SÉRIE NORMAL, DN 150 MM (6"), INCLUSIVE CONEXÕES</v>
          </cell>
          <cell r="D1405" t="str">
            <v>M</v>
          </cell>
          <cell r="E1405">
            <v>34.44</v>
          </cell>
        </row>
        <row r="1406">
          <cell r="A1406" t="str">
            <v>ED-48671</v>
          </cell>
          <cell r="B1406" t="str">
            <v>DRE-TUB-025</v>
          </cell>
          <cell r="C1406" t="str">
            <v>FORNECIMENTO E ASSENTAMENTO DE TUBO PVC RÍGIDO, DRENAGEM/PLUVIAL, PBV - SÉRIE NORMAL, DN 200 MM (8"), INCLUSIVE CONEXÕES</v>
          </cell>
          <cell r="D1406" t="str">
            <v>M</v>
          </cell>
          <cell r="E1406">
            <v>52.03</v>
          </cell>
        </row>
        <row r="1407">
          <cell r="A1407" t="str">
            <v>ED-48667</v>
          </cell>
          <cell r="B1407" t="str">
            <v>DRE-TUB-005</v>
          </cell>
          <cell r="C1407" t="str">
            <v>FORNECIMENTO E ASSENTAMENTO DE TUBO PVC RÍGIDO, DRENAGEM/PLUVIAL, PBV - SÉRIE NORMAL, DN 50 MM (2"), INCLUSIVE CONEXÕES</v>
          </cell>
          <cell r="D1407" t="str">
            <v>M</v>
          </cell>
          <cell r="E1407">
            <v>17.190000000000001</v>
          </cell>
        </row>
        <row r="1408">
          <cell r="A1408" t="str">
            <v>ED-48668</v>
          </cell>
          <cell r="B1408" t="str">
            <v>DRE-TUB-010</v>
          </cell>
          <cell r="C1408" t="str">
            <v>FORNECIMENTO E ASSENTAMENTO DE TUBO PVC RÍGIDO, DRENAGEM/PLUVIAL, PBV - SÉRIE NORMAL, DN 75 MM (3"), INCLUSIVE CONEXÕES</v>
          </cell>
          <cell r="D1408" t="str">
            <v>M</v>
          </cell>
          <cell r="E1408">
            <v>21.22</v>
          </cell>
        </row>
        <row r="1409">
          <cell r="A1409" t="str">
            <v>ED-48665</v>
          </cell>
          <cell r="B1409" t="str">
            <v>DRE-SAR-025</v>
          </cell>
          <cell r="C1409" t="str">
            <v>MEIO-FIO COM SARJETA, EXECUTADO C/EXTRUSORA (SARJETA 30X8CM MEIO-FIO 15X10CM X H=23CM), INCLUI ESCAVAÇÃO E ACERTO FAIXA 0,45M</v>
          </cell>
          <cell r="D1409" t="str">
            <v>M</v>
          </cell>
          <cell r="E1409">
            <v>27.21</v>
          </cell>
        </row>
        <row r="1410">
          <cell r="A1410" t="str">
            <v>ED-48664</v>
          </cell>
          <cell r="B1410" t="str">
            <v>DRE-SAR-020</v>
          </cell>
          <cell r="C1410" t="str">
            <v>MEIO-FIO E SARJETA (15 X 30) CM, MOLDADO IN LOCO CONCRETO FCK = 15 MPA</v>
          </cell>
          <cell r="D1410" t="str">
            <v>M</v>
          </cell>
          <cell r="E1410">
            <v>62.99</v>
          </cell>
        </row>
        <row r="1411">
          <cell r="A1411" t="str">
            <v>ED-48636</v>
          </cell>
          <cell r="B1411" t="str">
            <v>DRE-POÇ-035</v>
          </cell>
          <cell r="C1411" t="str">
            <v>POÇO DE VISITA PARA REDE TUBULAR TIPO A DN 1000, EXCLUSIVE ESCAVAÇÃO, REATERRO E BOTA FORA</v>
          </cell>
          <cell r="D1411" t="str">
            <v>U</v>
          </cell>
          <cell r="E1411">
            <v>1719.29</v>
          </cell>
        </row>
        <row r="1412">
          <cell r="A1412" t="str">
            <v>ED-48637</v>
          </cell>
          <cell r="B1412" t="str">
            <v>DRE-POÇ-040</v>
          </cell>
          <cell r="C1412" t="str">
            <v>POÇO DE VISITA PARA REDE TUBULAR TIPO A DN 1100, EXCLUSIVE ESCAVAÇÃO, REATERRO E BOTA FORA</v>
          </cell>
          <cell r="D1412" t="str">
            <v>U</v>
          </cell>
          <cell r="E1412">
            <v>2062.58</v>
          </cell>
        </row>
        <row r="1413">
          <cell r="A1413" t="str">
            <v>ED-48638</v>
          </cell>
          <cell r="B1413" t="str">
            <v>DRE-POÇ-045</v>
          </cell>
          <cell r="C1413" t="str">
            <v>POÇO DE VISITA PARA REDE TUBULAR TIPO A DN 1200, EXCLUSIVE ESCAVAÇÃO, REATERRO E BOTA FORA</v>
          </cell>
          <cell r="D1413" t="str">
            <v>U</v>
          </cell>
          <cell r="E1413">
            <v>2219.94</v>
          </cell>
        </row>
        <row r="1414">
          <cell r="A1414" t="str">
            <v>ED-48639</v>
          </cell>
          <cell r="B1414" t="str">
            <v>DRE-POÇ-050</v>
          </cell>
          <cell r="C1414" t="str">
            <v>POÇO DE VISITA PARA REDE TUBULAR TIPO A DN 1300, EXCLUSIVE ESCAVAÇÃO, REATERRO E BOTA FORA</v>
          </cell>
          <cell r="D1414" t="str">
            <v>U</v>
          </cell>
          <cell r="E1414">
            <v>2408.86</v>
          </cell>
        </row>
        <row r="1415">
          <cell r="A1415" t="str">
            <v>ED-48640</v>
          </cell>
          <cell r="B1415" t="str">
            <v>DRE-POÇ-055</v>
          </cell>
          <cell r="C1415" t="str">
            <v>POÇO DE VISITA PARA REDE TUBULAR TIPO A DN 1500, EXCLUSIVE ESCAVAÇÃO, REATERRO E BOTA FORA</v>
          </cell>
          <cell r="D1415" t="str">
            <v>U</v>
          </cell>
          <cell r="E1415">
            <v>2791.16</v>
          </cell>
        </row>
        <row r="1416">
          <cell r="A1416" t="str">
            <v>ED-48630</v>
          </cell>
          <cell r="B1416" t="str">
            <v>DRE-POÇ-005</v>
          </cell>
          <cell r="C1416" t="str">
            <v>POÇO DE VISITA PARA REDE TUBULAR TIPO A DN 500, EXCLUSIVE ESCAVAÇÃO, REATERRO E BOTA FORA</v>
          </cell>
          <cell r="D1416" t="str">
            <v>U</v>
          </cell>
          <cell r="E1416">
            <v>1158.3599999999999</v>
          </cell>
        </row>
        <row r="1417">
          <cell r="A1417" t="str">
            <v>ED-48631</v>
          </cell>
          <cell r="B1417" t="str">
            <v>DRE-POÇ-010</v>
          </cell>
          <cell r="C1417" t="str">
            <v>POÇO DE VISITA PARA REDE TUBULAR TIPO A DN 600, EXCLUSIVE ESCAVAÇÃO, REATERRO E BOTA FORA</v>
          </cell>
          <cell r="D1417" t="str">
            <v>U</v>
          </cell>
          <cell r="E1417">
            <v>1221.43</v>
          </cell>
        </row>
        <row r="1418">
          <cell r="A1418" t="str">
            <v>ED-48632</v>
          </cell>
          <cell r="B1418" t="str">
            <v>DRE-POÇ-015</v>
          </cell>
          <cell r="C1418" t="str">
            <v>POÇO DE VISITA PARA REDE TUBULAR TIPO A DN 700, EXCLUSIVE ESCAVAÇÃO, REATERRO E BOTA FORA</v>
          </cell>
          <cell r="D1418" t="str">
            <v>U</v>
          </cell>
          <cell r="E1418">
            <v>1274.3599999999999</v>
          </cell>
        </row>
        <row r="1419">
          <cell r="A1419" t="str">
            <v>ED-48634</v>
          </cell>
          <cell r="B1419" t="str">
            <v>DRE-POÇ-025</v>
          </cell>
          <cell r="C1419" t="str">
            <v>POÇO DE VISITA PARA REDE TUBULAR TIPO A DN 800, EXCLUSIVE ESCAVAÇÃO, REATERRO E BOTA FORA</v>
          </cell>
          <cell r="D1419" t="str">
            <v>U</v>
          </cell>
          <cell r="E1419">
            <v>1436.39</v>
          </cell>
        </row>
        <row r="1420">
          <cell r="A1420" t="str">
            <v>ED-48635</v>
          </cell>
          <cell r="B1420" t="str">
            <v>DRE-POÇ-030</v>
          </cell>
          <cell r="C1420" t="str">
            <v>POÇO DE VISITA PARA REDE TUBULAR TIPO A DN 900, EXCLUSIVE ESCAVAÇÃO, REATERRO E BOTA FORA</v>
          </cell>
          <cell r="D1420" t="str">
            <v>U</v>
          </cell>
          <cell r="E1420">
            <v>1574.86</v>
          </cell>
        </row>
        <row r="1421">
          <cell r="A1421" t="str">
            <v>ED-48646</v>
          </cell>
          <cell r="B1421" t="str">
            <v>DRE-POÇ-085</v>
          </cell>
          <cell r="C1421" t="str">
            <v>POÇO DE VISITA PARA REDE TUBULAR TIPO B DN 1000, EXCLUSIVE ESCAVAÇÃO, REATERRO E BOTA FORA</v>
          </cell>
          <cell r="D1421" t="str">
            <v>U</v>
          </cell>
          <cell r="E1421">
            <v>2128.3200000000002</v>
          </cell>
        </row>
        <row r="1422">
          <cell r="A1422" t="str">
            <v>ED-48647</v>
          </cell>
          <cell r="B1422" t="str">
            <v>DRE-POÇ-090</v>
          </cell>
          <cell r="C1422" t="str">
            <v>POÇO DE VISITA PARA REDE TUBULAR TIPO B DN 1100, EXCLUSIVE ESCAVAÇÃO, REATERRO E BOTA FORA</v>
          </cell>
          <cell r="D1422" t="str">
            <v>U</v>
          </cell>
          <cell r="E1422">
            <v>2317.58</v>
          </cell>
        </row>
        <row r="1423">
          <cell r="A1423" t="str">
            <v>ED-48648</v>
          </cell>
          <cell r="B1423" t="str">
            <v>DRE-POÇ-095</v>
          </cell>
          <cell r="C1423" t="str">
            <v>POÇO DE VISITA PARA REDE TUBULAR TIPO B DN 1200, EXCLUSIVE ESCAVAÇÃO, REATERRO E BOTA FORA</v>
          </cell>
          <cell r="D1423" t="str">
            <v>U</v>
          </cell>
          <cell r="E1423">
            <v>2505.23</v>
          </cell>
        </row>
        <row r="1424">
          <cell r="A1424" t="str">
            <v>ED-48649</v>
          </cell>
          <cell r="B1424" t="str">
            <v>DRE-POÇ-100</v>
          </cell>
          <cell r="C1424" t="str">
            <v>POÇO DE VISITA PARA REDE TUBULAR TIPO B DN 1300, EXCLUSIVE ESCAVAÇÃO, REATERRO E BOTA FORA</v>
          </cell>
          <cell r="D1424" t="str">
            <v>U</v>
          </cell>
          <cell r="E1424">
            <v>2709.33</v>
          </cell>
        </row>
        <row r="1425">
          <cell r="A1425" t="str">
            <v>ED-48650</v>
          </cell>
          <cell r="B1425" t="str">
            <v>DRE-POÇ-105</v>
          </cell>
          <cell r="C1425" t="str">
            <v>POÇO DE VISITA PARA REDE TUBULAR TIPO B DN 1500, EXCLUSIVE ESCAVAÇÃO, REATERRO E BOTA FORA</v>
          </cell>
          <cell r="D1425" t="str">
            <v>U</v>
          </cell>
          <cell r="E1425">
            <v>3140.48</v>
          </cell>
        </row>
        <row r="1426">
          <cell r="A1426" t="str">
            <v>ED-48641</v>
          </cell>
          <cell r="B1426" t="str">
            <v>DRE-POÇ-060</v>
          </cell>
          <cell r="C1426" t="str">
            <v>POÇO DE VISITA PARA REDE TUBULAR TIPO B DN 500, EXCLUSIVE ESCAVAÇÃO, REATERRO E BOTA FORA</v>
          </cell>
          <cell r="D1426" t="str">
            <v>U</v>
          </cell>
          <cell r="E1426">
            <v>1427.65</v>
          </cell>
        </row>
        <row r="1427">
          <cell r="A1427" t="str">
            <v>ED-48642</v>
          </cell>
          <cell r="B1427" t="str">
            <v>DRE-POÇ-065</v>
          </cell>
          <cell r="C1427" t="str">
            <v>POÇO DE VISITA PARA REDE TUBULAR TIPO B DN 600, EXCLUSIVE ESCAVAÇÃO, REATERRO E BOTA FORA</v>
          </cell>
          <cell r="D1427" t="str">
            <v>U</v>
          </cell>
          <cell r="E1427">
            <v>1555.78</v>
          </cell>
        </row>
        <row r="1428">
          <cell r="A1428" t="str">
            <v>ED-48643</v>
          </cell>
          <cell r="B1428" t="str">
            <v>DRE-POÇ-070</v>
          </cell>
          <cell r="C1428" t="str">
            <v>POÇO DE VISITA PARA REDE TUBULAR TIPO B DN 700, EXCLUSIVE ESCAVAÇÃO, REATERRO E BOTA FORA</v>
          </cell>
          <cell r="D1428" t="str">
            <v>U</v>
          </cell>
          <cell r="E1428">
            <v>1624.17</v>
          </cell>
        </row>
        <row r="1429">
          <cell r="A1429" t="str">
            <v>ED-48644</v>
          </cell>
          <cell r="B1429" t="str">
            <v>DRE-POÇ-075</v>
          </cell>
          <cell r="C1429" t="str">
            <v>POÇO DE VISITA PARA REDE TUBULAR TIPO B DN 800, EXCLUSIVE ESCAVAÇÃO, REATERRO E BOTA FORA</v>
          </cell>
          <cell r="D1429" t="str">
            <v>U</v>
          </cell>
          <cell r="E1429">
            <v>1685.03</v>
          </cell>
        </row>
        <row r="1430">
          <cell r="A1430" t="str">
            <v>ED-48645</v>
          </cell>
          <cell r="B1430" t="str">
            <v>DRE-POÇ-080</v>
          </cell>
          <cell r="C1430" t="str">
            <v>POÇO DE VISITA PARA REDE TUBULAR TIPO B DN 900, EXCLUSIVE ESCAVAÇÃO, REATERRO E BOTA FORA</v>
          </cell>
          <cell r="D1430" t="str">
            <v>U</v>
          </cell>
          <cell r="E1430">
            <v>1920.69</v>
          </cell>
        </row>
        <row r="1431">
          <cell r="A1431" t="str">
            <v>ED-48656</v>
          </cell>
          <cell r="B1431" t="str">
            <v>DRE-POÇ-135</v>
          </cell>
          <cell r="C1431" t="str">
            <v>POÇO DE VISITA PARA REDE TUBULAR TIPO C DN 1000, EXCLUSIVE ESCAVAÇÃO, REATERRO E BOTA FORA</v>
          </cell>
          <cell r="D1431" t="str">
            <v>U</v>
          </cell>
          <cell r="E1431">
            <v>2443.06</v>
          </cell>
        </row>
        <row r="1432">
          <cell r="A1432" t="str">
            <v>ED-48657</v>
          </cell>
          <cell r="B1432" t="str">
            <v>DRE-POÇ-140</v>
          </cell>
          <cell r="C1432" t="str">
            <v>POÇO DE VISITA PARA REDE TUBULAR TIPO C DN 1100, EXCLUSIVE ESCAVAÇÃO, REATERRO E BOTA FORA</v>
          </cell>
          <cell r="D1432" t="str">
            <v>U</v>
          </cell>
          <cell r="E1432">
            <v>2647.53</v>
          </cell>
        </row>
        <row r="1433">
          <cell r="A1433" t="str">
            <v>ED-48658</v>
          </cell>
          <cell r="B1433" t="str">
            <v>DRE-POÇ-145</v>
          </cell>
          <cell r="C1433" t="str">
            <v>POÇO DE VISITA PARA REDE TUBULAR TIPO C DN 1200, EXCLUSIVE ESCAVAÇÃO, REATERRO E BOTA FORA</v>
          </cell>
          <cell r="D1433" t="str">
            <v>U</v>
          </cell>
          <cell r="E1433">
            <v>2850.38</v>
          </cell>
        </row>
        <row r="1434">
          <cell r="A1434" t="str">
            <v>ED-48659</v>
          </cell>
          <cell r="B1434" t="str">
            <v>DRE-POÇ-150</v>
          </cell>
          <cell r="C1434" t="str">
            <v>POÇO DE VISITA PARA REDE TUBULAR TIPO C DN 1300, EXCLUSIVE ESCAVAÇÃO, REATERRO E BOTA FORA</v>
          </cell>
          <cell r="D1434" t="str">
            <v>U</v>
          </cell>
          <cell r="E1434">
            <v>3069.69</v>
          </cell>
        </row>
        <row r="1435">
          <cell r="A1435" t="str">
            <v>ED-48660</v>
          </cell>
          <cell r="B1435" t="str">
            <v>DRE-POÇ-155</v>
          </cell>
          <cell r="C1435" t="str">
            <v>POÇO DE VISITA PARA REDE TUBULAR TIPO C DN 1500, EXCLUSIVE ESCAVAÇÃO, REATERRO E BOTA FORA</v>
          </cell>
          <cell r="D1435" t="str">
            <v>U</v>
          </cell>
          <cell r="E1435">
            <v>3531.25</v>
          </cell>
        </row>
        <row r="1436">
          <cell r="A1436" t="str">
            <v>ED-48651</v>
          </cell>
          <cell r="B1436" t="str">
            <v>DRE-POÇ-110</v>
          </cell>
          <cell r="C1436" t="str">
            <v>POÇO DE VISITA PARA REDE TUBULAR TIPO C DN 500, EXCLUSIVE ESCAVAÇÃO, REATERRO E BOTA FORA</v>
          </cell>
          <cell r="D1436" t="str">
            <v>U</v>
          </cell>
          <cell r="E1436">
            <v>1762.78</v>
          </cell>
        </row>
        <row r="1437">
          <cell r="A1437" t="str">
            <v>ED-48652</v>
          </cell>
          <cell r="B1437" t="str">
            <v>DRE-POÇ-115</v>
          </cell>
          <cell r="C1437" t="str">
            <v>POÇO DE VISITA PARA REDE TUBULAR TIPO C DN 600, EXCLUSIVE ESCAVAÇÃO, REATERRO E BOTA FORA</v>
          </cell>
          <cell r="D1437" t="str">
            <v>U</v>
          </cell>
          <cell r="E1437">
            <v>1834.55</v>
          </cell>
        </row>
        <row r="1438">
          <cell r="A1438" t="str">
            <v>ED-48653</v>
          </cell>
          <cell r="B1438" t="str">
            <v>DRE-POÇ-120</v>
          </cell>
          <cell r="C1438" t="str">
            <v>POÇO DE VISITA PARA REDE TUBULAR TIPO C DN 700, EXCLUSIVE ESCAVAÇÃO, REATERRO E BOTA FORA</v>
          </cell>
          <cell r="D1438" t="str">
            <v>U</v>
          </cell>
          <cell r="E1438">
            <v>1902.93</v>
          </cell>
        </row>
        <row r="1439">
          <cell r="A1439" t="str">
            <v>ED-48654</v>
          </cell>
          <cell r="B1439" t="str">
            <v>DRE-POÇ-125</v>
          </cell>
          <cell r="C1439" t="str">
            <v>POÇO DE VISITA PARA REDE TUBULAR TIPO C DN 800, EXCLUSIVE ESCAVAÇÃO, REATERRO E BOTA FORA</v>
          </cell>
          <cell r="D1439" t="str">
            <v>U</v>
          </cell>
          <cell r="E1439">
            <v>2050.0700000000002</v>
          </cell>
        </row>
        <row r="1440">
          <cell r="A1440" t="str">
            <v>ED-48655</v>
          </cell>
          <cell r="B1440" t="str">
            <v>DRE-POÇ-130</v>
          </cell>
          <cell r="C1440" t="str">
            <v>POÇO DE VISITA PARA REDE TUBULAR TIPO C DN 900, EXCLUSIVE ESCAVAÇÃO, REATERRO E BOTA FORA</v>
          </cell>
          <cell r="D1440" t="str">
            <v>U</v>
          </cell>
          <cell r="E1440">
            <v>2220.23</v>
          </cell>
        </row>
        <row r="1441">
          <cell r="A1441" t="str">
            <v>ED-14762</v>
          </cell>
          <cell r="B1441" t="str">
            <v>-</v>
          </cell>
          <cell r="C1441" t="str">
            <v>SARJETA DE CONCRETO URBANO (SCU), TIPO 1, COM FCK 15 MPA, LARGURA DE 50CM COM INCLINAÇÃO DE 3%, ESP. 7CM, PADRÃO DEER-MG, EXCLUSIVE MEIO-FIO, INCLUSIVE ESCAVAÇÃO, APILAOMENTO E TRANSPORTE COM RETIRADA DO MATERIAL ESCAVADO (EM CAÇAMBA)</v>
          </cell>
          <cell r="D1441" t="str">
            <v>M</v>
          </cell>
          <cell r="E1441">
            <v>21.1</v>
          </cell>
        </row>
        <row r="1442">
          <cell r="A1442" t="str">
            <v>ED-14763</v>
          </cell>
          <cell r="B1442" t="str">
            <v>-</v>
          </cell>
          <cell r="C1442" t="str">
            <v>SARJETA DE CONCRETO URBANO (SCU), TIPO 2, COM FCK 15 MPA, LARGURA DE 50CM COM INCLINAÇÃO DE 15%, ESP. 7CM, PADRÃO DEER-MG, EXCLUSIVE MEIO-FIO, INCLUSIVE ESCAVAÇÃO, APILAOMENTO E TRANSPORTE COM RETIRADA DO MATERIAL ESCAVADO (EM CAÇAMBA)</v>
          </cell>
          <cell r="D1442" t="str">
            <v>M</v>
          </cell>
          <cell r="E1442">
            <v>22.2</v>
          </cell>
        </row>
        <row r="1443">
          <cell r="A1443" t="str">
            <v>ED-14764</v>
          </cell>
          <cell r="B1443" t="str">
            <v>-</v>
          </cell>
          <cell r="C1443" t="str">
            <v>SARJETA DE CONCRETO URBANO (SCU), TIPO 3, COM FCK 15 MPA, LARGURA DE 50CM COM INCLINAÇÃO DE 25%, ESP. 7CM, PADRÃO DEER-MG, EXCLUSIVE MEIO-FIO, INCLUSIVE ESCAVAÇÃO, APILAOMENTO E TRANSPORTE COM RETIRADA DO MATERIAL ESCAVADO (EM CAÇAMBA)</v>
          </cell>
          <cell r="D1443" t="str">
            <v>M</v>
          </cell>
          <cell r="E1443">
            <v>22.68</v>
          </cell>
        </row>
        <row r="1444">
          <cell r="A1444" t="str">
            <v>ED-48666</v>
          </cell>
          <cell r="B1444" t="str">
            <v>DRE-TAM-005</v>
          </cell>
          <cell r="C1444" t="str">
            <v>TAMPÃO DE FERRO FUNDIDO PARA POÇO DE VISITA</v>
          </cell>
          <cell r="D1444" t="str">
            <v>U</v>
          </cell>
          <cell r="E1444">
            <v>392.91</v>
          </cell>
        </row>
        <row r="1445">
          <cell r="A1445" t="str">
            <v>ED-48687</v>
          </cell>
          <cell r="B1445" t="str">
            <v>DRE-TUB-100</v>
          </cell>
          <cell r="C1445" t="str">
            <v>TUBO DE CONCRETO PARA DRENO SIMPLES OU POROSO, Ø 150 MM</v>
          </cell>
          <cell r="D1445" t="str">
            <v>M</v>
          </cell>
          <cell r="E1445">
            <v>41.21</v>
          </cell>
        </row>
        <row r="1446">
          <cell r="A1446" t="str">
            <v>ED-48697</v>
          </cell>
          <cell r="B1446" t="str">
            <v>DRE-VAL-035</v>
          </cell>
          <cell r="C1446" t="str">
            <v>VALA DE INFILTRAÇÃO E DRENAGEM 100 X 300 X 100 CM, INCLUSIVE ESCAVAÇÃO E BOTA FORA</v>
          </cell>
          <cell r="D1446" t="str">
            <v>U</v>
          </cell>
          <cell r="E1446">
            <v>445.12</v>
          </cell>
        </row>
        <row r="1447">
          <cell r="A1447" t="str">
            <v>ED-48691</v>
          </cell>
          <cell r="B1447" t="str">
            <v>DRE-VAL-005</v>
          </cell>
          <cell r="C1447" t="str">
            <v>VALA DE INFILTRAÇÃO E DRENAGEM 40 X 120 X 40 CM, INCLUSIVE ESCAVAÇÃO E BOTA FORA</v>
          </cell>
          <cell r="D1447" t="str">
            <v>U</v>
          </cell>
          <cell r="E1447">
            <v>114.26</v>
          </cell>
        </row>
        <row r="1448">
          <cell r="A1448" t="str">
            <v>ED-48692</v>
          </cell>
          <cell r="B1448" t="str">
            <v>DRE-VAL-010</v>
          </cell>
          <cell r="C1448" t="str">
            <v>VALA DE INFILTRAÇÃO E DRENAGEM 50 X 150 X 50 CM, INCLUSIVE ESCAVAÇÃO E BOTA FORA</v>
          </cell>
          <cell r="D1448" t="str">
            <v>U</v>
          </cell>
          <cell r="E1448">
            <v>155.74</v>
          </cell>
        </row>
        <row r="1449">
          <cell r="A1449" t="str">
            <v>ED-48693</v>
          </cell>
          <cell r="B1449" t="str">
            <v>DRE-VAL-015</v>
          </cell>
          <cell r="C1449" t="str">
            <v>VALA DE INFILTRAÇÃO E DRENAGEM 60 X 180 X 60 CM, INCLUSIVE ESCAVAÇÃO E BOTA FORA</v>
          </cell>
          <cell r="D1449" t="str">
            <v>U</v>
          </cell>
          <cell r="E1449">
            <v>202.68</v>
          </cell>
        </row>
        <row r="1450">
          <cell r="A1450" t="str">
            <v>ED-48694</v>
          </cell>
          <cell r="B1450" t="str">
            <v>DRE-VAL-020</v>
          </cell>
          <cell r="C1450" t="str">
            <v>VALA DE INFILTRAÇÃO E DRENAGEM 70 X 210 X 70 CM, INCLUSIVE ESCAVAÇÃO E BOTA FORA</v>
          </cell>
          <cell r="D1450" t="str">
            <v>U</v>
          </cell>
          <cell r="E1450">
            <v>255.1</v>
          </cell>
        </row>
        <row r="1451">
          <cell r="A1451" t="str">
            <v>ED-48695</v>
          </cell>
          <cell r="B1451" t="str">
            <v>DRE-VAL-025</v>
          </cell>
          <cell r="C1451" t="str">
            <v>VALA DE INFILTRAÇÃO E DRENAGEM 80 X 240 X 80 CM, INCLUSIVE ESCAVAÇÃO E BOTA FORA</v>
          </cell>
          <cell r="D1451" t="str">
            <v>U</v>
          </cell>
          <cell r="E1451">
            <v>312.95999999999998</v>
          </cell>
        </row>
        <row r="1452">
          <cell r="A1452" t="str">
            <v>ED-48696</v>
          </cell>
          <cell r="B1452" t="str">
            <v>DRE-VAL-030</v>
          </cell>
          <cell r="C1452" t="str">
            <v>VALA DE INFILTRAÇÃO E DRENAGEM 90 X 270 X 90 CM, INCLUSIVE ESCAVAÇÃO E BOTA FORA</v>
          </cell>
          <cell r="D1452" t="str">
            <v>U</v>
          </cell>
          <cell r="E1452">
            <v>376.3</v>
          </cell>
        </row>
        <row r="1453">
          <cell r="A1453">
            <v>319</v>
          </cell>
          <cell r="B1453" t="str">
            <v>-</v>
          </cell>
          <cell r="C1453" t="str">
            <v>ELE-001  - INSTALAÇÃO ELÉTRICA, TELEFÔNICA E CFTV</v>
          </cell>
        </row>
        <row r="1454">
          <cell r="A1454" t="str">
            <v>ED-48704</v>
          </cell>
          <cell r="B1454" t="str">
            <v>ELE-BRÇ-005</v>
          </cell>
          <cell r="C1454" t="str">
            <v>ABRAÇADEIRA PARA POSTE</v>
          </cell>
          <cell r="D1454" t="str">
            <v>U</v>
          </cell>
          <cell r="E1454">
            <v>2.73</v>
          </cell>
        </row>
        <row r="1455">
          <cell r="A1455" t="str">
            <v>ED-49062</v>
          </cell>
          <cell r="B1455" t="str">
            <v>ELE-CAV-005</v>
          </cell>
          <cell r="C1455" t="str">
            <v>ABRIGO PARA CAVALETE EM ALVENARIA, DIMENSÕES 0,65 X 0,85 X 0,30</v>
          </cell>
          <cell r="D1455" t="str">
            <v>U</v>
          </cell>
          <cell r="E1455">
            <v>544.78</v>
          </cell>
        </row>
        <row r="1456">
          <cell r="A1456" t="str">
            <v>ED-48698</v>
          </cell>
          <cell r="B1456" t="str">
            <v>ELE-ANE-005</v>
          </cell>
          <cell r="C1456" t="str">
            <v>ANEL GUIA PADRÃO TELEMAR AGS-1</v>
          </cell>
          <cell r="D1456" t="str">
            <v>U</v>
          </cell>
          <cell r="E1456">
            <v>2.5299999999999998</v>
          </cell>
        </row>
        <row r="1457">
          <cell r="A1457" t="str">
            <v>ED-48699</v>
          </cell>
          <cell r="B1457" t="str">
            <v>ELE-ARM-005</v>
          </cell>
          <cell r="C1457" t="str">
            <v>ARMAÇÃO SECUNADRIA DE 1 ESTRIBO</v>
          </cell>
          <cell r="D1457" t="str">
            <v>U</v>
          </cell>
          <cell r="E1457">
            <v>30.65</v>
          </cell>
        </row>
        <row r="1458">
          <cell r="A1458" t="str">
            <v>ED-49440</v>
          </cell>
          <cell r="B1458" t="str">
            <v>ELE-PAD-110</v>
          </cell>
          <cell r="C1458" t="str">
            <v>ARMAÇÃO SECUNDARIA DE UM ESTRIBO</v>
          </cell>
          <cell r="D1458" t="str">
            <v>U</v>
          </cell>
          <cell r="E1458">
            <v>30.65</v>
          </cell>
        </row>
        <row r="1459">
          <cell r="A1459" t="str">
            <v>ED-48700</v>
          </cell>
          <cell r="B1459" t="str">
            <v>ELE-ATE-005</v>
          </cell>
          <cell r="C1459" t="str">
            <v>ATERRAMENTO COMPLETO, COM HASTES COPPERWELD 5/8" X 2,40 M</v>
          </cell>
          <cell r="D1459" t="str">
            <v>U</v>
          </cell>
          <cell r="E1459">
            <v>96.71</v>
          </cell>
        </row>
        <row r="1460">
          <cell r="A1460" t="str">
            <v>ED-49452</v>
          </cell>
          <cell r="B1460" t="str">
            <v>ELE-PER-035</v>
          </cell>
          <cell r="C1460" t="str">
            <v>BASE COM 4 FUROS PARA FIXAÇÃO EXTERNA EM CHAPA DE AÇO PARA PERFILADO</v>
          </cell>
          <cell r="D1460" t="str">
            <v>U</v>
          </cell>
          <cell r="E1460">
            <v>13.88</v>
          </cell>
        </row>
        <row r="1461">
          <cell r="A1461" t="str">
            <v>ED-49056</v>
          </cell>
          <cell r="B1461" t="str">
            <v>ELE-CAM-005</v>
          </cell>
          <cell r="C1461" t="str">
            <v>BOTÃO DE CAMPAINHA, 1 TECL</v>
          </cell>
          <cell r="D1461" t="str">
            <v>U</v>
          </cell>
          <cell r="E1461">
            <v>19.45</v>
          </cell>
        </row>
        <row r="1462">
          <cell r="A1462" t="str">
            <v>ED-49063</v>
          </cell>
          <cell r="B1462" t="str">
            <v>ELE-CBÇ-005</v>
          </cell>
          <cell r="C1462" t="str">
            <v>CABEÇOTE DE ALUMINIO 1"</v>
          </cell>
          <cell r="D1462" t="str">
            <v>U</v>
          </cell>
          <cell r="E1462">
            <v>3.55</v>
          </cell>
        </row>
        <row r="1463">
          <cell r="A1463" t="str">
            <v>ED-49065</v>
          </cell>
          <cell r="B1463" t="str">
            <v>ELE-CBÇ-015</v>
          </cell>
          <cell r="C1463" t="str">
            <v>CABEÇOTE DE ALUMINIO 1 1/2"</v>
          </cell>
          <cell r="D1463" t="str">
            <v>U</v>
          </cell>
          <cell r="E1463">
            <v>5.88</v>
          </cell>
        </row>
        <row r="1464">
          <cell r="A1464" t="str">
            <v>ED-49064</v>
          </cell>
          <cell r="B1464" t="str">
            <v>ELE-CBÇ-010</v>
          </cell>
          <cell r="C1464" t="str">
            <v>CABEÇOTE DE ALUMINIO 1 1/4"</v>
          </cell>
          <cell r="D1464" t="str">
            <v>U</v>
          </cell>
          <cell r="E1464">
            <v>4.7300000000000004</v>
          </cell>
        </row>
        <row r="1465">
          <cell r="A1465" t="str">
            <v>ED-48998</v>
          </cell>
          <cell r="B1465" t="str">
            <v>ELE-CAB-290</v>
          </cell>
          <cell r="C1465" t="str">
            <v>CABO DE COBRE FLEXÍVEL, CLASSE 5, ISOLAMENTO TIPO EPR/HEPR, NÃO HALOGENADO, ANTICHAMA, TERMOFIXO, UNIPOLAR, SEÇÃO 10 MM2, 90°C, 0,6/1KV</v>
          </cell>
          <cell r="D1465" t="str">
            <v>M</v>
          </cell>
          <cell r="E1465">
            <v>7.01</v>
          </cell>
        </row>
        <row r="1466">
          <cell r="A1466" t="str">
            <v>ED-49019</v>
          </cell>
          <cell r="B1466" t="str">
            <v>ELE-CAB-325</v>
          </cell>
          <cell r="C1466" t="str">
            <v>CABO DE COBRE FLEXÍVEL, CLASSE 5, ISOLAMENTO TIPO EPR/HEPR, NÃO HALOGENADO, ANTICHAMA, TERMOFIXO, UNIPOLAR, SEÇÃO 120 MM2, 90°C, 0,6/1KV</v>
          </cell>
          <cell r="D1466" t="str">
            <v>M</v>
          </cell>
          <cell r="E1466">
            <v>58.07</v>
          </cell>
        </row>
        <row r="1467">
          <cell r="A1467" t="str">
            <v>ED-48986</v>
          </cell>
          <cell r="B1467" t="str">
            <v>ELE-CAB-270</v>
          </cell>
          <cell r="C1467" t="str">
            <v>CABO DE COBRE FLEXÍVEL, CLASSE 5, ISOLAMENTO TIPO EPR/HEPR, NÃO HALOGENADO, ANTICHAMA, TERMOFIXO, UNIPOLAR, SEÇÃO 1,5 MM2, 90°C, 0,6/1KV</v>
          </cell>
          <cell r="D1467" t="str">
            <v>M</v>
          </cell>
          <cell r="E1467">
            <v>2.25</v>
          </cell>
        </row>
        <row r="1468">
          <cell r="A1468" t="str">
            <v>ED-49022</v>
          </cell>
          <cell r="B1468" t="str">
            <v>ELE-CAB-330</v>
          </cell>
          <cell r="C1468" t="str">
            <v>CABO DE COBRE FLEXÍVEL, CLASSE 5, ISOLAMENTO TIPO EPR/HEPR, NÃO HALOGENADO, ANTICHAMA, TERMOFIXO, UNIPOLAR, SEÇÃO 150 MM2, 90°C, 0,6/1KV</v>
          </cell>
          <cell r="D1468" t="str">
            <v>M</v>
          </cell>
          <cell r="E1468">
            <v>78.94</v>
          </cell>
        </row>
        <row r="1469">
          <cell r="A1469" t="str">
            <v>ED-49001</v>
          </cell>
          <cell r="B1469" t="str">
            <v>ELE-CAB-295</v>
          </cell>
          <cell r="C1469" t="str">
            <v>CABO DE COBRE FLEXÍVEL, CLASSE 5, ISOLAMENTO TIPO EPR/HEPR, NÃO HALOGENADO, ANTICHAMA, TERMOFIXO, UNIPOLAR, SEÇÃO 16 MM2, 90°C, 0,6/1KV</v>
          </cell>
          <cell r="D1469" t="str">
            <v>M</v>
          </cell>
          <cell r="E1469">
            <v>10.5</v>
          </cell>
        </row>
        <row r="1470">
          <cell r="A1470" t="str">
            <v>ED-49025</v>
          </cell>
          <cell r="B1470" t="str">
            <v>ELE-CAB-335</v>
          </cell>
          <cell r="C1470" t="str">
            <v>CABO DE COBRE FLEXÍVEL, CLASSE 5, ISOLAMENTO TIPO EPR/HEPR, NÃO HALOGENADO, ANTICHAMA, TERMOFIXO, UNIPOLAR, SEÇÃO 185 MM2, 90°C, 0,6/1KV</v>
          </cell>
          <cell r="D1470" t="str">
            <v>M</v>
          </cell>
          <cell r="E1470">
            <v>85.9</v>
          </cell>
        </row>
        <row r="1471">
          <cell r="A1471" t="str">
            <v>ED-49028</v>
          </cell>
          <cell r="B1471" t="str">
            <v>ELE-CAB-340</v>
          </cell>
          <cell r="C1471" t="str">
            <v>CABO DE COBRE FLEXÍVEL, CLASSE 5, ISOLAMENTO TIPO EPR/HEPR, NÃO HALOGENADO, ANTICHAMA, TERMOFIXO, UNIPOLAR, SEÇÃO 240 MM2, 90°C, 0,6/1KV</v>
          </cell>
          <cell r="D1471" t="str">
            <v>M</v>
          </cell>
          <cell r="E1471">
            <v>116.14</v>
          </cell>
        </row>
        <row r="1472">
          <cell r="A1472" t="str">
            <v>ED-48989</v>
          </cell>
          <cell r="B1472" t="str">
            <v>ELE-CAB-275</v>
          </cell>
          <cell r="C1472" t="str">
            <v>CABO DE COBRE FLEXÍVEL, CLASSE 5, ISOLAMENTO TIPO EPR/HEPR, NÃO HALOGENADO, ANTICHAMA, TERMOFIXO, UNIPOLAR, SEÇÃO 2,5 MM2, 90°C, 0,6/1KV</v>
          </cell>
          <cell r="D1472" t="str">
            <v>M</v>
          </cell>
          <cell r="E1472">
            <v>3.03</v>
          </cell>
        </row>
        <row r="1473">
          <cell r="A1473" t="str">
            <v>ED-49004</v>
          </cell>
          <cell r="B1473" t="str">
            <v>ELE-CAB-300</v>
          </cell>
          <cell r="C1473" t="str">
            <v>CABO DE COBRE FLEXÍVEL, CLASSE 5, ISOLAMENTO TIPO EPR/HEPR, NÃO HALOGENADO, ANTICHAMA, TERMOFIXO, UNIPOLAR, SEÇÃO 25 MM2, 90°C, 0,6/1KV</v>
          </cell>
          <cell r="D1473" t="str">
            <v>M</v>
          </cell>
          <cell r="E1473">
            <v>15.98</v>
          </cell>
        </row>
        <row r="1474">
          <cell r="A1474" t="str">
            <v>ED-49031</v>
          </cell>
          <cell r="B1474" t="str">
            <v>ELE-CAB-345</v>
          </cell>
          <cell r="C1474" t="str">
            <v>CABO DE COBRE FLEXÍVEL, CLASSE 5, ISOLAMENTO TIPO EPR/HEPR, NÃO HALOGENADO, ANTICHAMA, TERMOFIXO, UNIPOLAR, SEÇÃO 300 MM2, 90°C, 0,6/1KV</v>
          </cell>
          <cell r="D1474" t="str">
            <v>M</v>
          </cell>
          <cell r="E1474">
            <v>134.88</v>
          </cell>
        </row>
        <row r="1475">
          <cell r="A1475" t="str">
            <v>ED-49007</v>
          </cell>
          <cell r="B1475" t="str">
            <v>ELE-CAB-305</v>
          </cell>
          <cell r="C1475" t="str">
            <v>CABO DE COBRE FLEXÍVEL, CLASSE 5, ISOLAMENTO TIPO EPR/HEPR, NÃO HALOGENADO, ANTICHAMA, TERMOFIXO, UNIPOLAR, SEÇÃO 35 MM2, 90°C, 0,6/1KV</v>
          </cell>
          <cell r="D1475" t="str">
            <v>M</v>
          </cell>
          <cell r="E1475">
            <v>19.52</v>
          </cell>
        </row>
        <row r="1476">
          <cell r="A1476" t="str">
            <v>ED-48992</v>
          </cell>
          <cell r="B1476" t="str">
            <v>ELE-CAB-280</v>
          </cell>
          <cell r="C1476" t="str">
            <v>CABO DE COBRE FLEXÍVEL, CLASSE 5, ISOLAMENTO TIPO EPR/HEPR, NÃO HALOGENADO, ANTICHAMA, TERMOFIXO, UNIPOLAR, SEÇÃO 4 MM2, 90°C, 0,6/1KV</v>
          </cell>
          <cell r="D1476" t="str">
            <v>M</v>
          </cell>
          <cell r="E1476">
            <v>4.01</v>
          </cell>
        </row>
        <row r="1477">
          <cell r="A1477" t="str">
            <v>ED-49034</v>
          </cell>
          <cell r="B1477" t="str">
            <v>ELE-CAB-350</v>
          </cell>
          <cell r="C1477" t="str">
            <v>CABO DE COBRE FLEXÍVEL, CLASSE 5, ISOLAMENTO TIPO EPR/HEPR, NÃO HALOGENADO, ANTICHAMA, TERMOFIXO, UNIPOLAR, SEÇÃO 400 MM2, 90°C, 0,6/1KV</v>
          </cell>
          <cell r="D1477" t="str">
            <v>M</v>
          </cell>
          <cell r="E1477">
            <v>157.25</v>
          </cell>
        </row>
        <row r="1478">
          <cell r="A1478" t="str">
            <v>ED-49010</v>
          </cell>
          <cell r="B1478" t="str">
            <v>ELE-CAB-310</v>
          </cell>
          <cell r="C1478" t="str">
            <v>CABO DE COBRE FLEXÍVEL, CLASSE 5, ISOLAMENTO TIPO EPR/HEPR, NÃO HALOGENADO, ANTICHAMA, TERMOFIXO, UNIPOLAR, SEÇÃO 50 MM2, 90°C, 0,6/1KV</v>
          </cell>
          <cell r="D1478" t="str">
            <v>M</v>
          </cell>
          <cell r="E1478">
            <v>25.4</v>
          </cell>
        </row>
        <row r="1479">
          <cell r="A1479" t="str">
            <v>ED-49037</v>
          </cell>
          <cell r="B1479" t="str">
            <v>ELE-CAB-355</v>
          </cell>
          <cell r="C1479" t="str">
            <v>CABO DE COBRE FLEXÍVEL, CLASSE 5, ISOLAMENTO TIPO EPR/HEPR, NÃO HALOGENADO, ANTICHAMA, TERMOFIXO, UNIPOLAR, SEÇÃO 500 MM2, 90°C, 0,6/1KV</v>
          </cell>
          <cell r="D1479" t="str">
            <v>M</v>
          </cell>
          <cell r="E1479">
            <v>203.86</v>
          </cell>
        </row>
        <row r="1480">
          <cell r="A1480" t="str">
            <v>ED-48995</v>
          </cell>
          <cell r="B1480" t="str">
            <v>ELE-CAB-285</v>
          </cell>
          <cell r="C1480" t="str">
            <v>CABO DE COBRE FLEXÍVEL, CLASSE 5, ISOLAMENTO TIPO EPR/HEPR, NÃO HALOGENADO, ANTICHAMA, TERMOFIXO, UNIPOLAR, SEÇÃO 6 MM2, 90°C, 0,6/1KV</v>
          </cell>
          <cell r="D1480" t="str">
            <v>M</v>
          </cell>
          <cell r="E1480">
            <v>5.4</v>
          </cell>
        </row>
        <row r="1481">
          <cell r="A1481" t="str">
            <v>ED-49013</v>
          </cell>
          <cell r="B1481" t="str">
            <v>ELE-CAB-315</v>
          </cell>
          <cell r="C1481" t="str">
            <v>CABO DE COBRE FLEXÍVEL, CLASSE 5, ISOLAMENTO TIPO EPR/HEPR, NÃO HALOGENADO, ANTICHAMA, TERMOFIXO, UNIPOLAR, SEÇÃO 70 MM2, 90°C, 0,6/1KV</v>
          </cell>
          <cell r="D1481" t="str">
            <v>M</v>
          </cell>
          <cell r="E1481">
            <v>36.56</v>
          </cell>
        </row>
        <row r="1482">
          <cell r="A1482" t="str">
            <v>ED-49016</v>
          </cell>
          <cell r="B1482" t="str">
            <v>ELE-CAB-320</v>
          </cell>
          <cell r="C1482" t="str">
            <v>CABO DE COBRE FLEXÍVEL, CLASSE 5, ISOLAMENTO TIPO EPR/HEPR, NÃO HALOGENADO, ANTICHAMA, TERMOFIXO, UNIPOLAR, SEÇÃO 95 MM2, 90°C, 0,6/1KV</v>
          </cell>
          <cell r="D1482" t="str">
            <v>M</v>
          </cell>
          <cell r="E1482">
            <v>50.37</v>
          </cell>
        </row>
        <row r="1483">
          <cell r="A1483" t="str">
            <v>ED-48966</v>
          </cell>
          <cell r="B1483" t="str">
            <v>ELE-CAB-250</v>
          </cell>
          <cell r="C1483" t="str">
            <v>CABO DE COBRE FLEXÍVEL, CLASSE 5, ISOLAMENTO TIPO LSHF/ATOX, NÃO HALOGENADO, ANTICHAMA, TERMOPLÁSTICO, UNIPOLAR, SEÇÃO 10 MM2, 70°C, 450/750V</v>
          </cell>
          <cell r="D1483" t="str">
            <v>M</v>
          </cell>
          <cell r="E1483">
            <v>7.03</v>
          </cell>
        </row>
        <row r="1484">
          <cell r="A1484" t="str">
            <v>ED-8901</v>
          </cell>
          <cell r="B1484" t="str">
            <v>-</v>
          </cell>
          <cell r="C1484" t="str">
            <v>CABO DE COBRE FLEXÍVEL, CLASSE 5, ISOLAMENTO TIPO LSHF/ATOX, NÃO HALOGENADO, ANTICHAMA, TERMOPLÁSTICO, UNIPOLAR, SEÇÃO 10 MM2, 90°C, 0,6/1KV</v>
          </cell>
          <cell r="D1484" t="str">
            <v>M</v>
          </cell>
          <cell r="E1484">
            <v>7.65</v>
          </cell>
        </row>
        <row r="1485">
          <cell r="A1485" t="str">
            <v>ED-8908</v>
          </cell>
          <cell r="B1485" t="str">
            <v>-</v>
          </cell>
          <cell r="C1485" t="str">
            <v>CABO DE COBRE FLEXÍVEL, CLASSE 5, ISOLAMENTO TIPO LSHF/ATOX, NÃO HALOGENADO, ANTICHAMA, TERMOPLÁSTICO, UNIPOLAR, SEÇÃO 120 MM2, 90°C, 0,6/1KV</v>
          </cell>
          <cell r="D1485" t="str">
            <v>M</v>
          </cell>
          <cell r="E1485">
            <v>52.98</v>
          </cell>
        </row>
        <row r="1486">
          <cell r="A1486" t="str">
            <v>ED-48946</v>
          </cell>
          <cell r="B1486" t="str">
            <v>ELE-CAB-230</v>
          </cell>
          <cell r="C1486" t="str">
            <v>CABO DE COBRE FLEXÍVEL, CLASSE 5, ISOLAMENTO TIPO LSHF/ATOX, NÃO HALOGENADO, ANTICHAMA, TERMOPLÁSTICO, UNIPOLAR, SEÇÃO 1,5 MM2, 70°C, 450/750V</v>
          </cell>
          <cell r="D1486" t="str">
            <v>M</v>
          </cell>
          <cell r="E1486">
            <v>1.64</v>
          </cell>
        </row>
        <row r="1487">
          <cell r="A1487" t="str">
            <v>ED-8897</v>
          </cell>
          <cell r="B1487" t="str">
            <v>-</v>
          </cell>
          <cell r="C1487" t="str">
            <v>CABO DE COBRE FLEXÍVEL, CLASSE 5, ISOLAMENTO TIPO LSHF/ATOX, NÃO HALOGENADO, ANTICHAMA, TERMOPLÁSTICO, UNIPOLAR, SEÇÃO 1,5 MM2, 90°C, 0,6/1KV</v>
          </cell>
          <cell r="D1487" t="str">
            <v>M</v>
          </cell>
          <cell r="E1487">
            <v>2.9</v>
          </cell>
        </row>
        <row r="1488">
          <cell r="A1488" t="str">
            <v>ED-8909</v>
          </cell>
          <cell r="B1488" t="str">
            <v>-</v>
          </cell>
          <cell r="C1488" t="str">
            <v>CABO DE COBRE FLEXÍVEL, CLASSE 5, ISOLAMENTO TIPO LSHF/ATOX, NÃO HALOGENADO, ANTICHAMA, TERMOPLÁSTICO, UNIPOLAR, SEÇÃO 150 MM2, 90°C, 0,6/1KV</v>
          </cell>
          <cell r="D1488" t="str">
            <v>M</v>
          </cell>
          <cell r="E1488">
            <v>66.239999999999995</v>
          </cell>
        </row>
        <row r="1489">
          <cell r="A1489" t="str">
            <v>ED-48971</v>
          </cell>
          <cell r="B1489" t="str">
            <v>ELE-CAB-255</v>
          </cell>
          <cell r="C1489" t="str">
            <v>CABO DE COBRE FLEXÍVEL, CLASSE 5, ISOLAMENTO TIPO LSHF/ATOX, NÃO HALOGENADO, ANTICHAMA, TERMOPLÁSTICO, UNIPOLAR, SEÇÃO 16 MM2, 70°C, 450/750V</v>
          </cell>
          <cell r="D1489" t="str">
            <v>M</v>
          </cell>
          <cell r="E1489">
            <v>9.26</v>
          </cell>
        </row>
        <row r="1490">
          <cell r="A1490" t="str">
            <v>ED-8902</v>
          </cell>
          <cell r="B1490" t="str">
            <v>-</v>
          </cell>
          <cell r="C1490" t="str">
            <v>CABO DE COBRE FLEXÍVEL, CLASSE 5, ISOLAMENTO TIPO LSHF/ATOX, NÃO HALOGENADO, ANTICHAMA, TERMOPLÁSTICO, UNIPOLAR, SEÇÃO 16 MM2, 90°C, 0,6/1KV</v>
          </cell>
          <cell r="D1490" t="str">
            <v>M</v>
          </cell>
          <cell r="E1490">
            <v>10.130000000000001</v>
          </cell>
        </row>
        <row r="1491">
          <cell r="A1491" t="str">
            <v>ED-8910</v>
          </cell>
          <cell r="B1491" t="str">
            <v>-</v>
          </cell>
          <cell r="C1491" t="str">
            <v>CABO DE COBRE FLEXÍVEL, CLASSE 5, ISOLAMENTO TIPO LSHF/ATOX, NÃO HALOGENADO, ANTICHAMA, TERMOPLÁSTICO, UNIPOLAR, SEÇÃO 185 MM2, 90°C, 0,6/1KV</v>
          </cell>
          <cell r="D1491" t="str">
            <v>M</v>
          </cell>
          <cell r="E1491">
            <v>78.930000000000007</v>
          </cell>
        </row>
        <row r="1492">
          <cell r="A1492" t="str">
            <v>ED-8911</v>
          </cell>
          <cell r="B1492" t="str">
            <v>-</v>
          </cell>
          <cell r="C1492" t="str">
            <v>CABO DE COBRE FLEXÍVEL, CLASSE 5, ISOLAMENTO TIPO LSHF/ATOX, NÃO HALOGENADO, ANTICHAMA, TERMOPLÁSTICO, UNIPOLAR, SEÇÃO 240 MM2, 90°C, 0,6/1KV</v>
          </cell>
          <cell r="D1492" t="str">
            <v>M</v>
          </cell>
          <cell r="E1492">
            <v>103.57</v>
          </cell>
        </row>
        <row r="1493">
          <cell r="A1493" t="str">
            <v>ED-48951</v>
          </cell>
          <cell r="B1493" t="str">
            <v>ELE-CAB-235</v>
          </cell>
          <cell r="C1493" t="str">
            <v>CABO DE COBRE FLEXÍVEL, CLASSE 5, ISOLAMENTO TIPO LSHF/ATOX, NÃO HALOGENADO, ANTICHAMA, TERMOPLÁSTICO, UNIPOLAR, SEÇÃO 2,5 MM2, 70°C, 450/750V</v>
          </cell>
          <cell r="D1493" t="str">
            <v>M</v>
          </cell>
          <cell r="E1493">
            <v>2.2200000000000002</v>
          </cell>
        </row>
        <row r="1494">
          <cell r="A1494" t="str">
            <v>ED-48976</v>
          </cell>
          <cell r="B1494" t="str">
            <v>ELE-CAB-260</v>
          </cell>
          <cell r="C1494" t="str">
            <v>CABO DE COBRE FLEXÍVEL, CLASSE 5, ISOLAMENTO TIPO LSHF/ATOX, NÃO HALOGENADO, ANTICHAMA, TERMOPLÁSTICO, UNIPOLAR, SEÇÃO 25 MM2, 70°C, 450/750V</v>
          </cell>
          <cell r="D1494" t="str">
            <v>M</v>
          </cell>
          <cell r="E1494">
            <v>12.29</v>
          </cell>
        </row>
        <row r="1495">
          <cell r="A1495" t="str">
            <v>ED-8898</v>
          </cell>
          <cell r="B1495" t="str">
            <v>-</v>
          </cell>
          <cell r="C1495" t="str">
            <v>CABO DE COBRE FLEXÍVEL, CLASSE 5, ISOLAMENTO TIPO LSHF/ATOX, NÃO HALOGENADO, ANTICHAMA, TERMOPLÁSTICO, UNIPOLAR, SEÇÃO 2,5 MM2, 90°C, 0,6/1KV</v>
          </cell>
          <cell r="D1495" t="str">
            <v>M</v>
          </cell>
          <cell r="E1495">
            <v>2.77</v>
          </cell>
        </row>
        <row r="1496">
          <cell r="A1496" t="str">
            <v>ED-8903</v>
          </cell>
          <cell r="B1496" t="str">
            <v>-</v>
          </cell>
          <cell r="C1496" t="str">
            <v>CABO DE COBRE FLEXÍVEL, CLASSE 5, ISOLAMENTO TIPO LSHF/ATOX, NÃO HALOGENADO, ANTICHAMA, TERMOPLÁSTICO, UNIPOLAR, SEÇÃO 25 MM2, 90°C, 0,6/1KV</v>
          </cell>
          <cell r="D1496" t="str">
            <v>M</v>
          </cell>
          <cell r="E1496">
            <v>13.88</v>
          </cell>
        </row>
        <row r="1497">
          <cell r="A1497" t="str">
            <v>ED-48981</v>
          </cell>
          <cell r="B1497" t="str">
            <v>ELE-CAB-265</v>
          </cell>
          <cell r="C1497" t="str">
            <v>CABO DE COBRE FLEXÍVEL, CLASSE 5, ISOLAMENTO TIPO LSHF/ATOX, NÃO HALOGENADO, ANTICHAMA, TERMOPLÁSTICO, UNIPOLAR, SEÇÃO 35 MM2, 70°C, 450/750V</v>
          </cell>
          <cell r="D1497" t="str">
            <v>M</v>
          </cell>
          <cell r="E1497">
            <v>15.95</v>
          </cell>
        </row>
        <row r="1498">
          <cell r="A1498" t="str">
            <v>ED-8904</v>
          </cell>
          <cell r="B1498" t="str">
            <v>-</v>
          </cell>
          <cell r="C1498" t="str">
            <v>CABO DE COBRE FLEXÍVEL, CLASSE 5, ISOLAMENTO TIPO LSHF/ATOX, NÃO HALOGENADO, ANTICHAMA, TERMOPLÁSTICO, UNIPOLAR, SEÇÃO 35 MM2, 90°C, 0,6/1KV</v>
          </cell>
          <cell r="D1498" t="str">
            <v>M</v>
          </cell>
          <cell r="E1498">
            <v>17.86</v>
          </cell>
        </row>
        <row r="1499">
          <cell r="A1499" t="str">
            <v>ED-48956</v>
          </cell>
          <cell r="B1499" t="str">
            <v>ELE-CAB-240</v>
          </cell>
          <cell r="C1499" t="str">
            <v>CABO DE COBRE FLEXÍVEL, CLASSE 5, ISOLAMENTO TIPO LSHF/ATOX, NÃO HALOGENADO, ANTICHAMA, TERMOPLÁSTICO, UNIPOLAR, SEÇÃO 4 MM2, 70°C, 450/750V</v>
          </cell>
          <cell r="D1499" t="str">
            <v>M</v>
          </cell>
          <cell r="E1499">
            <v>3</v>
          </cell>
        </row>
        <row r="1500">
          <cell r="A1500" t="str">
            <v>ED-8899</v>
          </cell>
          <cell r="B1500" t="str">
            <v>-</v>
          </cell>
          <cell r="C1500" t="str">
            <v>CABO DE COBRE FLEXÍVEL, CLASSE 5, ISOLAMENTO TIPO LSHF/ATOX, NÃO HALOGENADO, ANTICHAMA, TERMOPLÁSTICO, UNIPOLAR, SEÇÃO 4 MM2, 90°C, 0,6/1KV</v>
          </cell>
          <cell r="D1500" t="str">
            <v>M</v>
          </cell>
          <cell r="E1500">
            <v>3.62</v>
          </cell>
        </row>
        <row r="1501">
          <cell r="A1501" t="str">
            <v>ED-8905</v>
          </cell>
          <cell r="B1501" t="str">
            <v>-</v>
          </cell>
          <cell r="C1501" t="str">
            <v>CABO DE COBRE FLEXÍVEL, CLASSE 5, ISOLAMENTO TIPO LSHF/ATOX, NÃO HALOGENADO, ANTICHAMA, TERMOPLÁSTICO, UNIPOLAR, SEÇÃO 50 MM2, 90°C, 0,6/1KV</v>
          </cell>
          <cell r="D1501" t="str">
            <v>M</v>
          </cell>
          <cell r="E1501">
            <v>24.59</v>
          </cell>
        </row>
        <row r="1502">
          <cell r="A1502" t="str">
            <v>ED-48961</v>
          </cell>
          <cell r="B1502" t="str">
            <v>ELE-CAB-245</v>
          </cell>
          <cell r="C1502" t="str">
            <v>CABO DE COBRE FLEXÍVEL, CLASSE 5, ISOLAMENTO TIPO LSHF/ATOX, NÃO HALOGENADO, ANTICHAMA, TERMOPLÁSTICO, UNIPOLAR, SEÇÃO 6 MM2, 70°C, 450/750V</v>
          </cell>
          <cell r="D1502" t="str">
            <v>M</v>
          </cell>
          <cell r="E1502">
            <v>4.1100000000000003</v>
          </cell>
        </row>
        <row r="1503">
          <cell r="A1503" t="str">
            <v>ED-8900</v>
          </cell>
          <cell r="B1503" t="str">
            <v>-</v>
          </cell>
          <cell r="C1503" t="str">
            <v>CABO DE COBRE FLEXÍVEL, CLASSE 5, ISOLAMENTO TIPO LSHF/ATOX, NÃO HALOGENADO, ANTICHAMA, TERMOPLÁSTICO, UNIPOLAR, SEÇÃO 6 MM2, 90°C, 0,6/1KV</v>
          </cell>
          <cell r="D1503" t="str">
            <v>M</v>
          </cell>
          <cell r="E1503">
            <v>4.88</v>
          </cell>
        </row>
        <row r="1504">
          <cell r="A1504" t="str">
            <v>ED-8906</v>
          </cell>
          <cell r="B1504" t="str">
            <v>-</v>
          </cell>
          <cell r="C1504" t="str">
            <v>CABO DE COBRE FLEXÍVEL, CLASSE 5, ISOLAMENTO TIPO LSHF/ATOX, NÃO HALOGENADO, ANTICHAMA, TERMOPLÁSTICO, UNIPOLAR, SEÇÃO 70 MM2, 90°C, 0,6/1KV</v>
          </cell>
          <cell r="D1504" t="str">
            <v>M</v>
          </cell>
          <cell r="E1504">
            <v>32.78</v>
          </cell>
        </row>
        <row r="1505">
          <cell r="A1505" t="str">
            <v>ED-8907</v>
          </cell>
          <cell r="B1505" t="str">
            <v>-</v>
          </cell>
          <cell r="C1505" t="str">
            <v>CABO DE COBRE FLEXÍVEL, CLASSE 5, ISOLAMENTO TIPO LSHF/ATOX, NÃO HALOGENADO, ANTICHAMA, TERMOPLÁSTICO, UNIPOLAR, SEÇÃO 95 MM2, 90°C, 0,6/1KV</v>
          </cell>
          <cell r="D1505" t="str">
            <v>M</v>
          </cell>
          <cell r="E1505">
            <v>42.29</v>
          </cell>
        </row>
        <row r="1506">
          <cell r="A1506" t="str">
            <v>ED-49132</v>
          </cell>
          <cell r="B1506" t="str">
            <v>ELE-COR-010</v>
          </cell>
          <cell r="C1506" t="str">
            <v>CABO DE COBRE NÚ # 10 MM2, ENTERRADO, EXCLUSIVE ESCAVAÇÃO E REATERRO</v>
          </cell>
          <cell r="D1506" t="str">
            <v>M</v>
          </cell>
          <cell r="E1506">
            <v>6.85</v>
          </cell>
        </row>
        <row r="1507">
          <cell r="A1507" t="str">
            <v>ED-49133</v>
          </cell>
          <cell r="B1507" t="str">
            <v>ELE-COR-015</v>
          </cell>
          <cell r="C1507" t="str">
            <v>CABO DE COBRE NÚ # 16 MM2, ENTERRADO, EXCLUSIVE ESCAVAÇÃO E REATERRO</v>
          </cell>
          <cell r="D1507" t="str">
            <v>M</v>
          </cell>
          <cell r="E1507">
            <v>10.15</v>
          </cell>
        </row>
        <row r="1508">
          <cell r="A1508" t="str">
            <v>ED-49134</v>
          </cell>
          <cell r="B1508" t="str">
            <v>ELE-COR-020</v>
          </cell>
          <cell r="C1508" t="str">
            <v>CABO DE COBRE NÚ # 25 MM2, ENTERRADO, EXCLUSIVE ESCAVAÇÃO E REATERRO</v>
          </cell>
          <cell r="D1508" t="str">
            <v>M</v>
          </cell>
          <cell r="E1508">
            <v>13.83</v>
          </cell>
        </row>
        <row r="1509">
          <cell r="A1509" t="str">
            <v>ED-49135</v>
          </cell>
          <cell r="B1509" t="str">
            <v>ELE-COR-025</v>
          </cell>
          <cell r="C1509" t="str">
            <v>CABO DE COBRE NÚ # 35 MM2, ENTERRADO, EXCLUSIVE ESCAVAÇÃO E REATERRO</v>
          </cell>
          <cell r="D1509" t="str">
            <v>M</v>
          </cell>
          <cell r="E1509">
            <v>19.2</v>
          </cell>
        </row>
        <row r="1510">
          <cell r="A1510" t="str">
            <v>ED-49136</v>
          </cell>
          <cell r="B1510" t="str">
            <v>ELE-COR-030</v>
          </cell>
          <cell r="C1510" t="str">
            <v>CABO DE COBRE NÚ # 50 MM2, ENTERRADO, EXCLUSIVE ESCAVAÇÃO E REATERRO</v>
          </cell>
          <cell r="D1510" t="str">
            <v>M</v>
          </cell>
          <cell r="E1510">
            <v>25.7</v>
          </cell>
        </row>
        <row r="1511">
          <cell r="A1511" t="str">
            <v>ED-49137</v>
          </cell>
          <cell r="B1511" t="str">
            <v>ELE-COR-035</v>
          </cell>
          <cell r="C1511" t="str">
            <v>CABO DE COBRE NÚ # 70 MM2, ENTERRADO, EXCLUSIVE ESCAVAÇÃO E REATERRO</v>
          </cell>
          <cell r="D1511" t="str">
            <v>M</v>
          </cell>
          <cell r="E1511">
            <v>34.65</v>
          </cell>
        </row>
        <row r="1512">
          <cell r="A1512" t="str">
            <v>ED-49138</v>
          </cell>
          <cell r="B1512" t="str">
            <v>ELE-COR-040</v>
          </cell>
          <cell r="C1512" t="str">
            <v>CABO DE COBRE NÚ # 95 MM2, ENTERRADO, EXCLUSIVE ESCAVAÇÃO E REATERRO</v>
          </cell>
          <cell r="D1512" t="str">
            <v>M</v>
          </cell>
          <cell r="E1512">
            <v>47.69</v>
          </cell>
        </row>
        <row r="1513">
          <cell r="A1513" t="str">
            <v>ED-48936</v>
          </cell>
          <cell r="B1513" t="str">
            <v>ELE-CAB-180</v>
          </cell>
          <cell r="C1513" t="str">
            <v>CABO TELEFÔNICO CCE-APL-50.2</v>
          </cell>
          <cell r="D1513" t="str">
            <v>M</v>
          </cell>
          <cell r="E1513">
            <v>14.89</v>
          </cell>
        </row>
        <row r="1514">
          <cell r="A1514" t="str">
            <v>ED-48937</v>
          </cell>
          <cell r="B1514" t="str">
            <v>ELE-CAB-185</v>
          </cell>
          <cell r="C1514" t="str">
            <v>CABO TELEFÔNICO CCE-APL-50.3</v>
          </cell>
          <cell r="D1514" t="str">
            <v>M</v>
          </cell>
          <cell r="E1514">
            <v>15.08</v>
          </cell>
        </row>
        <row r="1515">
          <cell r="A1515" t="str">
            <v>ED-48938</v>
          </cell>
          <cell r="B1515" t="str">
            <v>ELE-CAB-190</v>
          </cell>
          <cell r="C1515" t="str">
            <v>CABO TELEFÔNICO CCE-APL-50.4</v>
          </cell>
          <cell r="D1515" t="str">
            <v>M</v>
          </cell>
          <cell r="E1515">
            <v>15.22</v>
          </cell>
        </row>
        <row r="1516">
          <cell r="A1516" t="str">
            <v>ED-48939</v>
          </cell>
          <cell r="B1516" t="str">
            <v>ELE-CAB-195</v>
          </cell>
          <cell r="C1516" t="str">
            <v>CABO TELEFÔNICO CCE-APL-50.5</v>
          </cell>
          <cell r="D1516" t="str">
            <v>M</v>
          </cell>
          <cell r="E1516">
            <v>15.41</v>
          </cell>
        </row>
        <row r="1517">
          <cell r="A1517" t="str">
            <v>ED-48940</v>
          </cell>
          <cell r="B1517" t="str">
            <v>ELE-CAB-200</v>
          </cell>
          <cell r="C1517" t="str">
            <v>CABO TELEFÔNICO CCE-APL-50.6</v>
          </cell>
          <cell r="D1517" t="str">
            <v>M</v>
          </cell>
          <cell r="E1517">
            <v>15.68</v>
          </cell>
        </row>
        <row r="1518">
          <cell r="A1518" t="str">
            <v>ED-48931</v>
          </cell>
          <cell r="B1518" t="str">
            <v>ELE-CAB-155</v>
          </cell>
          <cell r="C1518" t="str">
            <v>CABO TELEFÔNICO CI 50.10</v>
          </cell>
          <cell r="D1518" t="str">
            <v>M</v>
          </cell>
          <cell r="E1518">
            <v>7.66</v>
          </cell>
        </row>
        <row r="1519">
          <cell r="A1519" t="str">
            <v>ED-48935</v>
          </cell>
          <cell r="B1519" t="str">
            <v>ELE-CAB-175</v>
          </cell>
          <cell r="C1519" t="str">
            <v>CABO TELEFÔNICO CI 50.100</v>
          </cell>
          <cell r="D1519" t="str">
            <v>M</v>
          </cell>
          <cell r="E1519">
            <v>43.14</v>
          </cell>
        </row>
        <row r="1520">
          <cell r="A1520" t="str">
            <v>ED-48932</v>
          </cell>
          <cell r="B1520" t="str">
            <v>ELE-CAB-160</v>
          </cell>
          <cell r="C1520" t="str">
            <v>CABO TELEFÔNICO CI 50.20</v>
          </cell>
          <cell r="D1520" t="str">
            <v>M</v>
          </cell>
          <cell r="E1520">
            <v>15.31</v>
          </cell>
        </row>
        <row r="1521">
          <cell r="A1521" t="str">
            <v>ED-48933</v>
          </cell>
          <cell r="B1521" t="str">
            <v>ELE-CAB-165</v>
          </cell>
          <cell r="C1521" t="str">
            <v>CABO TELEFÔNICO CI 50.30</v>
          </cell>
          <cell r="D1521" t="str">
            <v>M</v>
          </cell>
          <cell r="E1521">
            <v>18.11</v>
          </cell>
        </row>
        <row r="1522">
          <cell r="A1522" t="str">
            <v>ED-48934</v>
          </cell>
          <cell r="B1522" t="str">
            <v>ELE-CAB-170</v>
          </cell>
          <cell r="C1522" t="str">
            <v>CABO TELEFÔNICO CI 50.50</v>
          </cell>
          <cell r="D1522" t="str">
            <v>M</v>
          </cell>
          <cell r="E1522">
            <v>20.87</v>
          </cell>
        </row>
        <row r="1523">
          <cell r="A1523" t="str">
            <v>ED-48941</v>
          </cell>
          <cell r="B1523" t="str">
            <v>ELE-CAB-205</v>
          </cell>
          <cell r="C1523" t="str">
            <v>CABO TELEFÔNICO CTP-APL-5N 50.10</v>
          </cell>
          <cell r="D1523" t="str">
            <v>M</v>
          </cell>
          <cell r="E1523">
            <v>32.18</v>
          </cell>
        </row>
        <row r="1524">
          <cell r="A1524" t="str">
            <v>ED-48945</v>
          </cell>
          <cell r="B1524" t="str">
            <v>ELE-CAB-225</v>
          </cell>
          <cell r="C1524" t="str">
            <v>CABO TELEFÔNICO CTP-APL-5N 50.100</v>
          </cell>
          <cell r="D1524" t="str">
            <v>M</v>
          </cell>
          <cell r="E1524">
            <v>74.209999999999994</v>
          </cell>
        </row>
        <row r="1525">
          <cell r="A1525" t="str">
            <v>ED-48942</v>
          </cell>
          <cell r="B1525" t="str">
            <v>ELE-CAB-210</v>
          </cell>
          <cell r="C1525" t="str">
            <v>CABO TELEFÔNICO CTP-APL-5N 50.20</v>
          </cell>
          <cell r="D1525" t="str">
            <v>M</v>
          </cell>
          <cell r="E1525">
            <v>36.36</v>
          </cell>
        </row>
        <row r="1526">
          <cell r="A1526" t="str">
            <v>ED-48943</v>
          </cell>
          <cell r="B1526" t="str">
            <v>ELE-CAB-215</v>
          </cell>
          <cell r="C1526" t="str">
            <v>CABO TELEFÔNICO CTP-APL-5N 50.30</v>
          </cell>
          <cell r="D1526" t="str">
            <v>M</v>
          </cell>
          <cell r="E1526">
            <v>39.869999999999997</v>
          </cell>
        </row>
        <row r="1527">
          <cell r="A1527" t="str">
            <v>ED-48944</v>
          </cell>
          <cell r="B1527" t="str">
            <v>ELE-CAB-220</v>
          </cell>
          <cell r="C1527" t="str">
            <v>CABO TELEFÔNICO CTP-APL-5N 50.50</v>
          </cell>
          <cell r="D1527" t="str">
            <v>M</v>
          </cell>
          <cell r="E1527">
            <v>40.9</v>
          </cell>
        </row>
        <row r="1528">
          <cell r="A1528" t="str">
            <v>ED-49172</v>
          </cell>
          <cell r="B1528" t="str">
            <v>ELE-CXS-110</v>
          </cell>
          <cell r="C1528" t="str">
            <v>CAIXA ALVENARIA 70 X 70 X 50 CM PARA REFLETOR, COM GRADE, TIPO 1, INCLUSIVE ESCAVAÇÃO, REATERRO E BOTA-FORA</v>
          </cell>
          <cell r="D1528" t="str">
            <v>U</v>
          </cell>
          <cell r="E1528">
            <v>426.64</v>
          </cell>
        </row>
        <row r="1529">
          <cell r="A1529" t="str">
            <v>ED-49173</v>
          </cell>
          <cell r="B1529" t="str">
            <v>ELE-CXS-115</v>
          </cell>
          <cell r="C1529" t="str">
            <v>CAIXA ALVENARIA 90 X 90 X 65 CM PARA REFLETOR, COM GRADE, TIPO 2, INCLUSIVE ESCAVAÇÃO, REATERRO E BOTA-FORA</v>
          </cell>
          <cell r="D1529" t="str">
            <v>U</v>
          </cell>
          <cell r="E1529">
            <v>646.59</v>
          </cell>
        </row>
        <row r="1530">
          <cell r="A1530" t="str">
            <v>ED-49163</v>
          </cell>
          <cell r="B1530" t="str">
            <v>ELE-CXS-065</v>
          </cell>
          <cell r="C1530" t="str">
            <v>CAIXA DE CHAPA ESMALTADA, FUNDO MÓVEL OCTOGONAL DUPLO</v>
          </cell>
          <cell r="D1530" t="str">
            <v>U</v>
          </cell>
          <cell r="E1530">
            <v>7.12</v>
          </cell>
        </row>
        <row r="1531">
          <cell r="A1531" t="str">
            <v>ED-49160</v>
          </cell>
          <cell r="B1531" t="str">
            <v>ELE-CXS-050</v>
          </cell>
          <cell r="C1531" t="str">
            <v>CAIXA DE CHAPA ESMALTADA, FUNDO MÓVEL 2"</v>
          </cell>
          <cell r="D1531" t="str">
            <v>U</v>
          </cell>
          <cell r="E1531">
            <v>7.12</v>
          </cell>
        </row>
        <row r="1532">
          <cell r="A1532" t="str">
            <v>ED-49161</v>
          </cell>
          <cell r="B1532" t="str">
            <v>ELE-CXS-055</v>
          </cell>
          <cell r="C1532" t="str">
            <v>CAIXA DE CHAPA ESMALTADA, FUNDO MÓVEL 3"</v>
          </cell>
          <cell r="D1532" t="str">
            <v>U</v>
          </cell>
          <cell r="E1532">
            <v>7.12</v>
          </cell>
        </row>
        <row r="1533">
          <cell r="A1533" t="str">
            <v>ED-49162</v>
          </cell>
          <cell r="B1533" t="str">
            <v>ELE-CXS-060</v>
          </cell>
          <cell r="C1533" t="str">
            <v>CAIXA DE CHAPA ESMALTADA, FUNDO MÓVEL 4"</v>
          </cell>
          <cell r="D1533" t="str">
            <v>U</v>
          </cell>
          <cell r="E1533">
            <v>7.12</v>
          </cell>
        </row>
        <row r="1534">
          <cell r="A1534" t="str">
            <v>ED-49463</v>
          </cell>
          <cell r="B1534" t="str">
            <v>ELE-PER-090</v>
          </cell>
          <cell r="C1534" t="str">
            <v>CAIXA DE DERIVAÇÃO "C" EM CHAPA DE AÇO PARA PERFILADO</v>
          </cell>
          <cell r="D1534" t="str">
            <v>U</v>
          </cell>
          <cell r="E1534">
            <v>22.44</v>
          </cell>
        </row>
        <row r="1535">
          <cell r="A1535" t="str">
            <v>ED-49464</v>
          </cell>
          <cell r="B1535" t="str">
            <v>ELE-PER-095</v>
          </cell>
          <cell r="C1535" t="str">
            <v>CAIXA DE DERIVAÇÃO "I" EM CHAPA DE AÇO PARA PERFILADO</v>
          </cell>
          <cell r="D1535" t="str">
            <v>U</v>
          </cell>
          <cell r="E1535">
            <v>22.44</v>
          </cell>
        </row>
        <row r="1536">
          <cell r="A1536" t="str">
            <v>ED-49465</v>
          </cell>
          <cell r="B1536" t="str">
            <v>ELE-PER-100</v>
          </cell>
          <cell r="C1536" t="str">
            <v>CAIXA DE DERIVAÇÃO "L" EM CHAPA DE AÇO PARA PERFILADO</v>
          </cell>
          <cell r="D1536" t="str">
            <v>U</v>
          </cell>
          <cell r="E1536">
            <v>22.44</v>
          </cell>
        </row>
        <row r="1537">
          <cell r="A1537" t="str">
            <v>ED-49466</v>
          </cell>
          <cell r="B1537" t="str">
            <v>ELE-PER-105</v>
          </cell>
          <cell r="C1537" t="str">
            <v>CAIXA DE DERIVAÇÃO "T" EM CHAPA DE AÇO PARA PERFILADO</v>
          </cell>
          <cell r="D1537" t="str">
            <v>U</v>
          </cell>
          <cell r="E1537">
            <v>22.44</v>
          </cell>
        </row>
        <row r="1538">
          <cell r="A1538" t="str">
            <v>ED-49467</v>
          </cell>
          <cell r="B1538" t="str">
            <v>ELE-PER-110</v>
          </cell>
          <cell r="C1538" t="str">
            <v>CAIXA DE DERIVAÇÃO "X" EM CHAPA DE AÇO PARA PERFILADO</v>
          </cell>
          <cell r="D1538" t="str">
            <v>U</v>
          </cell>
          <cell r="E1538">
            <v>22.44</v>
          </cell>
        </row>
        <row r="1539">
          <cell r="A1539" t="str">
            <v>ED-49183</v>
          </cell>
          <cell r="B1539" t="str">
            <v>ELE-CXS-140</v>
          </cell>
          <cell r="C1539" t="str">
            <v>CAIXA DE DISTRIBUIÇÃO GERAL OU DERIVAÇÃO DG Nº3</v>
          </cell>
          <cell r="D1539" t="str">
            <v>U</v>
          </cell>
          <cell r="E1539">
            <v>187.12</v>
          </cell>
        </row>
        <row r="1540">
          <cell r="A1540" t="str">
            <v>ED-49184</v>
          </cell>
          <cell r="B1540" t="str">
            <v>ELE-CXS-145</v>
          </cell>
          <cell r="C1540" t="str">
            <v>CAIXA DE DISTRIBUIÇÃO GERAL OU DERIVAÇÃO DG Nº4</v>
          </cell>
          <cell r="D1540" t="str">
            <v>U</v>
          </cell>
          <cell r="E1540">
            <v>267.06</v>
          </cell>
        </row>
        <row r="1541">
          <cell r="A1541" t="str">
            <v>ED-49185</v>
          </cell>
          <cell r="B1541" t="str">
            <v>ELE-CXS-150</v>
          </cell>
          <cell r="C1541" t="str">
            <v>CAIXA DE DISTRIBUIÇÃO GERAL OU DERIVAÇÃO DG Nº5</v>
          </cell>
          <cell r="D1541" t="str">
            <v>U</v>
          </cell>
          <cell r="E1541">
            <v>391.3</v>
          </cell>
        </row>
        <row r="1542">
          <cell r="A1542" t="str">
            <v>ED-49186</v>
          </cell>
          <cell r="B1542" t="str">
            <v>ELE-CXS-155</v>
          </cell>
          <cell r="C1542" t="str">
            <v>CAIXA DE DISTRIBUIÇÃO GERAL OU DERIVAÇÃO DG Nº6</v>
          </cell>
          <cell r="D1542" t="str">
            <v>U</v>
          </cell>
          <cell r="E1542">
            <v>799.55</v>
          </cell>
        </row>
        <row r="1543">
          <cell r="A1543" t="str">
            <v>ED-49194</v>
          </cell>
          <cell r="B1543" t="str">
            <v>ELE-CXS-195</v>
          </cell>
          <cell r="C1543" t="str">
            <v>CAIXA DE EMBUTIR EM PVC PARA PAREDES DE GESSO ACARTONADO , 4 X 2"</v>
          </cell>
          <cell r="D1543" t="str">
            <v>U</v>
          </cell>
          <cell r="E1543">
            <v>12.06</v>
          </cell>
        </row>
        <row r="1544">
          <cell r="A1544" t="str">
            <v>ED-49195</v>
          </cell>
          <cell r="B1544" t="str">
            <v>ELE-CXS-200</v>
          </cell>
          <cell r="C1544" t="str">
            <v>CAIXA DE EMBUTIR EM PVC PARA PAREDES DE GESSO ACARTONADO , 4 X 4"</v>
          </cell>
          <cell r="D1544" t="str">
            <v>U</v>
          </cell>
          <cell r="E1544">
            <v>13.11</v>
          </cell>
        </row>
        <row r="1545">
          <cell r="A1545" t="str">
            <v>ED-49157</v>
          </cell>
          <cell r="B1545" t="str">
            <v>ELE-CXS-035</v>
          </cell>
          <cell r="C1545" t="str">
            <v>CAIXA DE FERRO ESMALTADA 2 X 4"</v>
          </cell>
          <cell r="D1545" t="str">
            <v>U</v>
          </cell>
          <cell r="E1545">
            <v>6.04</v>
          </cell>
        </row>
        <row r="1546">
          <cell r="A1546" t="str">
            <v>ED-49159</v>
          </cell>
          <cell r="B1546" t="str">
            <v>ELE-CXS-045</v>
          </cell>
          <cell r="C1546" t="str">
            <v>CAIXA DE FERRO ESMALTADA 3 X 3"</v>
          </cell>
          <cell r="D1546" t="str">
            <v>U</v>
          </cell>
          <cell r="E1546">
            <v>6.76</v>
          </cell>
        </row>
        <row r="1547">
          <cell r="A1547" t="str">
            <v>ED-49158</v>
          </cell>
          <cell r="B1547" t="str">
            <v>ELE-CXS-040</v>
          </cell>
          <cell r="C1547" t="str">
            <v>CAIXA DE FERRO ESMALTADA 4 X 4"</v>
          </cell>
          <cell r="D1547" t="str">
            <v>U</v>
          </cell>
          <cell r="E1547">
            <v>6.76</v>
          </cell>
        </row>
        <row r="1548">
          <cell r="A1548" t="str">
            <v>ED-49191</v>
          </cell>
          <cell r="B1548" t="str">
            <v>ELE-CXS-180</v>
          </cell>
          <cell r="C1548" t="str">
            <v>CAIXA DE LIGAÇÃO DE PVC PARA ELETRODUTO FLEXÍVEL , OCTOGONAL COM ANEL DESLIZANTE, DIMENSÕES 3 X 3"</v>
          </cell>
          <cell r="D1548" t="str">
            <v>U</v>
          </cell>
          <cell r="E1548">
            <v>9.4700000000000006</v>
          </cell>
        </row>
        <row r="1549">
          <cell r="A1549" t="str">
            <v>ED-49190</v>
          </cell>
          <cell r="B1549" t="str">
            <v>ELE-CXS-175</v>
          </cell>
          <cell r="C1549" t="str">
            <v>CAIXA DE LIGAÇÃO DE PVC PARA ELETRODUTO FLEXÍVEL , OCTOGONAL COM FUNDO FIXO, DIMENSÕES 4 X 4"</v>
          </cell>
          <cell r="D1549" t="str">
            <v>U</v>
          </cell>
          <cell r="E1549">
            <v>7.94</v>
          </cell>
        </row>
        <row r="1550">
          <cell r="A1550" t="str">
            <v>ED-49189</v>
          </cell>
          <cell r="B1550" t="str">
            <v>ELE-CXS-170</v>
          </cell>
          <cell r="C1550" t="str">
            <v>CAIXA DE LIGAÇÃO DE PVC PARA ELETRODUTO FLEXÍVEL , OCTOGONAL COM FUNDO MÓVEL, DIMENSÕES 4 X 4"</v>
          </cell>
          <cell r="D1550" t="str">
            <v>U</v>
          </cell>
          <cell r="E1550">
            <v>7.94</v>
          </cell>
        </row>
        <row r="1551">
          <cell r="A1551" t="str">
            <v>ED-49188</v>
          </cell>
          <cell r="B1551" t="str">
            <v>ELE-CXS-165</v>
          </cell>
          <cell r="C1551" t="str">
            <v>CAIXA DE LIGAÇÃO DE PVC PARA ELETRODUTO FLEXÍVEL , QUADRADA, DIMENSÕES 4 X 4"</v>
          </cell>
          <cell r="D1551" t="str">
            <v>U</v>
          </cell>
          <cell r="E1551">
            <v>7.14</v>
          </cell>
        </row>
        <row r="1552">
          <cell r="A1552" t="str">
            <v>ED-49187</v>
          </cell>
          <cell r="B1552" t="str">
            <v>ELE-CXS-160</v>
          </cell>
          <cell r="C1552" t="str">
            <v>CAIXA DE LIGAÇÃO DE PVC PARA ELETRODUTO FLEXÍVEL , RETANGULAR, DIMENSÕES 4 X 2"</v>
          </cell>
          <cell r="D1552" t="str">
            <v>U</v>
          </cell>
          <cell r="E1552">
            <v>6.09</v>
          </cell>
        </row>
        <row r="1553">
          <cell r="A1553" t="str">
            <v>ED-49193</v>
          </cell>
          <cell r="B1553" t="str">
            <v>ELE-CXS-190</v>
          </cell>
          <cell r="C1553" t="str">
            <v>CAIXA DE LIGAÇÃO DE PVC RÍGIDO PARA ELETRODUTO ROSCÁVEL, QUADRADA, DIMENSÕES 4 X 4"</v>
          </cell>
          <cell r="D1553" t="str">
            <v>U</v>
          </cell>
          <cell r="E1553">
            <v>7.71</v>
          </cell>
        </row>
        <row r="1554">
          <cell r="A1554" t="str">
            <v>ED-49192</v>
          </cell>
          <cell r="B1554" t="str">
            <v>ELE-CXS-185</v>
          </cell>
          <cell r="C1554" t="str">
            <v>CAIXA DE LIGAÇÃO DE PVC RÍGIDO PARA ELETRODUTO ROSCÁVEL, RETANGULAR, DIMENSÕES 4 X 2"</v>
          </cell>
          <cell r="D1554" t="str">
            <v>U</v>
          </cell>
          <cell r="E1554">
            <v>6.69</v>
          </cell>
        </row>
        <row r="1555">
          <cell r="A1555" t="str">
            <v>ED-49213</v>
          </cell>
          <cell r="B1555" t="str">
            <v>ELE-CXS-365</v>
          </cell>
          <cell r="C1555" t="str">
            <v>CAIXA DE PASSAGEM CP-N2 INCLUSIVE TAMPA</v>
          </cell>
          <cell r="D1555" t="str">
            <v>U</v>
          </cell>
          <cell r="E1555">
            <v>55.08</v>
          </cell>
        </row>
        <row r="1556">
          <cell r="A1556" t="str">
            <v>ED-49171</v>
          </cell>
          <cell r="B1556" t="str">
            <v>ELE-CXS-105</v>
          </cell>
          <cell r="C1556" t="str">
            <v>CAIXA DE PASSAGEM EM ALVENARIA E TAMPA DE CONCRETO, FUNDO DE BRITA, TIPO 1, 25 X 25 X 50 CM, INCLUSIVE ESCAVAÇÃO, REATERRO E BOTA-FORA</v>
          </cell>
          <cell r="D1556" t="str">
            <v>U</v>
          </cell>
          <cell r="E1556">
            <v>88.58</v>
          </cell>
        </row>
        <row r="1557">
          <cell r="A1557" t="str">
            <v>ED-49168</v>
          </cell>
          <cell r="B1557" t="str">
            <v>ELE-CXS-090</v>
          </cell>
          <cell r="C1557" t="str">
            <v>CAIXA DE PASSAGEM EM ALVENARIA E TAMPA DE CONCRETO, FUNDO DE BRITA, TIPO 1, 30 X 30 X 40 CM, INCLUSIVE ESCAVAÇÃO, REATERRO E BOTA-FORA</v>
          </cell>
          <cell r="D1557" t="str">
            <v>U</v>
          </cell>
          <cell r="E1557">
            <v>88.28</v>
          </cell>
        </row>
        <row r="1558">
          <cell r="A1558" t="str">
            <v>ED-49169</v>
          </cell>
          <cell r="B1558" t="str">
            <v>ELE-CXS-095</v>
          </cell>
          <cell r="C1558" t="str">
            <v>CAIXA DE PASSAGEM EM ALVENARIA E TAMPA DE CONCRETO, FUNDO DE BRITA, TIPO 1, 40 X 40 X 60 CM, INCLUSIVE ESCAVAÇÃO, REATERRO E BOTA-FORA</v>
          </cell>
          <cell r="D1558" t="str">
            <v>U</v>
          </cell>
          <cell r="E1558">
            <v>153.80000000000001</v>
          </cell>
        </row>
        <row r="1559">
          <cell r="A1559" t="str">
            <v>ED-49170</v>
          </cell>
          <cell r="B1559" t="str">
            <v>ELE-CXS-100</v>
          </cell>
          <cell r="C1559" t="str">
            <v>CAIXA DE PASSAGEM EM ALVENARIA E TAMPA DE CONCRETO, FUNDO DE BRITA, TIPO 1, 50 X 50 X 60 CM, INCLUSIVE ESCAVAÇÃO, REATERRO E BOTA-FORA</v>
          </cell>
          <cell r="D1559" t="str">
            <v>U</v>
          </cell>
          <cell r="E1559">
            <v>191.69</v>
          </cell>
        </row>
        <row r="1560">
          <cell r="A1560" t="str">
            <v>ED-49151</v>
          </cell>
          <cell r="B1560" t="str">
            <v>ELE-CXS-019</v>
          </cell>
          <cell r="C1560" t="str">
            <v>CAIXA DE PASSAGEM EM CHAPA DE AÇO COM TAMPA APARAFUSADA, SOBREPOR, 102 X 102 X 82 MM</v>
          </cell>
          <cell r="D1560" t="str">
            <v>U</v>
          </cell>
          <cell r="E1560">
            <v>20.76</v>
          </cell>
        </row>
        <row r="1561">
          <cell r="A1561" t="str">
            <v>ED-49152</v>
          </cell>
          <cell r="B1561" t="str">
            <v>ELE-CXS-020</v>
          </cell>
          <cell r="C1561" t="str">
            <v>CAIXA DE PASSAGEM EM CHAPA DE AÇO COM TAMPA APARAFUSADA, SOBREPOR, 152 X 152 X 82 MM</v>
          </cell>
          <cell r="D1561" t="str">
            <v>U</v>
          </cell>
          <cell r="E1561">
            <v>38.39</v>
          </cell>
        </row>
        <row r="1562">
          <cell r="A1562" t="str">
            <v>ED-49153</v>
          </cell>
          <cell r="B1562" t="str">
            <v>ELE-CXS-025</v>
          </cell>
          <cell r="C1562" t="str">
            <v>CAIXA DE PASSAGEM EM CHAPA DE AÇO COM TAMPA APARAFUSADA, SOBREPOR, 202 X 202 X 102 MM</v>
          </cell>
          <cell r="D1562" t="str">
            <v>U</v>
          </cell>
          <cell r="E1562">
            <v>66.37</v>
          </cell>
        </row>
        <row r="1563">
          <cell r="A1563" t="str">
            <v>ED-49154</v>
          </cell>
          <cell r="B1563" t="str">
            <v>ELE-CXS-026</v>
          </cell>
          <cell r="C1563" t="str">
            <v>CAIXA DE PASSAGEM EM CHAPA DE AÇO COM TAMPA APARAFUSADA, SOBREPOR, 252 X 252 X 102 MM</v>
          </cell>
          <cell r="D1563" t="str">
            <v>U</v>
          </cell>
          <cell r="E1563">
            <v>74.099999999999994</v>
          </cell>
        </row>
        <row r="1564">
          <cell r="A1564" t="str">
            <v>ED-49155</v>
          </cell>
          <cell r="B1564" t="str">
            <v>ELE-CXS-030</v>
          </cell>
          <cell r="C1564" t="str">
            <v>CAIXA DE PASSAGEM EM CHAPA DE AÇO COM TAMPA APARAFUSADA, SOBREPOR, 302 X 302 X 122 MM</v>
          </cell>
          <cell r="D1564" t="str">
            <v>U</v>
          </cell>
          <cell r="E1564">
            <v>106.71</v>
          </cell>
        </row>
        <row r="1565">
          <cell r="A1565" t="str">
            <v>ED-49156</v>
          </cell>
          <cell r="B1565" t="str">
            <v>ELE-CXS-031</v>
          </cell>
          <cell r="C1565" t="str">
            <v>CAIXA DE PASSAGEM EM CHAPA DE AÇO COM TAMPA APARAFUSADA, SOBREPOR, 352 X 352 X 122 MM</v>
          </cell>
          <cell r="D1565" t="str">
            <v>U</v>
          </cell>
          <cell r="E1565">
            <v>86.6</v>
          </cell>
        </row>
        <row r="1566">
          <cell r="A1566" t="str">
            <v>ED-49148</v>
          </cell>
          <cell r="B1566" t="str">
            <v>ELE-CXS-005</v>
          </cell>
          <cell r="C1566" t="str">
            <v>CAIXA DE PASSAGEM EM CHAPA DE AÇO, EMBUTIR 153 X 153 X 82 MM</v>
          </cell>
          <cell r="D1566" t="str">
            <v>U</v>
          </cell>
          <cell r="E1566">
            <v>78.48</v>
          </cell>
        </row>
        <row r="1567">
          <cell r="A1567" t="str">
            <v>ED-49149</v>
          </cell>
          <cell r="B1567" t="str">
            <v>ELE-CXS-010</v>
          </cell>
          <cell r="C1567" t="str">
            <v>CAIXA DE PASSAGEM EM CHAPA DE AÇO, EMBUTIR 230 X 230 X 102 MM</v>
          </cell>
          <cell r="D1567" t="str">
            <v>U</v>
          </cell>
          <cell r="E1567">
            <v>92.89</v>
          </cell>
        </row>
        <row r="1568">
          <cell r="A1568" t="str">
            <v>ED-49150</v>
          </cell>
          <cell r="B1568" t="str">
            <v>ELE-CXS-015</v>
          </cell>
          <cell r="C1568" t="str">
            <v>CAIXA DE PASSAGEM EM CHAPA DE AÇO, EMBUTIR 330 X 330 X 122 MM</v>
          </cell>
          <cell r="D1568" t="str">
            <v>U</v>
          </cell>
          <cell r="E1568">
            <v>86.34</v>
          </cell>
        </row>
        <row r="1569">
          <cell r="A1569" t="str">
            <v>ED-49472</v>
          </cell>
          <cell r="B1569" t="str">
            <v>ELE-PIS-020</v>
          </cell>
          <cell r="C1569" t="str">
            <v>CAIXA DE PASSAGEM EM CHAPA DE AÇO PARA DUTO DE PISO, 1 NÍVEL, DIMENSÕES 25 X 140 MM</v>
          </cell>
          <cell r="D1569" t="str">
            <v>U</v>
          </cell>
          <cell r="E1569">
            <v>104.36</v>
          </cell>
        </row>
        <row r="1570">
          <cell r="A1570" t="str">
            <v>ED-49473</v>
          </cell>
          <cell r="B1570" t="str">
            <v>ELE-PIS-025</v>
          </cell>
          <cell r="C1570" t="str">
            <v>CAIXA DE PASSAGEM EM CHAPA DE AÇO PARA DUTO DE PISO, 1 NÍVEL, DIMENSÕES 25 X 70 MM</v>
          </cell>
          <cell r="D1570" t="str">
            <v>U</v>
          </cell>
          <cell r="E1570">
            <v>79.88</v>
          </cell>
        </row>
        <row r="1571">
          <cell r="A1571" t="str">
            <v>ED-49474</v>
          </cell>
          <cell r="B1571" t="str">
            <v>ELE-PIS-030</v>
          </cell>
          <cell r="C1571" t="str">
            <v>CAIXA DE PASSAGEM EM CHAPA DE AÇO PARA DUTO DE PISO, 2 NÍVEIS, DIMENSÕES 25 X 140 MM</v>
          </cell>
          <cell r="D1571" t="str">
            <v>U</v>
          </cell>
          <cell r="E1571">
            <v>135.4</v>
          </cell>
        </row>
        <row r="1572">
          <cell r="A1572" t="str">
            <v>ED-49216</v>
          </cell>
          <cell r="B1572" t="str">
            <v>ELE-CXS-380</v>
          </cell>
          <cell r="C1572" t="str">
            <v>CAIXA DE PASSAGEM Nº 1 PADRÃO TELEBRÁS DIM. (10 X 10 X 5) CM EM CHAPA DE AÇO GALVANIZADO</v>
          </cell>
          <cell r="D1572" t="str">
            <v>U</v>
          </cell>
          <cell r="E1572">
            <v>45.44</v>
          </cell>
        </row>
        <row r="1573">
          <cell r="A1573" t="str">
            <v>ED-49177</v>
          </cell>
          <cell r="B1573" t="str">
            <v>ELE-CXS-129</v>
          </cell>
          <cell r="C1573" t="str">
            <v>CAIXA DE PASSAGEM Nº 1 PADRÃO TELEBRÁS DIM. (10 X 10 X 5) CM EM CHAPA DE AÇO GALVANIZADO</v>
          </cell>
          <cell r="D1573" t="str">
            <v>U</v>
          </cell>
          <cell r="E1573">
            <v>45.44</v>
          </cell>
        </row>
        <row r="1574">
          <cell r="A1574" t="str">
            <v>ED-49178</v>
          </cell>
          <cell r="B1574" t="str">
            <v>ELE-CXS-130</v>
          </cell>
          <cell r="C1574" t="str">
            <v>CAIXA DE PASSAGEM Nº 2 PADRÃO TELEBRÁS DIM. (20 X 20 X 12) CM EM CHAPA DE AÇO GALVANIZADO</v>
          </cell>
          <cell r="D1574" t="str">
            <v>U</v>
          </cell>
          <cell r="E1574">
            <v>97.14</v>
          </cell>
        </row>
        <row r="1575">
          <cell r="A1575" t="str">
            <v>ED-49217</v>
          </cell>
          <cell r="B1575" t="str">
            <v>ELE-CXS-385</v>
          </cell>
          <cell r="C1575" t="str">
            <v>CAIXA DE PASSAGEM Nº 2 PADRÃO TELEBRÁS DIM. (20 X 20 X 13,5) CM EM CHAPA DE AÇO GALVANIZADO - EMBUTIR, FECHO DE PLÁSTICO C/ FUNDO DE MADEIRA S/ FUNDO DE CHAPA</v>
          </cell>
          <cell r="D1575" t="str">
            <v>U</v>
          </cell>
          <cell r="E1575">
            <v>97.14</v>
          </cell>
        </row>
        <row r="1576">
          <cell r="A1576" t="str">
            <v>ED-49218</v>
          </cell>
          <cell r="B1576" t="str">
            <v>ELE-CXS-390</v>
          </cell>
          <cell r="C1576" t="str">
            <v>CAIXA DE PASSAGEM Nº 2 PADRÃO TELEBRÁS DIM. (20 X 20 X 15) CM EM CHAPA DE AÇO GALVANIZADO - SOBREPOR, FECHO DE PLÁSTICO C/ FUNDO DE MADEIRA S/ FUNDO DE CHAPA319</v>
          </cell>
          <cell r="D1576" t="str">
            <v>U</v>
          </cell>
          <cell r="E1576">
            <v>114.65</v>
          </cell>
        </row>
        <row r="1577">
          <cell r="A1577" t="str">
            <v>ED-49179</v>
          </cell>
          <cell r="B1577" t="str">
            <v>ELE-CXS-135</v>
          </cell>
          <cell r="C1577" t="str">
            <v>CAIXA DE PASSAGEM Nº 3 PADRÃO TELEBRÁS DIM. (40 X 40 X 12) CM EM CHAPA DE AÇO GALVANIZADO</v>
          </cell>
          <cell r="D1577" t="str">
            <v>U</v>
          </cell>
          <cell r="E1577">
            <v>152.93</v>
          </cell>
        </row>
        <row r="1578">
          <cell r="A1578" t="str">
            <v>ED-49219</v>
          </cell>
          <cell r="B1578" t="str">
            <v>ELE-CXS-395</v>
          </cell>
          <cell r="C1578" t="str">
            <v>CAIXA DE PASSAGEM Nº 3 PADRÃO TELEBRÁS DIM. (40 X 40 X 13,5) CM EM CHAPA DE AÇO GALVANIZADO - EMBUTIR, FECHO DE PLÁSTICO C/ FUNDO DE MADEIRA S/ FUNDO DE CHAPA</v>
          </cell>
          <cell r="D1578" t="str">
            <v>U</v>
          </cell>
          <cell r="E1578">
            <v>152.93</v>
          </cell>
        </row>
        <row r="1579">
          <cell r="A1579" t="str">
            <v>ED-49220</v>
          </cell>
          <cell r="B1579" t="str">
            <v>ELE-CXS-400</v>
          </cell>
          <cell r="C1579" t="str">
            <v>CAIXA DE PASSAGEM Nº 3 PADRÃO TELEBRÁS DIM. (40 X 40 X 15) CM EM CHAPA DE AÇO GALVANIZADO - SOBREPOR, FECHO DE PLÁSTICO C/ FUNDO DE MADEIRA S/ FUNDO DE CHAPA</v>
          </cell>
          <cell r="D1579" t="str">
            <v>U</v>
          </cell>
          <cell r="E1579">
            <v>198.14</v>
          </cell>
        </row>
        <row r="1580">
          <cell r="A1580" t="str">
            <v>ED-49180</v>
          </cell>
          <cell r="B1580" t="str">
            <v>ELE-CXS-136</v>
          </cell>
          <cell r="C1580" t="str">
            <v>CAIXA DE PASSAGEM Nº 4 PADRÃO TELEBRÁS DIM. (60 X 60 X 12) CM EM CHAPA DE AÇO GALVANIZADO</v>
          </cell>
          <cell r="D1580" t="str">
            <v>U</v>
          </cell>
          <cell r="E1580">
            <v>230.18</v>
          </cell>
        </row>
        <row r="1581">
          <cell r="A1581" t="str">
            <v>ED-49221</v>
          </cell>
          <cell r="B1581" t="str">
            <v>ELE-CXS-405</v>
          </cell>
          <cell r="C1581" t="str">
            <v>CAIXA DE PASSAGEM Nº 4 PADRÃO TELEBRÁS DIM. (60 X 60 X 13,5) CM EM CHAPA DE AÇO GALVANIZADO - EMBUTIR, FECHO DE PLÁSTICO C/ FUNDO DE MADEIRA S/ FUNDO DE CHAPA</v>
          </cell>
          <cell r="D1581" t="str">
            <v>U</v>
          </cell>
          <cell r="E1581">
            <v>231.75</v>
          </cell>
        </row>
        <row r="1582">
          <cell r="A1582" t="str">
            <v>ED-49222</v>
          </cell>
          <cell r="B1582" t="str">
            <v>ELE-CXS-410</v>
          </cell>
          <cell r="C1582" t="str">
            <v>CAIXA DE PASSAGEM Nº 4 PADRÃO TELEBRÁS DIM. (60 X 60 X 15) CM EM CHAPA DE AÇO GALVANIZADO - SOBREPOR, FECHO DE PLÁSTICO C/ FUNDO DE MADEIRA S/ FUNDO DE CHAPA</v>
          </cell>
          <cell r="D1582" t="str">
            <v>U</v>
          </cell>
          <cell r="E1582">
            <v>339.58</v>
          </cell>
        </row>
        <row r="1583">
          <cell r="A1583" t="str">
            <v>ED-49181</v>
          </cell>
          <cell r="B1583" t="str">
            <v>ELE-CXS-137</v>
          </cell>
          <cell r="C1583" t="str">
            <v>CAIXA DE PASSAGEM Nº 5 PADRÃO TELEBRÁS DIM. (80 X 80 X 12) CM EM CHAPA DE AÇO GALVANIZADO</v>
          </cell>
          <cell r="D1583" t="str">
            <v>U</v>
          </cell>
          <cell r="E1583">
            <v>337.83</v>
          </cell>
        </row>
        <row r="1584">
          <cell r="A1584" t="str">
            <v>ED-49223</v>
          </cell>
          <cell r="B1584" t="str">
            <v>ELE-CXS-415</v>
          </cell>
          <cell r="C1584" t="str">
            <v>CAIXA DE PASSAGEM Nº 5 PADRÃO TELEBRÁS DIM. (80 X 80 X 13,5) CM EM CHAPA DE AÇO GALVANIZADO - EMBUTIR, FECHO DE PLÁSTICO C/ FUNDO DE MADEIRA S/ FUNDO DE CHAPA</v>
          </cell>
          <cell r="D1584" t="str">
            <v>U</v>
          </cell>
          <cell r="E1584">
            <v>339.4</v>
          </cell>
        </row>
        <row r="1585">
          <cell r="A1585" t="str">
            <v>ED-49224</v>
          </cell>
          <cell r="B1585" t="str">
            <v>ELE-CXS-420</v>
          </cell>
          <cell r="C1585" t="str">
            <v>CAIXA DE PASSAGEM Nº 5 PADRÃO TELEBRÁS DIM. (80 X 80 X 15) CM EM CHAPA DE AÇO GALVANIZADO - SOBREPOR, FECHO DE PLÁSTICO C/ FUNDO DE MADEIRA S/ FUNDO DE CHAPA</v>
          </cell>
          <cell r="D1585" t="str">
            <v>U</v>
          </cell>
          <cell r="E1585">
            <v>543.21</v>
          </cell>
        </row>
        <row r="1586">
          <cell r="A1586" t="str">
            <v>ED-49182</v>
          </cell>
          <cell r="B1586" t="str">
            <v>ELE-CXS-138</v>
          </cell>
          <cell r="C1586" t="str">
            <v>CAIXA DE PASSAGEM Nº 6 PADRÃO TELEBRÁS DIM. (120 X 120 X 12) CM EM CHAPA DE AÇO GALVANIZADO</v>
          </cell>
          <cell r="D1586" t="str">
            <v>U</v>
          </cell>
          <cell r="E1586">
            <v>646.67999999999995</v>
          </cell>
        </row>
        <row r="1587">
          <cell r="A1587" t="str">
            <v>ED-49225</v>
          </cell>
          <cell r="B1587" t="str">
            <v>ELE-CXS-425</v>
          </cell>
          <cell r="C1587" t="str">
            <v>CAIXA DE PASSAGEM Nº 6 PADRÃO TELEBRÁS DIM. (120 X 120 X 13,5) CM EM CHAPA DE AÇO GALVANIZADO - EMBUTIR, FECHO DE PLÁSTICO C/ FUNDO DE MADEIRA S/ FUNDO DE CHAPA</v>
          </cell>
          <cell r="D1587" t="str">
            <v>U</v>
          </cell>
          <cell r="E1587">
            <v>648.25</v>
          </cell>
        </row>
        <row r="1588">
          <cell r="A1588" t="str">
            <v>ED-49226</v>
          </cell>
          <cell r="B1588" t="str">
            <v>ELE-CXS-430</v>
          </cell>
          <cell r="C1588" t="str">
            <v>CAIXA DE PASSAGEM Nº 6 PADRÃO TELEBRÁS DIM. (120 X 120 X 15) CM EM CHAPA DE AÇO GALVANIZADO - SOBREPOR, FECHO DE PLÁSTICO C/ FUNDO DE MADEIRA S/ FUNDO DE CHAPA</v>
          </cell>
          <cell r="D1588" t="str">
            <v>U</v>
          </cell>
          <cell r="E1588">
            <v>789.25</v>
          </cell>
        </row>
        <row r="1589">
          <cell r="A1589" t="str">
            <v>ED-49227</v>
          </cell>
          <cell r="B1589" t="str">
            <v>ELE-CXS-435</v>
          </cell>
          <cell r="C1589" t="str">
            <v>CAIXA DE PASSAGEM Nº 8 PADRÃO TELEBRÁS DIM. (150 X 150 X 17) CM EM CHAPA DE AÇO GALVANIZADO - EMBUTIR, FECHO DE PLÁSTICO C/ FUNDO DE MADEIRA S/ FUNDO DE CHAPA</v>
          </cell>
          <cell r="D1589" t="str">
            <v>U</v>
          </cell>
          <cell r="E1589">
            <v>1477.49</v>
          </cell>
        </row>
        <row r="1590">
          <cell r="A1590" t="str">
            <v>ED-49198</v>
          </cell>
          <cell r="B1590" t="str">
            <v>ELE-CXS-209</v>
          </cell>
          <cell r="C1590" t="str">
            <v>CAIXA DE PASSAGEM PARA PISO DO TIPO ¿ZA¿ 28 X 28 X 40 CM - GARAGEM</v>
          </cell>
          <cell r="D1590" t="str">
            <v>U</v>
          </cell>
          <cell r="E1590">
            <v>257.25</v>
          </cell>
        </row>
        <row r="1591">
          <cell r="A1591" t="str">
            <v>ED-49197</v>
          </cell>
          <cell r="B1591" t="str">
            <v>ELE-CXS-208</v>
          </cell>
          <cell r="C1591" t="str">
            <v>CAIXA DE PASSAGEM PARA PISO DO TIPO ¿ZA¿ 28 X 28 X 40 CM - PASSEIO</v>
          </cell>
          <cell r="D1591" t="str">
            <v>U</v>
          </cell>
          <cell r="E1591">
            <v>173.29</v>
          </cell>
        </row>
        <row r="1592">
          <cell r="A1592" t="str">
            <v>ED-49200</v>
          </cell>
          <cell r="B1592" t="str">
            <v>ELE-CXS-211</v>
          </cell>
          <cell r="C1592" t="str">
            <v>CAIXA DE PASSAGEM PARA PISO DO TIPO ¿ZB¿ 52 X 44 X 70 CM - GARAGEM</v>
          </cell>
          <cell r="D1592" t="str">
            <v>U</v>
          </cell>
          <cell r="E1592">
            <v>930.35</v>
          </cell>
        </row>
        <row r="1593">
          <cell r="A1593" t="str">
            <v>ED-49199</v>
          </cell>
          <cell r="B1593" t="str">
            <v>ELE-CXS-210</v>
          </cell>
          <cell r="C1593" t="str">
            <v>CAIXA DE PASSAGEM PARA PISO DO TIPO ¿ZB¿ 52 X 44 X 70 CM - PASSEIO</v>
          </cell>
          <cell r="D1593" t="str">
            <v>U</v>
          </cell>
          <cell r="E1593">
            <v>365.83</v>
          </cell>
        </row>
        <row r="1594">
          <cell r="A1594" t="str">
            <v>ED-49202</v>
          </cell>
          <cell r="B1594" t="str">
            <v>ELE-CXS-213</v>
          </cell>
          <cell r="C1594" t="str">
            <v>CAIXA DE PASSAGEM PARA PISO DO TIPO ¿ZC¿ 77 X 67 X 90 CM - GARAGEM</v>
          </cell>
          <cell r="D1594" t="str">
            <v>U</v>
          </cell>
          <cell r="E1594">
            <v>1875.44</v>
          </cell>
        </row>
        <row r="1595">
          <cell r="A1595" t="str">
            <v>ED-49201</v>
          </cell>
          <cell r="B1595" t="str">
            <v>ELE-CXS-212</v>
          </cell>
          <cell r="C1595" t="str">
            <v>CAIXA DE PASSAGEM PARA PISO DO TIPO ¿ZC¿ 77 X 67 X 90 CM - PASSEIO</v>
          </cell>
          <cell r="D1595" t="str">
            <v>U</v>
          </cell>
          <cell r="E1595">
            <v>980.44</v>
          </cell>
        </row>
        <row r="1596">
          <cell r="A1596" t="str">
            <v>ED-49164</v>
          </cell>
          <cell r="B1596" t="str">
            <v>ELE-CXS-070</v>
          </cell>
          <cell r="C1596" t="str">
            <v>CAIXA DE PASSAGEM PARA PISO, METÁLICA, TAMPA ANTIDERRAPANTE, 100 X 100 X 60 CM</v>
          </cell>
          <cell r="D1596" t="str">
            <v>U</v>
          </cell>
          <cell r="E1596">
            <v>49.41</v>
          </cell>
        </row>
        <row r="1597">
          <cell r="A1597" t="str">
            <v>ED-49165</v>
          </cell>
          <cell r="B1597" t="str">
            <v>ELE-CXS-075</v>
          </cell>
          <cell r="C1597" t="str">
            <v>CAIXA DE PASSAGEM PARA PISO, METÁLICA, TAMPA ANTIDERRAPANTE, 200 X 200 X 100 CM</v>
          </cell>
          <cell r="D1597" t="str">
            <v>U</v>
          </cell>
          <cell r="E1597">
            <v>82.79</v>
          </cell>
        </row>
        <row r="1598">
          <cell r="A1598" t="str">
            <v>ED-49166</v>
          </cell>
          <cell r="B1598" t="str">
            <v>ELE-CXS-080</v>
          </cell>
          <cell r="C1598" t="str">
            <v>CAIXA DE PASSAGEM PARA PISO, METÁLICA, TAMPA ANTIDERRAPANTE, 300 X 300 X 120 CM</v>
          </cell>
          <cell r="D1598" t="str">
            <v>U</v>
          </cell>
          <cell r="E1598">
            <v>164.99</v>
          </cell>
        </row>
        <row r="1599">
          <cell r="A1599" t="str">
            <v>ED-49167</v>
          </cell>
          <cell r="B1599" t="str">
            <v>ELE-CXS-085</v>
          </cell>
          <cell r="C1599" t="str">
            <v>CAIXA DE PASSAGEM PARA PISO, METÁLICA, TAMPA ANTIDERRAPANTE, 400 X 400 X 200 CM</v>
          </cell>
          <cell r="D1599" t="str">
            <v>U</v>
          </cell>
          <cell r="E1599">
            <v>267.69</v>
          </cell>
        </row>
        <row r="1600">
          <cell r="A1600" t="str">
            <v>ED-49214</v>
          </cell>
          <cell r="B1600" t="str">
            <v>ELE-CXS-370</v>
          </cell>
          <cell r="C1600" t="str">
            <v>CAIXA DE PASSAGEM 15 X 15 CM EM CHAPA DE FERRO COM TAMPA CEGA</v>
          </cell>
          <cell r="D1600" t="str">
            <v>U</v>
          </cell>
          <cell r="E1600">
            <v>24.26</v>
          </cell>
        </row>
        <row r="1601">
          <cell r="A1601" t="str">
            <v>ED-49215</v>
          </cell>
          <cell r="B1601" t="str">
            <v>ELE-CXS-375</v>
          </cell>
          <cell r="C1601" t="str">
            <v>CAIXA DE PASSAGEM 20 X 20 CM EM CHAPA DE FERRO COM TAMPA CEGA</v>
          </cell>
          <cell r="D1601" t="str">
            <v>U</v>
          </cell>
          <cell r="E1601">
            <v>27.03</v>
          </cell>
        </row>
        <row r="1602">
          <cell r="A1602" t="str">
            <v>ED-49471</v>
          </cell>
          <cell r="B1602" t="str">
            <v>ELE-PIS-015</v>
          </cell>
          <cell r="C1602" t="str">
            <v>CAIXA ELÉTRICA PARA CANALETA EM PVC PARA INSTALAÇÃO APARENTE, DIMENSÕES 110 X 56 X 36,5 MM</v>
          </cell>
          <cell r="D1602" t="str">
            <v>U</v>
          </cell>
          <cell r="E1602">
            <v>13.73</v>
          </cell>
        </row>
        <row r="1603">
          <cell r="A1603" t="str">
            <v>ED-49196</v>
          </cell>
          <cell r="B1603" t="str">
            <v>ELE-CXS-205</v>
          </cell>
          <cell r="C1603" t="str">
            <v>CAIXA ESTANQUE AQUATIC 4X2¿</v>
          </cell>
          <cell r="D1603" t="str">
            <v>U</v>
          </cell>
          <cell r="E1603">
            <v>40.42</v>
          </cell>
        </row>
        <row r="1604">
          <cell r="A1604" t="str">
            <v>ED-49205</v>
          </cell>
          <cell r="B1604" t="str">
            <v>ELE-CXS-310</v>
          </cell>
          <cell r="C1604" t="str">
            <v>CAIXA PARA MEDIDOR POLIFÁSICO, COM VISOR PARA VIA PÚBLICA DIM. 46 X 35 X 21 CM, LVP. MED. DISJ., CONFORME PADRÕES CEMIG TIPO CM-14</v>
          </cell>
          <cell r="D1604" t="str">
            <v>U</v>
          </cell>
          <cell r="E1604">
            <v>186.34</v>
          </cell>
        </row>
        <row r="1605">
          <cell r="A1605" t="str">
            <v>ED-49203</v>
          </cell>
          <cell r="B1605" t="str">
            <v>ELE-CXS-225</v>
          </cell>
          <cell r="C1605" t="str">
            <v>CAIXA PARA MEDIDOR POLIFÁSICO, COM VISOR PARA VIA PÚBLICA DIM. 55 X 60 X 25 CM, LVP. M. IN. 200A, CONFORME PADRÕES CEMIG TIPO CM-3</v>
          </cell>
          <cell r="D1605" t="str">
            <v>U</v>
          </cell>
          <cell r="E1605">
            <v>217.82</v>
          </cell>
        </row>
        <row r="1606">
          <cell r="A1606" t="str">
            <v>ED-49204</v>
          </cell>
          <cell r="B1606" t="str">
            <v>ELE-CXS-240</v>
          </cell>
          <cell r="C1606" t="str">
            <v>CAIXA PARA MEDIDOR POLIFÁSICO, COM VISOR PARA VIA PÚBLICA DIM. 57 X 49 X 26 CM, MED. S/ DISJ., CONFORME PADRÕES CEMIG TIPO CM-3</v>
          </cell>
          <cell r="D1606" t="str">
            <v>U</v>
          </cell>
          <cell r="E1606">
            <v>229.04</v>
          </cell>
        </row>
        <row r="1607">
          <cell r="A1607" t="str">
            <v>ED-49208</v>
          </cell>
          <cell r="B1607" t="str">
            <v>ELE-CXS-336</v>
          </cell>
          <cell r="C1607" t="str">
            <v>CAIXA PARA MEDIDOR POLIFÁSICO CONFORME PADRÕES CEMIG TIPO CM-10</v>
          </cell>
          <cell r="D1607" t="str">
            <v>U</v>
          </cell>
          <cell r="E1607">
            <v>1371.5</v>
          </cell>
        </row>
        <row r="1608">
          <cell r="A1608" t="str">
            <v>ED-49206</v>
          </cell>
          <cell r="B1608" t="str">
            <v>ELE-CXS-330</v>
          </cell>
          <cell r="C1608" t="str">
            <v>CAIXA PARA MEDIDOR POLIFÁSICO CONFORME PADRÕES CEMIG TIPO CM-18</v>
          </cell>
          <cell r="D1608" t="str">
            <v>U</v>
          </cell>
          <cell r="E1608">
            <v>3316.85</v>
          </cell>
        </row>
        <row r="1609">
          <cell r="A1609" t="str">
            <v>ED-49212</v>
          </cell>
          <cell r="B1609" t="str">
            <v>ELE-CXS-346</v>
          </cell>
          <cell r="C1609" t="str">
            <v>CAIXA PARA MEDIDOR POLIFÁSICO CONFORME PADRÕES CEMIG TIPO CM-2</v>
          </cell>
          <cell r="D1609" t="str">
            <v>U</v>
          </cell>
          <cell r="E1609">
            <v>240.18</v>
          </cell>
        </row>
        <row r="1610">
          <cell r="A1610" t="str">
            <v>ED-49210</v>
          </cell>
          <cell r="B1610" t="str">
            <v>ELE-CXS-341</v>
          </cell>
          <cell r="C1610" t="str">
            <v>CAIXA PARA MEDIDOR POLIFÁSICO CONFORME PADRÕES CEMIG TIPO CM-4</v>
          </cell>
          <cell r="D1610" t="str">
            <v>U</v>
          </cell>
          <cell r="E1610">
            <v>356.98</v>
          </cell>
        </row>
        <row r="1611">
          <cell r="A1611" t="str">
            <v>ED-49211</v>
          </cell>
          <cell r="B1611" t="str">
            <v>ELE-CXS-345</v>
          </cell>
          <cell r="C1611" t="str">
            <v>CAIXA PARA MEDIDOR POLIFÁSICO, PARA DISJUNTOR 42 KA 1000A, CONFORME PADRÕES CEMIG TIPO CM-18</v>
          </cell>
          <cell r="D1611" t="str">
            <v>U</v>
          </cell>
          <cell r="E1611">
            <v>5293.86</v>
          </cell>
        </row>
        <row r="1612">
          <cell r="A1612" t="str">
            <v>ED-49207</v>
          </cell>
          <cell r="B1612" t="str">
            <v>ELE-CXS-335</v>
          </cell>
          <cell r="C1612" t="str">
            <v>CAIXA PARA MEDIDOR POLIFÁSICO, PARA DISJUNTOR 42 KA 450/600A, CONFORME PADRÕES CEMIG TIPO CM-18</v>
          </cell>
          <cell r="D1612" t="str">
            <v>U</v>
          </cell>
          <cell r="E1612">
            <v>3400.44</v>
          </cell>
        </row>
        <row r="1613">
          <cell r="A1613" t="str">
            <v>ED-49209</v>
          </cell>
          <cell r="B1613" t="str">
            <v>ELE-CXS-340</v>
          </cell>
          <cell r="C1613" t="str">
            <v>CAIXA PARA MEDIDOR POLIFÁSICO, PARA DISJUNTOR 42 KA 800A, CONFORME PADRÕES CEMIG TIPO CM-18</v>
          </cell>
          <cell r="D1613" t="str">
            <v>U</v>
          </cell>
          <cell r="E1613">
            <v>4151.92</v>
          </cell>
        </row>
        <row r="1614">
          <cell r="A1614" t="str">
            <v>ED-49462</v>
          </cell>
          <cell r="B1614" t="str">
            <v>ELE-PER-085</v>
          </cell>
          <cell r="C1614" t="str">
            <v>CAIXA PARA TOMADA FIXA PERFIL COM TAMPA E TOMADA UNIVERSAL PARA PERFILADO</v>
          </cell>
          <cell r="D1614" t="str">
            <v>U</v>
          </cell>
          <cell r="E1614">
            <v>30.16</v>
          </cell>
        </row>
        <row r="1615">
          <cell r="A1615" t="str">
            <v>ED-48702</v>
          </cell>
          <cell r="B1615" t="str">
            <v>ELE-ATE-015</v>
          </cell>
          <cell r="C1615" t="str">
            <v>CAIXA PRÉ MOLDADA PARA ATERRAMENTO COM TAMPA DE CONCRETO 25 X 25 X 50 CM, INCLUSIVE ESCAVAÇÃO E BOTA FORA</v>
          </cell>
          <cell r="D1615" t="str">
            <v>U</v>
          </cell>
          <cell r="E1615">
            <v>70.19</v>
          </cell>
        </row>
        <row r="1616">
          <cell r="A1616" t="str">
            <v>ED-49175</v>
          </cell>
          <cell r="B1616" t="str">
            <v>ELE-CXS-125</v>
          </cell>
          <cell r="C1616" t="str">
            <v>CAIXA SUBTERRÂNEA DE ENTRADA TELEFÔNICA TIPO R1, 60 X 35 X 50 CM</v>
          </cell>
          <cell r="D1616" t="str">
            <v>U</v>
          </cell>
          <cell r="E1616">
            <v>455.14</v>
          </cell>
        </row>
        <row r="1617">
          <cell r="A1617" t="str">
            <v>ED-49176</v>
          </cell>
          <cell r="B1617" t="str">
            <v>ELE-CXS-126</v>
          </cell>
          <cell r="C1617" t="str">
            <v>CAIXA SUBTERRÂNEA DE ENTRADA TELEFÔNICA TIPO R2, 107 X 52 X 50 CM</v>
          </cell>
          <cell r="D1617" t="str">
            <v>U</v>
          </cell>
          <cell r="E1617">
            <v>835.21</v>
          </cell>
        </row>
        <row r="1618">
          <cell r="A1618" t="str">
            <v>ED-49174</v>
          </cell>
          <cell r="B1618" t="str">
            <v>ELE-CXS-120</v>
          </cell>
          <cell r="C1618" t="str">
            <v>CAIXA SUBTERRÂNEA P20 20X20X20 CM - FERRO FUNDIDO - PADRAO TELEMAR</v>
          </cell>
          <cell r="D1618" t="str">
            <v>U</v>
          </cell>
          <cell r="E1618">
            <v>280.33999999999997</v>
          </cell>
        </row>
        <row r="1619">
          <cell r="A1619" t="str">
            <v>ED-49058</v>
          </cell>
          <cell r="B1619" t="str">
            <v>ELE-CAM-011</v>
          </cell>
          <cell r="C1619" t="str">
            <v>CAMPAINHA DE EMBUTIR EM CAIXA 2 X 4¿, DO TIPO CIGARRA, 127V</v>
          </cell>
          <cell r="D1619" t="str">
            <v>U</v>
          </cell>
          <cell r="E1619">
            <v>43.57</v>
          </cell>
        </row>
        <row r="1620">
          <cell r="A1620" t="str">
            <v>ED-49057</v>
          </cell>
          <cell r="B1620" t="str">
            <v>ELE-CAM-010</v>
          </cell>
          <cell r="C1620" t="str">
            <v>CAMPAINHA DE SOBREPOR (SINCRONSOM 117)</v>
          </cell>
          <cell r="D1620" t="str">
            <v>U</v>
          </cell>
          <cell r="E1620">
            <v>62.06</v>
          </cell>
        </row>
        <row r="1621">
          <cell r="A1621" t="str">
            <v>ED-49060</v>
          </cell>
          <cell r="B1621" t="str">
            <v>ELE-CAN-005</v>
          </cell>
          <cell r="C1621" t="str">
            <v>CANALETA EM PVC PARA INSTALAÇÃO ELÉTRICA APARENTE, INCLUSIVE CONEXÕES, DIMENSÕES 20 X 10 MM</v>
          </cell>
          <cell r="D1621" t="str">
            <v>M</v>
          </cell>
          <cell r="E1621">
            <v>6.87</v>
          </cell>
        </row>
        <row r="1622">
          <cell r="A1622" t="str">
            <v>ED-49061</v>
          </cell>
          <cell r="B1622" t="str">
            <v>ELE-CAN-010</v>
          </cell>
          <cell r="C1622" t="str">
            <v>CANALETA EM PVC PARA INSTALAÇÃO ELÉTRICA APARENTE, INCLUSIVE CONEXÕES, DIMENSÕES 50 X 20 MM</v>
          </cell>
          <cell r="D1622" t="str">
            <v>M</v>
          </cell>
          <cell r="E1622">
            <v>15.24</v>
          </cell>
        </row>
        <row r="1623">
          <cell r="A1623" t="str">
            <v>ED-49068</v>
          </cell>
          <cell r="B1623" t="str">
            <v>ELE-CHA-015</v>
          </cell>
          <cell r="C1623" t="str">
            <v>CHAVE MAGNÉTICA 110/220V, IN:2X 30A</v>
          </cell>
          <cell r="D1623" t="str">
            <v>U</v>
          </cell>
          <cell r="E1623">
            <v>432.61</v>
          </cell>
        </row>
        <row r="1624">
          <cell r="A1624" t="str">
            <v>ED-49066</v>
          </cell>
          <cell r="B1624" t="str">
            <v>ELE-CHA-005</v>
          </cell>
          <cell r="C1624" t="str">
            <v>CHAVE MAGNÉTICA 110/220V, IN:30 A</v>
          </cell>
          <cell r="D1624" t="str">
            <v>U</v>
          </cell>
          <cell r="E1624">
            <v>283.27999999999997</v>
          </cell>
        </row>
        <row r="1625">
          <cell r="A1625" t="str">
            <v>ED-49067</v>
          </cell>
          <cell r="B1625" t="str">
            <v>ELE-CHA-010</v>
          </cell>
          <cell r="C1625" t="str">
            <v>CHAVE MAGNÉTICA 110/220V, IN:50 A</v>
          </cell>
          <cell r="D1625" t="str">
            <v>U</v>
          </cell>
          <cell r="E1625">
            <v>284.01</v>
          </cell>
        </row>
        <row r="1626">
          <cell r="A1626" t="str">
            <v>ED-49444</v>
          </cell>
          <cell r="B1626" t="str">
            <v>ELE-PAD-125</v>
          </cell>
          <cell r="C1626" t="str">
            <v>CINTA CIRCULAR EM ACO GALVANIZADO DE 150 MM DE DIAMETRO PARA FIXACAO DE CAIXA MEDICAO</v>
          </cell>
          <cell r="D1626" t="str">
            <v>U</v>
          </cell>
          <cell r="E1626">
            <v>24.05</v>
          </cell>
        </row>
        <row r="1627">
          <cell r="A1627" t="str">
            <v>ED-49129</v>
          </cell>
          <cell r="B1627" t="str">
            <v>ELE-CON-260</v>
          </cell>
          <cell r="C1627" t="str">
            <v>CONDULETE DE PVC RÍGIDO ENCAIXE PARA ELETRODUTO RÍGIDO Ø 25 MM (3/4")</v>
          </cell>
          <cell r="D1627" t="str">
            <v>U</v>
          </cell>
          <cell r="E1627">
            <v>17.510000000000002</v>
          </cell>
        </row>
        <row r="1628">
          <cell r="A1628" t="str">
            <v>ED-49130</v>
          </cell>
          <cell r="B1628" t="str">
            <v>ELE-CON-265</v>
          </cell>
          <cell r="C1628" t="str">
            <v>CONDULETE DE PVC RÍGIDO ENCAIXE PARA ELETRODUTO RÍGIDO Ø 32 MM (1")</v>
          </cell>
          <cell r="D1628" t="str">
            <v>U</v>
          </cell>
          <cell r="E1628">
            <v>17.66</v>
          </cell>
        </row>
        <row r="1629">
          <cell r="A1629" t="str">
            <v>ED-49071</v>
          </cell>
          <cell r="B1629" t="str">
            <v>ELE-CON-015</v>
          </cell>
          <cell r="C1629" t="str">
            <v>CONDULETE TIPO C EM ALUMÍNIO PARA ELETRODUTO ROSCADO D = 1"</v>
          </cell>
          <cell r="D1629" t="str">
            <v>U</v>
          </cell>
          <cell r="E1629">
            <v>25.68</v>
          </cell>
        </row>
        <row r="1630">
          <cell r="A1630" t="str">
            <v>ED-49073</v>
          </cell>
          <cell r="B1630" t="str">
            <v>ELE-CON-017</v>
          </cell>
          <cell r="C1630" t="str">
            <v>CONDULETE TIPO C EM ALUMÍNIO PARA ELETRODUTO ROSCADO D = 1 1/2"</v>
          </cell>
          <cell r="D1630" t="str">
            <v>U</v>
          </cell>
          <cell r="E1630">
            <v>40.89</v>
          </cell>
        </row>
        <row r="1631">
          <cell r="A1631" t="str">
            <v>ED-49072</v>
          </cell>
          <cell r="B1631" t="str">
            <v>ELE-CON-016</v>
          </cell>
          <cell r="C1631" t="str">
            <v>CONDULETE TIPO C EM ALUMÍNIO PARA ELETRODUTO ROSCADO D = 1 1/4"</v>
          </cell>
          <cell r="D1631" t="str">
            <v>U</v>
          </cell>
          <cell r="E1631">
            <v>30.8</v>
          </cell>
        </row>
        <row r="1632">
          <cell r="A1632" t="str">
            <v>ED-49069</v>
          </cell>
          <cell r="B1632" t="str">
            <v>ELE-CON-005</v>
          </cell>
          <cell r="C1632" t="str">
            <v>CONDULETE TIPO C EM ALUMÍNIO PARA ELETRODUTO ROSCADO D = 1/2"</v>
          </cell>
          <cell r="D1632" t="str">
            <v>U</v>
          </cell>
          <cell r="E1632">
            <v>21.75</v>
          </cell>
        </row>
        <row r="1633">
          <cell r="A1633" t="str">
            <v>ED-49074</v>
          </cell>
          <cell r="B1633" t="str">
            <v>ELE-CON-018</v>
          </cell>
          <cell r="C1633" t="str">
            <v>CONDULETE TIPO C EM ALUMÍNIO PARA ELETRODUTO ROSCADO D = 2"</v>
          </cell>
          <cell r="D1633" t="str">
            <v>U</v>
          </cell>
          <cell r="E1633">
            <v>45.46</v>
          </cell>
        </row>
        <row r="1634">
          <cell r="A1634" t="str">
            <v>ED-49075</v>
          </cell>
          <cell r="B1634" t="str">
            <v>ELE-CON-019</v>
          </cell>
          <cell r="C1634" t="str">
            <v>CONDULETE TIPO C EM ALUMÍNIO PARA ELETRODUTO ROSCADO D = 2 1/2"</v>
          </cell>
          <cell r="D1634" t="str">
            <v>U</v>
          </cell>
          <cell r="E1634">
            <v>71.209999999999994</v>
          </cell>
        </row>
        <row r="1635">
          <cell r="A1635" t="str">
            <v>ED-49076</v>
          </cell>
          <cell r="B1635" t="str">
            <v>ELE-CON-020</v>
          </cell>
          <cell r="C1635" t="str">
            <v>CONDULETE TIPO C EM ALUMÍNIO PARA ELETRODUTO ROSCADO D = 3"</v>
          </cell>
          <cell r="D1635" t="str">
            <v>U</v>
          </cell>
          <cell r="E1635">
            <v>110.26</v>
          </cell>
        </row>
        <row r="1636">
          <cell r="A1636" t="str">
            <v>ED-49070</v>
          </cell>
          <cell r="B1636" t="str">
            <v>ELE-CON-010</v>
          </cell>
          <cell r="C1636" t="str">
            <v>CONDULETE TIPO C EM ALUMÍNIO PARA ELETRODUTO ROSCADO D = 3/4"</v>
          </cell>
          <cell r="D1636" t="str">
            <v>U</v>
          </cell>
          <cell r="E1636">
            <v>23.86</v>
          </cell>
        </row>
        <row r="1637">
          <cell r="A1637" t="str">
            <v>ED-49077</v>
          </cell>
          <cell r="B1637" t="str">
            <v>ELE-CON-021</v>
          </cell>
          <cell r="C1637" t="str">
            <v>CONDULETE TIPO C EM ALUMÍNIO PARA ELETRODUTO ROSCADO D = 4"</v>
          </cell>
          <cell r="D1637" t="str">
            <v>U</v>
          </cell>
          <cell r="E1637">
            <v>137.26</v>
          </cell>
        </row>
        <row r="1638">
          <cell r="A1638" t="str">
            <v>ED-49080</v>
          </cell>
          <cell r="B1638" t="str">
            <v>ELE-CON-035</v>
          </cell>
          <cell r="C1638" t="str">
            <v>CONDULETE TIPO E EM ALUMÍNIO PARA ELETRODUTO ROSCADO D = 1"</v>
          </cell>
          <cell r="D1638" t="str">
            <v>U</v>
          </cell>
          <cell r="E1638">
            <v>26.48</v>
          </cell>
        </row>
        <row r="1639">
          <cell r="A1639" t="str">
            <v>ED-49082</v>
          </cell>
          <cell r="B1639" t="str">
            <v>ELE-CON-040</v>
          </cell>
          <cell r="C1639" t="str">
            <v>CONDULETE TIPO E EM ALUMÍNIO PARA ELETRODUTO ROSCADO D = 1 1/2"</v>
          </cell>
          <cell r="D1639" t="str">
            <v>U</v>
          </cell>
          <cell r="E1639">
            <v>32.72</v>
          </cell>
        </row>
        <row r="1640">
          <cell r="A1640" t="str">
            <v>ED-49081</v>
          </cell>
          <cell r="B1640" t="str">
            <v>ELE-CON-036</v>
          </cell>
          <cell r="C1640" t="str">
            <v>CONDULETE TIPO E EM ALUMÍNIO PARA ELETRODUTO ROSCADO D = 1 1/4"</v>
          </cell>
          <cell r="D1640" t="str">
            <v>U</v>
          </cell>
          <cell r="E1640">
            <v>28.99</v>
          </cell>
        </row>
        <row r="1641">
          <cell r="A1641" t="str">
            <v>ED-49078</v>
          </cell>
          <cell r="B1641" t="str">
            <v>ELE-CON-025</v>
          </cell>
          <cell r="C1641" t="str">
            <v>CONDULETE TIPO E EM ALUMÍNIO PARA ELETRODUTO ROSCADO D = 1/2"</v>
          </cell>
          <cell r="D1641" t="str">
            <v>U</v>
          </cell>
          <cell r="E1641">
            <v>22.46</v>
          </cell>
        </row>
        <row r="1642">
          <cell r="A1642" t="str">
            <v>ED-49083</v>
          </cell>
          <cell r="B1642" t="str">
            <v>ELE-CON-045</v>
          </cell>
          <cell r="C1642" t="str">
            <v>CONDULETE TIPO E EM ALUMÍNIO PARA ELETRODUTO ROSCADO D = 2"</v>
          </cell>
          <cell r="D1642" t="str">
            <v>U</v>
          </cell>
          <cell r="E1642">
            <v>40.26</v>
          </cell>
        </row>
        <row r="1643">
          <cell r="A1643" t="str">
            <v>ED-49084</v>
          </cell>
          <cell r="B1643" t="str">
            <v>ELE-CON-046</v>
          </cell>
          <cell r="C1643" t="str">
            <v>CONDULETE TIPO E EM ALUMÍNIO PARA ELETRODUTO ROSCADO D = 2 1/2"</v>
          </cell>
          <cell r="D1643" t="str">
            <v>U</v>
          </cell>
          <cell r="E1643">
            <v>67.040000000000006</v>
          </cell>
        </row>
        <row r="1644">
          <cell r="A1644" t="str">
            <v>ED-49085</v>
          </cell>
          <cell r="B1644" t="str">
            <v>ELE-CON-050</v>
          </cell>
          <cell r="C1644" t="str">
            <v>CONDULETE TIPO E EM ALUMÍNIO PARA ELETRODUTO ROSCADO D = 3"</v>
          </cell>
          <cell r="D1644" t="str">
            <v>U</v>
          </cell>
          <cell r="E1644">
            <v>82.33</v>
          </cell>
        </row>
        <row r="1645">
          <cell r="A1645" t="str">
            <v>ED-49079</v>
          </cell>
          <cell r="B1645" t="str">
            <v>ELE-CON-030</v>
          </cell>
          <cell r="C1645" t="str">
            <v>CONDULETE TIPO E EM ALUMÍNIO PARA ELETRODUTO ROSCADO D = 3/4"</v>
          </cell>
          <cell r="D1645" t="str">
            <v>U</v>
          </cell>
          <cell r="E1645">
            <v>22.47</v>
          </cell>
        </row>
        <row r="1646">
          <cell r="A1646" t="str">
            <v>ED-49086</v>
          </cell>
          <cell r="B1646" t="str">
            <v>ELE-CON-055</v>
          </cell>
          <cell r="C1646" t="str">
            <v>CONDULETE TIPO E EM ALUMÍNIO PARA ELETRODUTO ROSCADO D = 4"</v>
          </cell>
          <cell r="D1646" t="str">
            <v>U</v>
          </cell>
          <cell r="E1646">
            <v>126.12</v>
          </cell>
        </row>
        <row r="1647">
          <cell r="A1647" t="str">
            <v>ED-49122</v>
          </cell>
          <cell r="B1647" t="str">
            <v>ELE-CON-225</v>
          </cell>
          <cell r="C1647" t="str">
            <v>CONDULETE TIPO LL EM ALUMÍNIO PARA ELETRODUTO ROSCADO D = 1"</v>
          </cell>
          <cell r="D1647" t="str">
            <v>U</v>
          </cell>
          <cell r="E1647">
            <v>24.97</v>
          </cell>
        </row>
        <row r="1648">
          <cell r="A1648" t="str">
            <v>ED-49124</v>
          </cell>
          <cell r="B1648" t="str">
            <v>ELE-CON-235</v>
          </cell>
          <cell r="C1648" t="str">
            <v>CONDULETE TIPO LL EM ALUMÍNIO PARA ELETRODUTO ROSCADO D = 1 1/2"</v>
          </cell>
          <cell r="D1648" t="str">
            <v>UN</v>
          </cell>
          <cell r="E1648">
            <v>40.89</v>
          </cell>
        </row>
        <row r="1649">
          <cell r="A1649" t="str">
            <v>ED-49123</v>
          </cell>
          <cell r="B1649" t="str">
            <v>ELE-CON-230</v>
          </cell>
          <cell r="C1649" t="str">
            <v>CONDULETE TIPO LL EM ALUMÍNIO PARA ELETRODUTO ROSCADO D = 1 1/4"</v>
          </cell>
          <cell r="D1649" t="str">
            <v>U</v>
          </cell>
          <cell r="E1649">
            <v>33.729999999999997</v>
          </cell>
        </row>
        <row r="1650">
          <cell r="A1650" t="str">
            <v>ED-49120</v>
          </cell>
          <cell r="B1650" t="str">
            <v>ELE-CON-215</v>
          </cell>
          <cell r="C1650" t="str">
            <v>CONDULETE TIPO LL EM ALUMÍNIO PARA ELETRODUTO ROSCADO D = 1/2"</v>
          </cell>
          <cell r="D1650" t="str">
            <v>U</v>
          </cell>
          <cell r="E1650">
            <v>21.71</v>
          </cell>
        </row>
        <row r="1651">
          <cell r="A1651" t="str">
            <v>ED-49125</v>
          </cell>
          <cell r="B1651" t="str">
            <v>ELE-CON-240</v>
          </cell>
          <cell r="C1651" t="str">
            <v>CONDULETE TIPO LL EM ALUMÍNIO PARA ELETRODUTO ROSCADO D = 2"</v>
          </cell>
          <cell r="D1651" t="str">
            <v>U</v>
          </cell>
          <cell r="E1651">
            <v>42.68</v>
          </cell>
        </row>
        <row r="1652">
          <cell r="A1652" t="str">
            <v>ED-49126</v>
          </cell>
          <cell r="B1652" t="str">
            <v>ELE-CON-245</v>
          </cell>
          <cell r="C1652" t="str">
            <v>CONDULETE TIPO LL EM ALUMÍNIO PARA ELETRODUTO ROSCADO D = 2 1/2"</v>
          </cell>
          <cell r="D1652" t="str">
            <v>U</v>
          </cell>
          <cell r="E1652">
            <v>72.38</v>
          </cell>
        </row>
        <row r="1653">
          <cell r="A1653" t="str">
            <v>ED-49127</v>
          </cell>
          <cell r="B1653" t="str">
            <v>ELE-CON-250</v>
          </cell>
          <cell r="C1653" t="str">
            <v>CONDULETE TIPO LL EM ALUMÍNIO PARA ELETRODUTO ROSCADO D = 3"</v>
          </cell>
          <cell r="D1653" t="str">
            <v>U</v>
          </cell>
          <cell r="E1653">
            <v>97.58</v>
          </cell>
        </row>
        <row r="1654">
          <cell r="A1654" t="str">
            <v>ED-49121</v>
          </cell>
          <cell r="B1654" t="str">
            <v>ELE-CON-220</v>
          </cell>
          <cell r="C1654" t="str">
            <v>CONDULETE TIPO LL EM ALUMÍNIO PARA ELETRODUTO ROSCADO D = 3/4"</v>
          </cell>
          <cell r="D1654" t="str">
            <v>U</v>
          </cell>
          <cell r="E1654">
            <v>21.71</v>
          </cell>
        </row>
        <row r="1655">
          <cell r="A1655" t="str">
            <v>ED-49128</v>
          </cell>
          <cell r="B1655" t="str">
            <v>ELE-CON-255</v>
          </cell>
          <cell r="C1655" t="str">
            <v>CONDULETE TIPO LL EM ALUMÍNIO PARA ELETRODUTO ROSCADO D = 4"</v>
          </cell>
          <cell r="D1655" t="str">
            <v>U</v>
          </cell>
          <cell r="E1655">
            <v>167.56</v>
          </cell>
        </row>
        <row r="1656">
          <cell r="A1656" t="str">
            <v>ED-49107</v>
          </cell>
          <cell r="B1656" t="str">
            <v>ELE-CON-150</v>
          </cell>
          <cell r="C1656" t="str">
            <v>CONDULETE TIPO LR EM ALUMÍNIO PARA ELETRODUTO ROSCADO D = 1"</v>
          </cell>
          <cell r="D1656" t="str">
            <v>U</v>
          </cell>
          <cell r="E1656">
            <v>26.16</v>
          </cell>
        </row>
        <row r="1657">
          <cell r="A1657" t="str">
            <v>ED-49109</v>
          </cell>
          <cell r="B1657" t="str">
            <v>ELE-CON-160</v>
          </cell>
          <cell r="C1657" t="str">
            <v>CONDULETE TIPO LR EM ALUMÍNIO PARA ELETRODUTO ROSCADO D = 1 1/2"</v>
          </cell>
          <cell r="D1657" t="str">
            <v>U</v>
          </cell>
          <cell r="E1657">
            <v>35.25</v>
          </cell>
        </row>
        <row r="1658">
          <cell r="A1658" t="str">
            <v>ED-49108</v>
          </cell>
          <cell r="B1658" t="str">
            <v>ELE-CON-155</v>
          </cell>
          <cell r="C1658" t="str">
            <v>CONDULETE TIPO LR EM ALUMÍNIO PARA ELETRODUTO ROSCADO D = 1 1/4"</v>
          </cell>
          <cell r="D1658" t="str">
            <v>U</v>
          </cell>
          <cell r="E1658">
            <v>31.41</v>
          </cell>
        </row>
        <row r="1659">
          <cell r="A1659" t="str">
            <v>ED-49105</v>
          </cell>
          <cell r="B1659" t="str">
            <v>ELE-CON-140</v>
          </cell>
          <cell r="C1659" t="str">
            <v>CONDULETE TIPO LR EM ALUMÍNIO PARA ELETRODUTO ROSCADO D = 1/2"</v>
          </cell>
          <cell r="D1659" t="str">
            <v>U</v>
          </cell>
          <cell r="E1659">
            <v>22.29</v>
          </cell>
        </row>
        <row r="1660">
          <cell r="A1660" t="str">
            <v>ED-49110</v>
          </cell>
          <cell r="B1660" t="str">
            <v>ELE-CON-170</v>
          </cell>
          <cell r="C1660" t="str">
            <v>CONDULETE TIPO LR EM ALUMÍNIO PARA ELETRODUTO ROSCADO D = 2"</v>
          </cell>
          <cell r="D1660" t="str">
            <v>U</v>
          </cell>
          <cell r="E1660">
            <v>45.01</v>
          </cell>
        </row>
        <row r="1661">
          <cell r="A1661" t="str">
            <v>ED-49111</v>
          </cell>
          <cell r="B1661" t="str">
            <v>ELE-CON-171</v>
          </cell>
          <cell r="C1661" t="str">
            <v>CONDULETE TIPO LR EM ALUMÍNIO PARA ELETRODUTO ROSCADO D = 2 1/2"</v>
          </cell>
          <cell r="D1661" t="str">
            <v>U</v>
          </cell>
          <cell r="E1661">
            <v>73.06</v>
          </cell>
        </row>
        <row r="1662">
          <cell r="A1662" t="str">
            <v>ED-49112</v>
          </cell>
          <cell r="B1662" t="str">
            <v>ELE-CON-175</v>
          </cell>
          <cell r="C1662" t="str">
            <v>CONDULETE TIPO LR EM ALUMÍNIO PARA ELETRODUTO ROSCADO D = 3"</v>
          </cell>
          <cell r="D1662" t="str">
            <v>U</v>
          </cell>
          <cell r="E1662">
            <v>100.66</v>
          </cell>
        </row>
        <row r="1663">
          <cell r="A1663" t="str">
            <v>ED-49106</v>
          </cell>
          <cell r="B1663" t="str">
            <v>ELE-CON-145</v>
          </cell>
          <cell r="C1663" t="str">
            <v>CONDULETE TIPO LR EM ALUMÍNIO PARA ELETRODUTO ROSCADO D = 3/4"</v>
          </cell>
          <cell r="D1663" t="str">
            <v>U</v>
          </cell>
          <cell r="E1663">
            <v>22.67</v>
          </cell>
        </row>
        <row r="1664">
          <cell r="A1664" t="str">
            <v>ED-49113</v>
          </cell>
          <cell r="B1664" t="str">
            <v>ELE-CON-180</v>
          </cell>
          <cell r="C1664" t="str">
            <v>CONDULETE TIPO LR EM ALUMÍNIO PARA ELETRODUTO ROSCADO D = 4"</v>
          </cell>
          <cell r="D1664" t="str">
            <v>U</v>
          </cell>
          <cell r="E1664">
            <v>147.77000000000001</v>
          </cell>
        </row>
        <row r="1665">
          <cell r="A1665" t="str">
            <v>ED-49089</v>
          </cell>
          <cell r="B1665" t="str">
            <v>ELE-CON-070</v>
          </cell>
          <cell r="C1665" t="str">
            <v>CONDULETE TIPO T EM ALUMÍNIO PARA ELETRODUTO ROSCADO D = 1"</v>
          </cell>
          <cell r="D1665" t="str">
            <v>U</v>
          </cell>
          <cell r="E1665">
            <v>27.89</v>
          </cell>
        </row>
        <row r="1666">
          <cell r="A1666" t="str">
            <v>ED-49091</v>
          </cell>
          <cell r="B1666" t="str">
            <v>ELE-CON-080</v>
          </cell>
          <cell r="C1666" t="str">
            <v>CONDULETE TIPO T EM ALUMÍNIO PARA ELETRODUTO ROSCADO D = 1 1/2"</v>
          </cell>
          <cell r="D1666" t="str">
            <v>U</v>
          </cell>
          <cell r="E1666">
            <v>42.26</v>
          </cell>
        </row>
        <row r="1667">
          <cell r="A1667" t="str">
            <v>ED-49090</v>
          </cell>
          <cell r="B1667" t="str">
            <v>ELE-CON-075</v>
          </cell>
          <cell r="C1667" t="str">
            <v>CONDULETE TIPO T EM ALUMÍNIO PARA ELETRODUTO ROSCADO D = 1 1/4"</v>
          </cell>
          <cell r="D1667" t="str">
            <v>U</v>
          </cell>
          <cell r="E1667">
            <v>36.71</v>
          </cell>
        </row>
        <row r="1668">
          <cell r="A1668" t="str">
            <v>ED-49087</v>
          </cell>
          <cell r="B1668" t="str">
            <v>ELE-CON-060</v>
          </cell>
          <cell r="C1668" t="str">
            <v>CONDULETE TIPO T EM ALUMÍNIO PARA ELETRODUTO ROSCADO D = 1/2"</v>
          </cell>
          <cell r="D1668" t="str">
            <v>U</v>
          </cell>
          <cell r="E1668">
            <v>23.56</v>
          </cell>
        </row>
        <row r="1669">
          <cell r="A1669" t="str">
            <v>ED-49092</v>
          </cell>
          <cell r="B1669" t="str">
            <v>ELE-CON-085</v>
          </cell>
          <cell r="C1669" t="str">
            <v>CONDULETE TIPO T EM ALUMÍNIO PARA ELETRODUTO ROSCADO D = 2"</v>
          </cell>
          <cell r="D1669" t="str">
            <v>U</v>
          </cell>
          <cell r="E1669">
            <v>50.2</v>
          </cell>
        </row>
        <row r="1670">
          <cell r="A1670" t="str">
            <v>ED-49093</v>
          </cell>
          <cell r="B1670" t="str">
            <v>ELE-CON-086</v>
          </cell>
          <cell r="C1670" t="str">
            <v>CONDULETE TIPO T EM ALUMÍNIO PARA ELETRODUTO ROSCADO D = 2 1/2"</v>
          </cell>
          <cell r="D1670" t="str">
            <v>U</v>
          </cell>
          <cell r="E1670">
            <v>85.3</v>
          </cell>
        </row>
        <row r="1671">
          <cell r="A1671" t="str">
            <v>ED-49088</v>
          </cell>
          <cell r="B1671" t="str">
            <v>ELE-CON-065</v>
          </cell>
          <cell r="C1671" t="str">
            <v>CONDULETE TIPO T EM ALUMÍNIO PARA ELETRODUTO ROSCADO D = 3/4"</v>
          </cell>
          <cell r="D1671" t="str">
            <v>U</v>
          </cell>
          <cell r="E1671">
            <v>26.92</v>
          </cell>
        </row>
        <row r="1672">
          <cell r="A1672" t="str">
            <v>ED-49095</v>
          </cell>
          <cell r="B1672" t="str">
            <v>ELE-CON-095</v>
          </cell>
          <cell r="C1672" t="str">
            <v>CONDULETE TIPO T EM ALUMÍNIO PARA ELETRODUTO ROSCADO D = 4"</v>
          </cell>
          <cell r="D1672" t="str">
            <v>U</v>
          </cell>
          <cell r="E1672">
            <v>149.72999999999999</v>
          </cell>
        </row>
        <row r="1673">
          <cell r="A1673" t="str">
            <v>ED-49098</v>
          </cell>
          <cell r="B1673" t="str">
            <v>ELE-CON-110</v>
          </cell>
          <cell r="C1673" t="str">
            <v>CONDULETE TIPO X EM ALUMÍNIO PARA ELETRODUTO ROSCADO D = 1"</v>
          </cell>
          <cell r="D1673" t="str">
            <v>U</v>
          </cell>
          <cell r="E1673">
            <v>34.04</v>
          </cell>
        </row>
        <row r="1674">
          <cell r="A1674" t="str">
            <v>ED-49100</v>
          </cell>
          <cell r="B1674" t="str">
            <v>ELE-CON-120</v>
          </cell>
          <cell r="C1674" t="str">
            <v>CONDULETE TIPO X EM ALUMÍNIO PARA ELETRODUTO ROSCADO D = 1 1/2"</v>
          </cell>
          <cell r="D1674" t="str">
            <v>U</v>
          </cell>
          <cell r="E1674">
            <v>43.95</v>
          </cell>
        </row>
        <row r="1675">
          <cell r="A1675" t="str">
            <v>ED-49099</v>
          </cell>
          <cell r="B1675" t="str">
            <v>ELE-CON-115</v>
          </cell>
          <cell r="C1675" t="str">
            <v>CONDULETE TIPO X EM ALUMÍNIO PARA ELETRODUTO ROSCADO D = 1 1/4"</v>
          </cell>
          <cell r="D1675" t="str">
            <v>U</v>
          </cell>
          <cell r="E1675">
            <v>40.99</v>
          </cell>
        </row>
        <row r="1676">
          <cell r="A1676" t="str">
            <v>ED-49096</v>
          </cell>
          <cell r="B1676" t="str">
            <v>ELE-CON-100</v>
          </cell>
          <cell r="C1676" t="str">
            <v>CONDULETE TIPO X EM ALUMÍNIO PARA ELETRODUTO ROSCADO D = 1/2"</v>
          </cell>
          <cell r="D1676" t="str">
            <v>U</v>
          </cell>
          <cell r="E1676">
            <v>31.67</v>
          </cell>
        </row>
        <row r="1677">
          <cell r="A1677" t="str">
            <v>ED-49101</v>
          </cell>
          <cell r="B1677" t="str">
            <v>ELE-CON-125</v>
          </cell>
          <cell r="C1677" t="str">
            <v>CONDULETE TIPO X EM ALUMÍNIO PARA ELETRODUTO ROSCADO D = 2"</v>
          </cell>
          <cell r="D1677" t="str">
            <v>U</v>
          </cell>
          <cell r="E1677">
            <v>55.24</v>
          </cell>
        </row>
        <row r="1678">
          <cell r="A1678" t="str">
            <v>ED-49102</v>
          </cell>
          <cell r="B1678" t="str">
            <v>ELE-CON-126</v>
          </cell>
          <cell r="C1678" t="str">
            <v>CONDULETE TIPO X EM ALUMÍNIO PARA ELETRODUTO ROSCADO D = 2 1/2"</v>
          </cell>
          <cell r="D1678" t="str">
            <v>U</v>
          </cell>
          <cell r="E1678">
            <v>76.22</v>
          </cell>
        </row>
        <row r="1679">
          <cell r="A1679" t="str">
            <v>ED-49103</v>
          </cell>
          <cell r="B1679" t="str">
            <v>ELE-CON-130</v>
          </cell>
          <cell r="C1679" t="str">
            <v>CONDULETE TIPO X EM ALUMÍNIO PARA ELETRODUTO ROSCADO D = 3"</v>
          </cell>
          <cell r="D1679" t="str">
            <v>U</v>
          </cell>
          <cell r="E1679">
            <v>101.12</v>
          </cell>
        </row>
        <row r="1680">
          <cell r="A1680" t="str">
            <v>ED-49097</v>
          </cell>
          <cell r="B1680" t="str">
            <v>ELE-CON-105</v>
          </cell>
          <cell r="C1680" t="str">
            <v>CONDULETE TIPO X EM ALUMÍNIO PARA ELETRODUTO ROSCADO D = 3/4"</v>
          </cell>
          <cell r="D1680" t="str">
            <v>U</v>
          </cell>
          <cell r="E1680">
            <v>32.479999999999997</v>
          </cell>
        </row>
        <row r="1681">
          <cell r="A1681" t="str">
            <v>ED-49104</v>
          </cell>
          <cell r="B1681" t="str">
            <v>ELE-CON-135</v>
          </cell>
          <cell r="C1681" t="str">
            <v>CONDULETE TIPO X EM ALUMÍNIO PARA ELETRODUTO ROSCADO D = 4"</v>
          </cell>
          <cell r="D1681" t="str">
            <v>U</v>
          </cell>
          <cell r="E1681">
            <v>152.91</v>
          </cell>
        </row>
        <row r="1682">
          <cell r="A1682" t="str">
            <v>ED-49141</v>
          </cell>
          <cell r="B1682" t="str">
            <v>ELE-CPB-020</v>
          </cell>
          <cell r="C1682" t="str">
            <v>CONECTOR DE PRESSÃO BIMETÁLICO # 25MM</v>
          </cell>
          <cell r="D1682" t="str">
            <v>U</v>
          </cell>
          <cell r="E1682">
            <v>4.8</v>
          </cell>
        </row>
        <row r="1683">
          <cell r="A1683" t="str">
            <v>ED-49142</v>
          </cell>
          <cell r="B1683" t="str">
            <v>ELE-CPB-025</v>
          </cell>
          <cell r="C1683" t="str">
            <v>CONECTOR DE PRESSÃO BIMETÁLICO # 35MM</v>
          </cell>
          <cell r="D1683" t="str">
            <v>U</v>
          </cell>
          <cell r="E1683">
            <v>9.3699999999999992</v>
          </cell>
        </row>
        <row r="1684">
          <cell r="A1684" t="str">
            <v>ED-49143</v>
          </cell>
          <cell r="B1684" t="str">
            <v>ELE-CPB-030</v>
          </cell>
          <cell r="C1684" t="str">
            <v>CONECTOR DE PRESSÃO BIMETÁLICO # 50MM</v>
          </cell>
          <cell r="D1684" t="str">
            <v>U</v>
          </cell>
          <cell r="E1684">
            <v>7.24</v>
          </cell>
        </row>
        <row r="1685">
          <cell r="A1685" t="str">
            <v>ED-49139</v>
          </cell>
          <cell r="B1685" t="str">
            <v>ELE-CPB-010</v>
          </cell>
          <cell r="C1685" t="str">
            <v>CONECTOR DE PRESSÃO BIMETÁLICO #10MM</v>
          </cell>
          <cell r="D1685" t="str">
            <v>U</v>
          </cell>
          <cell r="E1685">
            <v>4.8</v>
          </cell>
        </row>
        <row r="1686">
          <cell r="A1686" t="str">
            <v>ED-49140</v>
          </cell>
          <cell r="B1686" t="str">
            <v>ELE-CPB-015</v>
          </cell>
          <cell r="C1686" t="str">
            <v>CONECTOR DE PRESSÃO BIMETÁLICO #16MM</v>
          </cell>
          <cell r="D1686" t="str">
            <v>U</v>
          </cell>
          <cell r="E1686">
            <v>4.8</v>
          </cell>
        </row>
        <row r="1687">
          <cell r="A1687" t="str">
            <v>ED-49146</v>
          </cell>
          <cell r="B1687" t="str">
            <v>ELE-CTP-015</v>
          </cell>
          <cell r="C1687" t="str">
            <v>CONECTOR TERMINAL DE PRESSÃO # 16 MM, INCLUSIVE PARAFUSO E PORCA</v>
          </cell>
          <cell r="D1687" t="str">
            <v>U</v>
          </cell>
          <cell r="E1687">
            <v>3.92</v>
          </cell>
        </row>
        <row r="1688">
          <cell r="A1688" t="str">
            <v>ED-49147</v>
          </cell>
          <cell r="B1688" t="str">
            <v>ELE-CTP-025</v>
          </cell>
          <cell r="C1688" t="str">
            <v>CONECTOR TERMINAL DE PRESSÃO # 35MM, INCLUSIVE PARAFUSO E PORCA</v>
          </cell>
          <cell r="D1688" t="str">
            <v>U</v>
          </cell>
          <cell r="E1688">
            <v>4.8600000000000003</v>
          </cell>
        </row>
        <row r="1689">
          <cell r="A1689" t="str">
            <v>ED-49117</v>
          </cell>
          <cell r="B1689" t="str">
            <v>ELE-CON-200</v>
          </cell>
          <cell r="C1689" t="str">
            <v>CONJUNTO DE TAMPA COM 1 INTERRUPTOR SIMPLES + 1 TOMADA PARA CONDULETE 3/4"</v>
          </cell>
          <cell r="D1689" t="str">
            <v>CJ</v>
          </cell>
          <cell r="E1689">
            <v>34.450000000000003</v>
          </cell>
        </row>
        <row r="1690">
          <cell r="A1690" t="str">
            <v>ED-49119</v>
          </cell>
          <cell r="B1690" t="str">
            <v>ELE-CON-210</v>
          </cell>
          <cell r="C1690" t="str">
            <v>CONJUNTO DE TAMPA COM 1 TOMADA RJ 11 OU RJ 0,5 PARA TELEFONE PARA CONDULETE 3/4"</v>
          </cell>
          <cell r="D1690" t="str">
            <v>CJ</v>
          </cell>
          <cell r="E1690">
            <v>31.4</v>
          </cell>
        </row>
        <row r="1691">
          <cell r="A1691" t="str">
            <v>ED-49118</v>
          </cell>
          <cell r="B1691" t="str">
            <v>ELE-CON-205</v>
          </cell>
          <cell r="C1691" t="str">
            <v>CONJUNTO DE TAMPA COM 1 TOMADA 4P TELEFONE PARA CONDULETE 3/4"</v>
          </cell>
          <cell r="D1691" t="str">
            <v>CJ</v>
          </cell>
          <cell r="E1691">
            <v>22.86</v>
          </cell>
        </row>
        <row r="1692">
          <cell r="A1692" t="str">
            <v>ED-49535</v>
          </cell>
          <cell r="B1692" t="str">
            <v>ELE-TOM-035</v>
          </cell>
          <cell r="C1692" t="str">
            <v>CONJUNTO DE 1 TOMADA + 1 INTERRUPTOR COM PLACA</v>
          </cell>
          <cell r="D1692" t="str">
            <v>CJ</v>
          </cell>
          <cell r="E1692">
            <v>28.26</v>
          </cell>
        </row>
        <row r="1693">
          <cell r="A1693" t="str">
            <v>ED-49536</v>
          </cell>
          <cell r="B1693" t="str">
            <v>ELE-TOM-040</v>
          </cell>
          <cell r="C1693" t="str">
            <v>CONJUNTO DE 1 TOMADA + 1 INTERRUPTOR SEM PLACA</v>
          </cell>
          <cell r="D1693" t="str">
            <v>CJ</v>
          </cell>
          <cell r="E1693">
            <v>22.99</v>
          </cell>
        </row>
        <row r="1694">
          <cell r="A1694" t="str">
            <v>ED-49115</v>
          </cell>
          <cell r="B1694" t="str">
            <v>ELE-CON-190</v>
          </cell>
          <cell r="C1694" t="str">
            <v>CONJUNTO TAMPA E INTERRUPTOR PARALELO PARA CONDULETE 3/4"</v>
          </cell>
          <cell r="D1694" t="str">
            <v>CJ</v>
          </cell>
          <cell r="E1694">
            <v>48.66</v>
          </cell>
        </row>
        <row r="1695">
          <cell r="A1695" t="str">
            <v>ED-49114</v>
          </cell>
          <cell r="B1695" t="str">
            <v>ELE-CON-185</v>
          </cell>
          <cell r="C1695" t="str">
            <v>CONJUNTO TAMPA E INTERRUPTOR SIMPLES PARA CONDULETE 3/4"</v>
          </cell>
          <cell r="D1695" t="str">
            <v>CJ</v>
          </cell>
          <cell r="E1695">
            <v>31.47</v>
          </cell>
        </row>
        <row r="1696">
          <cell r="A1696" t="str">
            <v>ED-49116</v>
          </cell>
          <cell r="B1696" t="str">
            <v>ELE-CON-195</v>
          </cell>
          <cell r="C1696" t="str">
            <v>CONJUNTO TAMPA E 1 TOMADA 2P UNIVERSAL PARA CONDULETE 3/4"</v>
          </cell>
          <cell r="D1696" t="str">
            <v>CJ</v>
          </cell>
          <cell r="E1696">
            <v>24.21</v>
          </cell>
        </row>
        <row r="1697">
          <cell r="A1697" t="str">
            <v>ED-49355</v>
          </cell>
          <cell r="B1697" t="str">
            <v>ELE-INT-060</v>
          </cell>
          <cell r="C1697" t="str">
            <v>CONJUNTO 1 INTERRUPTOR PARALELO + 1 TOMADA 2P, UNIVERSAL, SEM PLACAS</v>
          </cell>
          <cell r="D1697" t="str">
            <v>CJ</v>
          </cell>
          <cell r="E1697">
            <v>33.700000000000003</v>
          </cell>
        </row>
        <row r="1698">
          <cell r="A1698" t="str">
            <v>ED-49360</v>
          </cell>
          <cell r="B1698" t="str">
            <v>ELE-INT-085</v>
          </cell>
          <cell r="C1698" t="str">
            <v>CONJUNTO 1 INTERRUPTOR SIMPLES + 1 INTERRUPTOR PARALELO + 1TOMADA 2P, UNIVERSAL, RETANGULAR, SEM PLACA</v>
          </cell>
          <cell r="D1698" t="str">
            <v>CJ</v>
          </cell>
          <cell r="E1698">
            <v>30.81</v>
          </cell>
        </row>
        <row r="1699">
          <cell r="A1699" t="str">
            <v>ED-49352</v>
          </cell>
          <cell r="B1699" t="str">
            <v>ELE-INT-030</v>
          </cell>
          <cell r="C1699" t="str">
            <v>CONJUNTO 1 INTERRUPTOR SIMPLES + 1 INTERRUPTOR PARALELO, COM PLACA</v>
          </cell>
          <cell r="D1699" t="str">
            <v>CJ</v>
          </cell>
          <cell r="E1699">
            <v>25.53</v>
          </cell>
        </row>
        <row r="1700">
          <cell r="A1700" t="str">
            <v>ED-49357</v>
          </cell>
          <cell r="B1700" t="str">
            <v>ELE-INT-070</v>
          </cell>
          <cell r="C1700" t="str">
            <v>CONJUNTO 1 INTERRUPTOR SIMPLES + 2 INTERRUPTORES PARALELOS SEM PLACA</v>
          </cell>
          <cell r="D1700" t="str">
            <v>CJ</v>
          </cell>
          <cell r="E1700">
            <v>35.92</v>
          </cell>
        </row>
        <row r="1701">
          <cell r="A1701" t="str">
            <v>ED-49361</v>
          </cell>
          <cell r="B1701" t="str">
            <v>ELE-INT-090</v>
          </cell>
          <cell r="C1701" t="str">
            <v>CONJUNTO 2 INTERRUPTORES PARALELOS + 1TOMADA 2P, UNIVERSAL, RETANGULAR, SEM PLACA</v>
          </cell>
          <cell r="D1701" t="str">
            <v>CJ</v>
          </cell>
          <cell r="E1701">
            <v>35.380000000000003</v>
          </cell>
        </row>
        <row r="1702">
          <cell r="A1702" t="str">
            <v>ED-49353</v>
          </cell>
          <cell r="B1702" t="str">
            <v>ELE-INT-035</v>
          </cell>
          <cell r="C1702" t="str">
            <v>CONJUNTO 2 INTERRUPTORES PARALELOS COM PLACA</v>
          </cell>
          <cell r="D1702" t="str">
            <v>CJ</v>
          </cell>
          <cell r="E1702">
            <v>26.16</v>
          </cell>
        </row>
        <row r="1703">
          <cell r="A1703" t="str">
            <v>ED-49356</v>
          </cell>
          <cell r="B1703" t="str">
            <v>ELE-INT-065</v>
          </cell>
          <cell r="C1703" t="str">
            <v>CONJUNTO 2 INTERRUPTORES SIMPLES + 1 INTERRUPTOR PARALELO, COM PLACAS</v>
          </cell>
          <cell r="D1703" t="str">
            <v>CJ</v>
          </cell>
          <cell r="E1703">
            <v>39.270000000000003</v>
          </cell>
        </row>
        <row r="1704">
          <cell r="A1704" t="str">
            <v>ED-49359</v>
          </cell>
          <cell r="B1704" t="str">
            <v>ELE-INT-080</v>
          </cell>
          <cell r="C1704" t="str">
            <v>CONJUNTO 2 INTERRUPTORES SIMPLES + 1 TOMADA 2P UNIVERSAL RETANGULAR SEM PLACA</v>
          </cell>
          <cell r="D1704" t="str">
            <v>CJ</v>
          </cell>
          <cell r="E1704">
            <v>27.38</v>
          </cell>
        </row>
        <row r="1705">
          <cell r="A1705" t="str">
            <v>ED-49351</v>
          </cell>
          <cell r="B1705" t="str">
            <v>ELE-INT-026</v>
          </cell>
          <cell r="C1705" t="str">
            <v>CONJUNTO 2 INTERRUPTORES SIMPLES COM PLACA</v>
          </cell>
          <cell r="D1705" t="str">
            <v>CJ</v>
          </cell>
          <cell r="E1705">
            <v>21.06</v>
          </cell>
        </row>
        <row r="1706">
          <cell r="A1706" t="str">
            <v>ED-49350</v>
          </cell>
          <cell r="B1706" t="str">
            <v>ELE-INT-025</v>
          </cell>
          <cell r="C1706" t="str">
            <v>CONJUNTO 2 INTERRUPTORES SIMPLES SEM PLACA</v>
          </cell>
          <cell r="D1706" t="str">
            <v>CJ</v>
          </cell>
          <cell r="E1706">
            <v>20.66</v>
          </cell>
        </row>
        <row r="1707">
          <cell r="A1707" t="str">
            <v>ED-49354</v>
          </cell>
          <cell r="B1707" t="str">
            <v>ELE-INT-040</v>
          </cell>
          <cell r="C1707" t="str">
            <v>CONJUNTO 2 TOMADAS RETANGULARES 2P UNIVERSAL SEM PLACAS</v>
          </cell>
          <cell r="D1707" t="str">
            <v>CJ</v>
          </cell>
          <cell r="E1707">
            <v>25.48</v>
          </cell>
        </row>
        <row r="1708">
          <cell r="A1708" t="str">
            <v>ED-49358</v>
          </cell>
          <cell r="B1708" t="str">
            <v>ELE-INT-075</v>
          </cell>
          <cell r="C1708" t="str">
            <v>CONJUNTO 3 INTERRUPTORES PARALELOS, COM,PLACA</v>
          </cell>
          <cell r="D1708" t="str">
            <v>CJ</v>
          </cell>
          <cell r="E1708">
            <v>40.25</v>
          </cell>
        </row>
        <row r="1709">
          <cell r="A1709" t="str">
            <v>ED-49144</v>
          </cell>
          <cell r="B1709" t="str">
            <v>ELE-CRU-005</v>
          </cell>
          <cell r="C1709" t="str">
            <v>CRUZETAS SIMPLES,ZINCADA, P/03 PROJETORES ACOMPANHADO DE BRAÇADEIRAS</v>
          </cell>
          <cell r="D1709" t="str">
            <v>U</v>
          </cell>
          <cell r="E1709">
            <v>177.38</v>
          </cell>
        </row>
        <row r="1710">
          <cell r="A1710" t="str">
            <v>ED-49478</v>
          </cell>
          <cell r="B1710" t="str">
            <v>ELE-PIS-050</v>
          </cell>
          <cell r="C1710" t="str">
            <v>CURVA HORIZONTAL 90 EM CHAPA DE AÇO PARA DUTO DE PISO, DIMENSÕES 25 X 140 MM</v>
          </cell>
          <cell r="D1710" t="str">
            <v>U</v>
          </cell>
          <cell r="E1710">
            <v>38.58</v>
          </cell>
        </row>
        <row r="1711">
          <cell r="A1711" t="str">
            <v>ED-49477</v>
          </cell>
          <cell r="B1711" t="str">
            <v>ELE-PIS-045</v>
          </cell>
          <cell r="C1711" t="str">
            <v>CURVA HORIZONTAL 90 EM CHAPA DE AÇO PARA DUTO DE PISO, DIMENSÕES 25 X 70 MM</v>
          </cell>
          <cell r="D1711" t="str">
            <v>U</v>
          </cell>
          <cell r="E1711">
            <v>31.14</v>
          </cell>
        </row>
        <row r="1712">
          <cell r="A1712" t="str">
            <v>ED-49476</v>
          </cell>
          <cell r="B1712" t="str">
            <v>ELE-PIS-040</v>
          </cell>
          <cell r="C1712" t="str">
            <v>CURVA VERTICAL 90 EM CHAPA DE AÇO PARA DUTO DE PISO, DIMENSÕES 25 X 140 MM</v>
          </cell>
          <cell r="D1712" t="str">
            <v>U</v>
          </cell>
          <cell r="E1712">
            <v>40.67</v>
          </cell>
        </row>
        <row r="1713">
          <cell r="A1713" t="str">
            <v>ED-49475</v>
          </cell>
          <cell r="B1713" t="str">
            <v>ELE-PIS-035</v>
          </cell>
          <cell r="C1713" t="str">
            <v>CURVA VERTICAL 90 EM CHAPA DE AÇO PARA DUTO DE PISO, DIMENSÕES 25 X 70 MM</v>
          </cell>
          <cell r="D1713" t="str">
            <v>U</v>
          </cell>
          <cell r="E1713">
            <v>40.67</v>
          </cell>
        </row>
        <row r="1714">
          <cell r="A1714" t="str">
            <v>ED-49453</v>
          </cell>
          <cell r="B1714" t="str">
            <v>ELE-PER-040</v>
          </cell>
          <cell r="C1714" t="str">
            <v>DERIVAÇÃO FINAL PARA ELETRODUTO EM CHAPA DE AÇO PARA PERFILADO</v>
          </cell>
          <cell r="D1714" t="str">
            <v>U</v>
          </cell>
          <cell r="E1714">
            <v>7.27</v>
          </cell>
        </row>
        <row r="1715">
          <cell r="A1715" t="str">
            <v>ED-49454</v>
          </cell>
          <cell r="B1715" t="str">
            <v>ELE-PER-045</v>
          </cell>
          <cell r="C1715" t="str">
            <v>DERIVAÇÃO LATERAL PARA ELETRODUTO EM CHAPA DE AÇO COM LATERAL DUPLA PARA PERFILADO</v>
          </cell>
          <cell r="D1715" t="str">
            <v>U</v>
          </cell>
          <cell r="E1715">
            <v>8.1199999999999992</v>
          </cell>
        </row>
        <row r="1716">
          <cell r="A1716" t="str">
            <v>ED-49455</v>
          </cell>
          <cell r="B1716" t="str">
            <v>ELE-PER-050</v>
          </cell>
          <cell r="C1716" t="str">
            <v>DERIVAÇÃO LATERAL PARA ELETRODUTO EM CHAPA DE AÇO PARA PERFILADO</v>
          </cell>
          <cell r="D1716" t="str">
            <v>U</v>
          </cell>
          <cell r="E1716">
            <v>6.44</v>
          </cell>
        </row>
        <row r="1717">
          <cell r="A1717" t="str">
            <v>ED-49248</v>
          </cell>
          <cell r="B1717" t="str">
            <v>ELE-DIS-028</v>
          </cell>
          <cell r="C1717" t="str">
            <v>DISJUNTOR BIPOLAR TERMOMAGNÉTICO 10KA, DE 100A</v>
          </cell>
          <cell r="D1717" t="str">
            <v>U</v>
          </cell>
          <cell r="E1717">
            <v>63.17</v>
          </cell>
        </row>
        <row r="1718">
          <cell r="A1718" t="str">
            <v>ED-49249</v>
          </cell>
          <cell r="B1718" t="str">
            <v>ELE-DIS-029</v>
          </cell>
          <cell r="C1718" t="str">
            <v>DISJUNTOR BIPOLAR TERMOMAGNÉTICO 10KA, DE 120A</v>
          </cell>
          <cell r="D1718" t="str">
            <v>U</v>
          </cell>
          <cell r="E1718">
            <v>206.77</v>
          </cell>
        </row>
        <row r="1719">
          <cell r="A1719" t="str">
            <v>ED-49250</v>
          </cell>
          <cell r="B1719" t="str">
            <v>ELE-DIS-030</v>
          </cell>
          <cell r="C1719" t="str">
            <v>DISJUNTOR BIPOLAR TERMOMAGNÉTICO 10KA, DE 125A</v>
          </cell>
          <cell r="D1719" t="str">
            <v>U</v>
          </cell>
          <cell r="E1719">
            <v>206.77</v>
          </cell>
        </row>
        <row r="1720">
          <cell r="A1720" t="str">
            <v>ED-49251</v>
          </cell>
          <cell r="B1720" t="str">
            <v>ELE-DIS-031</v>
          </cell>
          <cell r="C1720" t="str">
            <v>DISJUNTOR BIPOLAR TERMOMAGNÉTICO 10KA, DE 200A</v>
          </cell>
          <cell r="D1720" t="str">
            <v>U</v>
          </cell>
          <cell r="E1720">
            <v>206.77</v>
          </cell>
        </row>
        <row r="1721">
          <cell r="A1721" t="str">
            <v>ED-49240</v>
          </cell>
          <cell r="B1721" t="str">
            <v>ELE-DIS-020</v>
          </cell>
          <cell r="C1721" t="str">
            <v>DISJUNTOR BIPOLAR TERMOMAGNÉTICO 10KA, DE 25A</v>
          </cell>
          <cell r="D1721" t="str">
            <v>U</v>
          </cell>
          <cell r="E1721">
            <v>51.84</v>
          </cell>
        </row>
        <row r="1722">
          <cell r="A1722" t="str">
            <v>ED-49241</v>
          </cell>
          <cell r="B1722" t="str">
            <v>ELE-DIS-021</v>
          </cell>
          <cell r="C1722" t="str">
            <v>DISJUNTOR BIPOLAR TERMOMAGNÉTICO 10KA, DE 30A</v>
          </cell>
          <cell r="D1722" t="str">
            <v>U</v>
          </cell>
          <cell r="E1722">
            <v>51.84</v>
          </cell>
        </row>
        <row r="1723">
          <cell r="A1723" t="str">
            <v>ED-49242</v>
          </cell>
          <cell r="B1723" t="str">
            <v>ELE-DIS-022</v>
          </cell>
          <cell r="C1723" t="str">
            <v>DISJUNTOR BIPOLAR TERMOMAGNÉTICO 10KA, DE 35A</v>
          </cell>
          <cell r="D1723" t="str">
            <v>U</v>
          </cell>
          <cell r="E1723">
            <v>51.84</v>
          </cell>
        </row>
        <row r="1724">
          <cell r="A1724" t="str">
            <v>ED-49243</v>
          </cell>
          <cell r="B1724" t="str">
            <v>ELE-DIS-023</v>
          </cell>
          <cell r="C1724" t="str">
            <v>DISJUNTOR BIPOLAR TERMOMAGNÉTICO 10KA, DE 40A</v>
          </cell>
          <cell r="D1724" t="str">
            <v>U</v>
          </cell>
          <cell r="E1724">
            <v>51.84</v>
          </cell>
        </row>
        <row r="1725">
          <cell r="A1725" t="str">
            <v>ED-49244</v>
          </cell>
          <cell r="B1725" t="str">
            <v>ELE-DIS-024</v>
          </cell>
          <cell r="C1725" t="str">
            <v>DISJUNTOR BIPOLAR TERMOMAGNÉTICO 10KA, DE 50A</v>
          </cell>
          <cell r="D1725" t="str">
            <v>U</v>
          </cell>
          <cell r="E1725">
            <v>51.84</v>
          </cell>
        </row>
        <row r="1726">
          <cell r="A1726" t="str">
            <v>ED-49245</v>
          </cell>
          <cell r="B1726" t="str">
            <v>ELE-DIS-025</v>
          </cell>
          <cell r="C1726" t="str">
            <v>DISJUNTOR BIPOLAR TERMOMAGNÉTICO 10KA, DE 60A</v>
          </cell>
          <cell r="D1726" t="str">
            <v>U</v>
          </cell>
          <cell r="E1726">
            <v>63.17</v>
          </cell>
        </row>
        <row r="1727">
          <cell r="A1727" t="str">
            <v>ED-49246</v>
          </cell>
          <cell r="B1727" t="str">
            <v>ELE-DIS-026</v>
          </cell>
          <cell r="C1727" t="str">
            <v>DISJUNTOR BIPOLAR TERMOMAGNÉTICO 10KA, DE 70A</v>
          </cell>
          <cell r="D1727" t="str">
            <v>U</v>
          </cell>
          <cell r="E1727">
            <v>63.17</v>
          </cell>
        </row>
        <row r="1728">
          <cell r="A1728" t="str">
            <v>ED-49247</v>
          </cell>
          <cell r="B1728" t="str">
            <v>ELE-DIS-027</v>
          </cell>
          <cell r="C1728" t="str">
            <v>DISJUNTOR BIPOLAR TERMOMAGNÉTICO 10KA, DE 90A</v>
          </cell>
          <cell r="D1728" t="str">
            <v>U</v>
          </cell>
          <cell r="E1728">
            <v>63.17</v>
          </cell>
        </row>
        <row r="1729">
          <cell r="A1729" t="str">
            <v>ED-49268</v>
          </cell>
          <cell r="B1729" t="str">
            <v>ELE-DIS-060</v>
          </cell>
          <cell r="C1729" t="str">
            <v>DISJUNTOR BIPOLAR TERMOMAGNÉTICO 5KA, DE 10A</v>
          </cell>
          <cell r="D1729" t="str">
            <v>U</v>
          </cell>
          <cell r="E1729">
            <v>41.24</v>
          </cell>
        </row>
        <row r="1730">
          <cell r="A1730" t="str">
            <v>ED-49281</v>
          </cell>
          <cell r="B1730" t="str">
            <v>ELE-DIS-073</v>
          </cell>
          <cell r="C1730" t="str">
            <v>DISJUNTOR BIPOLAR TERMOMAGNÉTICO 5KA, DE 100A</v>
          </cell>
          <cell r="D1730" t="str">
            <v>U</v>
          </cell>
          <cell r="E1730">
            <v>57.19</v>
          </cell>
        </row>
        <row r="1731">
          <cell r="A1731" t="str">
            <v>ED-49269</v>
          </cell>
          <cell r="B1731" t="str">
            <v>ELE-DIS-061</v>
          </cell>
          <cell r="C1731" t="str">
            <v>DISJUNTOR BIPOLAR TERMOMAGNÉTICO 5KA, DE 15A</v>
          </cell>
          <cell r="D1731" t="str">
            <v>U</v>
          </cell>
          <cell r="E1731">
            <v>41.24</v>
          </cell>
        </row>
        <row r="1732">
          <cell r="A1732" t="str">
            <v>ED-49270</v>
          </cell>
          <cell r="B1732" t="str">
            <v>ELE-DIS-062</v>
          </cell>
          <cell r="C1732" t="str">
            <v>DISJUNTOR BIPOLAR TERMOMAGNÉTICO 5KA, DE 16A</v>
          </cell>
          <cell r="D1732" t="str">
            <v>U</v>
          </cell>
          <cell r="E1732">
            <v>41.24</v>
          </cell>
        </row>
        <row r="1733">
          <cell r="A1733" t="str">
            <v>ED-49271</v>
          </cell>
          <cell r="B1733" t="str">
            <v>ELE-DIS-063</v>
          </cell>
          <cell r="C1733" t="str">
            <v>DISJUNTOR BIPOLAR TERMOMAGNÉTICO 5KA, DE 20A</v>
          </cell>
          <cell r="D1733" t="str">
            <v>U</v>
          </cell>
          <cell r="E1733">
            <v>41.24</v>
          </cell>
        </row>
        <row r="1734">
          <cell r="A1734" t="str">
            <v>ED-49272</v>
          </cell>
          <cell r="B1734" t="str">
            <v>ELE-DIS-064</v>
          </cell>
          <cell r="C1734" t="str">
            <v>DISJUNTOR BIPOLAR TERMOMAGNÉTICO 5KA, DE 25A</v>
          </cell>
          <cell r="D1734" t="str">
            <v>U</v>
          </cell>
          <cell r="E1734">
            <v>41.24</v>
          </cell>
        </row>
        <row r="1735">
          <cell r="A1735" t="str">
            <v>ED-49273</v>
          </cell>
          <cell r="B1735" t="str">
            <v>ELE-DIS-065</v>
          </cell>
          <cell r="C1735" t="str">
            <v>DISJUNTOR BIPOLAR TERMOMAGNÉTICO 5KA, DE 30A</v>
          </cell>
          <cell r="D1735" t="str">
            <v>U</v>
          </cell>
          <cell r="E1735">
            <v>41.24</v>
          </cell>
        </row>
        <row r="1736">
          <cell r="A1736" t="str">
            <v>ED-49274</v>
          </cell>
          <cell r="B1736" t="str">
            <v>ELE-DIS-066</v>
          </cell>
          <cell r="C1736" t="str">
            <v>DISJUNTOR BIPOLAR TERMOMAGNÉTICO 5KA, DE 32A</v>
          </cell>
          <cell r="D1736" t="str">
            <v>U</v>
          </cell>
          <cell r="E1736">
            <v>41.24</v>
          </cell>
        </row>
        <row r="1737">
          <cell r="A1737" t="str">
            <v>ED-49275</v>
          </cell>
          <cell r="B1737" t="str">
            <v>ELE-DIS-067</v>
          </cell>
          <cell r="C1737" t="str">
            <v>DISJUNTOR BIPOLAR TERMOMAGNÉTICO 5KA, DE 35A</v>
          </cell>
          <cell r="D1737" t="str">
            <v>U</v>
          </cell>
          <cell r="E1737">
            <v>41.24</v>
          </cell>
        </row>
        <row r="1738">
          <cell r="A1738" t="str">
            <v>ED-49276</v>
          </cell>
          <cell r="B1738" t="str">
            <v>ELE-DIS-068</v>
          </cell>
          <cell r="C1738" t="str">
            <v>DISJUNTOR BIPOLAR TERMOMAGNÉTICO 5KA, DE 40A</v>
          </cell>
          <cell r="D1738" t="str">
            <v>U</v>
          </cell>
          <cell r="E1738">
            <v>42.81</v>
          </cell>
        </row>
        <row r="1739">
          <cell r="A1739" t="str">
            <v>ED-49277</v>
          </cell>
          <cell r="B1739" t="str">
            <v>ELE-DIS-069</v>
          </cell>
          <cell r="C1739" t="str">
            <v>DISJUNTOR BIPOLAR TERMOMAGNÉTICO 5KA, DE 50A</v>
          </cell>
          <cell r="D1739" t="str">
            <v>U</v>
          </cell>
          <cell r="E1739">
            <v>42.81</v>
          </cell>
        </row>
        <row r="1740">
          <cell r="A1740" t="str">
            <v>ED-49278</v>
          </cell>
          <cell r="B1740" t="str">
            <v>ELE-DIS-070</v>
          </cell>
          <cell r="C1740" t="str">
            <v>DISJUNTOR BIPOLAR TERMOMAGNÉTICO 5KA, DE 60A</v>
          </cell>
          <cell r="D1740" t="str">
            <v>U</v>
          </cell>
          <cell r="E1740">
            <v>52.33</v>
          </cell>
        </row>
        <row r="1741">
          <cell r="A1741" t="str">
            <v>ED-49279</v>
          </cell>
          <cell r="B1741" t="str">
            <v>ELE-DIS-071</v>
          </cell>
          <cell r="C1741" t="str">
            <v>DISJUNTOR BIPOLAR TERMOMAGNÉTICO 5KA, DE 70A</v>
          </cell>
          <cell r="D1741" t="str">
            <v>U</v>
          </cell>
          <cell r="E1741">
            <v>57.19</v>
          </cell>
        </row>
        <row r="1742">
          <cell r="A1742" t="str">
            <v>ED-49280</v>
          </cell>
          <cell r="B1742" t="str">
            <v>ELE-DIS-072</v>
          </cell>
          <cell r="C1742" t="str">
            <v>DISJUNTOR BIPOLAR TERMOMAGNÉTICO 5KA, DE 90A</v>
          </cell>
          <cell r="D1742" t="str">
            <v>U</v>
          </cell>
          <cell r="E1742">
            <v>57.19</v>
          </cell>
        </row>
        <row r="1743">
          <cell r="A1743" t="str">
            <v>ED-49228</v>
          </cell>
          <cell r="B1743" t="str">
            <v>ELE-DIS-005</v>
          </cell>
          <cell r="C1743" t="str">
            <v>DISJUNTOR MONOPOLAR TERMOMAGNÉTICO 5KA, DE 10A</v>
          </cell>
          <cell r="D1743" t="str">
            <v>U</v>
          </cell>
          <cell r="E1743">
            <v>17.05</v>
          </cell>
        </row>
        <row r="1744">
          <cell r="A1744" t="str">
            <v>ED-49229</v>
          </cell>
          <cell r="B1744" t="str">
            <v>ELE-DIS-006</v>
          </cell>
          <cell r="C1744" t="str">
            <v>DISJUNTOR MONOPOLAR TERMOMAGNÉTICO 5KA, DE 15A</v>
          </cell>
          <cell r="D1744" t="str">
            <v>U</v>
          </cell>
          <cell r="E1744">
            <v>17.05</v>
          </cell>
        </row>
        <row r="1745">
          <cell r="A1745" t="str">
            <v>ED-49230</v>
          </cell>
          <cell r="B1745" t="str">
            <v>ELE-DIS-007</v>
          </cell>
          <cell r="C1745" t="str">
            <v>DISJUNTOR MONOPOLAR TERMOMAGNÉTICO 5KA, DE 16A</v>
          </cell>
          <cell r="D1745" t="str">
            <v>U</v>
          </cell>
          <cell r="E1745">
            <v>17.05</v>
          </cell>
        </row>
        <row r="1746">
          <cell r="A1746" t="str">
            <v>ED-49231</v>
          </cell>
          <cell r="B1746" t="str">
            <v>ELE-DIS-008</v>
          </cell>
          <cell r="C1746" t="str">
            <v>DISJUNTOR MONOPOLAR TERMOMAGNÉTICO 5KA, DE 20A</v>
          </cell>
          <cell r="D1746" t="str">
            <v>U</v>
          </cell>
          <cell r="E1746">
            <v>17.05</v>
          </cell>
        </row>
        <row r="1747">
          <cell r="A1747" t="str">
            <v>ED-49232</v>
          </cell>
          <cell r="B1747" t="str">
            <v>ELE-DIS-009</v>
          </cell>
          <cell r="C1747" t="str">
            <v>DISJUNTOR MONOPOLAR TERMOMAGNÉTICO 5KA, DE 25A</v>
          </cell>
          <cell r="D1747" t="str">
            <v>U</v>
          </cell>
          <cell r="E1747">
            <v>17.05</v>
          </cell>
        </row>
        <row r="1748">
          <cell r="A1748" t="str">
            <v>ED-49233</v>
          </cell>
          <cell r="B1748" t="str">
            <v>ELE-DIS-010</v>
          </cell>
          <cell r="C1748" t="str">
            <v>DISJUNTOR MONOPOLAR TERMOMAGNÉTICO 5KA, DE 30A</v>
          </cell>
          <cell r="D1748" t="str">
            <v>U</v>
          </cell>
          <cell r="E1748">
            <v>17.05</v>
          </cell>
        </row>
        <row r="1749">
          <cell r="A1749" t="str">
            <v>ED-49234</v>
          </cell>
          <cell r="B1749" t="str">
            <v>ELE-DIS-011</v>
          </cell>
          <cell r="C1749" t="str">
            <v>DISJUNTOR MONOPOLAR TERMOMAGNÉTICO 5KA, DE 32A</v>
          </cell>
          <cell r="D1749" t="str">
            <v>U</v>
          </cell>
          <cell r="E1749">
            <v>17.05</v>
          </cell>
        </row>
        <row r="1750">
          <cell r="A1750" t="str">
            <v>ED-49235</v>
          </cell>
          <cell r="B1750" t="str">
            <v>ELE-DIS-012</v>
          </cell>
          <cell r="C1750" t="str">
            <v>DISJUNTOR MONOPOLAR TERMOMAGNÉTICO 5KA, DE 35A</v>
          </cell>
          <cell r="D1750" t="str">
            <v>U</v>
          </cell>
          <cell r="E1750">
            <v>21.83</v>
          </cell>
        </row>
        <row r="1751">
          <cell r="A1751" t="str">
            <v>ED-49236</v>
          </cell>
          <cell r="B1751" t="str">
            <v>ELE-DIS-013</v>
          </cell>
          <cell r="C1751" t="str">
            <v>DISJUNTOR MONOPOLAR TERMOMAGNÉTICO 5KA, DE 40A</v>
          </cell>
          <cell r="D1751" t="str">
            <v>U</v>
          </cell>
          <cell r="E1751">
            <v>21.83</v>
          </cell>
        </row>
        <row r="1752">
          <cell r="A1752" t="str">
            <v>ED-49237</v>
          </cell>
          <cell r="B1752" t="str">
            <v>ELE-DIS-014</v>
          </cell>
          <cell r="C1752" t="str">
            <v>DISJUNTOR MONOPOLAR TERMOMAGNÉTICO 5KA, DE 50A</v>
          </cell>
          <cell r="D1752" t="str">
            <v>U</v>
          </cell>
          <cell r="E1752">
            <v>21.83</v>
          </cell>
        </row>
        <row r="1753">
          <cell r="A1753" t="str">
            <v>ED-49238</v>
          </cell>
          <cell r="B1753" t="str">
            <v>ELE-DIS-015</v>
          </cell>
          <cell r="C1753" t="str">
            <v>DISJUNTOR MONOPOLAR TERMOMAGNÉTICO 5KA, DE 60A</v>
          </cell>
          <cell r="D1753" t="str">
            <v>U</v>
          </cell>
          <cell r="E1753">
            <v>29.58</v>
          </cell>
        </row>
        <row r="1754">
          <cell r="A1754" t="str">
            <v>ED-49239</v>
          </cell>
          <cell r="B1754" t="str">
            <v>ELE-DIS-016</v>
          </cell>
          <cell r="C1754" t="str">
            <v>DISJUNTOR MONOPOLAR TERMOMAGNÉTICO 5KA, DE 70A</v>
          </cell>
          <cell r="D1754" t="str">
            <v>U</v>
          </cell>
          <cell r="E1754">
            <v>29.58</v>
          </cell>
        </row>
        <row r="1755">
          <cell r="A1755" t="str">
            <v>ED-49294</v>
          </cell>
          <cell r="B1755" t="str">
            <v>ELE-DIS-090</v>
          </cell>
          <cell r="C1755" t="str">
            <v>DISJUNTOR TERMOMAGNÉTICO 150A PARA MEDIDOR</v>
          </cell>
          <cell r="D1755" t="str">
            <v>U</v>
          </cell>
          <cell r="E1755">
            <v>268.01</v>
          </cell>
        </row>
        <row r="1756">
          <cell r="A1756" t="str">
            <v>ED-49252</v>
          </cell>
          <cell r="B1756" t="str">
            <v>ELE-DIS-035</v>
          </cell>
          <cell r="C1756" t="str">
            <v>DISJUNTOR TRIPOLAR TERMOMAGNÉTICO 10KA, DE 10A</v>
          </cell>
          <cell r="D1756" t="str">
            <v>U</v>
          </cell>
          <cell r="E1756">
            <v>74.97</v>
          </cell>
        </row>
        <row r="1757">
          <cell r="A1757" t="str">
            <v>ED-49263</v>
          </cell>
          <cell r="B1757" t="str">
            <v>ELE-DIS-046</v>
          </cell>
          <cell r="C1757" t="str">
            <v>DISJUNTOR TRIPOLAR TERMOMAGNÉTICO 10KA, DE 100A</v>
          </cell>
          <cell r="D1757" t="str">
            <v>U</v>
          </cell>
          <cell r="E1757">
            <v>95.95</v>
          </cell>
        </row>
        <row r="1758">
          <cell r="A1758" t="str">
            <v>ED-49264</v>
          </cell>
          <cell r="B1758" t="str">
            <v>ELE-DIS-047</v>
          </cell>
          <cell r="C1758" t="str">
            <v>DISJUNTOR TRIPOLAR TERMOMAGNÉTICO 10KA, DE 120A</v>
          </cell>
          <cell r="D1758" t="str">
            <v>U</v>
          </cell>
          <cell r="E1758">
            <v>268.01</v>
          </cell>
        </row>
        <row r="1759">
          <cell r="A1759" t="str">
            <v>ED-49265</v>
          </cell>
          <cell r="B1759" t="str">
            <v>ELE-DIS-048</v>
          </cell>
          <cell r="C1759" t="str">
            <v>DISJUNTOR TRIPOLAR TERMOMAGNÉTICO 10KA, DE 125A</v>
          </cell>
          <cell r="D1759" t="str">
            <v>U</v>
          </cell>
          <cell r="E1759">
            <v>268.01</v>
          </cell>
        </row>
        <row r="1760">
          <cell r="A1760" t="str">
            <v>ED-49253</v>
          </cell>
          <cell r="B1760" t="str">
            <v>ELE-DIS-036</v>
          </cell>
          <cell r="C1760" t="str">
            <v>DISJUNTOR TRIPOLAR TERMOMAGNÉTICO 10KA, DE 15A</v>
          </cell>
          <cell r="D1760" t="str">
            <v>U</v>
          </cell>
          <cell r="E1760">
            <v>74.97</v>
          </cell>
        </row>
        <row r="1761">
          <cell r="A1761" t="str">
            <v>ED-49267</v>
          </cell>
          <cell r="B1761" t="str">
            <v>ELE-DIS-050</v>
          </cell>
          <cell r="C1761" t="str">
            <v>DISJUNTOR TRIPOLAR TERMOMAGNÉTICO 10KA, DE 175A</v>
          </cell>
          <cell r="D1761" t="str">
            <v>U</v>
          </cell>
          <cell r="E1761">
            <v>268.01</v>
          </cell>
        </row>
        <row r="1762">
          <cell r="A1762" t="str">
            <v>ED-49254</v>
          </cell>
          <cell r="B1762" t="str">
            <v>ELE-DIS-037</v>
          </cell>
          <cell r="C1762" t="str">
            <v>DISJUNTOR TRIPOLAR TERMOMAGNÉTICO 10KA, DE 20A</v>
          </cell>
          <cell r="D1762" t="str">
            <v>U</v>
          </cell>
          <cell r="E1762">
            <v>74.97</v>
          </cell>
        </row>
        <row r="1763">
          <cell r="A1763" t="str">
            <v>ED-49266</v>
          </cell>
          <cell r="B1763" t="str">
            <v>ELE-DIS-049</v>
          </cell>
          <cell r="C1763" t="str">
            <v>DISJUNTOR TRIPOLAR TERMOMAGNÉTICO 10KA, DE 200A</v>
          </cell>
          <cell r="D1763" t="str">
            <v>U</v>
          </cell>
          <cell r="E1763">
            <v>283.18</v>
          </cell>
        </row>
        <row r="1764">
          <cell r="A1764" t="str">
            <v>ED-49255</v>
          </cell>
          <cell r="B1764" t="str">
            <v>ELE-DIS-038</v>
          </cell>
          <cell r="C1764" t="str">
            <v>DISJUNTOR TRIPOLAR TERMOMAGNÉTICO 10KA, DE 25A</v>
          </cell>
          <cell r="D1764" t="str">
            <v>U</v>
          </cell>
          <cell r="E1764">
            <v>74.97</v>
          </cell>
        </row>
        <row r="1765">
          <cell r="A1765" t="str">
            <v>ED-49256</v>
          </cell>
          <cell r="B1765" t="str">
            <v>ELE-DIS-039</v>
          </cell>
          <cell r="C1765" t="str">
            <v>DISJUNTOR TRIPOLAR TERMOMAGNÉTICO 10KA, DE 30A</v>
          </cell>
          <cell r="D1765" t="str">
            <v>U</v>
          </cell>
          <cell r="E1765">
            <v>74.97</v>
          </cell>
        </row>
        <row r="1766">
          <cell r="A1766" t="str">
            <v>ED-49257</v>
          </cell>
          <cell r="B1766" t="str">
            <v>ELE-DIS-040</v>
          </cell>
          <cell r="C1766" t="str">
            <v>DISJUNTOR TRIPOLAR TERMOMAGNÉTICO 10KA, DE 35A</v>
          </cell>
          <cell r="D1766" t="str">
            <v>U</v>
          </cell>
          <cell r="E1766">
            <v>74.97</v>
          </cell>
        </row>
        <row r="1767">
          <cell r="A1767" t="str">
            <v>ED-49258</v>
          </cell>
          <cell r="B1767" t="str">
            <v>ELE-DIS-041</v>
          </cell>
          <cell r="C1767" t="str">
            <v>DISJUNTOR TRIPOLAR TERMOMAGNÉTICO 10KA, DE 40A</v>
          </cell>
          <cell r="D1767" t="str">
            <v>U</v>
          </cell>
          <cell r="E1767">
            <v>74.97</v>
          </cell>
        </row>
        <row r="1768">
          <cell r="A1768" t="str">
            <v>ED-49259</v>
          </cell>
          <cell r="B1768" t="str">
            <v>ELE-DIS-042</v>
          </cell>
          <cell r="C1768" t="str">
            <v>DISJUNTOR TRIPOLAR TERMOMAGNÉTICO 10KA, DE 50A</v>
          </cell>
          <cell r="D1768" t="str">
            <v>U</v>
          </cell>
          <cell r="E1768">
            <v>74.97</v>
          </cell>
        </row>
        <row r="1769">
          <cell r="A1769" t="str">
            <v>ED-49260</v>
          </cell>
          <cell r="B1769" t="str">
            <v>ELE-DIS-043</v>
          </cell>
          <cell r="C1769" t="str">
            <v>DISJUNTOR TRIPOLAR TERMOMAGNÉTICO 10KA, DE 60A</v>
          </cell>
          <cell r="D1769" t="str">
            <v>U</v>
          </cell>
          <cell r="E1769">
            <v>95.95</v>
          </cell>
        </row>
        <row r="1770">
          <cell r="A1770" t="str">
            <v>ED-49261</v>
          </cell>
          <cell r="B1770" t="str">
            <v>ELE-DIS-044</v>
          </cell>
          <cell r="C1770" t="str">
            <v>DISJUNTOR TRIPOLAR TERMOMAGNÉTICO 10KA, DE 70A</v>
          </cell>
          <cell r="D1770" t="str">
            <v>U</v>
          </cell>
          <cell r="E1770">
            <v>95.95</v>
          </cell>
        </row>
        <row r="1771">
          <cell r="A1771" t="str">
            <v>ED-49262</v>
          </cell>
          <cell r="B1771" t="str">
            <v>ELE-DIS-045</v>
          </cell>
          <cell r="C1771" t="str">
            <v>DISJUNTOR TRIPOLAR TERMOMAGNÉTICO 10KA, DE 90A</v>
          </cell>
          <cell r="D1771" t="str">
            <v>U</v>
          </cell>
          <cell r="E1771">
            <v>95.95</v>
          </cell>
        </row>
        <row r="1772">
          <cell r="A1772" t="str">
            <v>ED-49282</v>
          </cell>
          <cell r="B1772" t="str">
            <v>ELE-DIS-075</v>
          </cell>
          <cell r="C1772" t="str">
            <v>DISJUNTOR TRIPOLAR TERMOMAGNÉTICO 5KA, DE 10A</v>
          </cell>
          <cell r="D1772" t="str">
            <v>U</v>
          </cell>
          <cell r="E1772">
            <v>73.819999999999993</v>
          </cell>
        </row>
        <row r="1773">
          <cell r="A1773" t="str">
            <v>ED-49293</v>
          </cell>
          <cell r="B1773" t="str">
            <v>ELE-DIS-086</v>
          </cell>
          <cell r="C1773" t="str">
            <v>DISJUNTOR TRIPOLAR TERMOMAGNÉTICO 5KA, DE 100A</v>
          </cell>
          <cell r="D1773" t="str">
            <v>U</v>
          </cell>
          <cell r="E1773">
            <v>87.28</v>
          </cell>
        </row>
        <row r="1774">
          <cell r="A1774" t="str">
            <v>ED-49283</v>
          </cell>
          <cell r="B1774" t="str">
            <v>ELE-DIS-076</v>
          </cell>
          <cell r="C1774" t="str">
            <v>DISJUNTOR TRIPOLAR TERMOMAGNÉTICO 5KA, DE 15A</v>
          </cell>
          <cell r="D1774" t="str">
            <v>U</v>
          </cell>
          <cell r="E1774">
            <v>73.819999999999993</v>
          </cell>
        </row>
        <row r="1775">
          <cell r="A1775" t="str">
            <v>ED-49284</v>
          </cell>
          <cell r="B1775" t="str">
            <v>ELE-DIS-077</v>
          </cell>
          <cell r="C1775" t="str">
            <v>DISJUNTOR TRIPOLAR TERMOMAGNÉTICO 5KA, DE 20A</v>
          </cell>
          <cell r="D1775" t="str">
            <v>U</v>
          </cell>
          <cell r="E1775">
            <v>73.819999999999993</v>
          </cell>
        </row>
        <row r="1776">
          <cell r="A1776" t="str">
            <v>ED-49285</v>
          </cell>
          <cell r="B1776" t="str">
            <v>ELE-DIS-078</v>
          </cell>
          <cell r="C1776" t="str">
            <v>DISJUNTOR TRIPOLAR TERMOMAGNÉTICO 5KA, DE 25A</v>
          </cell>
          <cell r="D1776" t="str">
            <v>U</v>
          </cell>
          <cell r="E1776">
            <v>73.819999999999993</v>
          </cell>
        </row>
        <row r="1777">
          <cell r="A1777" t="str">
            <v>ED-49286</v>
          </cell>
          <cell r="B1777" t="str">
            <v>ELE-DIS-079</v>
          </cell>
          <cell r="C1777" t="str">
            <v>DISJUNTOR TRIPOLAR TERMOMAGNÉTICO 5KA, DE 30A</v>
          </cell>
          <cell r="D1777" t="str">
            <v>U</v>
          </cell>
          <cell r="E1777">
            <v>73.819999999999993</v>
          </cell>
        </row>
        <row r="1778">
          <cell r="A1778" t="str">
            <v>ED-49287</v>
          </cell>
          <cell r="B1778" t="str">
            <v>ELE-DIS-080</v>
          </cell>
          <cell r="C1778" t="str">
            <v>DISJUNTOR TRIPOLAR TERMOMAGNÉTICO 5KA, DE 35A</v>
          </cell>
          <cell r="D1778" t="str">
            <v>U</v>
          </cell>
          <cell r="E1778">
            <v>73.819999999999993</v>
          </cell>
        </row>
        <row r="1779">
          <cell r="A1779" t="str">
            <v>ED-49288</v>
          </cell>
          <cell r="B1779" t="str">
            <v>ELE-DIS-081</v>
          </cell>
          <cell r="C1779" t="str">
            <v>DISJUNTOR TRIPOLAR TERMOMAGNÉTICO 5KA, DE 40A</v>
          </cell>
          <cell r="D1779" t="str">
            <v>U</v>
          </cell>
          <cell r="E1779">
            <v>73.819999999999993</v>
          </cell>
        </row>
        <row r="1780">
          <cell r="A1780" t="str">
            <v>ED-49289</v>
          </cell>
          <cell r="B1780" t="str">
            <v>ELE-DIS-082</v>
          </cell>
          <cell r="C1780" t="str">
            <v>DISJUNTOR TRIPOLAR TERMOMAGNÉTICO 5KA, DE 50A</v>
          </cell>
          <cell r="D1780" t="str">
            <v>U</v>
          </cell>
          <cell r="E1780">
            <v>87.28</v>
          </cell>
        </row>
        <row r="1781">
          <cell r="A1781" t="str">
            <v>ED-49290</v>
          </cell>
          <cell r="B1781" t="str">
            <v>ELE-DIS-083</v>
          </cell>
          <cell r="C1781" t="str">
            <v>DISJUNTOR TRIPOLAR TERMOMAGNÉTICO 5KA, DE 60A</v>
          </cell>
          <cell r="D1781" t="str">
            <v>U</v>
          </cell>
          <cell r="E1781">
            <v>87.28</v>
          </cell>
        </row>
        <row r="1782">
          <cell r="A1782" t="str">
            <v>ED-49291</v>
          </cell>
          <cell r="B1782" t="str">
            <v>ELE-DIS-084</v>
          </cell>
          <cell r="C1782" t="str">
            <v>DISJUNTOR TRIPOLAR TERMOMAGNÉTICO 5KA, DE 70A</v>
          </cell>
          <cell r="D1782" t="str">
            <v>U</v>
          </cell>
          <cell r="E1782">
            <v>87.28</v>
          </cell>
        </row>
        <row r="1783">
          <cell r="A1783" t="str">
            <v>ED-49292</v>
          </cell>
          <cell r="B1783" t="str">
            <v>ELE-DIS-085</v>
          </cell>
          <cell r="C1783" t="str">
            <v>DISJUNTOR TRIPOLAR TERMOMAGNÉTICO 5KA, DE 90A</v>
          </cell>
          <cell r="D1783" t="str">
            <v>U</v>
          </cell>
          <cell r="E1783">
            <v>87.28</v>
          </cell>
        </row>
        <row r="1784">
          <cell r="A1784" t="str">
            <v>ED-49470</v>
          </cell>
          <cell r="B1784" t="str">
            <v>ELE-PIS-011</v>
          </cell>
          <cell r="C1784" t="str">
            <v>DUTO LISO DUPLO EM CHAPA DE AÇO PARA TOMADA DE PISO, DIMENSÕES 2 X 25 X 70 MM</v>
          </cell>
          <cell r="D1784" t="str">
            <v>M</v>
          </cell>
          <cell r="E1784">
            <v>41.4</v>
          </cell>
        </row>
        <row r="1785">
          <cell r="A1785" t="str">
            <v>ED-49469</v>
          </cell>
          <cell r="B1785" t="str">
            <v>ELE-PIS-010</v>
          </cell>
          <cell r="C1785" t="str">
            <v>DUTO LISO SIMPLES EM CHAPA DE AÇO PARA TOMADA DE PISO, DIMENSÕES 25 X 140 MM</v>
          </cell>
          <cell r="D1785" t="str">
            <v>M</v>
          </cell>
          <cell r="E1785">
            <v>40.049999999999997</v>
          </cell>
        </row>
        <row r="1786">
          <cell r="A1786" t="str">
            <v>ED-49468</v>
          </cell>
          <cell r="B1786" t="str">
            <v>ELE-PIS-005</v>
          </cell>
          <cell r="C1786" t="str">
            <v>DUTO LISO SIMPLES EM CHAPA DE AÇO PARA TOMADA DE PISO, DIMENSÕES 25 X 70 MM</v>
          </cell>
          <cell r="D1786" t="str">
            <v>M</v>
          </cell>
          <cell r="E1786">
            <v>27.64</v>
          </cell>
        </row>
        <row r="1787">
          <cell r="A1787" t="str">
            <v>ED-49040</v>
          </cell>
          <cell r="B1787" t="str">
            <v>ELE-CAL-005</v>
          </cell>
          <cell r="C1787" t="str">
            <v>ELETROCALHA LISA GALVANIZADA ELETROLÍTICA CHAPA 14 - 100 X 50 MM COM TAMPA, INCLUSIVE CONEXÃO</v>
          </cell>
          <cell r="D1787" t="str">
            <v>M</v>
          </cell>
          <cell r="E1787">
            <v>54.89</v>
          </cell>
        </row>
        <row r="1788">
          <cell r="A1788" t="str">
            <v>ED-49044</v>
          </cell>
          <cell r="B1788" t="str">
            <v>ELE-CAL-025</v>
          </cell>
          <cell r="C1788" t="str">
            <v>ELETROCALHA LISA GALVANIZADA ELETROLÍTICA CHAPA 14 - 150 X 100 MM COM TAMPA, INCLUSIVE CONEXÃO</v>
          </cell>
          <cell r="D1788" t="str">
            <v>M</v>
          </cell>
          <cell r="E1788">
            <v>114.77</v>
          </cell>
        </row>
        <row r="1789">
          <cell r="A1789" t="str">
            <v>ED-49041</v>
          </cell>
          <cell r="B1789" t="str">
            <v>ELE-CAL-010</v>
          </cell>
          <cell r="C1789" t="str">
            <v>ELETROCALHA LISA GALVANIZADA ELETROLÍTICA CHAPA 14 - 150 X 50 MM COM TAMPA, INCLUSIVE CONEXÃO</v>
          </cell>
          <cell r="D1789" t="str">
            <v>M</v>
          </cell>
          <cell r="E1789">
            <v>101.5</v>
          </cell>
        </row>
        <row r="1790">
          <cell r="A1790" t="str">
            <v>ED-49045</v>
          </cell>
          <cell r="B1790" t="str">
            <v>ELE-CAL-030</v>
          </cell>
          <cell r="C1790" t="str">
            <v>ELETROCALHA LISA GALVANIZADA ELETROLÍTICA CHAPA 14 - 200 X 100 MM COM TAMPA, INCLUSIVE CONEXÃO</v>
          </cell>
          <cell r="D1790" t="str">
            <v>M</v>
          </cell>
          <cell r="E1790">
            <v>132.11000000000001</v>
          </cell>
        </row>
        <row r="1791">
          <cell r="A1791" t="str">
            <v>ED-49042</v>
          </cell>
          <cell r="B1791" t="str">
            <v>ELE-CAL-015</v>
          </cell>
          <cell r="C1791" t="str">
            <v>ELETROCALHA LISA GALVANIZADA ELETROLÍTICA CHAPA 14 - 200 X 50 MM COM TAMPA, INCLUSIVE CONEXÃO</v>
          </cell>
          <cell r="D1791" t="str">
            <v>M</v>
          </cell>
          <cell r="E1791">
            <v>122.16</v>
          </cell>
        </row>
        <row r="1792">
          <cell r="A1792" t="str">
            <v>ED-49046</v>
          </cell>
          <cell r="B1792" t="str">
            <v>ELE-CAL-035</v>
          </cell>
          <cell r="C1792" t="str">
            <v>ELETROCALHA LISA GALVANIZADA ELETROLÍTICA CHAPA 14 - 300 X 100 MM COM TAMPA, INCLUSIVE CONEXÃO</v>
          </cell>
          <cell r="D1792" t="str">
            <v>M</v>
          </cell>
          <cell r="E1792">
            <v>181.27</v>
          </cell>
        </row>
        <row r="1793">
          <cell r="A1793" t="str">
            <v>ED-49043</v>
          </cell>
          <cell r="B1793" t="str">
            <v>ELE-CAL-020</v>
          </cell>
          <cell r="C1793" t="str">
            <v>ELETROCALHA LISA GALVANIZADA ELETROLÍTICA CHAPA 14 - 300 X 50 MM COM TAMPA, INCLUSIVE CONEXÃO</v>
          </cell>
          <cell r="D1793" t="str">
            <v>M</v>
          </cell>
          <cell r="E1793">
            <v>160.16</v>
          </cell>
        </row>
        <row r="1794">
          <cell r="A1794" t="str">
            <v>ED-49047</v>
          </cell>
          <cell r="B1794" t="str">
            <v>ELE-CAL-040</v>
          </cell>
          <cell r="C1794" t="str">
            <v>ELETROCALHA LISA GALVANIZADA ELETROLÍTICA CHAPA 14 - 400 X 100 MM COM TAMPA, INCLUSIVE CONEXÃO</v>
          </cell>
          <cell r="D1794" t="str">
            <v>M</v>
          </cell>
          <cell r="E1794">
            <v>226.57</v>
          </cell>
        </row>
        <row r="1795">
          <cell r="A1795" t="str">
            <v>ED-49048</v>
          </cell>
          <cell r="B1795" t="str">
            <v>ELE-CAL-045</v>
          </cell>
          <cell r="C1795" t="str">
            <v>ELETROCALHA PERFURADA GALVANIZADA ELETROLÍTICA CHAPA 14 - 100 X 50 MM COM TAMPA, INCLUSIVE CONEXÃO</v>
          </cell>
          <cell r="D1795" t="str">
            <v>M</v>
          </cell>
          <cell r="E1795">
            <v>55.79</v>
          </cell>
        </row>
        <row r="1796">
          <cell r="A1796" t="str">
            <v>ED-49052</v>
          </cell>
          <cell r="B1796" t="str">
            <v>ELE-CAL-065</v>
          </cell>
          <cell r="C1796" t="str">
            <v>ELETROCALHA PERFURADA GALVANIZADA ELETROLÍTICA CHAPA 14 - 150 X 100 MM COM TAMPA, INCLUSIVE CONEXÃO</v>
          </cell>
          <cell r="D1796" t="str">
            <v>M</v>
          </cell>
          <cell r="E1796">
            <v>120.44</v>
          </cell>
        </row>
        <row r="1797">
          <cell r="A1797" t="str">
            <v>ED-49049</v>
          </cell>
          <cell r="B1797" t="str">
            <v>ELE-CAL-050</v>
          </cell>
          <cell r="C1797" t="str">
            <v>ELETROCALHA PERFURADA GALVANIZADA ELETROLÍTICA CHAPA 14 - 150 X 50 MM COM TAMPA, INCLUSIVE CONEXÃO</v>
          </cell>
          <cell r="D1797" t="str">
            <v>M</v>
          </cell>
          <cell r="E1797">
            <v>98.42</v>
          </cell>
        </row>
        <row r="1798">
          <cell r="A1798" t="str">
            <v>ED-49053</v>
          </cell>
          <cell r="B1798" t="str">
            <v>ELE-CAL-070</v>
          </cell>
          <cell r="C1798" t="str">
            <v>ELETROCALHA PERFURADA GALVANIZADA ELETROLÍTICA CHAPA 14 - 200 X 100 MM COM TAMPA, INCLUSIVE CONEXÃO</v>
          </cell>
          <cell r="D1798" t="str">
            <v>M</v>
          </cell>
          <cell r="E1798">
            <v>134.75</v>
          </cell>
        </row>
        <row r="1799">
          <cell r="A1799" t="str">
            <v>ED-49050</v>
          </cell>
          <cell r="B1799" t="str">
            <v>ELE-CAL-055</v>
          </cell>
          <cell r="C1799" t="str">
            <v>ELETROCALHA PERFURADA GALVANIZADA ELETROLÍTICA CHAPA 14 - 200 X 50 MM COM TAMPA, INCLUSIVE CONEXÃO</v>
          </cell>
          <cell r="D1799" t="str">
            <v>M</v>
          </cell>
          <cell r="E1799">
            <v>119.39</v>
          </cell>
        </row>
        <row r="1800">
          <cell r="A1800" t="str">
            <v>ED-49054</v>
          </cell>
          <cell r="B1800" t="str">
            <v>ELE-CAL-075</v>
          </cell>
          <cell r="C1800" t="str">
            <v>ELETROCALHA PERFURADA GALVANIZADA ELETROLÍTICA CHAPA 14 - 300 X 100 MM COM TAMPA, INCLUSIVE CONEXÃ</v>
          </cell>
          <cell r="D1800" t="str">
            <v>M</v>
          </cell>
          <cell r="E1800">
            <v>181.28</v>
          </cell>
        </row>
        <row r="1801">
          <cell r="A1801" t="str">
            <v>ED-49051</v>
          </cell>
          <cell r="B1801" t="str">
            <v>ELE-CAL-060</v>
          </cell>
          <cell r="C1801" t="str">
            <v>ELETROCALHA PERFURADA GALVANIZADA ELETROLÍTICA CHAPA 14 - 300 X 50 MM COM TAMPA, INCLUSIVE CONEXÃO</v>
          </cell>
          <cell r="D1801" t="str">
            <v>M</v>
          </cell>
          <cell r="E1801">
            <v>161.86000000000001</v>
          </cell>
        </row>
        <row r="1802">
          <cell r="A1802" t="str">
            <v>ED-49055</v>
          </cell>
          <cell r="B1802" t="str">
            <v>ELE-CAL-080</v>
          </cell>
          <cell r="C1802" t="str">
            <v>ELETROCALHA PERFURADA GALVANIZADA ELETROLÍTICA CHAPA 14 - 400 X 100 MM COM TAMPA, INCLUSIVE CONEXÃO</v>
          </cell>
          <cell r="D1802" t="str">
            <v>M</v>
          </cell>
          <cell r="E1802">
            <v>260.24</v>
          </cell>
        </row>
        <row r="1803">
          <cell r="A1803" t="str">
            <v>ED-49301</v>
          </cell>
          <cell r="B1803" t="str">
            <v>ELE-EEN-005</v>
          </cell>
          <cell r="C1803" t="str">
            <v>ENTRADA DE ENERGIA EM CAIXA DE CHAPA DE AÇO , DIMENSÕES 500 X 600 X 270 MM, POTÊNCIA ATÉ 5 KW</v>
          </cell>
          <cell r="D1803" t="str">
            <v>U</v>
          </cell>
          <cell r="E1803">
            <v>523.49</v>
          </cell>
        </row>
        <row r="1804">
          <cell r="A1804" t="str">
            <v>ED-49304</v>
          </cell>
          <cell r="B1804" t="str">
            <v>ELE-EEN-020</v>
          </cell>
          <cell r="C1804" t="str">
            <v>ENTRADA DE ENERGIA EM CAIXA DE CHAPA DE AÇO , DIMENSÕES 500 X 600 X 270 MM, POTÊNCIA DE 15 A 20 KW</v>
          </cell>
          <cell r="D1804" t="str">
            <v>U</v>
          </cell>
          <cell r="E1804">
            <v>924.24</v>
          </cell>
        </row>
        <row r="1805">
          <cell r="A1805" t="str">
            <v>ED-49305</v>
          </cell>
          <cell r="B1805" t="str">
            <v>ELE-EEN-025</v>
          </cell>
          <cell r="C1805" t="str">
            <v>ENTRADA DE ENERGIA EM CAIXA DE CHAPA DE AÇO , DIMENSÕES 500 X 600 X 270 MM, POTÊNCIA DE 20 A 25 KW</v>
          </cell>
          <cell r="D1805" t="str">
            <v>U</v>
          </cell>
          <cell r="E1805">
            <v>1146.26</v>
          </cell>
        </row>
        <row r="1806">
          <cell r="A1806" t="str">
            <v>ED-49306</v>
          </cell>
          <cell r="B1806" t="str">
            <v>ELE-EEN-030</v>
          </cell>
          <cell r="C1806" t="str">
            <v>ENTRADA DE ENERGIA EM CAIXA DE CHAPA DE AÇO , DIMENSÕES 500 X 600 X 270 MM, POTÊNCIA DE 25 A 30 KW</v>
          </cell>
          <cell r="D1806" t="str">
            <v>U</v>
          </cell>
          <cell r="E1806">
            <v>1209.97</v>
          </cell>
        </row>
        <row r="1807">
          <cell r="A1807" t="str">
            <v>ED-49302</v>
          </cell>
          <cell r="B1807" t="str">
            <v>ELE-EEN-010</v>
          </cell>
          <cell r="C1807" t="str">
            <v>ENTRADA DE ENERGIA EM CAIXA DE CHAPA DE AÇO , DIMENSÕES 500 X 600 X 270 MM, POTÊNCIA DE 5 A 10 KW</v>
          </cell>
          <cell r="D1807" t="str">
            <v>U</v>
          </cell>
          <cell r="E1807">
            <v>539.05999999999995</v>
          </cell>
        </row>
        <row r="1808">
          <cell r="A1808" t="str">
            <v>ED-49303</v>
          </cell>
          <cell r="B1808" t="str">
            <v>ELE-EEN-015</v>
          </cell>
          <cell r="C1808" t="str">
            <v>ENTRADA DE ENERGIA EM CAIXA DE CHAPA DE AÇO , ENTRADA DE ENERGIA EM CAIXA DE CHAPA DE AÇO , DIMENSÕES 500 X 600 X 270 MM, POTÊNCIA DE 10 A 15 KW</v>
          </cell>
          <cell r="D1808" t="str">
            <v>U</v>
          </cell>
          <cell r="E1808">
            <v>555.75</v>
          </cell>
        </row>
        <row r="1809">
          <cell r="A1809" t="str">
            <v>ED-49334</v>
          </cell>
          <cell r="B1809" t="str">
            <v>ELE-ENV-005</v>
          </cell>
          <cell r="C1809" t="str">
            <v>ENVELOPE DE CONCRETO PARA PROTEÇÃO DE TUBOS DE PVC ENTERRADO - CONCRETO TIPO A FCK = 13,5 MPA</v>
          </cell>
          <cell r="D1809" t="str">
            <v>M3</v>
          </cell>
          <cell r="E1809">
            <v>351.82</v>
          </cell>
        </row>
        <row r="1810">
          <cell r="A1810" t="str">
            <v>ED-49340</v>
          </cell>
          <cell r="B1810" t="str">
            <v>ELE-FIO-030</v>
          </cell>
          <cell r="C1810" t="str">
            <v>FIO FI 2 X 6 MM2 PADRÃO TELEBRÁS</v>
          </cell>
          <cell r="D1810" t="str">
            <v>M</v>
          </cell>
          <cell r="E1810">
            <v>2.35</v>
          </cell>
        </row>
        <row r="1811">
          <cell r="A1811" t="str">
            <v>ED-49339</v>
          </cell>
          <cell r="B1811" t="str">
            <v>ELE-FIO-025</v>
          </cell>
          <cell r="C1811" t="str">
            <v>FIO RÍGIDO ISOLAÇÃO EM PVC 450/750V # 10 MM2</v>
          </cell>
          <cell r="D1811" t="str">
            <v>M</v>
          </cell>
          <cell r="E1811">
            <v>8.6999999999999993</v>
          </cell>
        </row>
        <row r="1812">
          <cell r="A1812" t="str">
            <v>ED-49335</v>
          </cell>
          <cell r="B1812" t="str">
            <v>ELE-FIO-005</v>
          </cell>
          <cell r="C1812" t="str">
            <v>FIO RÍGIDO ISOLAÇÃO EM PVC 450/750V # 1,5 MM2</v>
          </cell>
          <cell r="D1812" t="str">
            <v>M</v>
          </cell>
          <cell r="E1812">
            <v>3.98</v>
          </cell>
        </row>
        <row r="1813">
          <cell r="A1813" t="str">
            <v>ED-49336</v>
          </cell>
          <cell r="B1813" t="str">
            <v>ELE-FIO-010</v>
          </cell>
          <cell r="C1813" t="str">
            <v>FIO RÍGIDO ISOLAÇÃO EM PVC 450/750V # 2,5 MM2</v>
          </cell>
          <cell r="D1813" t="str">
            <v>M</v>
          </cell>
          <cell r="E1813">
            <v>4.6399999999999997</v>
          </cell>
        </row>
        <row r="1814">
          <cell r="A1814" t="str">
            <v>ED-49337</v>
          </cell>
          <cell r="B1814" t="str">
            <v>ELE-FIO-015</v>
          </cell>
          <cell r="C1814" t="str">
            <v>FIO RÍGIDO ISOLAÇÃO EM PVC 450/750V # 4 MM2</v>
          </cell>
          <cell r="D1814" t="str">
            <v>M</v>
          </cell>
          <cell r="E1814">
            <v>5.58</v>
          </cell>
        </row>
        <row r="1815">
          <cell r="A1815" t="str">
            <v>ED-49338</v>
          </cell>
          <cell r="B1815" t="str">
            <v>ELE-FIO-020</v>
          </cell>
          <cell r="C1815" t="str">
            <v>FIO RÍGIDO ISOLAÇÃO EM PVC 450/750V # 6 MM2</v>
          </cell>
          <cell r="D1815" t="str">
            <v>M</v>
          </cell>
          <cell r="E1815">
            <v>6.63</v>
          </cell>
        </row>
        <row r="1816">
          <cell r="A1816" t="str">
            <v>ED-49341</v>
          </cell>
          <cell r="B1816" t="str">
            <v>ELE-FIO-035</v>
          </cell>
          <cell r="C1816" t="str">
            <v>FIO TELEFÔNICO EXTERNO 2 X 100 - FE</v>
          </cell>
          <cell r="D1816" t="str">
            <v>M</v>
          </cell>
          <cell r="E1816">
            <v>3.13</v>
          </cell>
        </row>
        <row r="1817">
          <cell r="A1817" t="str">
            <v>ED-49343</v>
          </cell>
          <cell r="B1817" t="str">
            <v>ELE-HAS-010</v>
          </cell>
          <cell r="C1817" t="str">
            <v>HASTE DE AÇO COBREADA PARA ATERRAMENTO DIÂMETRO 3/4"X 2400 MM,CONFORME PADRÕES TELEBRÁS</v>
          </cell>
          <cell r="D1817" t="str">
            <v>U</v>
          </cell>
          <cell r="E1817">
            <v>63.32</v>
          </cell>
        </row>
        <row r="1818">
          <cell r="A1818" t="str">
            <v>ED-49342</v>
          </cell>
          <cell r="B1818" t="str">
            <v>ELE-HAS-005</v>
          </cell>
          <cell r="C1818" t="str">
            <v>HASTE DE AÇO COBREADA PARA ATERRAMENTO DIÂMETRO 3/4"X 3000 MM,CONFORME PADRÕES TELEBRÁS</v>
          </cell>
          <cell r="D1818" t="str">
            <v>U</v>
          </cell>
          <cell r="E1818">
            <v>72.540000000000006</v>
          </cell>
        </row>
        <row r="1819">
          <cell r="A1819" t="str">
            <v>ED-49445</v>
          </cell>
          <cell r="B1819" t="str">
            <v>ELE-PAD-135</v>
          </cell>
          <cell r="C1819" t="str">
            <v>HASTE Ø16 X 150 PARA ARMAÇÃO SECUNDÁRIA</v>
          </cell>
          <cell r="D1819" t="str">
            <v>U</v>
          </cell>
          <cell r="E1819">
            <v>19.29</v>
          </cell>
        </row>
        <row r="1820">
          <cell r="A1820" t="str">
            <v>ED-49363</v>
          </cell>
          <cell r="B1820" t="str">
            <v>ELE-INT-100</v>
          </cell>
          <cell r="C1820" t="str">
            <v>INTERRUPTOR , DUAS TECLAS PARALELO 10 A - 250 V</v>
          </cell>
          <cell r="D1820" t="str">
            <v>U</v>
          </cell>
          <cell r="E1820">
            <v>28.67</v>
          </cell>
        </row>
        <row r="1821">
          <cell r="A1821" t="str">
            <v>ED-49366</v>
          </cell>
          <cell r="B1821" t="str">
            <v>ELE-INT-115</v>
          </cell>
          <cell r="C1821" t="str">
            <v>INTERRUPTOR , DUAS TECLAS SIMPLES E UMA TECLA PARALELO 10 A - 250 V</v>
          </cell>
          <cell r="D1821" t="str">
            <v>U</v>
          </cell>
          <cell r="E1821">
            <v>34.43</v>
          </cell>
        </row>
        <row r="1822">
          <cell r="A1822" t="str">
            <v>ED-49362</v>
          </cell>
          <cell r="B1822" t="str">
            <v>ELE-INT-095</v>
          </cell>
          <cell r="C1822" t="str">
            <v>INTERRUPTOR , DUAS TECLAS SIMPLES 10 A - 250 V</v>
          </cell>
          <cell r="D1822" t="str">
            <v>U</v>
          </cell>
          <cell r="E1822">
            <v>20.239999999999998</v>
          </cell>
        </row>
        <row r="1823">
          <cell r="A1823" t="str">
            <v>ED-49367</v>
          </cell>
          <cell r="B1823" t="str">
            <v>ELE-INT-120</v>
          </cell>
          <cell r="C1823" t="str">
            <v>INTERRUPTOR , TRÊS TECLAS PARALELO 10 A - 250 V</v>
          </cell>
          <cell r="D1823" t="str">
            <v>U</v>
          </cell>
          <cell r="E1823">
            <v>43.59</v>
          </cell>
        </row>
        <row r="1824">
          <cell r="A1824" t="str">
            <v>ED-49368</v>
          </cell>
          <cell r="B1824" t="str">
            <v>ELE-INT-125</v>
          </cell>
          <cell r="C1824" t="str">
            <v>INTERRUPTOR , TRÊS TECLAS SIMPLES 10 A - 250 V</v>
          </cell>
          <cell r="D1824" t="str">
            <v>U</v>
          </cell>
          <cell r="E1824">
            <v>29.4</v>
          </cell>
        </row>
        <row r="1825">
          <cell r="A1825" t="str">
            <v>ED-49348</v>
          </cell>
          <cell r="B1825" t="str">
            <v>ELE-INT-021</v>
          </cell>
          <cell r="C1825" t="str">
            <v>INTERRUPTOR , UMA TECLA BIPOLAR PARALELA 20 A - 250 V</v>
          </cell>
          <cell r="D1825" t="str">
            <v>U</v>
          </cell>
          <cell r="E1825">
            <v>36.479999999999997</v>
          </cell>
        </row>
        <row r="1826">
          <cell r="A1826" t="str">
            <v>ED-49349</v>
          </cell>
          <cell r="B1826" t="str">
            <v>ELE-INT-022</v>
          </cell>
          <cell r="C1826" t="str">
            <v>INTERRUPTOR , UMA TECLA DUPLA BIPOLAR SIMPLES 10 A - 250 V</v>
          </cell>
          <cell r="D1826" t="str">
            <v>U</v>
          </cell>
          <cell r="E1826">
            <v>27.45</v>
          </cell>
        </row>
        <row r="1827">
          <cell r="A1827" t="str">
            <v>ED-49364</v>
          </cell>
          <cell r="B1827" t="str">
            <v>ELE-INT-105</v>
          </cell>
          <cell r="C1827" t="str">
            <v>INTERRUPTOR , UMA TECLA SIMPLES E DUAS TECLAS PARALELO 10 A - 250 V</v>
          </cell>
          <cell r="D1827" t="str">
            <v>U</v>
          </cell>
          <cell r="E1827">
            <v>38.79</v>
          </cell>
        </row>
        <row r="1828">
          <cell r="A1828" t="str">
            <v>ED-49365</v>
          </cell>
          <cell r="B1828" t="str">
            <v>ELE-INT-110</v>
          </cell>
          <cell r="C1828" t="str">
            <v>INTERRUPTOR , UMA TECLA SIMPLES E UMA TECLA PARALELO 10 A - 250 V</v>
          </cell>
          <cell r="D1828" t="str">
            <v>U</v>
          </cell>
          <cell r="E1828">
            <v>24.3</v>
          </cell>
        </row>
        <row r="1829">
          <cell r="A1829" t="str">
            <v>ED-49347</v>
          </cell>
          <cell r="B1829" t="str">
            <v>ELE-INT-020</v>
          </cell>
          <cell r="C1829" t="str">
            <v>INTERRUPTOR, BIPOLAR SIMPLES 10 A - 250 V, COM PLACA</v>
          </cell>
          <cell r="D1829" t="str">
            <v>U</v>
          </cell>
          <cell r="E1829">
            <v>31.12</v>
          </cell>
        </row>
        <row r="1830">
          <cell r="A1830" t="str">
            <v>ED-49369</v>
          </cell>
          <cell r="B1830" t="str">
            <v>ELE-INT-130</v>
          </cell>
          <cell r="C1830" t="str">
            <v>INTERRUPTOR DE CARGA 20 A COM SINALIZADOR 2 POLOS</v>
          </cell>
          <cell r="D1830" t="str">
            <v>U</v>
          </cell>
          <cell r="E1830">
            <v>35.229999999999997</v>
          </cell>
        </row>
        <row r="1831">
          <cell r="A1831" t="str">
            <v>ED-49345</v>
          </cell>
          <cell r="B1831" t="str">
            <v>ELE-INT-010</v>
          </cell>
          <cell r="C1831" t="str">
            <v>INTERRUPTOR, UMA TECLA PARALELO 10 A - 250 V, SEM PLACA</v>
          </cell>
          <cell r="D1831" t="str">
            <v>U</v>
          </cell>
          <cell r="E1831">
            <v>13.56</v>
          </cell>
        </row>
        <row r="1832">
          <cell r="A1832" t="str">
            <v>ED-49346</v>
          </cell>
          <cell r="B1832" t="str">
            <v>ELE-INT-015</v>
          </cell>
          <cell r="C1832" t="str">
            <v>INTERRUPTOR UMA TECLA SIMPLES 10 A - 250 V, COM PLACA</v>
          </cell>
          <cell r="D1832" t="str">
            <v>U</v>
          </cell>
          <cell r="E1832">
            <v>12.71</v>
          </cell>
        </row>
        <row r="1833">
          <cell r="A1833" t="str">
            <v>ED-49344</v>
          </cell>
          <cell r="B1833" t="str">
            <v>ELE-INT-005</v>
          </cell>
          <cell r="C1833" t="str">
            <v>INTERRUPTOR, UMA TECLA SIMPLES 10 A - 250 V, SEM PLACA</v>
          </cell>
          <cell r="D1833" t="str">
            <v>U</v>
          </cell>
          <cell r="E1833">
            <v>9.44</v>
          </cell>
        </row>
        <row r="1834">
          <cell r="A1834" t="str">
            <v>ED-49443</v>
          </cell>
          <cell r="B1834" t="str">
            <v>ELE-PAD-120</v>
          </cell>
          <cell r="C1834" t="str">
            <v>ISOLADOR ROLDANA</v>
          </cell>
          <cell r="D1834" t="str">
            <v>U</v>
          </cell>
          <cell r="E1834">
            <v>5.77</v>
          </cell>
        </row>
        <row r="1835">
          <cell r="A1835" t="str">
            <v>ED-49456</v>
          </cell>
          <cell r="B1835" t="str">
            <v>ELE-PER-055</v>
          </cell>
          <cell r="C1835" t="str">
            <v>JUNÇÃO ANGULAR DUPLA ALTA EM CHAPA DE AÇO PARA PERFILADO</v>
          </cell>
          <cell r="D1835" t="str">
            <v>U</v>
          </cell>
          <cell r="E1835">
            <v>7.81</v>
          </cell>
        </row>
        <row r="1836">
          <cell r="A1836" t="str">
            <v>ED-49482</v>
          </cell>
          <cell r="B1836" t="str">
            <v>ELE-PIS-090</v>
          </cell>
          <cell r="C1836" t="str">
            <v>JUNÇÃO EM CHAPA DE AÇO PARA DUTO DE PISO, DIMENSÕES 25 X 140 MM</v>
          </cell>
          <cell r="D1836" t="str">
            <v>U</v>
          </cell>
          <cell r="E1836">
            <v>21.11</v>
          </cell>
        </row>
        <row r="1837">
          <cell r="A1837" t="str">
            <v>ED-49481</v>
          </cell>
          <cell r="B1837" t="str">
            <v>ELE-PIS-085</v>
          </cell>
          <cell r="C1837" t="str">
            <v>JUNÇÃO EM CHAPA DE AÇO PARA DUTO DE PISO, DIMENSÕES 25 X 70 MM</v>
          </cell>
          <cell r="D1837" t="str">
            <v>U</v>
          </cell>
          <cell r="E1837">
            <v>18.989999999999998</v>
          </cell>
        </row>
        <row r="1838">
          <cell r="A1838" t="str">
            <v>ED-49371</v>
          </cell>
          <cell r="B1838" t="str">
            <v>ELE-LAM-025</v>
          </cell>
          <cell r="C1838" t="str">
            <v>LÂMPADA COMPACTADA ELETRÔNICA FLUORESCENTE, BASE E27, POTÊNCIA 11W, TENSÃO 110-127V, FORNECIMENTO E INSTALAÇÃO, EXCLUSIVE LUMINÁRIA</v>
          </cell>
          <cell r="D1838" t="str">
            <v>UN</v>
          </cell>
          <cell r="E1838">
            <v>10.53</v>
          </cell>
        </row>
        <row r="1839">
          <cell r="A1839" t="str">
            <v>ED-49372</v>
          </cell>
          <cell r="B1839" t="str">
            <v>ELE-LAM-030</v>
          </cell>
          <cell r="C1839" t="str">
            <v>LÂMPADA COMPACTADA ELETRÔNICA FLUORESCENTE, BASE E27, POTÊNCIA 15W, TENSÃO 110-127V, FORNECIMENTO E INSTALAÇÃO, EXCLUSIVE LUMINÁRIA</v>
          </cell>
          <cell r="D1839" t="str">
            <v>UN</v>
          </cell>
          <cell r="E1839">
            <v>10.9</v>
          </cell>
        </row>
        <row r="1840">
          <cell r="A1840" t="str">
            <v>ED-49373</v>
          </cell>
          <cell r="B1840" t="str">
            <v>ELE-LAM-035</v>
          </cell>
          <cell r="C1840" t="str">
            <v>LÂMPADA COMPACTADA ELETRÔNICA FLUORESCENTE, BASE E27, POTÊNCIA 20W, TENSÃO 110-127V, FORNECIMENTO E INSTALAÇÃO, EXCLUSIVE LUMINÁRIA</v>
          </cell>
          <cell r="D1840" t="str">
            <v>UN</v>
          </cell>
          <cell r="E1840">
            <v>12.55</v>
          </cell>
        </row>
        <row r="1841">
          <cell r="A1841" t="str">
            <v>ED-49374</v>
          </cell>
          <cell r="B1841" t="str">
            <v>ELE-LAM-040</v>
          </cell>
          <cell r="C1841" t="str">
            <v>LÂMPADA COMPACTADA ELETRÔNICA FLUORESCENTE, BASE E27, POTÊNCIA 23W, TENSÃO 110-127V, FORNECIMENTO E INSTALAÇÃO, EXCLUSIVE LUMINÁRIA</v>
          </cell>
          <cell r="D1841" t="str">
            <v>UN</v>
          </cell>
          <cell r="E1841">
            <v>12.83</v>
          </cell>
        </row>
        <row r="1842">
          <cell r="A1842" t="str">
            <v>ED-49370</v>
          </cell>
          <cell r="B1842" t="str">
            <v>ELE-LAM-020</v>
          </cell>
          <cell r="C1842" t="str">
            <v>LÂMPADA COMPACTADA ELETRÔNICA FLUORESCENTE, BASE E27, POTÊNCIA 9W, TENSÃO 110-127V, FORNECIMENTO E INSTALAÇÃO, EXCLUSIVE LUMINÁRIA</v>
          </cell>
          <cell r="D1842" t="str">
            <v>UN</v>
          </cell>
          <cell r="E1842">
            <v>10.61</v>
          </cell>
        </row>
        <row r="1843">
          <cell r="A1843" t="str">
            <v>ED-13343</v>
          </cell>
          <cell r="B1843" t="str">
            <v>-</v>
          </cell>
          <cell r="C1843" t="str">
            <v>LÂMPADA LED, BASE E27, POTÊNCIA 15W, BULBO A65, TEMPERATURA DA COR 6500K, TENSÃO 110-127V, FORNECIMENTO E INSTALAÇÃO, EXCLUSIVE LUMINÁRIA</v>
          </cell>
          <cell r="D1843" t="str">
            <v>UN</v>
          </cell>
          <cell r="E1843">
            <v>16.59</v>
          </cell>
        </row>
        <row r="1844">
          <cell r="A1844" t="str">
            <v>ED-13344</v>
          </cell>
          <cell r="B1844" t="str">
            <v>-</v>
          </cell>
          <cell r="C1844" t="str">
            <v>LÂMPADA LED, BASE E27, POTÊNCIA 20W, BULBO A70, TEMPERATURA DA COR 6500K, TENSÃO 110-127V, FORNECIMENTO E INSTALAÇÃO, EXCLUSIVE LUMINÁRIA</v>
          </cell>
          <cell r="D1844" t="str">
            <v>UN</v>
          </cell>
          <cell r="E1844">
            <v>29.91</v>
          </cell>
        </row>
        <row r="1845">
          <cell r="A1845" t="str">
            <v>ED-13342</v>
          </cell>
          <cell r="B1845" t="str">
            <v>-</v>
          </cell>
          <cell r="C1845" t="str">
            <v>LÂMPADA LED, BASE E27, POTÊNCIA 9W, BULBO A60, TEMPERATURA DA COR 6500K, TENSÃO 110-127V, FORNECIMENTO E INSTALAÇÃO, EXCLUSIVE LUMINÁRIA</v>
          </cell>
          <cell r="D1845" t="str">
            <v>UN</v>
          </cell>
          <cell r="E1845">
            <v>11.81</v>
          </cell>
        </row>
        <row r="1846">
          <cell r="A1846" t="str">
            <v>ED-49379</v>
          </cell>
          <cell r="B1846" t="str">
            <v>ELE-LAM-057</v>
          </cell>
          <cell r="C1846" t="str">
            <v>LÂMPADA MISTA DE 160W/220V</v>
          </cell>
          <cell r="D1846" t="str">
            <v>U</v>
          </cell>
          <cell r="E1846">
            <v>21.8</v>
          </cell>
        </row>
        <row r="1847">
          <cell r="A1847" t="str">
            <v>ED-49375</v>
          </cell>
          <cell r="B1847" t="str">
            <v>ELE-LAM-045</v>
          </cell>
          <cell r="C1847" t="str">
            <v>LÂMPADA TUBULAR FLUORESCENTE, BASE G13, POTÊNCIA 16W, FORNECIMENTO E INSTALAÇÃO, EXCLUSIVE REATOR E LUMINÁRIA</v>
          </cell>
          <cell r="D1847" t="str">
            <v>UN</v>
          </cell>
          <cell r="E1847">
            <v>9.9700000000000006</v>
          </cell>
        </row>
        <row r="1848">
          <cell r="A1848" t="str">
            <v>ED-49377</v>
          </cell>
          <cell r="B1848" t="str">
            <v>ELE-LAM-055</v>
          </cell>
          <cell r="C1848" t="str">
            <v xml:space="preserve">LÂMPADA TUBULAR FLUORESCENTE, BASE G13, POTÊNCIA 20W, FORNECIMENTO E INSTALAÇÃO, EXCLUSIVE REATOR E LUMINÁRIA
</v>
          </cell>
          <cell r="D1848" t="str">
            <v>UN</v>
          </cell>
          <cell r="E1848">
            <v>10.1</v>
          </cell>
        </row>
        <row r="1849">
          <cell r="A1849" t="str">
            <v>ED-49376</v>
          </cell>
          <cell r="B1849" t="str">
            <v>ELE-LAM-050</v>
          </cell>
          <cell r="C1849" t="str">
            <v>LÂMPADA TUBULAR FLUORESCENTE, BASE G13, POTÊNCIA 32W, FORNECIMENTO E INSTALAÇÃO, EXCLUSIVE REATOR E LUMINÁRIA</v>
          </cell>
          <cell r="D1849" t="str">
            <v>UN</v>
          </cell>
          <cell r="E1849">
            <v>10.3</v>
          </cell>
        </row>
        <row r="1850">
          <cell r="A1850" t="str">
            <v>ED-49378</v>
          </cell>
          <cell r="B1850" t="str">
            <v>ELE-LAM-056</v>
          </cell>
          <cell r="C1850" t="str">
            <v>LÂMPADA TUBULAR FLUORESCENTE, BASE G13, POTÊNCIA 40W, FORNECIMENTO E INSTALAÇÃO, EXCLUSIVE REATOR E LUMINÁRIA</v>
          </cell>
          <cell r="D1850" t="str">
            <v>UN</v>
          </cell>
          <cell r="E1850">
            <v>10.1</v>
          </cell>
        </row>
        <row r="1851">
          <cell r="A1851" t="str">
            <v>ED-9973</v>
          </cell>
          <cell r="B1851" t="str">
            <v>-</v>
          </cell>
          <cell r="C1851" t="str">
            <v>LÂMPADA TUBULAR LED, BASE G13, POTÊNCIA 18W, DIÂMETRO 26MM/T8, TEMPERATURA DA COR 6500K, FORNECIMENTO E INSTALAÇÃO, EXCLUSIVE LUMINÁRIA</v>
          </cell>
          <cell r="D1851" t="str">
            <v>UN</v>
          </cell>
          <cell r="E1851">
            <v>38.31</v>
          </cell>
        </row>
        <row r="1852">
          <cell r="A1852" t="str">
            <v>ED-9974</v>
          </cell>
          <cell r="B1852" t="str">
            <v>-</v>
          </cell>
          <cell r="C1852" t="str">
            <v>LÂMPADA TUBULAR LED, BASE G13, POTÊNCIA 40W, DIÂMETRO 26MM/T8, TEMPERATURA DA COR 6500K, FORNECIMENTO E INSTALAÇÃO, EXCLUSIVE LUMINÁRIA</v>
          </cell>
          <cell r="D1852" t="str">
            <v>UN</v>
          </cell>
          <cell r="E1852">
            <v>64.3</v>
          </cell>
        </row>
        <row r="1853">
          <cell r="A1853" t="str">
            <v>ED-9972</v>
          </cell>
          <cell r="B1853" t="str">
            <v>-</v>
          </cell>
          <cell r="C1853" t="str">
            <v>LÂMPADA TUBULAR LED, BASE G13, POTÊNCIA 9W, DIÂMETRO 26MM/T8, TEMPERATURA DA COR 6500K, FORNECIMENTO E INSTALAÇÃO, EXCLUSIVE LUMINÁRIA</v>
          </cell>
          <cell r="D1853" t="str">
            <v>UN</v>
          </cell>
          <cell r="E1853">
            <v>25.91</v>
          </cell>
        </row>
        <row r="1854">
          <cell r="A1854" t="str">
            <v>ED-13345</v>
          </cell>
          <cell r="B1854" t="str">
            <v>-</v>
          </cell>
          <cell r="C1854" t="str">
            <v>LUMINÁRIA ARANDELA TIPO MEIA-LUA COMPLETA, DIÂMETRO 25 CM, PARA UMA (1) LÂMPADA LED, POTÊNCIA 15W, BULBO A65, FORNECIMENTO E INSTALAÇÃO, INCLUSIVE BASE E LÂMPADA</v>
          </cell>
          <cell r="D1854" t="str">
            <v>UN</v>
          </cell>
          <cell r="E1854">
            <v>56.39</v>
          </cell>
        </row>
        <row r="1855">
          <cell r="A1855" t="str">
            <v>ED-13346</v>
          </cell>
          <cell r="B1855" t="str">
            <v>-</v>
          </cell>
          <cell r="C1855" t="str">
            <v>LUMINÁRIA ARANDELA TIPO MEIA-LUA COMPLETA, DIÂMETRO 25 CM, PARA UMA (1) LÂMPADA LED, POTÊNCIA 20W, BULBO A70, FORNECIMENTO E INSTALAÇÃO, INCLUSIVE BASE E LÂMPADA</v>
          </cell>
          <cell r="D1855" t="str">
            <v>UN</v>
          </cell>
          <cell r="E1855">
            <v>69.709999999999994</v>
          </cell>
        </row>
        <row r="1856">
          <cell r="A1856" t="str">
            <v>ED-9955</v>
          </cell>
          <cell r="B1856" t="str">
            <v>-</v>
          </cell>
          <cell r="C1856" t="str">
            <v>LUMINÁRIA ARANDELA TIPO MEIA-LUA COMPLETA, DIÂMETRO 25 CM, PARA UMA (1) LÂMPADA LED, POTÊNCIA 9W, BULBO A60, FORNECIMENTO E INSTALAÇÃO, INCLUSIVE BASE E LÂMPADA</v>
          </cell>
          <cell r="D1856" t="str">
            <v>UN</v>
          </cell>
          <cell r="E1856">
            <v>51.61</v>
          </cell>
        </row>
        <row r="1857">
          <cell r="A1857" t="str">
            <v>ED-9954</v>
          </cell>
          <cell r="B1857" t="str">
            <v>-</v>
          </cell>
          <cell r="C1857" t="str">
            <v>LUMINÁRIA ARANDELA TIPO MEIA-LUA, DIÂMETRO 25 CM, PARA UMA (1) LÂMPADA BASE E-27, FORNECIMENTO E INSTALAÇÃO, INCLUSIVE BASE, EXCLUSIVE LÂMPADA</v>
          </cell>
          <cell r="D1857" t="str">
            <v>UN</v>
          </cell>
          <cell r="E1857">
            <v>39.799999999999997</v>
          </cell>
        </row>
        <row r="1858">
          <cell r="A1858" t="str">
            <v>ED-49405</v>
          </cell>
          <cell r="B1858" t="str">
            <v>ELE-LUM-053</v>
          </cell>
          <cell r="C1858" t="str">
            <v>LUMINÁRIA ARANDELA TIPO TARTARUGA BLINDADA COMPLETA, PARA UMA (1) LÂMPADA FLUORESCENTE COMPACTA 20W, FORNECIMENTO E INSTALAÇÃO, INCLUSIVE BASE E LÂMPADA</v>
          </cell>
          <cell r="D1858" t="str">
            <v>UN</v>
          </cell>
          <cell r="E1858">
            <v>76.25</v>
          </cell>
        </row>
        <row r="1859">
          <cell r="A1859" t="str">
            <v>ED-49404</v>
          </cell>
          <cell r="B1859" t="str">
            <v>ELE-LUM-052</v>
          </cell>
          <cell r="C1859" t="str">
            <v>LUMINÁRIA ARANDELA TIPO TARTARUGA BLINDADA, PARA UMA (1) LÂMPADA BASE E-27, POTÊNCIA MÁXIMA 60W, FORNECIMENTO E INSTALAÇÃO, EXCLUSIVE BASE E LÂMPADA</v>
          </cell>
          <cell r="D1859" t="str">
            <v>UN</v>
          </cell>
          <cell r="E1859">
            <v>56.43</v>
          </cell>
        </row>
        <row r="1860">
          <cell r="A1860" t="str">
            <v>ED-49403</v>
          </cell>
          <cell r="B1860" t="str">
            <v>ELE-LUM-051</v>
          </cell>
          <cell r="C1860" t="str">
            <v>LUMINÁRIA ARANDELA TIPO TARTARUGA COMPLETA, PARA UMA (1) LÂMPADA FLUORESCENTE COMPACTA 20W, FORNECIMENTO E INSTALAÇÃO, INCLUSIVE BASE E LÂMPADA</v>
          </cell>
          <cell r="D1860" t="str">
            <v>UN</v>
          </cell>
          <cell r="E1860">
            <v>52.39</v>
          </cell>
        </row>
        <row r="1861">
          <cell r="A1861" t="str">
            <v>ED-49402</v>
          </cell>
          <cell r="B1861" t="str">
            <v>ELE-LUM-050</v>
          </cell>
          <cell r="C1861" t="str">
            <v>LUMINÁRIA ARANDELA TIPO TARTARUGA, PARA UMA (1) LÂMPADA BASE E-27, POTÊNCIA MÁXIMA 60W, FORNECIMENTO E INSTALAÇÃO, EXCLUSIVE BASE E LÂMPADA</v>
          </cell>
          <cell r="D1861" t="str">
            <v>UN</v>
          </cell>
          <cell r="E1861">
            <v>32.57</v>
          </cell>
        </row>
        <row r="1862">
          <cell r="A1862" t="str">
            <v>ED-49387</v>
          </cell>
          <cell r="B1862" t="str">
            <v>ELE-LUM-011</v>
          </cell>
          <cell r="C1862" t="str">
            <v>LUMINÁRIA COMERCIAL CHANFRADA DE SOBREPOR COMPLETA, PARA DUAS (2) LÂMPADAS TUBULARES FLUORESCENTE 2X16W-ØT8, FORNECIMENTO E INSTALAÇÃO, INCLUSIVE BASE, REATOR E LÂMPADAS</v>
          </cell>
          <cell r="D1862" t="str">
            <v>UN</v>
          </cell>
          <cell r="E1862">
            <v>122.98</v>
          </cell>
        </row>
        <row r="1863">
          <cell r="A1863" t="str">
            <v>ED-49393</v>
          </cell>
          <cell r="B1863" t="str">
            <v>ELE-LUM-026</v>
          </cell>
          <cell r="C1863" t="str">
            <v>LUMINÁRIA COMERCIAL CHANFRADA DE SOBREPOR COMPLETA, PARA DUAS (2) LÂMPADAS TUBULARES FLUORESCENTE 2X32W-ØT8, FORNECIMENTO E INSTALAÇÃO, INCLUSIVE BASE, REATOR E LÂMPADAS</v>
          </cell>
          <cell r="D1863" t="str">
            <v>UN</v>
          </cell>
          <cell r="E1863">
            <v>138.44999999999999</v>
          </cell>
        </row>
        <row r="1864">
          <cell r="A1864" t="str">
            <v>ED-13338</v>
          </cell>
          <cell r="B1864" t="str">
            <v>-</v>
          </cell>
          <cell r="C1864" t="str">
            <v>LUMINÁRIA COMERCIAL CHANFRADA DE SOBREPOR COMPLETA, PARA DUAS (2) LÂMPADAS TUBULARES LED 2X18W-ØT8, TEMPERATURA DA COR 6500K, FORNECIMENTO E INSTALAÇÃO, INCLUSIVE BASE E LÂMPADAS</v>
          </cell>
          <cell r="D1864" t="str">
            <v>UN</v>
          </cell>
          <cell r="E1864">
            <v>159.41</v>
          </cell>
        </row>
        <row r="1865">
          <cell r="A1865" t="str">
            <v>ED-13337</v>
          </cell>
          <cell r="B1865" t="str">
            <v>-</v>
          </cell>
          <cell r="C1865" t="str">
            <v>LUMINÁRIA COMERCIAL CHANFRADA DE SOBREPOR COMPLETA, PARA DUAS (2) LÂMPADAS TUBULARES LED 2X9W-ØT8, TEMPERATURA DA COR 6500K, FORNECIMENTO E INSTALAÇÃO, INCLUSIVE BASE E LÂMPADAS</v>
          </cell>
          <cell r="D1865" t="str">
            <v>UN</v>
          </cell>
          <cell r="E1865">
            <v>126.53</v>
          </cell>
        </row>
        <row r="1866">
          <cell r="A1866" t="str">
            <v>ED-49389</v>
          </cell>
          <cell r="B1866" t="str">
            <v>ELE-LUM-016</v>
          </cell>
          <cell r="C1866" t="str">
            <v>LUMINÁRIA COMERCIAL CHANFRADA DE SOBREPOR COMPLETA, PARA QUATRO (4) LÂMPADAS TUBULARES FLUORESCENTE 4X16W-ØT8, FORNECIMENTO E INSTALAÇÃO, INCLUSIVE BASE, REATOR E LÂMPADAS</v>
          </cell>
          <cell r="D1866" t="str">
            <v>UN</v>
          </cell>
          <cell r="E1866">
            <v>214.71</v>
          </cell>
        </row>
        <row r="1867">
          <cell r="A1867" t="str">
            <v>ED-49395</v>
          </cell>
          <cell r="B1867" t="str">
            <v>ELE-LUM-031</v>
          </cell>
          <cell r="C1867" t="str">
            <v>LUMINÁRIA COMERCIAL CHANFRADA DE SOBREPOR COMPLETA, PARA QUATRO (4) LÂMPADAS TUBULARES FLUORESCENTE 4X32W-ØT8, FORNECIMENTO E INSTALAÇÃO, INCLUSIVE BASE, REATOR E LÂMPADAS</v>
          </cell>
          <cell r="D1867" t="str">
            <v>UN</v>
          </cell>
          <cell r="E1867">
            <v>242.97</v>
          </cell>
        </row>
        <row r="1868">
          <cell r="A1868" t="str">
            <v>ED-13340</v>
          </cell>
          <cell r="B1868" t="str">
            <v>-</v>
          </cell>
          <cell r="C1868" t="str">
            <v>LUMINÁRIA COMERCIAL CHANFRADA DE SOBREPOR COMPLETA, PARA QUATRO (4) LÂMPADAS TUBULARES LED 4X18W-ØT8, TEMPERATURA DA COR 6500K, FORNECIMENTO E INSTALAÇÃO, INCLUSIVE BASE E LÂMPADA</v>
          </cell>
          <cell r="D1868" t="str">
            <v>UN</v>
          </cell>
          <cell r="E1868">
            <v>284.89</v>
          </cell>
        </row>
        <row r="1869">
          <cell r="A1869" t="str">
            <v>ED-13339</v>
          </cell>
          <cell r="B1869" t="str">
            <v>-</v>
          </cell>
          <cell r="C1869" t="str">
            <v>LUMINÁRIA COMERCIAL CHANFRADA DE SOBREPOR COMPLETA, PARA QUATRO (4) LÂMPADAS TUBULARES LED 4X9W-ØT8, TEMPERATURA DA COR 6500K, FORNECIMENTO E INSTALAÇÃO, INCLUSIVE BASE E LÂMPADAS</v>
          </cell>
          <cell r="D1869" t="str">
            <v>UN</v>
          </cell>
          <cell r="E1869">
            <v>221.81</v>
          </cell>
        </row>
        <row r="1870">
          <cell r="A1870" t="str">
            <v>ED-49385</v>
          </cell>
          <cell r="B1870" t="str">
            <v>ELE-LUM-006</v>
          </cell>
          <cell r="C1870" t="str">
            <v>LUMINÁRIA COMERCIAL CHANFRADA DE SOBREPOR COMPLETA, PARA UMA (1) LÂMPADA TUBULAR FLUORESCENTE 1X16W-ØT8, FORNECIMENTO E INSTALAÇÃO, INCLUSIVE BASE, REATOR E LÂMPADA</v>
          </cell>
          <cell r="D1870" t="str">
            <v>UN</v>
          </cell>
          <cell r="E1870">
            <v>94.93</v>
          </cell>
        </row>
        <row r="1871">
          <cell r="A1871" t="str">
            <v>ED-49391</v>
          </cell>
          <cell r="B1871" t="str">
            <v>ELE-LUM-021</v>
          </cell>
          <cell r="C1871" t="str">
            <v>LUMINÁRIA COMERCIAL CHANFRADA DE SOBREPOR COMPLETA, PARA UMA (1) LÂMPADA TUBULAR FLUORESCENTE 1X32W-ØT8, FORNECIMENTO E INSTALAÇÃO, INCLUSIVE BASE, REATOR E LÂMPADA</v>
          </cell>
          <cell r="D1871" t="str">
            <v>UN</v>
          </cell>
          <cell r="E1871">
            <v>111.77</v>
          </cell>
        </row>
        <row r="1872">
          <cell r="A1872" t="str">
            <v>ED-13336</v>
          </cell>
          <cell r="B1872" t="str">
            <v>-</v>
          </cell>
          <cell r="C1872" t="str">
            <v>LUMINÁRIA COMERCIAL CHANFRADA DE SOBREPOR COMPLETA, PARA UMA (1) LÂMPADA TUBULAR LED 1X18W-ØT8, TEMPERATURA DA COR 6500K, FORNECIMENTO E INSTALAÇÃO, INCLUSIVE BASE E LÂMPADA</v>
          </cell>
          <cell r="D1872" t="str">
            <v>UN</v>
          </cell>
          <cell r="E1872">
            <v>100.46</v>
          </cell>
        </row>
        <row r="1873">
          <cell r="A1873" t="str">
            <v>ED-13335</v>
          </cell>
          <cell r="B1873" t="str">
            <v>-</v>
          </cell>
          <cell r="C1873" t="str">
            <v>LUMINÁRIA COMERCIAL CHANFRADA DE SOBREPOR COMPLETA, PARA UMA (1) LÂMPADA TUBULAR LED 1X9W-ØT8, TEMPERATURA DA COR 6500K, FORNECIMENTO E INSTALAÇÃO, INCLUSIVE BASE E LÂMPADA</v>
          </cell>
          <cell r="D1873" t="str">
            <v>UN</v>
          </cell>
          <cell r="E1873">
            <v>84.15</v>
          </cell>
        </row>
        <row r="1874">
          <cell r="A1874" t="str">
            <v>ED-49386</v>
          </cell>
          <cell r="B1874" t="str">
            <v>ELE-LUM-010</v>
          </cell>
          <cell r="C1874" t="str">
            <v>LUMINÁRIA COMERCIAL CHANFRADA DE SOBREPOR, PARA DUAS (2) LÂMPADAS TUBULARES FLUORESCENTE 2X16W-ØT8 OU 2X20W-ØT10 OU LED 2X9W-ØT8, FORNECIMENTO E INSTALAÇÃO, EXCLUSIVE BASE, REATOR E LÂMPADAS</v>
          </cell>
          <cell r="D1874" t="str">
            <v>UN</v>
          </cell>
          <cell r="E1874">
            <v>45.99</v>
          </cell>
        </row>
        <row r="1875">
          <cell r="A1875" t="str">
            <v>ED-49392</v>
          </cell>
          <cell r="B1875" t="str">
            <v>ELE-LUM-025</v>
          </cell>
          <cell r="C1875" t="str">
            <v>LUMINÁRIA COMERCIAL CHANFRADA DE SOBREPOR, PARA DUAS (2) LÂMPADAS TUBULARES FLUORESCENTE 2X32W-ØT8 OU 2X40W-ØT10 OU LED 2X18W-ØT8, FORNECIMENTO E INSTALAÇÃO, EXCLUSIVE BASE, REATOR E LÂMPADAS</v>
          </cell>
          <cell r="D1875" t="str">
            <v>UN</v>
          </cell>
          <cell r="E1875">
            <v>54.07</v>
          </cell>
        </row>
        <row r="1876">
          <cell r="A1876" t="str">
            <v>ED-49388</v>
          </cell>
          <cell r="B1876" t="str">
            <v>ELE-LUM-015</v>
          </cell>
          <cell r="C1876" t="str">
            <v>LUMINÁRIA COMERCIAL CHANFRADA DE SOBREPOR, PARA QUATRO (4) LÂMPADAS TUBULARES FLUORESCENTE 4X16W-ØT8 OU 4X20W-ØT10 OU LED 4X9W-ØT8, FORNECIMENTO E INSTALAÇÃO, EXCLUSIVE BASE, REATOR E LÂMPADAS</v>
          </cell>
          <cell r="D1876" t="str">
            <v>UN</v>
          </cell>
          <cell r="E1876">
            <v>60.73</v>
          </cell>
        </row>
        <row r="1877">
          <cell r="A1877" t="str">
            <v>ED-49394</v>
          </cell>
          <cell r="B1877" t="str">
            <v>ELE-LUM-030</v>
          </cell>
          <cell r="C1877" t="str">
            <v>LUMINÁRIA COMERCIAL CHANFRADA DE SOBREPOR, PARA QUATRO (4) LÂMPADAS TUBULARES FLUORESCENTE 4X32W-ØT8 OU 4X40W-ØT10 OU LED 4X18W-ØT8, FORNECIMENTO E INSTALAÇÃO, EXCLUSIVE BASE, REATOR E LÂMPADAS</v>
          </cell>
          <cell r="D1877" t="str">
            <v>UN</v>
          </cell>
          <cell r="E1877">
            <v>74.209999999999994</v>
          </cell>
        </row>
        <row r="1878">
          <cell r="A1878" t="str">
            <v>ED-49384</v>
          </cell>
          <cell r="B1878" t="str">
            <v>ELE-LUM-005</v>
          </cell>
          <cell r="C1878" t="str">
            <v>LUMINÁRIA COMERCIAL CHANFRADA DE SOBREPOR, PARA UMA (1) LÂMPADA TUBULAR FLUORESCENTE 1X16W-ØT8 OU 1X20W-ØT10 OU LED 1X9W-ØT8, FORNECIMENTO E INSTALAÇÃO, EXCLUSIVE BASE, REATOR E LÂMPADA</v>
          </cell>
          <cell r="D1878" t="str">
            <v>UN</v>
          </cell>
          <cell r="E1878">
            <v>43.88</v>
          </cell>
        </row>
        <row r="1879">
          <cell r="A1879" t="str">
            <v>ED-49390</v>
          </cell>
          <cell r="B1879" t="str">
            <v>ELE-LUM-020</v>
          </cell>
          <cell r="C1879" t="str">
            <v>LUMINÁRIA COMERCIAL CHANFRADA DE SOBREPOR, PARA UMA (1) LÂMPADA TUBULAR FLUORESCENTE 1X32W-ØT8 OU 1X40W-ØT10 OU LED 1X18W-ØT8, FORNECIMENTO E INSTALAÇÃO, EXCLUSIVE BASE, REATOR E LÂMPADA</v>
          </cell>
          <cell r="D1879" t="str">
            <v>UN</v>
          </cell>
          <cell r="E1879">
            <v>47.79</v>
          </cell>
        </row>
        <row r="1880">
          <cell r="A1880" t="str">
            <v>ED-13357</v>
          </cell>
          <cell r="B1880" t="str">
            <v>-</v>
          </cell>
          <cell r="C1880" t="str">
            <v>LUMINÁRIA PLAFON REDONDO DE VIDRO JATEADO REDONDO COMPLETA, DIÂMETRO 25 CM, PARA UMA (1) LÂMPADA LED, POTÊNCIA 15W, BULBO A65, FORNECIMENTO E INSTALAÇÃO, INCLUSIVE BASE E LÂMPADA</v>
          </cell>
          <cell r="D1880" t="str">
            <v>UN</v>
          </cell>
          <cell r="E1880">
            <v>50.29</v>
          </cell>
        </row>
        <row r="1881">
          <cell r="A1881" t="str">
            <v>ED-13356</v>
          </cell>
          <cell r="B1881" t="str">
            <v>-</v>
          </cell>
          <cell r="C1881" t="str">
            <v>LUMINÁRIA PLAFON REDONDO DE VIDRO JATEADO REDONDO COMPLETA, DIÂMETRO 25 CM, PARA UMA (1) LÂMPADA LED, POTÊNCIA 9W, BULBO A60, FORNECIMENTO E INSTALAÇÃO, INCLUSIVE BASE E LÂMPADA</v>
          </cell>
          <cell r="D1881" t="str">
            <v>UN</v>
          </cell>
          <cell r="E1881">
            <v>45.51</v>
          </cell>
        </row>
        <row r="1882">
          <cell r="A1882" t="str">
            <v>ED-13355</v>
          </cell>
          <cell r="B1882" t="str">
            <v>-</v>
          </cell>
          <cell r="C1882" t="str">
            <v>LUMINÁRIA PLAFON REDONDO DE VIDRO JATEADO REDONDO, DIÂMETRO 25 CM, PARA UMA (1) LÂMPADA BASE E-27, FORNECIMENTO E INSTALAÇÃO, INCLUSIVE BASE, EXCLUSIVE LÂMPADA</v>
          </cell>
          <cell r="D1882" t="str">
            <v>UN</v>
          </cell>
          <cell r="E1882">
            <v>33.700000000000003</v>
          </cell>
        </row>
        <row r="1883">
          <cell r="A1883" t="str">
            <v>ED-49408</v>
          </cell>
          <cell r="B1883" t="str">
            <v>ELE-LUM-065</v>
          </cell>
          <cell r="C1883" t="str">
            <v>LUMINÁRIA REFLETORA PARA ILUMINAÇÃO PÚBLICA COM LÂMPADA VAPOR DE MERCÚRIO, 2 REFLETORES DE 250W EM POSTE DE CONCRETO COM 9 M DE ALTURA (COMPLETA)</v>
          </cell>
          <cell r="D1883" t="str">
            <v>U</v>
          </cell>
          <cell r="E1883">
            <v>1633.98</v>
          </cell>
        </row>
        <row r="1884">
          <cell r="A1884" t="str">
            <v>ED-49410</v>
          </cell>
          <cell r="B1884" t="str">
            <v>ELE-LUM-075</v>
          </cell>
          <cell r="C1884" t="str">
            <v>LUMINÁRIA REFLETORA PARA ILUMINAÇÃO PÚBLICA COM LÂMPADA VAPOR DE MERCÚRIO, 3 REFLETORES DE 400W EM POSTE DE CONCRETO COM 11 M DE ALTURA (COMPLETA)</v>
          </cell>
          <cell r="D1884" t="str">
            <v>U</v>
          </cell>
          <cell r="E1884">
            <v>2484.14</v>
          </cell>
        </row>
        <row r="1885">
          <cell r="A1885" t="str">
            <v>ED-49409</v>
          </cell>
          <cell r="B1885" t="str">
            <v>ELE-LUM-070</v>
          </cell>
          <cell r="C1885" t="str">
            <v>LUMINÁRIA REFLETORA PARA ILUMINAÇÃO PÚBLICA COM LÂMPADA VAPOR DE MERCÚRIO, 6 REFLETORES DE 400W EM POSTE DE CONCRETO COM 9 M DE ALTURA (COMPLETA)</v>
          </cell>
          <cell r="D1885" t="str">
            <v>U</v>
          </cell>
          <cell r="E1885">
            <v>1660.6</v>
          </cell>
        </row>
        <row r="1886">
          <cell r="A1886" t="str">
            <v>ED-49406</v>
          </cell>
          <cell r="B1886" t="str">
            <v>ELE-LUM-055</v>
          </cell>
          <cell r="C1886" t="str">
            <v>LUMINÁRIA REFLETORA PARA ILUMINAÇÃO PÚBLICA PARA LÂMPADA VAPOR DE MERCÚRIO, SÓDIO E METÁLICA, 1 PÉTALA, POSTE DE AÇO GALVANIZADO COM 10 M DE ALTURA LIVRE (COMPLETA)</v>
          </cell>
          <cell r="D1886" t="str">
            <v>U</v>
          </cell>
          <cell r="E1886">
            <v>2058.83</v>
          </cell>
        </row>
        <row r="1887">
          <cell r="A1887" t="str">
            <v>ED-49407</v>
          </cell>
          <cell r="B1887" t="str">
            <v>ELE-LUM-060</v>
          </cell>
          <cell r="C1887" t="str">
            <v>LUMINÁRIA REFLETORA PARA ILUMINAÇÃO PÚBLICA PARA LÂMPADA VAPOR DE MERCÚRIO, SÓDIO E METÁLICA, 2 PÉTALAS, POSTE DE AÇO GALVANIZADO COM 10 M DE ALTURA LIVRE (COMPLETA)</v>
          </cell>
          <cell r="D1887" t="str">
            <v>U</v>
          </cell>
          <cell r="E1887">
            <v>2500.09</v>
          </cell>
        </row>
        <row r="1888">
          <cell r="A1888" t="str">
            <v>ED-49401</v>
          </cell>
          <cell r="B1888" t="str">
            <v>ELE-LUM-046</v>
          </cell>
          <cell r="C1888" t="str">
            <v>LUMINÁRIA TIPO DROPS COM BASE SUPORTE GALVANIZADA E GLOBO LEITOSO COMPLETA, PARA UMA (1) LÂMPADA FLUORESCENTE COMPACTA DE 20W, FORNECIMENTO E INSTALAÇÃO, INCLUSIVE BASE E LÂMPADA</v>
          </cell>
          <cell r="D1888" t="str">
            <v>UN</v>
          </cell>
          <cell r="E1888">
            <v>66.569999999999993</v>
          </cell>
        </row>
        <row r="1889">
          <cell r="A1889" t="str">
            <v>ED-13354</v>
          </cell>
          <cell r="B1889" t="str">
            <v>-</v>
          </cell>
          <cell r="C1889" t="str">
            <v>LUMINÁRIA TIPO DROPS COM BASE SUPORTE GALVANIZADA E GLOBO LEITOSO COMPLETA, PARA UMA (1) LÂMPADA LED, POTÊNCIA 15W, BULBO A65, FORNECIMENTO E INSTALAÇÃO, INCLUSIVE BASE E LÂMPADA</v>
          </cell>
          <cell r="D1889" t="str">
            <v>UN</v>
          </cell>
          <cell r="E1889">
            <v>70.61</v>
          </cell>
        </row>
        <row r="1890">
          <cell r="A1890" t="str">
            <v>ED-13353</v>
          </cell>
          <cell r="B1890" t="str">
            <v>-</v>
          </cell>
          <cell r="C1890" t="str">
            <v>LUMINÁRIA TIPO DROPS COM BASE SUPORTE GALVANIZADA E GLOBO LEITOSO COMPLETA, PARA UMA (1) LÂMPADA LED, POTÊNCIA 9W, BULBO A60, FORNECIMENTO E INSTALAÇÃO, INCLUSIVE BASE E LÂMPADA</v>
          </cell>
          <cell r="D1890" t="str">
            <v>UN</v>
          </cell>
          <cell r="E1890">
            <v>65.83</v>
          </cell>
        </row>
        <row r="1891">
          <cell r="A1891" t="str">
            <v>ED-49400</v>
          </cell>
          <cell r="B1891" t="str">
            <v>ELE-LUM-045</v>
          </cell>
          <cell r="C1891" t="str">
            <v>LUMINÁRIA TIPO DROPS COM BASE SUPORTE GALVANIZADA E GLOBO LEITOSO, PARA UMA (1) LÂMPADA BASE E-27, FORNECIMENTO E INSTALAÇÃO, EXCLUSIVE BASE E LÂMPADA</v>
          </cell>
          <cell r="D1891" t="str">
            <v>UN</v>
          </cell>
          <cell r="E1891">
            <v>46.75</v>
          </cell>
        </row>
        <row r="1892">
          <cell r="A1892" t="str">
            <v>ED-49415</v>
          </cell>
          <cell r="B1892" t="str">
            <v>ELE-MAN-025</v>
          </cell>
          <cell r="C1892" t="str">
            <v>MANGUEIRA PVC FLEXÍVEL CORRUGADO ANTI-CHAMA DN 40 MM (1.1/4")</v>
          </cell>
          <cell r="D1892" t="str">
            <v>M</v>
          </cell>
          <cell r="E1892">
            <v>6.94</v>
          </cell>
        </row>
        <row r="1893">
          <cell r="A1893" t="str">
            <v>ED-49416</v>
          </cell>
          <cell r="B1893" t="str">
            <v>ELE-MAN-030</v>
          </cell>
          <cell r="C1893" t="str">
            <v>MANGUEIRA PVC FLEXÍVEL CORRUGADO ANTI-CHAMA DN 50 MM (1.1/2")</v>
          </cell>
          <cell r="D1893" t="str">
            <v>M</v>
          </cell>
          <cell r="E1893">
            <v>9.52</v>
          </cell>
        </row>
        <row r="1894">
          <cell r="A1894" t="str">
            <v>ED-49417</v>
          </cell>
          <cell r="B1894" t="str">
            <v>ELE-MAN-035</v>
          </cell>
          <cell r="C1894" t="str">
            <v>MANGUEIRA PVC FLEXÍVEL CORRUGADO ANTI-CHAMA DN 60 MM (2")</v>
          </cell>
          <cell r="D1894" t="str">
            <v>M</v>
          </cell>
          <cell r="E1894">
            <v>10.82</v>
          </cell>
        </row>
        <row r="1895">
          <cell r="A1895" t="str">
            <v>ED-49418</v>
          </cell>
          <cell r="B1895" t="str">
            <v>ELE-MAN-040</v>
          </cell>
          <cell r="C1895" t="str">
            <v>MANGUEIRA PVC FLEXÍVEL CORRUGADO ANTI-CHAMA DN 85 MM (3")</v>
          </cell>
          <cell r="D1895" t="str">
            <v>M</v>
          </cell>
          <cell r="E1895">
            <v>15.2</v>
          </cell>
        </row>
        <row r="1896">
          <cell r="A1896" t="str">
            <v>ED-49419</v>
          </cell>
          <cell r="B1896" t="str">
            <v>ELE-PAD-005</v>
          </cell>
          <cell r="C1896" t="str">
            <v>PADRÃO CEMIG AÉREO TIPO D1, DEMANDA ATÉ 15 KA,TRIFÁSICO</v>
          </cell>
          <cell r="D1896" t="str">
            <v>U</v>
          </cell>
          <cell r="E1896">
            <v>1082.21</v>
          </cell>
        </row>
        <row r="1897">
          <cell r="A1897" t="str">
            <v>ED-49420</v>
          </cell>
          <cell r="B1897" t="str">
            <v>ELE-PAD-010</v>
          </cell>
          <cell r="C1897" t="str">
            <v>PADRÃO CEMIG AÉREO TIPO D2 ,15, 1 &lt;= DEMANDA &lt;= 23 KVA, TRIFÁSICO</v>
          </cell>
          <cell r="D1897" t="str">
            <v>U</v>
          </cell>
          <cell r="E1897">
            <v>1411.22</v>
          </cell>
        </row>
        <row r="1898">
          <cell r="A1898" t="str">
            <v>ED-49421</v>
          </cell>
          <cell r="B1898" t="str">
            <v>ELE-PAD-015</v>
          </cell>
          <cell r="C1898" t="str">
            <v>PADRÃO CEMIG AÉREO TIPO D3, 23, 1 &lt;= DEMANDA &lt;= 27 KVA, TRIFÁSICO</v>
          </cell>
          <cell r="D1898" t="str">
            <v>U</v>
          </cell>
          <cell r="E1898">
            <v>1503.1</v>
          </cell>
        </row>
        <row r="1899">
          <cell r="A1899" t="str">
            <v>ED-49422</v>
          </cell>
          <cell r="B1899" t="str">
            <v>ELE-PAD-020</v>
          </cell>
          <cell r="C1899" t="str">
            <v>PADRÃO CEMIG AÉREO TIPO D4, 27,1 &lt;= DEMANDA &lt;= 38 KVA, TRIFÁSICO</v>
          </cell>
          <cell r="D1899" t="str">
            <v>U</v>
          </cell>
          <cell r="E1899">
            <v>1896.54</v>
          </cell>
        </row>
        <row r="1900">
          <cell r="A1900" t="str">
            <v>ED-49423</v>
          </cell>
          <cell r="B1900" t="str">
            <v>ELE-PAD-025</v>
          </cell>
          <cell r="C1900" t="str">
            <v>PADRÃO CEMIG AÉREO TIPO D5, 38,1 &lt;= DEMANDA &lt;= 47 KVA, TRIFÁSICO</v>
          </cell>
          <cell r="D1900" t="str">
            <v>U</v>
          </cell>
          <cell r="E1900">
            <v>2470.89</v>
          </cell>
        </row>
        <row r="1901">
          <cell r="A1901" t="str">
            <v>ED-49424</v>
          </cell>
          <cell r="B1901" t="str">
            <v>ELE-PAD-030</v>
          </cell>
          <cell r="C1901" t="str">
            <v>PADRÃO CEMIG AÉREO TIPO D6, 47,1 &lt;= DEMANDA &lt;= 57 KVA, TRIFÁSICO</v>
          </cell>
          <cell r="D1901" t="str">
            <v>U</v>
          </cell>
          <cell r="E1901">
            <v>3257.25</v>
          </cell>
        </row>
        <row r="1902">
          <cell r="A1902" t="str">
            <v>ED-49425</v>
          </cell>
          <cell r="B1902" t="str">
            <v>ELE-PAD-035</v>
          </cell>
          <cell r="C1902" t="str">
            <v>PADRÃO CEMIG AÉREO TIPO D7, 57,1 &lt;= DEMANDA &lt;= 66 KVA, TRIFÁSICO</v>
          </cell>
          <cell r="D1902" t="str">
            <v>U</v>
          </cell>
          <cell r="E1902">
            <v>3570.36</v>
          </cell>
        </row>
        <row r="1903">
          <cell r="A1903" t="str">
            <v>ED-49426</v>
          </cell>
          <cell r="B1903" t="str">
            <v>ELE-PAD-040</v>
          </cell>
          <cell r="C1903" t="str">
            <v>PADRÃO CEMIG AÉREO TIPO D8, 66,1 &lt;= DEMANDA &lt;= 75 KVA, TRIFÁSICO</v>
          </cell>
          <cell r="D1903" t="str">
            <v>U</v>
          </cell>
          <cell r="E1903">
            <v>3582.76</v>
          </cell>
        </row>
        <row r="1904">
          <cell r="A1904" t="str">
            <v>ED-49427</v>
          </cell>
          <cell r="B1904" t="str">
            <v>ELE-PAD-045</v>
          </cell>
          <cell r="C1904" t="str">
            <v>PADRÃO CEMIG AÉREO TIPO H1, CARGA INSTALADA ATÉ 5 KW,</v>
          </cell>
          <cell r="D1904" t="str">
            <v>U</v>
          </cell>
          <cell r="E1904">
            <v>966.17</v>
          </cell>
        </row>
        <row r="1905">
          <cell r="A1905" t="str">
            <v>ED-49428</v>
          </cell>
          <cell r="B1905" t="str">
            <v>ELE-PAD-050</v>
          </cell>
          <cell r="C1905" t="str">
            <v>PADRÃO CEMIG AÉREO TIPO H2, 5,1 &lt;= CARGA INSTALADA &lt;= 10 KW, BIFÁSICO</v>
          </cell>
          <cell r="D1905" t="str">
            <v>U</v>
          </cell>
          <cell r="E1905">
            <v>1004.01</v>
          </cell>
        </row>
        <row r="1906">
          <cell r="A1906" t="str">
            <v>ED-49429</v>
          </cell>
          <cell r="B1906" t="str">
            <v>ELE-PAD-055</v>
          </cell>
          <cell r="C1906" t="str">
            <v>PADRÃO CEMIG SUBTERRÂNEO TIPO C1 DEMANDA ATE 15 KVA, BIFÁSICO</v>
          </cell>
          <cell r="D1906" t="str">
            <v>U</v>
          </cell>
          <cell r="E1906">
            <v>1233.52</v>
          </cell>
        </row>
        <row r="1907">
          <cell r="A1907" t="str">
            <v>ED-49430</v>
          </cell>
          <cell r="B1907" t="str">
            <v>ELE-PAD-060</v>
          </cell>
          <cell r="C1907" t="str">
            <v>PADRÃO CEMIG SUBTERRÂNEO TIPO C2, 15,1 &lt;= DEMANDA &lt;= 23 KVA, TRIFÁSICO</v>
          </cell>
          <cell r="D1907" t="str">
            <v>U</v>
          </cell>
          <cell r="E1907">
            <v>1522.39</v>
          </cell>
        </row>
        <row r="1908">
          <cell r="A1908" t="str">
            <v>ED-49431</v>
          </cell>
          <cell r="B1908" t="str">
            <v>ELE-PAD-065</v>
          </cell>
          <cell r="C1908" t="str">
            <v>PADRÃO CEMIG SUBTERRÂNEO TIPO C3, 23,1 &lt;= DEMANDA &lt;= 27 KVA, TRIFÁSICO</v>
          </cell>
          <cell r="D1908" t="str">
            <v>U</v>
          </cell>
          <cell r="E1908">
            <v>1774.78</v>
          </cell>
        </row>
        <row r="1909">
          <cell r="A1909" t="str">
            <v>ED-49432</v>
          </cell>
          <cell r="B1909" t="str">
            <v>ELE-PAD-070</v>
          </cell>
          <cell r="C1909" t="str">
            <v>PADRÃO CEMIG SUBTERRÂNEO TIPO C4, 27,1 &lt;= DEMANDA &lt;= 38 KVA, TRIFÁSICO</v>
          </cell>
          <cell r="D1909" t="str">
            <v>U</v>
          </cell>
          <cell r="E1909">
            <v>2235.96</v>
          </cell>
        </row>
        <row r="1910">
          <cell r="A1910" t="str">
            <v>ED-49433</v>
          </cell>
          <cell r="B1910" t="str">
            <v>ELE-PAD-075</v>
          </cell>
          <cell r="C1910" t="str">
            <v>PADRÃO CEMIG SUBTERRÂNEO TIPO C5, 38,1 &lt;= DEMANDA &lt;= 47 KVA, TRIFÁSICO</v>
          </cell>
          <cell r="D1910" t="str">
            <v>U</v>
          </cell>
          <cell r="E1910">
            <v>2584.37</v>
          </cell>
        </row>
        <row r="1911">
          <cell r="A1911" t="str">
            <v>ED-49434</v>
          </cell>
          <cell r="B1911" t="str">
            <v>ELE-PAD-080</v>
          </cell>
          <cell r="C1911" t="str">
            <v>PADRÃO CEMIG SUBTERRÂNEO TIPO C6, 47,1 &lt;= DEMANDA &lt;= 57 KVA, TRIFÁSICO</v>
          </cell>
          <cell r="D1911" t="str">
            <v>U</v>
          </cell>
          <cell r="E1911">
            <v>3453.31</v>
          </cell>
        </row>
        <row r="1912">
          <cell r="A1912" t="str">
            <v>ED-49435</v>
          </cell>
          <cell r="B1912" t="str">
            <v>ELE-PAD-085</v>
          </cell>
          <cell r="C1912" t="str">
            <v>PADRÃO CEMIG SUBTERRÂNEO TIPO C7, 57,1 &lt;= DEMANDA &lt;= 66 KVA, TRIFÁSICO</v>
          </cell>
          <cell r="D1912" t="str">
            <v>U</v>
          </cell>
          <cell r="E1912">
            <v>3751.27</v>
          </cell>
        </row>
        <row r="1913">
          <cell r="A1913" t="str">
            <v>ED-49436</v>
          </cell>
          <cell r="B1913" t="str">
            <v>ELE-PAD-090</v>
          </cell>
          <cell r="C1913" t="str">
            <v>PADRÃO CEMIG SUBTERRÂNEO TIPO C8, 66,1 &lt;= DEMANDA &lt;= 75 KVA, TRIFÁSICO</v>
          </cell>
          <cell r="D1913" t="str">
            <v>U</v>
          </cell>
          <cell r="E1913">
            <v>3821.73</v>
          </cell>
        </row>
        <row r="1914">
          <cell r="A1914" t="str">
            <v>ED-49438</v>
          </cell>
          <cell r="B1914" t="str">
            <v>ELE-PAD-100</v>
          </cell>
          <cell r="C1914" t="str">
            <v>PADRÃO CEMIG SUBTERRÂNEO TIPO H2, 5, 1 &lt;=,CARGA INSTALADA &lt;= 10KW, BIFÁSICO</v>
          </cell>
          <cell r="D1914" t="str">
            <v>U</v>
          </cell>
          <cell r="E1914">
            <v>1171.72</v>
          </cell>
        </row>
        <row r="1915">
          <cell r="A1915" t="str">
            <v>ED-49446</v>
          </cell>
          <cell r="B1915" t="str">
            <v>ELE-PER-005</v>
          </cell>
          <cell r="C1915" t="str">
            <v>PERFILADO LISO EM CHAPA DE AÇO , DIMENSÕES 19 X 38 MM</v>
          </cell>
          <cell r="D1915" t="str">
            <v>M</v>
          </cell>
          <cell r="E1915">
            <v>20.02</v>
          </cell>
        </row>
        <row r="1916">
          <cell r="A1916" t="str">
            <v>ED-49447</v>
          </cell>
          <cell r="B1916" t="str">
            <v>ELE-PER-010</v>
          </cell>
          <cell r="C1916" t="str">
            <v>PERFILADO LISO EM CHAPA DE AÇO , DIMENSÕES 38 X 38 MM</v>
          </cell>
          <cell r="D1916" t="str">
            <v>M</v>
          </cell>
          <cell r="E1916">
            <v>21.63</v>
          </cell>
        </row>
        <row r="1917">
          <cell r="A1917" t="str">
            <v>ED-49448</v>
          </cell>
          <cell r="B1917" t="str">
            <v>ELE-PER-015</v>
          </cell>
          <cell r="C1917" t="str">
            <v>PERFILADO LISO EM CHAPA DE AÇO COM TAMPA, DIMENSÕES 38 X 38 MM</v>
          </cell>
          <cell r="D1917" t="str">
            <v>M</v>
          </cell>
          <cell r="E1917">
            <v>30.36</v>
          </cell>
        </row>
        <row r="1918">
          <cell r="A1918" t="str">
            <v>ED-49449</v>
          </cell>
          <cell r="B1918" t="str">
            <v>ELE-PER-020</v>
          </cell>
          <cell r="C1918" t="str">
            <v>PERFILADO LISO EM CHAPA DE AÇO 2 FUROS NA PONTA, DIMENSÕES 38 X 38 MM</v>
          </cell>
          <cell r="D1918" t="str">
            <v>M</v>
          </cell>
          <cell r="E1918">
            <v>29.92</v>
          </cell>
        </row>
        <row r="1919">
          <cell r="A1919" t="str">
            <v>ED-49451</v>
          </cell>
          <cell r="B1919" t="str">
            <v>ELE-PER-030</v>
          </cell>
          <cell r="C1919" t="str">
            <v>PERFILADO PERFURADO EM CHAPA DE AÇO , DIMENSÕES 38 X 38 MM</v>
          </cell>
          <cell r="D1919" t="str">
            <v>M</v>
          </cell>
          <cell r="E1919">
            <v>19.75</v>
          </cell>
        </row>
        <row r="1920">
          <cell r="A1920" t="str">
            <v>ED-49450</v>
          </cell>
          <cell r="B1920" t="str">
            <v>ELE-PER-025</v>
          </cell>
          <cell r="C1920" t="str">
            <v>PERFILADO PERFURADO EM CHAPA DE AÇO COM TAMPA, DIMENSÕES 38 X 38 MM</v>
          </cell>
          <cell r="D1920" t="str">
            <v>M</v>
          </cell>
          <cell r="E1920">
            <v>30.44</v>
          </cell>
        </row>
        <row r="1921">
          <cell r="A1921" t="str">
            <v>ED-49486</v>
          </cell>
          <cell r="B1921" t="str">
            <v>ELE-PLA-020</v>
          </cell>
          <cell r="C1921" t="str">
            <v>PLACA CEGA PARA CAIXA , 2" X 4"</v>
          </cell>
          <cell r="D1921" t="str">
            <v>U</v>
          </cell>
          <cell r="E1921">
            <v>5.25</v>
          </cell>
        </row>
        <row r="1922">
          <cell r="A1922" t="str">
            <v>ED-49487</v>
          </cell>
          <cell r="B1922" t="str">
            <v>ELE-PLA-025</v>
          </cell>
          <cell r="C1922" t="str">
            <v>PLACA CEGA PARA CAIXA , 4" X 4"</v>
          </cell>
          <cell r="D1922" t="str">
            <v>U</v>
          </cell>
          <cell r="E1922">
            <v>10.02</v>
          </cell>
        </row>
        <row r="1923">
          <cell r="A1923" t="str">
            <v>ED-49484</v>
          </cell>
          <cell r="B1923" t="str">
            <v>ELE-PLA-010</v>
          </cell>
          <cell r="C1923" t="str">
            <v>PLACA (ESPELHO) PARA CAIXA , 2" X 4"</v>
          </cell>
          <cell r="D1923" t="str">
            <v>U</v>
          </cell>
          <cell r="E1923">
            <v>3.3</v>
          </cell>
        </row>
        <row r="1924">
          <cell r="A1924" t="str">
            <v>ED-49483</v>
          </cell>
          <cell r="B1924" t="str">
            <v>ELE-PLA-005</v>
          </cell>
          <cell r="C1924" t="str">
            <v>PLACA (ESPELHO) PARA CAIXA , 3" X 3"</v>
          </cell>
          <cell r="D1924" t="str">
            <v>U</v>
          </cell>
          <cell r="E1924">
            <v>4.8899999999999997</v>
          </cell>
        </row>
        <row r="1925">
          <cell r="A1925" t="str">
            <v>ED-49485</v>
          </cell>
          <cell r="B1925" t="str">
            <v>ELE-PLA-015</v>
          </cell>
          <cell r="C1925" t="str">
            <v>PLACA (ESPELHO) PARA CAIXA , 4" X 4"</v>
          </cell>
          <cell r="D1925" t="str">
            <v>U</v>
          </cell>
          <cell r="E1925">
            <v>5.75</v>
          </cell>
        </row>
        <row r="1926">
          <cell r="A1926" t="str">
            <v>ED-49495</v>
          </cell>
          <cell r="B1926" t="str">
            <v>ELE-PLA-065</v>
          </cell>
          <cell r="C1926" t="str">
            <v>PLACA PARA CAIXA 2" X 4", COM FURO CENTRAL</v>
          </cell>
          <cell r="D1926" t="str">
            <v>U</v>
          </cell>
          <cell r="E1926">
            <v>3.21</v>
          </cell>
        </row>
        <row r="1927">
          <cell r="A1927" t="str">
            <v>ED-49488</v>
          </cell>
          <cell r="B1927" t="str">
            <v>ELE-PLA-030</v>
          </cell>
          <cell r="C1927" t="str">
            <v>PLACA PARA CAIXA 2" X 4" PARA SAÍDA DE FIO</v>
          </cell>
          <cell r="D1927" t="str">
            <v>U</v>
          </cell>
          <cell r="E1927">
            <v>8.19</v>
          </cell>
        </row>
        <row r="1928">
          <cell r="A1928" t="str">
            <v>ED-49490</v>
          </cell>
          <cell r="B1928" t="str">
            <v>ELE-PLA-040</v>
          </cell>
          <cell r="C1928" t="str">
            <v>PLACA PARA CAIXA 2" X 4", 1 POSTO</v>
          </cell>
          <cell r="D1928" t="str">
            <v>U</v>
          </cell>
          <cell r="E1928">
            <v>3.23</v>
          </cell>
        </row>
        <row r="1929">
          <cell r="A1929" t="str">
            <v>ED-49494</v>
          </cell>
          <cell r="B1929" t="str">
            <v>ELE-PLA-060</v>
          </cell>
          <cell r="C1929" t="str">
            <v>PLACA PARA CAIXA 2" X 4", 3 POSTOS</v>
          </cell>
          <cell r="D1929" t="str">
            <v>U</v>
          </cell>
          <cell r="E1929">
            <v>3.21</v>
          </cell>
        </row>
        <row r="1930">
          <cell r="A1930" t="str">
            <v>ED-49491</v>
          </cell>
          <cell r="B1930" t="str">
            <v>ELE-PLA-045</v>
          </cell>
          <cell r="C1930" t="str">
            <v>PLACA PARA CAIXA 4" X 4", 1 + 1 POSTO</v>
          </cell>
          <cell r="D1930" t="str">
            <v>U</v>
          </cell>
          <cell r="E1930">
            <v>6.14</v>
          </cell>
        </row>
        <row r="1931">
          <cell r="A1931" t="str">
            <v>ED-49493</v>
          </cell>
          <cell r="B1931" t="str">
            <v>ELE-PLA-055</v>
          </cell>
          <cell r="C1931" t="str">
            <v>PLACA PARA CAIXA 4" X 4", 2 + 2 POSTOS REDONDOS</v>
          </cell>
          <cell r="D1931" t="str">
            <v>U</v>
          </cell>
          <cell r="E1931">
            <v>6.14</v>
          </cell>
        </row>
        <row r="1932">
          <cell r="A1932" t="str">
            <v>ED-49489</v>
          </cell>
          <cell r="B1932" t="str">
            <v>ELE-PLA-035</v>
          </cell>
          <cell r="C1932" t="str">
            <v>PLACA PARA CAIXA 4" X 4", 2 POSTOS REDONDOS</v>
          </cell>
          <cell r="D1932" t="str">
            <v>U</v>
          </cell>
          <cell r="E1932">
            <v>5.18</v>
          </cell>
        </row>
        <row r="1933">
          <cell r="A1933" t="str">
            <v>ED-49492</v>
          </cell>
          <cell r="B1933" t="str">
            <v>ELE-PLA-050</v>
          </cell>
          <cell r="C1933" t="str">
            <v>PLACA PARA CAIXA 4" X 4", 2 POSTOS SEPARADOS</v>
          </cell>
          <cell r="D1933" t="str">
            <v>U</v>
          </cell>
          <cell r="E1933">
            <v>6.14</v>
          </cell>
        </row>
        <row r="1934">
          <cell r="A1934" t="str">
            <v>ED-49460</v>
          </cell>
          <cell r="B1934" t="str">
            <v>ELE-PER-075</v>
          </cell>
          <cell r="C1934" t="str">
            <v>PORTA PERFIL COM PINO PARA PERFILADO Ø 3/8"</v>
          </cell>
          <cell r="D1934" t="str">
            <v>U</v>
          </cell>
          <cell r="E1934">
            <v>4.38</v>
          </cell>
        </row>
        <row r="1935">
          <cell r="A1935" t="str">
            <v>ED-49442</v>
          </cell>
          <cell r="B1935" t="str">
            <v>ELE-PAD-115D</v>
          </cell>
          <cell r="C1935" t="str">
            <v>POSTE DE AÇO PARA ENTRADA DE ENERGIA H = 4,50 M</v>
          </cell>
          <cell r="D1935" t="str">
            <v>U</v>
          </cell>
          <cell r="E1935">
            <v>1112.68</v>
          </cell>
        </row>
        <row r="1936">
          <cell r="A1936" t="str">
            <v>ED-49441</v>
          </cell>
          <cell r="B1936" t="str">
            <v>ELE-PAD-115</v>
          </cell>
          <cell r="C1936" t="str">
            <v>POSTE DE AÇO PARA ENTRADA DE ENERGIA H = 7,00 M</v>
          </cell>
          <cell r="D1936" t="str">
            <v>U</v>
          </cell>
          <cell r="E1936">
            <v>566.92999999999995</v>
          </cell>
        </row>
        <row r="1937">
          <cell r="A1937" t="str">
            <v>ED-49497</v>
          </cell>
          <cell r="B1937" t="str">
            <v>ELE-PRO-010</v>
          </cell>
          <cell r="C1937" t="str">
            <v>POSTE TELECÔNICO RETO, H = 9,00 M EM AÇO GALVANIZADO , (LIVRE)</v>
          </cell>
          <cell r="D1937" t="str">
            <v>U</v>
          </cell>
          <cell r="E1937">
            <v>1630.7</v>
          </cell>
        </row>
        <row r="1938">
          <cell r="A1938" t="str">
            <v>ED-49496</v>
          </cell>
          <cell r="B1938" t="str">
            <v>ELE-PRO-005</v>
          </cell>
          <cell r="C1938" t="str">
            <v>PROJETOR EXTERNO PARA LÂMPADA A VAPOR DE MERCÚRIO , DE IODETO METÁLICO OU DE SÓDIO, COM ÂNGULO REGULÁVEL, COM ALOJAMENTO PARA REATOR, COMPLETO</v>
          </cell>
          <cell r="D1938" t="str">
            <v>U</v>
          </cell>
          <cell r="E1938">
            <v>420.79</v>
          </cell>
        </row>
        <row r="1939">
          <cell r="A1939" t="str">
            <v>ED-49059</v>
          </cell>
          <cell r="B1939" t="str">
            <v>ELE-CAM-016</v>
          </cell>
          <cell r="C1939" t="str">
            <v>PULSADOR PARA CAMPAINHA 2A - 250V</v>
          </cell>
          <cell r="D1939" t="str">
            <v>U</v>
          </cell>
          <cell r="E1939">
            <v>14.9</v>
          </cell>
        </row>
        <row r="1940">
          <cell r="A1940" t="str">
            <v>ED-49507</v>
          </cell>
          <cell r="B1940" t="str">
            <v>ELE-QUA-035</v>
          </cell>
          <cell r="C1940" t="str">
            <v>QUADRO DE COMANDO PARA BOMBA P = 0,5 CV, RECALQUE</v>
          </cell>
          <cell r="D1940" t="str">
            <v>U</v>
          </cell>
          <cell r="E1940">
            <v>200.23</v>
          </cell>
        </row>
        <row r="1941">
          <cell r="A1941" t="str">
            <v>ED-49508</v>
          </cell>
          <cell r="B1941" t="str">
            <v>ELE-QUA-040</v>
          </cell>
          <cell r="C1941" t="str">
            <v>QUADRO DE COMANDO PARA BOMBA P = 1,0 CV, RECALQUE</v>
          </cell>
          <cell r="D1941" t="str">
            <v>U</v>
          </cell>
          <cell r="E1941">
            <v>208.4</v>
          </cell>
        </row>
        <row r="1942">
          <cell r="A1942" t="str">
            <v>ED-49509</v>
          </cell>
          <cell r="B1942" t="str">
            <v>ELE-QUA-045</v>
          </cell>
          <cell r="C1942" t="str">
            <v>QUADRO DE COMANDO PARA BOMBA P = 1,5 CV, RECALQUE</v>
          </cell>
          <cell r="D1942" t="str">
            <v>U</v>
          </cell>
          <cell r="E1942">
            <v>211.93</v>
          </cell>
        </row>
        <row r="1943">
          <cell r="A1943" t="str">
            <v>ED-49510</v>
          </cell>
          <cell r="B1943" t="str">
            <v>ELE-QUA-050</v>
          </cell>
          <cell r="C1943" t="str">
            <v>QUADRO DE COMANDO PARA BOMBA P = 2,0 CV, RECALQUE</v>
          </cell>
          <cell r="D1943" t="str">
            <v>U</v>
          </cell>
          <cell r="E1943">
            <v>250.17</v>
          </cell>
        </row>
        <row r="1944">
          <cell r="A1944" t="str">
            <v>ED-49511</v>
          </cell>
          <cell r="B1944" t="str">
            <v>ELE-QUA-055</v>
          </cell>
          <cell r="C1944" t="str">
            <v>QUADRO DE COMANDO PARA BOMBA P = 2,5 CV, RECALQUE</v>
          </cell>
          <cell r="D1944" t="str">
            <v>U</v>
          </cell>
          <cell r="E1944">
            <v>253.37</v>
          </cell>
        </row>
        <row r="1945">
          <cell r="A1945" t="str">
            <v>ED-49512</v>
          </cell>
          <cell r="B1945" t="str">
            <v>ELE-QUA-060</v>
          </cell>
          <cell r="C1945" t="str">
            <v>QUADRO DE COMANDO PARA BOMBA P = 3,0 CV, RECALQUE</v>
          </cell>
          <cell r="D1945" t="str">
            <v>U</v>
          </cell>
          <cell r="E1945">
            <v>256.44</v>
          </cell>
        </row>
        <row r="1946">
          <cell r="A1946" t="str">
            <v>ED-49506</v>
          </cell>
          <cell r="B1946" t="str">
            <v>ELE-QUA-032</v>
          </cell>
          <cell r="C1946" t="str">
            <v>QUADRO DE DISTRIBUIÇÃO DE LUZ EM PVC DE EMBUTIR, ATÉ 16 DIVISÕES MODULARES, DIMENSÕES EXTERNAS 260 X 310 X 85 MM</v>
          </cell>
          <cell r="D1946" t="str">
            <v>U</v>
          </cell>
          <cell r="E1946">
            <v>192.84</v>
          </cell>
        </row>
        <row r="1947">
          <cell r="A1947" t="str">
            <v>ED-49505</v>
          </cell>
          <cell r="B1947" t="str">
            <v>ELE-QUA-031</v>
          </cell>
          <cell r="C1947" t="str">
            <v>QUADRO DE DISTRIBUIÇÃO DE LUZ EM PVC DE EMBUTIR, ATÉ 8 DIVISÕES MODULARES, DIMENSÕES EXTERNAS 160 X 240 X 89 MM</v>
          </cell>
          <cell r="D1947" t="str">
            <v>U</v>
          </cell>
          <cell r="E1947">
            <v>170.05</v>
          </cell>
        </row>
        <row r="1948">
          <cell r="A1948" t="str">
            <v>ED-49499</v>
          </cell>
          <cell r="B1948" t="str">
            <v>ELE-QUA-006</v>
          </cell>
          <cell r="C1948" t="str">
            <v>QUADRO DE DISTRIBUIÇÃO PARA 12 MÓDULOS COM BARRAMENTO E CHAVE</v>
          </cell>
          <cell r="D1948" t="str">
            <v>U</v>
          </cell>
          <cell r="E1948">
            <v>155.01</v>
          </cell>
        </row>
        <row r="1949">
          <cell r="A1949" t="str">
            <v>ED-49500</v>
          </cell>
          <cell r="B1949" t="str">
            <v>ELE-QUA-010</v>
          </cell>
          <cell r="C1949" t="str">
            <v>QUADRO DE DISTRIBUIÇÃO PARA 20 MÓDULOS COM BARRAMENTO 100 A</v>
          </cell>
          <cell r="D1949" t="str">
            <v>U</v>
          </cell>
          <cell r="E1949">
            <v>223.35</v>
          </cell>
        </row>
        <row r="1950">
          <cell r="A1950" t="str">
            <v>ED-49501</v>
          </cell>
          <cell r="B1950" t="str">
            <v>ELE-QUA-015</v>
          </cell>
          <cell r="C1950" t="str">
            <v>QUADRO DE DISTRIBUIÇÃO PARA 24 MÓDULOS COM BARRAMENTO 100 A</v>
          </cell>
          <cell r="D1950" t="str">
            <v>U</v>
          </cell>
          <cell r="E1950">
            <v>301.42</v>
          </cell>
        </row>
        <row r="1951">
          <cell r="A1951" t="str">
            <v>ED-49502</v>
          </cell>
          <cell r="B1951" t="str">
            <v>ELE-QUA-020</v>
          </cell>
          <cell r="C1951" t="str">
            <v>QUADRO DE DISTRIBUIÇÃO PARA 36 MÓDULOS COM BARRAMENTO 100 A</v>
          </cell>
          <cell r="D1951" t="str">
            <v>U</v>
          </cell>
          <cell r="E1951">
            <v>385.07</v>
          </cell>
        </row>
        <row r="1952">
          <cell r="A1952" t="str">
            <v>ED-49503</v>
          </cell>
          <cell r="B1952" t="str">
            <v>ELE-QUA-025</v>
          </cell>
          <cell r="C1952" t="str">
            <v>QUADRO DE DISTRIBUIÇÃO PARA 42 MÓDULOS COM BARRAMENTO 100 A</v>
          </cell>
          <cell r="D1952" t="str">
            <v>U</v>
          </cell>
          <cell r="E1952">
            <v>671.69</v>
          </cell>
        </row>
        <row r="1953">
          <cell r="A1953" t="str">
            <v>ED-49504</v>
          </cell>
          <cell r="B1953" t="str">
            <v>ELE-QUA-030</v>
          </cell>
          <cell r="C1953" t="str">
            <v>QUADRO DE DISTRIBUIÇÃO PARA 50 MÓDULOS COM BARRAMENTO 100 A</v>
          </cell>
          <cell r="D1953" t="str">
            <v>U</v>
          </cell>
          <cell r="E1953">
            <v>905.73</v>
          </cell>
        </row>
        <row r="1954">
          <cell r="A1954" t="str">
            <v>ED-49498</v>
          </cell>
          <cell r="B1954" t="str">
            <v>ELE-QUA-005</v>
          </cell>
          <cell r="C1954" t="str">
            <v>QUADRO DE DISTRIBUIÇÃO PARA 8 MÓDULOS COM BARRAMENTO E CHAVE</v>
          </cell>
          <cell r="D1954" t="str">
            <v>U</v>
          </cell>
          <cell r="E1954">
            <v>121.84</v>
          </cell>
        </row>
        <row r="1955">
          <cell r="A1955" t="str">
            <v>ED-49514</v>
          </cell>
          <cell r="B1955" t="str">
            <v>ELE-REA-010</v>
          </cell>
          <cell r="C1955" t="str">
            <v>REATOR ELETRÔNICO, ALTO FATOR DE POTÊNCIA (A.F.P), PARTIDA RÁPIDA, PARA DUAS (2) LÂMPADAS TUBULARES, POTÊNCIA 16W, FORNECIMENTO E INSTALAÇÃO</v>
          </cell>
          <cell r="D1955" t="str">
            <v>UN</v>
          </cell>
          <cell r="E1955">
            <v>28.33</v>
          </cell>
        </row>
        <row r="1956">
          <cell r="A1956" t="str">
            <v>ED-49518</v>
          </cell>
          <cell r="B1956" t="str">
            <v>ELE-REA-030</v>
          </cell>
          <cell r="C1956" t="str">
            <v>REATOR ELETRÔNICO, ALTO FATOR DE POTÊNCIA (A.F.P), PARTIDA RÁPIDA, PARA DUAS (2) LÂMPADAS TUBULARES, POTÊNCIA 20W, FORNECIMENTO E INSTALAÇÃO</v>
          </cell>
          <cell r="D1956" t="str">
            <v>UN</v>
          </cell>
          <cell r="E1956">
            <v>30.72</v>
          </cell>
        </row>
        <row r="1957">
          <cell r="A1957" t="str">
            <v>ED-49516</v>
          </cell>
          <cell r="B1957" t="str">
            <v>ELE-REA-020</v>
          </cell>
          <cell r="C1957" t="str">
            <v>REATOR ELETRÔNICO, ALTO FATOR DE POTÊNCIA (A.F.P), PARTIDA RÁPIDA, PARA DUAS (2) LÂMPADAS TUBULARES, POTÊNCIA 32W, FORNECIMENTO E INSTALAÇÃO</v>
          </cell>
          <cell r="D1957" t="str">
            <v>UN</v>
          </cell>
          <cell r="E1957">
            <v>35.06</v>
          </cell>
        </row>
        <row r="1958">
          <cell r="A1958" t="str">
            <v>ED-49520</v>
          </cell>
          <cell r="B1958" t="str">
            <v>ELE-REA-040</v>
          </cell>
          <cell r="C1958" t="str">
            <v>REATOR ELETRÔNICO, ALTO FATOR DE POTÊNCIA (A.F.P), PARTIDA RÁPIDA, PARA DUAS (2) LÂMPADAS TUBULARES, POTÊNCIA 40W, FORNECIMENTO E INSTALAÇÃO</v>
          </cell>
          <cell r="D1958" t="str">
            <v>UN</v>
          </cell>
          <cell r="E1958">
            <v>32.94</v>
          </cell>
        </row>
        <row r="1959">
          <cell r="A1959" t="str">
            <v>ED-49513</v>
          </cell>
          <cell r="B1959" t="str">
            <v>ELE-REA-005</v>
          </cell>
          <cell r="C1959" t="str">
            <v>REATOR ELETRÔNICO, ALTO FATOR DE POTÊNCIA (A.F.P), PARTIDA RÁPIDA, PARA UMA (1) LÂMPADA TUBULAR, POTÊNCIA 16W, FORNECIMENTO E INSTALAÇÃO</v>
          </cell>
          <cell r="D1959" t="str">
            <v>UN</v>
          </cell>
          <cell r="E1959">
            <v>26.72</v>
          </cell>
        </row>
        <row r="1960">
          <cell r="A1960" t="str">
            <v>ED-49517</v>
          </cell>
          <cell r="B1960" t="str">
            <v>ELE-REA-025</v>
          </cell>
          <cell r="C1960" t="str">
            <v>REATOR ELETRÔNICO, ALTO FATOR DE POTÊNCIA (A.F.P), PARTIDA RÁPIDA, PARA UMA (1) LÂMPADA TUBULAR, POTÊNCIA 20W, FORNECIMENTO E INSTALAÇÃO</v>
          </cell>
          <cell r="D1960" t="str">
            <v>UN</v>
          </cell>
          <cell r="E1960">
            <v>25.13</v>
          </cell>
        </row>
        <row r="1961">
          <cell r="A1961" t="str">
            <v>ED-49519</v>
          </cell>
          <cell r="B1961" t="str">
            <v>ELE-REA-035</v>
          </cell>
          <cell r="C1961" t="str">
            <v>REATOR ELETRÔNICO, ALTO FATOR DE POTÊNCIA (A.F.P), PARTIDA RÁPIDA, PARA UMA (1) LÂMPADA TUBULAR, POTÊNCIA 40W, FORNECIMENTO E INSTALAÇÃO</v>
          </cell>
          <cell r="D1961" t="str">
            <v>UN</v>
          </cell>
          <cell r="E1961">
            <v>25.13</v>
          </cell>
        </row>
        <row r="1962">
          <cell r="A1962" t="str">
            <v>ED-49380</v>
          </cell>
          <cell r="B1962" t="str">
            <v>ELE-LAM-060</v>
          </cell>
          <cell r="C1962" t="str">
            <v>RECEPTÁCULO DE PORCELANA PARA LÂMPADA COM ROSCA E-27, FORNECIMENTO E INSTALAÇÃO</v>
          </cell>
          <cell r="D1962" t="str">
            <v>UN</v>
          </cell>
          <cell r="E1962">
            <v>7.27</v>
          </cell>
        </row>
        <row r="1963">
          <cell r="A1963" t="str">
            <v>ED-49523</v>
          </cell>
          <cell r="B1963" t="str">
            <v>ELE-REL-005</v>
          </cell>
          <cell r="C1963" t="str">
            <v>RELÉ FOTOELÉTRICO RM 10 120 V, 1200 VA COM BASE</v>
          </cell>
          <cell r="D1963" t="str">
            <v>U</v>
          </cell>
          <cell r="E1963">
            <v>48.66</v>
          </cell>
        </row>
        <row r="1964">
          <cell r="A1964" t="str">
            <v>ED-49524</v>
          </cell>
          <cell r="B1964" t="str">
            <v>ELE-REL-010</v>
          </cell>
          <cell r="C1964" t="str">
            <v>RELÉ FOTOELÉTRICO RM 10 220 V, 1800 VA COM BASE</v>
          </cell>
          <cell r="D1964" t="str">
            <v>U</v>
          </cell>
          <cell r="E1964">
            <v>52.59</v>
          </cell>
        </row>
        <row r="1965">
          <cell r="A1965" t="str">
            <v>ED-49526</v>
          </cell>
          <cell r="B1965" t="str">
            <v>ELE-SIR-010</v>
          </cell>
          <cell r="C1965" t="str">
            <v>SIRENE DE ALTA POTÊNCIA, TIMBRE Ø 150MM, 100DCB</v>
          </cell>
          <cell r="D1965" t="str">
            <v>U</v>
          </cell>
          <cell r="E1965">
            <v>387.55</v>
          </cell>
        </row>
        <row r="1966">
          <cell r="A1966" t="str">
            <v>ED-49525</v>
          </cell>
          <cell r="B1966" t="str">
            <v>ELE-SIR-005</v>
          </cell>
          <cell r="C1966" t="str">
            <v>SIRENE PARA ALCANCE ATÉ 500 M REF. RT-10</v>
          </cell>
          <cell r="D1966" t="str">
            <v>U</v>
          </cell>
          <cell r="E1966">
            <v>457.35</v>
          </cell>
        </row>
        <row r="1967">
          <cell r="A1967" t="str">
            <v>ED-49382</v>
          </cell>
          <cell r="B1967" t="str">
            <v>ELE-LAM-075</v>
          </cell>
          <cell r="C1967" t="str">
            <v>SOQUETE PARA LÂMPADA FLUORESCENTE TUBULAR, BASE G13, COM SISTEMA DE ANTIVIBRATÓRIO E COM SUPORTE PARA STARTER, FORNECIMENTO E INSTALAÇÃO</v>
          </cell>
          <cell r="D1967" t="str">
            <v>UN</v>
          </cell>
          <cell r="E1967">
            <v>15.9</v>
          </cell>
        </row>
        <row r="1968">
          <cell r="A1968" t="str">
            <v>ED-49381</v>
          </cell>
          <cell r="B1968" t="str">
            <v>ELE-LAM-070</v>
          </cell>
          <cell r="C1968" t="str">
            <v>SOQUETES PARA LÂMPADA FLUORESCENTE TUBULAR, BASE G13 (PAR), COM SISTEMA DE ANTIVIBRATÓRIO E SEM SUPORTE PARA STARTER, FORNECIMENTO E INSTALAÇÃO</v>
          </cell>
          <cell r="D1968" t="str">
            <v>UN</v>
          </cell>
          <cell r="E1968">
            <v>14.36</v>
          </cell>
        </row>
        <row r="1969">
          <cell r="A1969" t="str">
            <v>ED-49383</v>
          </cell>
          <cell r="B1969" t="str">
            <v>ELE-LAM-080</v>
          </cell>
          <cell r="C1969" t="str">
            <v>STARTER PARA RETATOR ELETROMAGNETICO, POTÊNCIA 20-40W, FORNECIMENTO E INSTALAÇÃO, EXCLUSIVE REATOR</v>
          </cell>
          <cell r="D1969" t="str">
            <v>UN</v>
          </cell>
          <cell r="E1969">
            <v>7.47</v>
          </cell>
        </row>
        <row r="1970">
          <cell r="A1970" t="str">
            <v>ED-49459</v>
          </cell>
          <cell r="B1970" t="str">
            <v>ELE-PER-070</v>
          </cell>
          <cell r="C1970" t="str">
            <v>SUPORTE EM CHAPA DE AÇO PARA PERFILADO</v>
          </cell>
          <cell r="D1970" t="str">
            <v>U</v>
          </cell>
          <cell r="E1970">
            <v>7.83</v>
          </cell>
        </row>
        <row r="1971">
          <cell r="A1971" t="str">
            <v>ED-49457</v>
          </cell>
          <cell r="B1971" t="str">
            <v>ELE-PER-060</v>
          </cell>
          <cell r="C1971" t="str">
            <v>SUPORTE PARA LUMINÁRIA EM CHAPA DE AÇO CURTO, PARA PERFILADO</v>
          </cell>
          <cell r="D1971" t="str">
            <v>U</v>
          </cell>
          <cell r="E1971">
            <v>6.3</v>
          </cell>
        </row>
        <row r="1972">
          <cell r="A1972" t="str">
            <v>ED-49458</v>
          </cell>
          <cell r="B1972" t="str">
            <v>ELE-PER-065</v>
          </cell>
          <cell r="C1972" t="str">
            <v>SUPORTE PARA LUMINÁRIA EM CHAPA DE AÇO LONGO, PARA PERFILADO</v>
          </cell>
          <cell r="D1972" t="str">
            <v>U</v>
          </cell>
          <cell r="E1972">
            <v>8.23</v>
          </cell>
        </row>
        <row r="1973">
          <cell r="A1973" t="str">
            <v>ED-49528</v>
          </cell>
          <cell r="B1973" t="str">
            <v>ELE-SUP-010</v>
          </cell>
          <cell r="C1973" t="str">
            <v>SUPRESSOR DE SURTO PARA PROTEÇÃO DE CENTRAL DE TELECOMUNICAÇÕES</v>
          </cell>
          <cell r="D1973" t="str">
            <v>U</v>
          </cell>
          <cell r="E1973">
            <v>219.85</v>
          </cell>
        </row>
        <row r="1974">
          <cell r="A1974" t="str">
            <v>ED-49527</v>
          </cell>
          <cell r="B1974" t="str">
            <v>ELE-SUP-005</v>
          </cell>
          <cell r="C1974" t="str">
            <v>SUPRESSOR DE SURTO PARA PROTEÇÃO PRIMÁRIA EM QGD, ATÉ 1,5 KV - 5 KA</v>
          </cell>
          <cell r="D1974" t="str">
            <v>U</v>
          </cell>
          <cell r="E1974">
            <v>228.92</v>
          </cell>
        </row>
        <row r="1975">
          <cell r="A1975" t="str">
            <v>ED-49539</v>
          </cell>
          <cell r="B1975" t="str">
            <v>ELE-TPO-005</v>
          </cell>
          <cell r="C1975" t="str">
            <v>TAMPÃO DE ALUMÍNIO</v>
          </cell>
          <cell r="D1975" t="str">
            <v>U</v>
          </cell>
          <cell r="E1975">
            <v>5.0199999999999996</v>
          </cell>
        </row>
        <row r="1976">
          <cell r="A1976" t="str">
            <v>ED-49480</v>
          </cell>
          <cell r="B1976" t="str">
            <v>ELE-PIS-080</v>
          </cell>
          <cell r="C1976" t="str">
            <v>TAMPÃO FINAL EM CHAPA DE AÇO PARA DUTO DE PISO, DIMENSÕES 25 X 140 MM</v>
          </cell>
          <cell r="D1976" t="str">
            <v>U</v>
          </cell>
          <cell r="E1976">
            <v>7.87</v>
          </cell>
        </row>
        <row r="1977">
          <cell r="A1977" t="str">
            <v>ED-49479</v>
          </cell>
          <cell r="B1977" t="str">
            <v>ELE-PIS-075</v>
          </cell>
          <cell r="C1977" t="str">
            <v>TAMPÃO FINAL EM CHAPA DE AÇO PARA DUTO DE PISO, DIMENSÕES 25 X 70 MM</v>
          </cell>
          <cell r="D1977" t="str">
            <v>U</v>
          </cell>
          <cell r="E1977">
            <v>7.59</v>
          </cell>
        </row>
        <row r="1978">
          <cell r="A1978" t="str">
            <v>ED-49439</v>
          </cell>
          <cell r="B1978" t="str">
            <v>ELE-PAD-105</v>
          </cell>
          <cell r="C1978" t="str">
            <v>TAMPÃO PARA POSTE DE AÇO</v>
          </cell>
          <cell r="D1978" t="str">
            <v>U</v>
          </cell>
          <cell r="E1978">
            <v>9.7899999999999991</v>
          </cell>
        </row>
        <row r="1979">
          <cell r="A1979" t="str">
            <v>ED-49145</v>
          </cell>
          <cell r="B1979" t="str">
            <v>ELE-CTC-025</v>
          </cell>
          <cell r="C1979" t="str">
            <v>TERMINAL DE PRESSÃO EM CRUZ # 35 MM²</v>
          </cell>
          <cell r="D1979" t="str">
            <v>U</v>
          </cell>
          <cell r="E1979">
            <v>3.79</v>
          </cell>
        </row>
        <row r="1980">
          <cell r="A1980" t="str">
            <v>ED-48701</v>
          </cell>
          <cell r="B1980" t="str">
            <v>ELE-ATE-010</v>
          </cell>
          <cell r="C1980" t="str">
            <v>TERMINAL PARA ATERRAMENTO, COM PARAFUSO DE APERTO, ESTANHADO</v>
          </cell>
          <cell r="D1980" t="str">
            <v>U</v>
          </cell>
          <cell r="E1980">
            <v>2.95</v>
          </cell>
        </row>
        <row r="1981">
          <cell r="A1981" t="str">
            <v>ED-49533</v>
          </cell>
          <cell r="B1981" t="str">
            <v>ELE-TOM-025</v>
          </cell>
          <cell r="C1981" t="str">
            <v>TOMADA DUPLA - 2P + T - 20A COM PLACA</v>
          </cell>
          <cell r="D1981" t="str">
            <v>CJ</v>
          </cell>
          <cell r="E1981">
            <v>22.56</v>
          </cell>
        </row>
        <row r="1982">
          <cell r="A1982" t="str">
            <v>ED-49534</v>
          </cell>
          <cell r="B1982" t="str">
            <v>ELE-TOM-030</v>
          </cell>
          <cell r="C1982" t="str">
            <v>TOMADA DUPLA - 2P + T - 20A SEM PLACA</v>
          </cell>
          <cell r="D1982" t="str">
            <v>CJ</v>
          </cell>
          <cell r="E1982">
            <v>21.76</v>
          </cell>
        </row>
        <row r="1983">
          <cell r="A1983" t="str">
            <v>ED-49537</v>
          </cell>
          <cell r="B1983" t="str">
            <v>ELE-TOM-045</v>
          </cell>
          <cell r="C1983" t="str">
            <v>TOMADA PARA PINO JACK 1/4, SOM E TV COM PLACA 4" X 2"</v>
          </cell>
          <cell r="D1983" t="str">
            <v>U</v>
          </cell>
          <cell r="E1983">
            <v>24.05</v>
          </cell>
        </row>
        <row r="1984">
          <cell r="A1984" t="str">
            <v>ED-49538</v>
          </cell>
          <cell r="B1984" t="str">
            <v>ELE-TOM-050</v>
          </cell>
          <cell r="C1984" t="str">
            <v>TOMADA PARA TELEFONE, PADRÃO TELEBRÁS 4P SEM PLACA</v>
          </cell>
          <cell r="D1984" t="str">
            <v>U</v>
          </cell>
          <cell r="E1984">
            <v>25.26</v>
          </cell>
        </row>
        <row r="1985">
          <cell r="A1985" t="str">
            <v>ED-49529</v>
          </cell>
          <cell r="B1985" t="str">
            <v>ELE-TOM-005</v>
          </cell>
          <cell r="C1985" t="str">
            <v>TOMADA SIMPLES - 2P + T - 10A COM PLACA</v>
          </cell>
          <cell r="D1985" t="str">
            <v>U</v>
          </cell>
          <cell r="E1985">
            <v>22.01</v>
          </cell>
        </row>
        <row r="1986">
          <cell r="A1986" t="str">
            <v>ED-49530</v>
          </cell>
          <cell r="B1986" t="str">
            <v>ELE-TOM-010</v>
          </cell>
          <cell r="C1986" t="str">
            <v>TOMADA SIMPLES - 2P + T - 10A SEM PLACA</v>
          </cell>
          <cell r="D1986" t="str">
            <v>U</v>
          </cell>
          <cell r="E1986">
            <v>18</v>
          </cell>
        </row>
        <row r="1987">
          <cell r="A1987" t="str">
            <v>ED-49531</v>
          </cell>
          <cell r="B1987" t="str">
            <v>ELE-TOM-015</v>
          </cell>
          <cell r="C1987" t="str">
            <v>TOMADA SIMPLES - 2P + T - 20A COM PLACA</v>
          </cell>
          <cell r="D1987" t="str">
            <v>U</v>
          </cell>
          <cell r="E1987">
            <v>22.01</v>
          </cell>
        </row>
        <row r="1988">
          <cell r="A1988" t="str">
            <v>ED-49532</v>
          </cell>
          <cell r="B1988" t="str">
            <v>ELE-TOM-020</v>
          </cell>
          <cell r="C1988" t="str">
            <v>TOMADA SIMPLES - 2P + T - 20A SEM PLACA</v>
          </cell>
          <cell r="D1988" t="str">
            <v>U</v>
          </cell>
          <cell r="E1988">
            <v>18.02</v>
          </cell>
        </row>
        <row r="1989">
          <cell r="A1989" t="str">
            <v>ED-49461</v>
          </cell>
          <cell r="B1989" t="str">
            <v>ELE-PER-080</v>
          </cell>
          <cell r="C1989" t="str">
            <v>VERGALHÃO DE AÇO COM ROSCA TOTAL PARA PERFILADO (DIÂMETRO: 1/4")</v>
          </cell>
          <cell r="D1989" t="str">
            <v>M</v>
          </cell>
          <cell r="E1989">
            <v>11.78</v>
          </cell>
        </row>
        <row r="1990">
          <cell r="A1990" t="str">
            <v>319.01</v>
          </cell>
          <cell r="B1990" t="str">
            <v>-</v>
          </cell>
          <cell r="C1990" t="str">
            <v>ELETRODUTOS RÍGIDOS</v>
          </cell>
        </row>
        <row r="1991">
          <cell r="A1991" t="str">
            <v>ED-49316</v>
          </cell>
          <cell r="B1991" t="str">
            <v>ELE-ELE-050</v>
          </cell>
          <cell r="C1991" t="str">
            <v>ELETRODUTO DE AÇO GALVANIZADO LEVE, INCLUSIVE CONEXÕES, SUPORTES E FIXAÇÃO DN 15 (1/2")</v>
          </cell>
          <cell r="D1991" t="str">
            <v>M</v>
          </cell>
          <cell r="E1991">
            <v>14.11</v>
          </cell>
        </row>
        <row r="1992">
          <cell r="A1992" t="str">
            <v>ED-49317</v>
          </cell>
          <cell r="B1992" t="str">
            <v>ELE-ELE-055</v>
          </cell>
          <cell r="C1992" t="str">
            <v>ELETRODUTO DE AÇO GALVANIZADO LEVE, INCLUSIVE CONEXÕES, SUPORTES E FIXAÇÃO DN 20 (3/4")</v>
          </cell>
          <cell r="D1992" t="str">
            <v>M</v>
          </cell>
          <cell r="E1992">
            <v>15.29</v>
          </cell>
        </row>
        <row r="1993">
          <cell r="A1993" t="str">
            <v>ED-49318</v>
          </cell>
          <cell r="B1993" t="str">
            <v>ELE-ELE-060</v>
          </cell>
          <cell r="C1993" t="str">
            <v>ELETRODUTO DE AÇO GALVANIZADO LEVE, INCLUSIVE CONEXÕES, SUPORTES E FIXAÇÃO DN 25 (1")</v>
          </cell>
          <cell r="D1993" t="str">
            <v>M</v>
          </cell>
          <cell r="E1993">
            <v>21.01</v>
          </cell>
        </row>
        <row r="1994">
          <cell r="A1994" t="str">
            <v>ED-49324</v>
          </cell>
          <cell r="B1994" t="str">
            <v>ELE-ELE-090</v>
          </cell>
          <cell r="C1994" t="str">
            <v>ELETRODUTO DE AÇO GALVANIZADO MÉDIO, INCLUSIVE CONEXÕES, SUPORTES E FIXAÇÃO DN 100 (4")</v>
          </cell>
          <cell r="D1994" t="str">
            <v>M</v>
          </cell>
          <cell r="E1994">
            <v>94.27</v>
          </cell>
        </row>
        <row r="1995">
          <cell r="A1995" t="str">
            <v>ED-49319</v>
          </cell>
          <cell r="B1995" t="str">
            <v>ELE-ELE-065</v>
          </cell>
          <cell r="C1995" t="str">
            <v>ELETRODUTO DE AÇO GALVANIZADO MÉDIO, INCLUSIVE CONEXÕES, SUPORTES E FIXAÇÃO DN 32 (1.1/4")</v>
          </cell>
          <cell r="D1995" t="str">
            <v>M</v>
          </cell>
          <cell r="E1995">
            <v>28.21</v>
          </cell>
        </row>
        <row r="1996">
          <cell r="A1996" t="str">
            <v>ED-49320</v>
          </cell>
          <cell r="B1996" t="str">
            <v>ELE-ELE-070</v>
          </cell>
          <cell r="C1996" t="str">
            <v>ELETRODUTO DE AÇO GALVANIZADO MÉDIO, INCLUSIVE CONEXÕES, SUPORTES E FIXAÇÃO DN 40 (1.1/2")</v>
          </cell>
          <cell r="D1996" t="str">
            <v>M</v>
          </cell>
          <cell r="E1996">
            <v>30.56</v>
          </cell>
        </row>
        <row r="1997">
          <cell r="A1997" t="str">
            <v>ED-49321</v>
          </cell>
          <cell r="B1997" t="str">
            <v>ELE-ELE-075</v>
          </cell>
          <cell r="C1997" t="str">
            <v>ELETRODUTO DE AÇO GALVANIZADO MÉDIO, INCLUSIVE CONEXÕES, SUPORTES E FIXAÇÃO DN 50 (2")</v>
          </cell>
          <cell r="D1997" t="str">
            <v>M</v>
          </cell>
          <cell r="E1997">
            <v>34</v>
          </cell>
        </row>
        <row r="1998">
          <cell r="A1998" t="str">
            <v>ED-49322</v>
          </cell>
          <cell r="B1998" t="str">
            <v>ELE-ELE-080</v>
          </cell>
          <cell r="C1998" t="str">
            <v>ELETRODUTO DE AÇO GALVANIZADO MÉDIO, INCLUSIVE CONEXÕES, SUPORTES E FIXAÇÃO DN 65 (2.1/2")</v>
          </cell>
          <cell r="D1998" t="str">
            <v>M</v>
          </cell>
          <cell r="E1998">
            <v>55.13</v>
          </cell>
        </row>
        <row r="1999">
          <cell r="A1999" t="str">
            <v>ED-49323</v>
          </cell>
          <cell r="B1999" t="str">
            <v>ELE-ELE-085</v>
          </cell>
          <cell r="C1999" t="str">
            <v>ELETRODUTO DE AÇO GALVANIZADO MÉDIO, INCLUSIVE CONEXÕES, SUPORTES E FIXAÇÃO DN 80 (3")</v>
          </cell>
          <cell r="D1999" t="str">
            <v>M</v>
          </cell>
          <cell r="E1999">
            <v>69.09</v>
          </cell>
        </row>
        <row r="2000">
          <cell r="A2000" t="str">
            <v>ED-49333</v>
          </cell>
          <cell r="B2000" t="str">
            <v>ELE-ELE-135</v>
          </cell>
          <cell r="C2000" t="str">
            <v>ELETRODUTO DE AÇO GALVANIZADO PESADO, INCLUSIVE CONEXÕES, SUPORTES E FIXAÇÃO DN 100 (4")</v>
          </cell>
          <cell r="D2000" t="str">
            <v>M</v>
          </cell>
          <cell r="E2000">
            <v>98.4</v>
          </cell>
        </row>
        <row r="2001">
          <cell r="A2001" t="str">
            <v>ED-49325</v>
          </cell>
          <cell r="B2001" t="str">
            <v>ELE-ELE-095</v>
          </cell>
          <cell r="C2001" t="str">
            <v>ELETRODUTO DE AÇO GALVANIZADO PESADO, INCLUSIVE CONEXÕES, SUPORTES E FIXAÇÃO DN 15 (1/2")</v>
          </cell>
          <cell r="D2001" t="str">
            <v>M</v>
          </cell>
          <cell r="E2001">
            <v>17.34</v>
          </cell>
        </row>
        <row r="2002">
          <cell r="A2002" t="str">
            <v>ED-49326</v>
          </cell>
          <cell r="B2002" t="str">
            <v>ELE-ELE-100</v>
          </cell>
          <cell r="C2002" t="str">
            <v>ELETRODUTO DE AÇO GALVANIZADO PESADO, INCLUSIVE CONEXÕES, SUPORTES E FIXAÇÃO DN 20 (3/4")</v>
          </cell>
          <cell r="D2002" t="str">
            <v>M</v>
          </cell>
          <cell r="E2002">
            <v>24.74</v>
          </cell>
        </row>
        <row r="2003">
          <cell r="A2003" t="str">
            <v>ED-49327</v>
          </cell>
          <cell r="B2003" t="str">
            <v>ELE-ELE-105</v>
          </cell>
          <cell r="C2003" t="str">
            <v>ELETRODUTO DE AÇO GALVANIZADO PESADO, INCLUSIVE CONEXÕES, SUPORTES E FIXAÇÃO DN 25 (1")</v>
          </cell>
          <cell r="D2003" t="str">
            <v>M</v>
          </cell>
          <cell r="E2003">
            <v>34.53</v>
          </cell>
        </row>
        <row r="2004">
          <cell r="A2004" t="str">
            <v>ED-49328</v>
          </cell>
          <cell r="B2004" t="str">
            <v>ELE-ELE-110</v>
          </cell>
          <cell r="C2004" t="str">
            <v>ELETRODUTO DE AÇO GALVANIZADO PESADO, INCLUSIVE CONEXÕES, SUPORTES E FIXAÇÃO DN 32 (1.1/4")</v>
          </cell>
          <cell r="D2004" t="str">
            <v>M</v>
          </cell>
          <cell r="E2004">
            <v>28.21</v>
          </cell>
        </row>
        <row r="2005">
          <cell r="A2005" t="str">
            <v>ED-49329</v>
          </cell>
          <cell r="B2005" t="str">
            <v>ELE-ELE-115</v>
          </cell>
          <cell r="C2005" t="str">
            <v>ELETRODUTO DE AÇO GALVANIZADO PESADO, INCLUSIVE CONEXÕES, SUPORTES E FIXAÇÃO DN 40 (1.1/2")</v>
          </cell>
          <cell r="D2005" t="str">
            <v>M</v>
          </cell>
          <cell r="E2005">
            <v>48.52</v>
          </cell>
        </row>
        <row r="2006">
          <cell r="A2006" t="str">
            <v>ED-49330</v>
          </cell>
          <cell r="B2006" t="str">
            <v>ELE-ELE-120</v>
          </cell>
          <cell r="C2006" t="str">
            <v>ELETRODUTO DE AÇO GALVANIZADO PESADO, INCLUSIVE CONEXÕES, SUPORTES E FIXAÇÃO DN 50 (2")</v>
          </cell>
          <cell r="D2006" t="str">
            <v>M</v>
          </cell>
          <cell r="E2006">
            <v>64.930000000000007</v>
          </cell>
        </row>
        <row r="2007">
          <cell r="A2007" t="str">
            <v>ED-49331</v>
          </cell>
          <cell r="B2007" t="str">
            <v>ELE-ELE-125</v>
          </cell>
          <cell r="C2007" t="str">
            <v>ELETRODUTO DE AÇO GALVANIZADO PESADO, INCLUSIVE CONEXÕES, SUPORTES E FIXAÇÃO DN 65 (2.1/2")</v>
          </cell>
          <cell r="D2007" t="str">
            <v>M</v>
          </cell>
          <cell r="E2007">
            <v>88.26</v>
          </cell>
        </row>
        <row r="2008">
          <cell r="A2008" t="str">
            <v>ED-49332</v>
          </cell>
          <cell r="B2008" t="str">
            <v>ELE-ELE-130</v>
          </cell>
          <cell r="C2008" t="str">
            <v>ELETRODUTO DE AÇO GALVANIZADO PESADO, INCLUSIVE CONEXÕES, SUPORTES E FIXAÇÃO DN 80 (3")</v>
          </cell>
          <cell r="D2008" t="str">
            <v>M</v>
          </cell>
          <cell r="E2008">
            <v>120.69</v>
          </cell>
        </row>
        <row r="2009">
          <cell r="A2009" t="str">
            <v>ED-49315</v>
          </cell>
          <cell r="B2009" t="str">
            <v>ELE-ELE-045</v>
          </cell>
          <cell r="C2009" t="str">
            <v>ELETRODUTO DE PVC RÍGIDO ROSCÁVEL, DN 100 MM (4"), INCLUSIVE CONEXÕES, SUPORTES E FIXAÇÃO</v>
          </cell>
          <cell r="D2009" t="str">
            <v>M</v>
          </cell>
          <cell r="E2009">
            <v>46.45</v>
          </cell>
        </row>
        <row r="2010">
          <cell r="A2010" t="str">
            <v>ED-49307</v>
          </cell>
          <cell r="B2010" t="str">
            <v>ELE-ELE-005</v>
          </cell>
          <cell r="C2010" t="str">
            <v>ELETRODUTO DE PVC RÍGIDO ROSCÁVEL, DN 16 MM (1/2"), INCLUSIVE CONEXÕES, SUPORTES E FIXAÇÃO</v>
          </cell>
          <cell r="D2010" t="str">
            <v>M</v>
          </cell>
          <cell r="E2010">
            <v>11.93</v>
          </cell>
        </row>
        <row r="2011">
          <cell r="A2011" t="str">
            <v>ED-49308</v>
          </cell>
          <cell r="B2011" t="str">
            <v>ELE-ELE-010</v>
          </cell>
          <cell r="C2011" t="str">
            <v>ELETRODUTO DE PVC RÍGIDO ROSCÁVEL, DN 20 MM (3/4"), INCLUSIVE CONEXÕES, SUPORTES E FIXAÇÃO</v>
          </cell>
          <cell r="D2011" t="str">
            <v>M</v>
          </cell>
          <cell r="E2011">
            <v>12.41</v>
          </cell>
        </row>
        <row r="2012">
          <cell r="A2012" t="str">
            <v>ED-49309</v>
          </cell>
          <cell r="B2012" t="str">
            <v>ELE-ELE-015</v>
          </cell>
          <cell r="C2012" t="str">
            <v>ELETRODUTO DE PVC RÍGIDO ROSCÁVEL, DN 25 MM (1"), INCLUSIVE CONEXÕES, SUPORTES E FIXAÇÃO</v>
          </cell>
          <cell r="D2012" t="str">
            <v>M</v>
          </cell>
          <cell r="E2012">
            <v>13.8</v>
          </cell>
        </row>
        <row r="2013">
          <cell r="A2013" t="str">
            <v>ED-49310</v>
          </cell>
          <cell r="B2013" t="str">
            <v>ELE-ELE-020</v>
          </cell>
          <cell r="C2013" t="str">
            <v>ELETRODUTO DE PVC RÍGIDO ROSCÁVEL, DN 32 MM (1.1/4"), INCLUSIVE CONEXÕES, SUPORTES E FIXAÇÃO</v>
          </cell>
          <cell r="D2013" t="str">
            <v>M</v>
          </cell>
          <cell r="E2013">
            <v>20.04</v>
          </cell>
        </row>
        <row r="2014">
          <cell r="A2014" t="str">
            <v>ED-49311</v>
          </cell>
          <cell r="B2014" t="str">
            <v>ELE-ELE-025</v>
          </cell>
          <cell r="C2014" t="str">
            <v>ELETRODUTO DE PVC RÍGIDO ROSCÁVEL, DN 40 MM (1.1/2"), INCLUSIVE CONEXÕES, SUPORTES E FIXAÇÃO</v>
          </cell>
          <cell r="D2014" t="str">
            <v>M</v>
          </cell>
          <cell r="E2014">
            <v>20.55</v>
          </cell>
        </row>
        <row r="2015">
          <cell r="A2015" t="str">
            <v>ED-49312</v>
          </cell>
          <cell r="B2015" t="str">
            <v>ELE-ELE-030</v>
          </cell>
          <cell r="C2015" t="str">
            <v>ELETRODUTO DE PVC RÍGIDO ROSCÁVEL, DN 50 MM (2"), INCLUSIVE CONEXÕES, SUPORTES E FIXAÇÃO</v>
          </cell>
          <cell r="D2015" t="str">
            <v>M</v>
          </cell>
          <cell r="E2015">
            <v>24.12</v>
          </cell>
        </row>
        <row r="2016">
          <cell r="A2016" t="str">
            <v>ED-49313</v>
          </cell>
          <cell r="B2016" t="str">
            <v>ELE-ELE-035</v>
          </cell>
          <cell r="C2016" t="str">
            <v>ELETRODUTO DE PVC RÍGIDO ROSCÁVEL, DN 60 MM (2.1/2"), INCLUSIVE CONEXÕES, SUPORTES E FIXAÇÃO</v>
          </cell>
          <cell r="D2016" t="str">
            <v>M</v>
          </cell>
          <cell r="E2016">
            <v>33.340000000000003</v>
          </cell>
        </row>
        <row r="2017">
          <cell r="A2017" t="str">
            <v>ED-49314</v>
          </cell>
          <cell r="B2017" t="str">
            <v>ELE-ELE-040</v>
          </cell>
          <cell r="C2017" t="str">
            <v>ELETRODUTO DE PVC RÍGIDO ROSCÁVEL, DN 75 MM (3"), INCLUSIVE CONEXÕES, SUPORTES E FIXAÇÃO</v>
          </cell>
          <cell r="D2017" t="str">
            <v>M</v>
          </cell>
          <cell r="E2017">
            <v>36.75</v>
          </cell>
        </row>
        <row r="2018">
          <cell r="A2018" t="str">
            <v>319.02</v>
          </cell>
          <cell r="B2018" t="str">
            <v>-</v>
          </cell>
          <cell r="C2018" t="str">
            <v>ELETRODUTOS FLEXÍVEIS</v>
          </cell>
        </row>
        <row r="2019">
          <cell r="A2019" t="str">
            <v>ED-49411</v>
          </cell>
          <cell r="B2019" t="str">
            <v>ELE-MAN-005</v>
          </cell>
          <cell r="C2019" t="str">
            <v>ELETRODUTO FLEXÍVEL CORRUGADO, PVC, ANTI-CHAMA DN 16 MM (1/2") - APLICAÇÃO EM ALVENARIA</v>
          </cell>
          <cell r="D2019" t="str">
            <v>M</v>
          </cell>
          <cell r="E2019">
            <v>6.15</v>
          </cell>
        </row>
        <row r="2020">
          <cell r="A2020" t="str">
            <v>ED-49412</v>
          </cell>
          <cell r="B2020" t="str">
            <v>ELE-MAN-010</v>
          </cell>
          <cell r="C2020" t="str">
            <v>ELETRODUTO FLEXÍVEL CORRUGADO, PVC, ANTI-CHAMA DN 20 MM (5/8") - APLICAÇÃO EM ALVENARIA</v>
          </cell>
          <cell r="D2020" t="str">
            <v>M</v>
          </cell>
          <cell r="E2020">
            <v>5.94</v>
          </cell>
        </row>
        <row r="2021">
          <cell r="A2021" t="str">
            <v>ED-49413</v>
          </cell>
          <cell r="B2021" t="str">
            <v>ELE-MAN-015</v>
          </cell>
          <cell r="C2021" t="str">
            <v>ELETRODUTO FLEXÍVEL CORRUGADO, PVC, ANTI-CHAMA DN 25 MM (3/4") - APLICAÇÃO EM ALVENARIA</v>
          </cell>
          <cell r="D2021" t="str">
            <v>M</v>
          </cell>
          <cell r="E2021">
            <v>6.26</v>
          </cell>
        </row>
        <row r="2022">
          <cell r="A2022" t="str">
            <v>ED-49414</v>
          </cell>
          <cell r="B2022" t="str">
            <v>ELE-MAN-020</v>
          </cell>
          <cell r="C2022" t="str">
            <v>ELETRODUTO FLEXÍVEL CORRUGADO, PVC, ANTI-CHAMA DN 32 MM (1") - APLICAÇÃO EM ALVENARIA</v>
          </cell>
          <cell r="D2022" t="str">
            <v>M</v>
          </cell>
          <cell r="E2022">
            <v>7.17</v>
          </cell>
        </row>
        <row r="2023">
          <cell r="A2023" t="str">
            <v>ED-7249</v>
          </cell>
          <cell r="B2023" t="str">
            <v>-</v>
          </cell>
          <cell r="C2023" t="str">
            <v>ELETRODUTO FLEXÍVEL, EM AÇO GALVANIZADO, REVESTIDO EXTERNAMENTE COM PVC PRETO (1"), INCLUSIVE CONEXÕES, SUPORTES E FIXAÇÃO</v>
          </cell>
          <cell r="D2023" t="str">
            <v>M</v>
          </cell>
          <cell r="E2023">
            <v>10.47</v>
          </cell>
        </row>
        <row r="2024">
          <cell r="A2024" t="str">
            <v>ED-7251</v>
          </cell>
          <cell r="B2024" t="str">
            <v>-</v>
          </cell>
          <cell r="C2024" t="str">
            <v>ELETRODUTO FLEXÍVEL, EM AÇO GALVANIZADO, REVESTIDO EXTERNAMENTE COM PVC PRETO (1.1/2"), INCLUSIVE CONEXÕES, SUPORTES E FIXAÇÃO</v>
          </cell>
          <cell r="D2024" t="str">
            <v>M</v>
          </cell>
          <cell r="E2024">
            <v>18.46</v>
          </cell>
        </row>
        <row r="2025">
          <cell r="A2025" t="str">
            <v>ED-7250</v>
          </cell>
          <cell r="B2025" t="str">
            <v>-</v>
          </cell>
          <cell r="C2025" t="str">
            <v>ELETRODUTO FLEXÍVEL, EM AÇO GALVANIZADO, REVESTIDO EXTERNAMENTE COM PVC PRETO (1.1/4"), INCLUSIVE CONEXÕES, SUPORTES E FIXAÇÃO</v>
          </cell>
          <cell r="D2025" t="str">
            <v>M</v>
          </cell>
          <cell r="E2025">
            <v>15.97</v>
          </cell>
        </row>
        <row r="2026">
          <cell r="A2026" t="str">
            <v>ED-7252</v>
          </cell>
          <cell r="B2026" t="str">
            <v>-</v>
          </cell>
          <cell r="C2026" t="str">
            <v>ELETRODUTO FLEXÍVEL, EM AÇO GALVANIZADO, REVESTIDO EXTERNAMENTE COM PVC PRETO (2"), INCLUSIVE CONEXÕES, SUPORTES E FIXAÇÃO</v>
          </cell>
          <cell r="D2026" t="str">
            <v>M</v>
          </cell>
          <cell r="E2026">
            <v>25.19</v>
          </cell>
        </row>
        <row r="2027">
          <cell r="A2027" t="str">
            <v>ED-7253</v>
          </cell>
          <cell r="B2027" t="str">
            <v>-</v>
          </cell>
          <cell r="C2027" t="str">
            <v>ELETRODUTO FLEXÍVEL, EM AÇO GALVANIZADO, REVESTIDO EXTERNAMENTE COM PVC PRETO (2.1/2"), INCLUSIVE CONEXÕES, SUPORTES E FIXAÇÃO</v>
          </cell>
          <cell r="D2027" t="str">
            <v>M</v>
          </cell>
          <cell r="E2027">
            <v>37.26</v>
          </cell>
        </row>
        <row r="2028">
          <cell r="A2028" t="str">
            <v>ED-7248</v>
          </cell>
          <cell r="B2028" t="str">
            <v>-</v>
          </cell>
          <cell r="C2028" t="str">
            <v>ELETRODUTO FLEXÍVEL, EM AÇO GALVANIZADO, REVESTIDO EXTERNAMENTE COM PVC PRETO (3/4"), INCLUSIVE CONEXÕES, SUPORTES E FIXAÇÃO</v>
          </cell>
          <cell r="D2028" t="str">
            <v>M</v>
          </cell>
          <cell r="E2028">
            <v>8.2100000000000009</v>
          </cell>
        </row>
        <row r="2029">
          <cell r="A2029" t="str">
            <v>319.03</v>
          </cell>
          <cell r="B2029" t="str">
            <v>-</v>
          </cell>
          <cell r="C2029" t="str">
            <v>DUTOS CORRUGADOS (PEAD)</v>
          </cell>
        </row>
        <row r="2030">
          <cell r="A2030" t="str">
            <v>ED-49298</v>
          </cell>
          <cell r="B2030" t="str">
            <v>ELE-DUT-020</v>
          </cell>
          <cell r="C2030" t="str">
            <v>DUTO CORRUGADO EM PEAD (POLIETILENO DE ALTA DENSIDADE), PARA PROTEÇÃO DE CABOS SUBTERRÂNEOS DN 100 MM (4")</v>
          </cell>
          <cell r="D2030" t="str">
            <v>M</v>
          </cell>
          <cell r="E2030">
            <v>42.42</v>
          </cell>
        </row>
        <row r="2031">
          <cell r="A2031" t="str">
            <v>ED-49299</v>
          </cell>
          <cell r="B2031" t="str">
            <v>ELE-DUT-025</v>
          </cell>
          <cell r="C2031" t="str">
            <v>DUTO CORRUGADO EM PEAD (POLIETILENO DE ALTA DENSIDADE), PARA PROTEÇÃO DE CABOS SUBTERRÂNEOS DN 125 MM (5")</v>
          </cell>
          <cell r="D2031" t="str">
            <v>M</v>
          </cell>
          <cell r="E2031">
            <v>63.31</v>
          </cell>
        </row>
        <row r="2032">
          <cell r="A2032" t="str">
            <v>ED-49300</v>
          </cell>
          <cell r="B2032" t="str">
            <v>ELE-DUT-030</v>
          </cell>
          <cell r="C2032" t="str">
            <v>DUTO CORRUGADO EM PEAD (POLIETILENO DE ALTA DENSIDADE), PARA PROTEÇÃO DE CABOS SUBTERRÂNEOS DN 150 MM (6")</v>
          </cell>
          <cell r="D2032" t="str">
            <v>M</v>
          </cell>
          <cell r="E2032">
            <v>83.52</v>
          </cell>
        </row>
        <row r="2033">
          <cell r="A2033" t="str">
            <v>ED-4155</v>
          </cell>
          <cell r="B2033" t="str">
            <v>-</v>
          </cell>
          <cell r="C2033" t="str">
            <v>DUTO CORRUGADO EM PEAD (POLIETILENO DE ALTA DENSIDADE), PARA PROTEÇÃO DE CABOS SUBTERRÂNEOS DN 30 MM (1.1/4")</v>
          </cell>
          <cell r="D2033" t="str">
            <v>M</v>
          </cell>
          <cell r="E2033">
            <v>18</v>
          </cell>
        </row>
        <row r="2034">
          <cell r="A2034" t="str">
            <v>ED-49295</v>
          </cell>
          <cell r="B2034" t="str">
            <v>ELE-DUT-005</v>
          </cell>
          <cell r="C2034" t="str">
            <v>DUTO CORRUGADO EM PEAD (POLIETILENO DE ALTA DENSIDADE), PARA PROTEÇÃO DE CABOS SUBTERRÂNEOS DN 40 MM (1.1/2")</v>
          </cell>
          <cell r="D2034" t="str">
            <v>M</v>
          </cell>
          <cell r="E2034">
            <v>18.59</v>
          </cell>
        </row>
        <row r="2035">
          <cell r="A2035" t="str">
            <v>ED-49296</v>
          </cell>
          <cell r="B2035" t="str">
            <v>ELE-DUT-010</v>
          </cell>
          <cell r="C2035" t="str">
            <v>DUTO CORRUGADO EM PEAD (POLIETILENO DE ALTA DENSIDADE), PARA PROTEÇÃO DE CABOS SUBTERRÂNEOS DN 50 MM (2")</v>
          </cell>
          <cell r="D2035" t="str">
            <v>M</v>
          </cell>
          <cell r="E2035">
            <v>19.690000000000001</v>
          </cell>
        </row>
        <row r="2036">
          <cell r="A2036" t="str">
            <v>ED-49297</v>
          </cell>
          <cell r="B2036" t="str">
            <v>ELE-DUT-015</v>
          </cell>
          <cell r="C2036" t="str">
            <v>DUTO CORRUGADO EM PEAD (POLIETILENO DE ALTA DENSIDADE), PARA PROTEÇÃO DE CABOS SUBTERRÂNEOS DN 75 MM (3")</v>
          </cell>
          <cell r="D2036" t="str">
            <v>M</v>
          </cell>
          <cell r="E2036">
            <v>30.78</v>
          </cell>
        </row>
        <row r="2037">
          <cell r="A2037">
            <v>320</v>
          </cell>
          <cell r="B2037" t="str">
            <v>-</v>
          </cell>
          <cell r="C2037" t="str">
            <v>ENR-001  - ENROCAMENTO</v>
          </cell>
        </row>
        <row r="2038">
          <cell r="A2038" t="str">
            <v>ED-49541</v>
          </cell>
          <cell r="B2038" t="str">
            <v>ENR-PED-010</v>
          </cell>
          <cell r="C2038" t="str">
            <v>ENROCAMENTO COM PEDRA DE MÃO ARRUMADA, INCLUSIVE FORNECIMENTO</v>
          </cell>
          <cell r="D2038" t="str">
            <v>M3</v>
          </cell>
          <cell r="E2038">
            <v>138.35</v>
          </cell>
        </row>
        <row r="2039">
          <cell r="A2039" t="str">
            <v>ED-49540</v>
          </cell>
          <cell r="B2039" t="str">
            <v>ENR-PED-005</v>
          </cell>
          <cell r="C2039" t="str">
            <v>ENROCAMENTO COM PEDRA DE MÃO JOGADA, INCLUSIVE FORNECIMENTO</v>
          </cell>
          <cell r="D2039" t="str">
            <v>M3</v>
          </cell>
          <cell r="E2039">
            <v>91.93</v>
          </cell>
        </row>
        <row r="2040">
          <cell r="A2040" t="str">
            <v>ED-49543</v>
          </cell>
          <cell r="B2040" t="str">
            <v>ENS-AÇO-010</v>
          </cell>
          <cell r="C2040" t="str">
            <v>ENSAIO DE TRAÇÃO, DOBRAMENTO E VERIFICAÇÃO DE BITOLAS EM BARRAS DE AÇO ACIMA DE 1"</v>
          </cell>
          <cell r="D2040" t="str">
            <v>U</v>
          </cell>
          <cell r="E2040">
            <v>63</v>
          </cell>
        </row>
        <row r="2041">
          <cell r="A2041" t="str">
            <v>ED-49542</v>
          </cell>
          <cell r="B2041" t="str">
            <v>ENS-AÇO-005</v>
          </cell>
          <cell r="C2041" t="str">
            <v>ENSAIO DE TRAÇÃO, DOBRAMENTO E VERIFICAÇÃO DE BITOLAS EM BARRAS DE AÇO ATÉ 1"</v>
          </cell>
          <cell r="D2041" t="str">
            <v>U</v>
          </cell>
          <cell r="E2041">
            <v>55</v>
          </cell>
        </row>
        <row r="2042">
          <cell r="A2042">
            <v>321</v>
          </cell>
          <cell r="B2042" t="str">
            <v>-</v>
          </cell>
          <cell r="C2042" t="str">
            <v>ENS-001  - ENSAIO DE CONCRETO E AÇO</v>
          </cell>
        </row>
        <row r="2043">
          <cell r="A2043" t="str">
            <v>ED-49545</v>
          </cell>
          <cell r="B2043" t="str">
            <v>ENS-CON-015</v>
          </cell>
          <cell r="C2043" t="str">
            <v>DETERMINAÇÃO E ANÁLISE DE RESULTADO DE RESISTÊNCIA A COMPRESSÃO DO CONCRETO MOLDADO</v>
          </cell>
          <cell r="D2043" t="str">
            <v>U</v>
          </cell>
          <cell r="E2043">
            <v>160</v>
          </cell>
        </row>
        <row r="2044">
          <cell r="A2044" t="str">
            <v>ED-49556</v>
          </cell>
          <cell r="B2044" t="str">
            <v>ENS-SOL-040</v>
          </cell>
          <cell r="C2044" t="str">
            <v>ENSAIO DE COMPACTACAO - AMOSTRAS NAO TRABALHADAS - ENERGIA INTERMEDIARIA - SOLOS</v>
          </cell>
          <cell r="D2044" t="str">
            <v>U</v>
          </cell>
          <cell r="E2044">
            <v>145.12</v>
          </cell>
        </row>
        <row r="2045">
          <cell r="A2045" t="str">
            <v>ED-49557</v>
          </cell>
          <cell r="B2045" t="str">
            <v>ENS-SOL-045</v>
          </cell>
          <cell r="C2045" t="str">
            <v>ENSAIO DE COMPACTACAO - AMOSTRAS NAO TRABALHADAS - ENERGIA MODIFICADA - SOLOS</v>
          </cell>
          <cell r="D2045" t="str">
            <v>U</v>
          </cell>
          <cell r="E2045">
            <v>190.16</v>
          </cell>
        </row>
        <row r="2046">
          <cell r="A2046" t="str">
            <v>ED-49555</v>
          </cell>
          <cell r="B2046" t="str">
            <v>ENS-SOL-035</v>
          </cell>
          <cell r="C2046" t="str">
            <v>ENSAIO DE COMPACTACAO - AMOSTRAS NAO TRABALHADAS - ENERGIA NORMAL - SOLOS</v>
          </cell>
          <cell r="D2046" t="str">
            <v>U</v>
          </cell>
          <cell r="E2046">
            <v>95.08</v>
          </cell>
        </row>
        <row r="2047">
          <cell r="A2047" t="str">
            <v>ED-49558</v>
          </cell>
          <cell r="B2047" t="str">
            <v>ENS-SOL-050</v>
          </cell>
          <cell r="C2047" t="str">
            <v>ENSAIO DE COMPACTACAO - AMOSTRAS TRABALHADAS - SOLOS</v>
          </cell>
          <cell r="D2047" t="str">
            <v>U</v>
          </cell>
          <cell r="E2047">
            <v>100.08</v>
          </cell>
        </row>
        <row r="2048">
          <cell r="A2048" t="str">
            <v>ED-49544</v>
          </cell>
          <cell r="B2048" t="str">
            <v>ENS-CON-005</v>
          </cell>
          <cell r="C2048" t="str">
            <v>ENSAIO DE CONCRETO: CURA, FACEAMENTO, RUPTURA, EMISSÃO DE CERTIFICADOS - ATE 6 UNIDADES</v>
          </cell>
          <cell r="D2048" t="str">
            <v>U</v>
          </cell>
          <cell r="E2048">
            <v>96</v>
          </cell>
        </row>
        <row r="2049">
          <cell r="A2049" t="str">
            <v>ED-49561</v>
          </cell>
          <cell r="B2049" t="str">
            <v>ENS-SOL-065</v>
          </cell>
          <cell r="C2049" t="str">
            <v>ENSAIO DE DENSIDADE REAL - SOLOS</v>
          </cell>
          <cell r="D2049" t="str">
            <v>U</v>
          </cell>
          <cell r="E2049">
            <v>45.03</v>
          </cell>
        </row>
        <row r="2050">
          <cell r="A2050" t="str">
            <v>ED-49567</v>
          </cell>
          <cell r="B2050" t="str">
            <v>ENS-SOL-095</v>
          </cell>
          <cell r="C2050" t="str">
            <v>ENSAIO DE EXPANSIBILIDADE - SOLOS</v>
          </cell>
          <cell r="D2050" t="str">
            <v>U</v>
          </cell>
          <cell r="E2050">
            <v>72.56</v>
          </cell>
        </row>
        <row r="2051">
          <cell r="A2051" t="str">
            <v>ED-49551</v>
          </cell>
          <cell r="B2051" t="str">
            <v>ENS-SOL-015</v>
          </cell>
          <cell r="C2051" t="str">
            <v>ENSAIO DE GRANULOMETRIA POR PENEIRAMENTO - SOLOS</v>
          </cell>
          <cell r="D2051" t="str">
            <v>U</v>
          </cell>
          <cell r="E2051">
            <v>80.06</v>
          </cell>
        </row>
        <row r="2052">
          <cell r="A2052" t="str">
            <v>ED-49552</v>
          </cell>
          <cell r="B2052" t="str">
            <v>ENS-SOL-020</v>
          </cell>
          <cell r="C2052" t="str">
            <v>ENSAIO DE GRANULOMETRIA POR PENEIRAMENTO E SEDIMENTACAO - SOLOS</v>
          </cell>
          <cell r="D2052" t="str">
            <v>U</v>
          </cell>
          <cell r="E2052">
            <v>95.08</v>
          </cell>
        </row>
        <row r="2053">
          <cell r="A2053" t="str">
            <v>ED-49553</v>
          </cell>
          <cell r="B2053" t="str">
            <v>ENS-SOL-025</v>
          </cell>
          <cell r="C2053" t="str">
            <v>ENSAIO DE LIMITE DE LIQUIDEZ - SOLOS</v>
          </cell>
          <cell r="D2053" t="str">
            <v>U</v>
          </cell>
          <cell r="E2053">
            <v>50.04</v>
          </cell>
        </row>
        <row r="2054">
          <cell r="A2054" t="str">
            <v>ED-49554</v>
          </cell>
          <cell r="B2054" t="str">
            <v>ENS-SOL-030</v>
          </cell>
          <cell r="C2054" t="str">
            <v>ENSAIO DE LIMITE DE PLASTICIDADE - SOLOS</v>
          </cell>
          <cell r="D2054" t="str">
            <v>U</v>
          </cell>
          <cell r="E2054">
            <v>45.03</v>
          </cell>
        </row>
        <row r="2055">
          <cell r="A2055" t="str">
            <v>ED-49562</v>
          </cell>
          <cell r="B2055" t="str">
            <v>ENS-SOL-070</v>
          </cell>
          <cell r="C2055" t="str">
            <v>ENSAIO DE MASSA ESPECIFICA - IN SITU - EMPREGO DO OLEO - SOLOS</v>
          </cell>
          <cell r="D2055" t="str">
            <v>U</v>
          </cell>
          <cell r="E2055">
            <v>55.04</v>
          </cell>
        </row>
        <row r="2056">
          <cell r="A2056" t="str">
            <v>ED-49560</v>
          </cell>
          <cell r="B2056" t="str">
            <v>ENS-SOL-060</v>
          </cell>
          <cell r="C2056" t="str">
            <v>ENSAIO DE MASSA ESPECIFICA - IN SITU - METODO BALAO DE BORRACHA - SOLOS</v>
          </cell>
          <cell r="D2056" t="str">
            <v>U</v>
          </cell>
          <cell r="E2056">
            <v>40.03</v>
          </cell>
        </row>
        <row r="2057">
          <cell r="A2057" t="str">
            <v>ED-49559</v>
          </cell>
          <cell r="B2057" t="str">
            <v>ENS-SOL-055</v>
          </cell>
          <cell r="C2057" t="str">
            <v>ENSAIO DE MASSA ESPECIFICA - IN SITU - METODO FRASCO DE AREIA - SOLOS</v>
          </cell>
          <cell r="D2057" t="str">
            <v>U</v>
          </cell>
          <cell r="E2057">
            <v>35.03</v>
          </cell>
        </row>
        <row r="2058">
          <cell r="A2058" t="str">
            <v>ED-49566</v>
          </cell>
          <cell r="B2058" t="str">
            <v>ENS-SOL-090</v>
          </cell>
          <cell r="C2058" t="str">
            <v>ENSAIO DE RESILIENCIA - SOLOS</v>
          </cell>
          <cell r="D2058" t="str">
            <v>U</v>
          </cell>
          <cell r="E2058">
            <v>645.54999999999995</v>
          </cell>
        </row>
        <row r="2059">
          <cell r="A2059" t="str">
            <v>ED-49546</v>
          </cell>
          <cell r="B2059" t="str">
            <v>ENS-CON-045</v>
          </cell>
          <cell r="C2059" t="str">
            <v>ENSAIO DE RESISTENCIA A COMPRESSAO SIMPLES - CONCRETO</v>
          </cell>
          <cell r="D2059" t="str">
            <v>U</v>
          </cell>
          <cell r="E2059">
            <v>90.07</v>
          </cell>
        </row>
        <row r="2060">
          <cell r="A2060" t="str">
            <v>ED-49548</v>
          </cell>
          <cell r="B2060" t="str">
            <v>ENS-CON-055</v>
          </cell>
          <cell r="C2060" t="str">
            <v>ENSAIO DE RESISTENCIA A TRACAO NA FLEXAO DE CONCRETO</v>
          </cell>
          <cell r="D2060" t="str">
            <v>U</v>
          </cell>
          <cell r="E2060">
            <v>100.08</v>
          </cell>
        </row>
        <row r="2061">
          <cell r="A2061" t="str">
            <v>ED-49547</v>
          </cell>
          <cell r="B2061" t="str">
            <v>ENS-CON-050</v>
          </cell>
          <cell r="C2061" t="str">
            <v>ENSAIO DE RESISTENCIA A TRACAO POR COMPRESSAO DIAMETRAL - CONCRETO</v>
          </cell>
          <cell r="D2061" t="str">
            <v>U</v>
          </cell>
          <cell r="E2061">
            <v>90.07</v>
          </cell>
        </row>
        <row r="2062">
          <cell r="A2062" t="str">
            <v>ED-49565</v>
          </cell>
          <cell r="B2062" t="str">
            <v>ENS-SOL-085</v>
          </cell>
          <cell r="C2062" t="str">
            <v>ENSAIO DE TEOR DE UMIDADE - EM LABORATORIO - SOLOS</v>
          </cell>
          <cell r="D2062" t="str">
            <v>U</v>
          </cell>
          <cell r="E2062">
            <v>40.03</v>
          </cell>
        </row>
        <row r="2063">
          <cell r="A2063" t="str">
            <v>ED-49563</v>
          </cell>
          <cell r="B2063" t="str">
            <v>ENS-SOL-075</v>
          </cell>
          <cell r="C2063" t="str">
            <v>ENSAIO DE TEOR DE UMIDADE - METODO EXPEDITO DO ALCOOL - SOLOS</v>
          </cell>
          <cell r="D2063" t="str">
            <v>U</v>
          </cell>
          <cell r="E2063">
            <v>30.02</v>
          </cell>
        </row>
        <row r="2064">
          <cell r="A2064" t="str">
            <v>ED-49564</v>
          </cell>
          <cell r="B2064" t="str">
            <v>ENS-SOL-080</v>
          </cell>
          <cell r="C2064" t="str">
            <v>ENSAIO DE TEOR DE UMIDADE - PROCESSO SPEEDY - SOLOS E AGREGADOS MIUDOS</v>
          </cell>
          <cell r="D2064" t="str">
            <v>U</v>
          </cell>
          <cell r="E2064">
            <v>30.02</v>
          </cell>
        </row>
        <row r="2065">
          <cell r="A2065" t="str">
            <v>ED-49550</v>
          </cell>
          <cell r="B2065" t="str">
            <v>ENS-SOL-010</v>
          </cell>
          <cell r="C2065" t="str">
            <v>ENSAIO DE TERRAPLENAGEM - CAMADA FINAL DO ATERRO</v>
          </cell>
          <cell r="D2065" t="str">
            <v>M3</v>
          </cell>
          <cell r="E2065">
            <v>1.19</v>
          </cell>
        </row>
        <row r="2066">
          <cell r="A2066" t="str">
            <v>ED-49549</v>
          </cell>
          <cell r="B2066" t="str">
            <v>ENS-SOL-005</v>
          </cell>
          <cell r="C2066" t="str">
            <v>ENSAIOS DE TERRAPLENAGEM - CORPO DO ATERRO</v>
          </cell>
          <cell r="D2066" t="str">
            <v>M3</v>
          </cell>
          <cell r="E2066">
            <v>0.37</v>
          </cell>
        </row>
        <row r="2067">
          <cell r="A2067" t="str">
            <v>ED-49568</v>
          </cell>
          <cell r="B2067" t="str">
            <v>ENS-SOL-100</v>
          </cell>
          <cell r="C2067" t="str">
            <v>PREPARACAO DE AMOSTRAS PARA ENSAIO DE CARACTERIZACAO - SOLOS</v>
          </cell>
          <cell r="D2067" t="str">
            <v>U</v>
          </cell>
          <cell r="E2067">
            <v>55.04</v>
          </cell>
        </row>
        <row r="2068">
          <cell r="A2068">
            <v>322</v>
          </cell>
          <cell r="B2068" t="str">
            <v>-</v>
          </cell>
          <cell r="C2068" t="str">
            <v>EQP-001  - EQUIPAMENTOS ESPORTIVOS</v>
          </cell>
        </row>
        <row r="2069">
          <cell r="A2069" t="str">
            <v>ED-49573</v>
          </cell>
          <cell r="B2069" t="str">
            <v>EQP-ESP-025</v>
          </cell>
          <cell r="C2069" t="str">
            <v>REDE DE PETECA COM MASTROS EM TUBO AÇO GALVANIZADO D = 76 MM</v>
          </cell>
          <cell r="D2069" t="str">
            <v>CJ</v>
          </cell>
          <cell r="E2069">
            <v>495</v>
          </cell>
        </row>
        <row r="2070">
          <cell r="A2070" t="str">
            <v>ED-49572</v>
          </cell>
          <cell r="B2070" t="str">
            <v>EQP-ESP-020</v>
          </cell>
          <cell r="C2070" t="str">
            <v>REDE DE VÔLEI COM MASTRO EM TUBO GALVANIZADO SEM PEDESTAL</v>
          </cell>
          <cell r="D2070" t="str">
            <v>CJ</v>
          </cell>
          <cell r="E2070">
            <v>495</v>
          </cell>
        </row>
        <row r="2071">
          <cell r="A2071" t="str">
            <v>ED-49571</v>
          </cell>
          <cell r="B2071" t="str">
            <v>EQP-ESP-015</v>
          </cell>
          <cell r="C2071" t="str">
            <v>REDE DE VÔLEI COM PEDESTAL PARA JUIZ</v>
          </cell>
          <cell r="D2071" t="str">
            <v>CJ</v>
          </cell>
          <cell r="E2071">
            <v>654</v>
          </cell>
        </row>
        <row r="2072">
          <cell r="A2072" t="str">
            <v>ED-49574</v>
          </cell>
          <cell r="B2072" t="str">
            <v>EQP-ESP-030</v>
          </cell>
          <cell r="C2072" t="str">
            <v>TABELA DE BASQUETE EM POSTE METÁLICO E SUPORTE DE PISO</v>
          </cell>
          <cell r="D2072" t="str">
            <v>U</v>
          </cell>
          <cell r="E2072">
            <v>1329.31</v>
          </cell>
        </row>
        <row r="2073">
          <cell r="A2073" t="str">
            <v>ED-49569</v>
          </cell>
          <cell r="B2073" t="str">
            <v>EQP-ESP-005</v>
          </cell>
          <cell r="C2073" t="str">
            <v>TRAVE DE GOL EM TUBO GALVANIZADO PARA QUADRA, INCLUSIVE REDE E PINTURA</v>
          </cell>
          <cell r="D2073" t="str">
            <v>U</v>
          </cell>
          <cell r="E2073">
            <v>611.25</v>
          </cell>
        </row>
        <row r="2074">
          <cell r="A2074" t="str">
            <v>ED-49570</v>
          </cell>
          <cell r="B2074" t="str">
            <v>EQP-ESP-010</v>
          </cell>
          <cell r="C2074" t="str">
            <v>TRAVE DE GOL PARA CAMPO DE FUTEBOL , INCLUSIVE REDE E PINTURA</v>
          </cell>
          <cell r="D2074" t="str">
            <v>U</v>
          </cell>
          <cell r="E2074">
            <v>1552.75</v>
          </cell>
        </row>
        <row r="2075">
          <cell r="A2075">
            <v>323</v>
          </cell>
          <cell r="B2075" t="str">
            <v>-</v>
          </cell>
          <cell r="C2075" t="str">
            <v>EQP-002  - EQUIPAMENTOS PARA PLAYGROUND METÁLICOS</v>
          </cell>
        </row>
        <row r="2076">
          <cell r="A2076" t="str">
            <v>ED-49581</v>
          </cell>
          <cell r="B2076" t="str">
            <v>EQP-PLA-035</v>
          </cell>
          <cell r="C2076" t="str">
            <v>BALANCIM COM CINCO LUGARES METÁLICO PARA PLAYGROUND</v>
          </cell>
          <cell r="D2076" t="str">
            <v>U</v>
          </cell>
          <cell r="E2076">
            <v>1251.93</v>
          </cell>
        </row>
        <row r="2077">
          <cell r="A2077" t="str">
            <v>ED-49578</v>
          </cell>
          <cell r="B2077" t="str">
            <v>EQP-PLA-020</v>
          </cell>
          <cell r="C2077" t="str">
            <v>BARRA FIXA METÁLICA PARA PLAYGROUND</v>
          </cell>
          <cell r="D2077" t="str">
            <v>U</v>
          </cell>
          <cell r="E2077">
            <v>1152.76</v>
          </cell>
        </row>
        <row r="2078">
          <cell r="A2078" t="str">
            <v>ED-49580</v>
          </cell>
          <cell r="B2078" t="str">
            <v>EQP-PLA-030</v>
          </cell>
          <cell r="C2078" t="str">
            <v>BARRAS DE ALONGAMENTO METÁLICO PARA PLAYGROUND</v>
          </cell>
          <cell r="D2078" t="str">
            <v>U</v>
          </cell>
          <cell r="E2078">
            <v>1112.32</v>
          </cell>
        </row>
        <row r="2079">
          <cell r="A2079" t="str">
            <v>ED-49579</v>
          </cell>
          <cell r="B2079" t="str">
            <v>EQP-PLA-025</v>
          </cell>
          <cell r="C2079" t="str">
            <v>ESCADA HORIZONTAL METÁLICA PARA PLAYGROUND</v>
          </cell>
          <cell r="D2079" t="str">
            <v>U</v>
          </cell>
          <cell r="E2079">
            <v>1139.55</v>
          </cell>
        </row>
        <row r="2080">
          <cell r="A2080" t="str">
            <v>ED-49575</v>
          </cell>
          <cell r="B2080" t="str">
            <v>EQP-PLA-005</v>
          </cell>
          <cell r="C2080" t="str">
            <v>ESCORREGADOR MÉDIO METÁLICO PARA PLAYGROUND</v>
          </cell>
          <cell r="D2080" t="str">
            <v>U</v>
          </cell>
          <cell r="E2080">
            <v>665.22</v>
          </cell>
        </row>
        <row r="2081">
          <cell r="A2081" t="str">
            <v>ED-49576</v>
          </cell>
          <cell r="B2081" t="str">
            <v>EQP-PLA-010</v>
          </cell>
          <cell r="C2081" t="str">
            <v>GANGORRA METÁLICA COM DOIS LUGARES</v>
          </cell>
          <cell r="D2081" t="str">
            <v>U</v>
          </cell>
          <cell r="E2081">
            <v>1031.53</v>
          </cell>
        </row>
        <row r="2082">
          <cell r="A2082" t="str">
            <v>ED-49577</v>
          </cell>
          <cell r="B2082" t="str">
            <v>EQP-PLA-015</v>
          </cell>
          <cell r="C2082" t="str">
            <v>ZANGA BURRINHO METÁLICO COM DUAS PRANCHAS</v>
          </cell>
          <cell r="D2082" t="str">
            <v>U</v>
          </cell>
          <cell r="E2082">
            <v>802.31</v>
          </cell>
        </row>
        <row r="2083">
          <cell r="A2083">
            <v>324</v>
          </cell>
          <cell r="B2083" t="str">
            <v>-</v>
          </cell>
          <cell r="C2083" t="str">
            <v>ESQ-001  - ESQUADRIA DE MADEIRA</v>
          </cell>
        </row>
        <row r="2084">
          <cell r="A2084" t="str">
            <v>ED-49582</v>
          </cell>
          <cell r="B2084" t="str">
            <v>ESQ-BAT-005</v>
          </cell>
          <cell r="C2084" t="str">
            <v>BATE MACA DE MADEIRA DE LEI, INCLUSIVE APLICAÇÃO DE VERNIZ SINTÉTICO MARÍTIMO, DUAS (2) DEMÃOS, ACABAMENTO TIPO FOSCO</v>
          </cell>
          <cell r="D2084" t="str">
            <v>M</v>
          </cell>
          <cell r="E2084">
            <v>40.700000000000003</v>
          </cell>
        </row>
        <row r="2085">
          <cell r="A2085" t="str">
            <v>ED-49584</v>
          </cell>
          <cell r="B2085" t="str">
            <v>ESQ-FOL-005</v>
          </cell>
          <cell r="C2085" t="str">
            <v>FOLHA DE PORTA MADEIRA DE LEI PRANCHETA PARA PINTURA L &lt;= 60 CM, H &lt;= 180 CM</v>
          </cell>
          <cell r="D2085" t="str">
            <v>U</v>
          </cell>
          <cell r="E2085">
            <v>129.53</v>
          </cell>
        </row>
        <row r="2086">
          <cell r="A2086" t="str">
            <v>ED-49585</v>
          </cell>
          <cell r="B2086" t="str">
            <v>ESQ-FOL-010</v>
          </cell>
          <cell r="C2086" t="str">
            <v>FOLHA DE PORTA MADEIRA DE LEI PRANCHETA PARA PINTURA 60 X 210 CM</v>
          </cell>
          <cell r="D2086" t="str">
            <v>U</v>
          </cell>
          <cell r="E2086">
            <v>161.55000000000001</v>
          </cell>
        </row>
        <row r="2087">
          <cell r="A2087" t="str">
            <v>ED-49586</v>
          </cell>
          <cell r="B2087" t="str">
            <v>ESQ-FOL-015</v>
          </cell>
          <cell r="C2087" t="str">
            <v>FOLHA DE PORTA MADEIRA DE LEI PRANCHETA PARA PINTURA 70 X 210 CM</v>
          </cell>
          <cell r="D2087" t="str">
            <v>U</v>
          </cell>
          <cell r="E2087">
            <v>163.72</v>
          </cell>
        </row>
        <row r="2088">
          <cell r="A2088" t="str">
            <v>ED-49587</v>
          </cell>
          <cell r="B2088" t="str">
            <v>ESQ-FOL-020</v>
          </cell>
          <cell r="C2088" t="str">
            <v>FOLHA DE PORTA MADEIRA DE LEI PRANCHETA PARA PINTURA 80 X 210 CM</v>
          </cell>
          <cell r="D2088" t="str">
            <v>U</v>
          </cell>
          <cell r="E2088">
            <v>165.89</v>
          </cell>
        </row>
        <row r="2089">
          <cell r="A2089" t="str">
            <v>ED-49588</v>
          </cell>
          <cell r="B2089" t="str">
            <v>ESQ-FOL-025</v>
          </cell>
          <cell r="C2089" t="str">
            <v>FOLHA DE PORTA MADEIRA DE LEI PRANCHETA PARA PINTURA 90 X 210 CM</v>
          </cell>
          <cell r="D2089" t="str">
            <v>U</v>
          </cell>
          <cell r="E2089">
            <v>175.68</v>
          </cell>
        </row>
        <row r="2090">
          <cell r="A2090" t="str">
            <v>ED-7066</v>
          </cell>
          <cell r="B2090" t="str">
            <v>-</v>
          </cell>
          <cell r="C2090" t="str">
            <v>FORNECIMENTO DE VISOR 30X20 CM DE VIDRO EM CRISTAL INCOLOR FIXO E=4 MM COM MOLDURA DE MADEIRA, INSTALADO EM PORTA DE MADEIRA</v>
          </cell>
          <cell r="D2090" t="str">
            <v>UN</v>
          </cell>
          <cell r="E2090">
            <v>72.72</v>
          </cell>
        </row>
        <row r="2091">
          <cell r="A2091" t="str">
            <v>ED-49589</v>
          </cell>
          <cell r="B2091" t="str">
            <v>ESQ-MAR-005</v>
          </cell>
          <cell r="C2091" t="str">
            <v>MARCO DE MADEIRA DE LEI PARA PINTURA, L = 14 CM, 60 X 210 CM</v>
          </cell>
          <cell r="D2091" t="str">
            <v>U</v>
          </cell>
          <cell r="E2091">
            <v>137.18</v>
          </cell>
        </row>
        <row r="2092">
          <cell r="A2092" t="str">
            <v>ED-49590</v>
          </cell>
          <cell r="B2092" t="str">
            <v>ESQ-MAR-010</v>
          </cell>
          <cell r="C2092" t="str">
            <v>MARCO EM MADEIRA DE LEI PARA PINTURA, L = 14 CM, 70 X 210 CM</v>
          </cell>
          <cell r="D2092" t="str">
            <v>U</v>
          </cell>
          <cell r="E2092">
            <v>137.18</v>
          </cell>
        </row>
        <row r="2093">
          <cell r="A2093" t="str">
            <v>ED-49591</v>
          </cell>
          <cell r="B2093" t="str">
            <v>ESQ-MAR-015</v>
          </cell>
          <cell r="C2093" t="str">
            <v>MARCO EM MADEIRA DE LEI PARA PINTURA, L = 14 CM, 80 X 210 CM</v>
          </cell>
          <cell r="D2093" t="str">
            <v>U</v>
          </cell>
          <cell r="E2093">
            <v>137.18</v>
          </cell>
        </row>
        <row r="2094">
          <cell r="A2094" t="str">
            <v>ED-49592</v>
          </cell>
          <cell r="B2094" t="str">
            <v>ESQ-MAR-020</v>
          </cell>
          <cell r="C2094" t="str">
            <v>MARCO EM MADEIRA DE LEI PARA PINTURA, L = 14 CM, 90 X 210 CM</v>
          </cell>
          <cell r="D2094" t="str">
            <v>U</v>
          </cell>
          <cell r="E2094">
            <v>137.18</v>
          </cell>
        </row>
        <row r="2095">
          <cell r="A2095" t="str">
            <v>ED-49600</v>
          </cell>
          <cell r="B2095" t="str">
            <v>ESQ-POR-040</v>
          </cell>
          <cell r="C2095" t="str">
            <v>PORTA DE ABRIR, MADEIRA DE LEI PRANCHETA PARA PINTURA COMPLETA 60 X 210 CM,COM FERRAGENS EM FERRO LATONADO</v>
          </cell>
          <cell r="D2095" t="str">
            <v>U</v>
          </cell>
          <cell r="E2095">
            <v>517.79999999999995</v>
          </cell>
        </row>
        <row r="2096">
          <cell r="A2096" t="str">
            <v>ED-49601</v>
          </cell>
          <cell r="B2096" t="str">
            <v>ESQ-POR-045</v>
          </cell>
          <cell r="C2096" t="str">
            <v>PORTA DE ABRIR, MADEIRA DE LEI PRANCHETA PARA PINTURA COMPLETA 70 X 210 CM,COM FERRAGENS EM FERRO LATONADO</v>
          </cell>
          <cell r="D2096" t="str">
            <v>U</v>
          </cell>
          <cell r="E2096">
            <v>521.51</v>
          </cell>
        </row>
        <row r="2097">
          <cell r="A2097" t="str">
            <v>ED-49602</v>
          </cell>
          <cell r="B2097" t="str">
            <v>ESQ-POR-050</v>
          </cell>
          <cell r="C2097" t="str">
            <v>PORTA DE ABRIR, MADEIRA DE LEI PRANCHETA PARA PINTURA COMPLETA 80 X 210 CM,COM FERRAGENS EM FERRO LATONADO</v>
          </cell>
          <cell r="D2097" t="str">
            <v>U</v>
          </cell>
          <cell r="E2097">
            <v>521.51</v>
          </cell>
        </row>
        <row r="2098">
          <cell r="A2098" t="str">
            <v>ED-49603</v>
          </cell>
          <cell r="B2098" t="str">
            <v>ESQ-POR-055</v>
          </cell>
          <cell r="C2098" t="str">
            <v>PORTA DE ABRIR, MADEIRA DE LEI PRANCHETA PARA PINTURA COMPLETA 90 X 210 CM,COM FERRAGENS EM FERRO LATONADO</v>
          </cell>
          <cell r="D2098" t="str">
            <v>U</v>
          </cell>
          <cell r="E2098">
            <v>546.54</v>
          </cell>
        </row>
        <row r="2099">
          <cell r="A2099" t="str">
            <v>ED-49610</v>
          </cell>
          <cell r="B2099" t="str">
            <v>ESQ-POR-082</v>
          </cell>
          <cell r="C2099" t="str">
            <v>PORTA DE MADEIRA DE LEI ESPECIAL 70 X 210 CM REVESTIDA COM CHUMBO 2MMPB (FACE INTERNA) E VISOR, PARA PINTURA, INCLUSIVE FERRAGENS</v>
          </cell>
          <cell r="D2099" t="str">
            <v>U</v>
          </cell>
          <cell r="E2099">
            <v>3455.68</v>
          </cell>
        </row>
        <row r="2100">
          <cell r="A2100" t="str">
            <v>ED-49609</v>
          </cell>
          <cell r="B2100" t="str">
            <v>ESQ-POR-081</v>
          </cell>
          <cell r="C2100" t="str">
            <v>PORTA DE MADEIRA DE LEI ESPECIAL 80 X 210 CM REVESTIDA COM CHUMBO 2MMPB (FACE INTERNA) E VISOR , PARA PINTURA, INCLUSIVE FERRAGENS</v>
          </cell>
          <cell r="D2100" t="str">
            <v>U</v>
          </cell>
          <cell r="E2100">
            <v>3626.18</v>
          </cell>
        </row>
        <row r="2101">
          <cell r="A2101" t="str">
            <v>ED-49608</v>
          </cell>
          <cell r="B2101" t="str">
            <v>ESQ-POR-080</v>
          </cell>
          <cell r="C2101" t="str">
            <v>PORTA DE MADEIRA DE LEI ESPECIAL 90 X 210 CM REVESTIDA COM CHUMBO 2MMPB (FACE INTERNA) E VISOR, PARA PINTURA, INCLUSIVE FERRAGENS</v>
          </cell>
          <cell r="D2101" t="str">
            <v>U</v>
          </cell>
          <cell r="E2101">
            <v>3796.68</v>
          </cell>
        </row>
        <row r="2102">
          <cell r="A2102" t="str">
            <v>ED-49597</v>
          </cell>
          <cell r="B2102" t="str">
            <v>ESQ-POR-030</v>
          </cell>
          <cell r="C2102" t="str">
            <v>PORTA DE MADEIRA, TIPO PRANCHETA, COM MARCO FERRO "L" 1 1/4 X 1/8", TARJETA E DOBRADIÇAS - 100 X 160 CM</v>
          </cell>
          <cell r="D2102" t="str">
            <v>U</v>
          </cell>
          <cell r="E2102">
            <v>297.39</v>
          </cell>
        </row>
        <row r="2103">
          <cell r="A2103" t="str">
            <v>ED-49594</v>
          </cell>
          <cell r="B2103" t="str">
            <v>ESQ-POR-015</v>
          </cell>
          <cell r="C2103" t="str">
            <v>PORTA DE MADEIRA, TIPO PRANCHETA, COM MARCO FERRO "L" 1 1/4 X 1/8", TARJETA E DOBRADIÇAS - 55 X 180 CM</v>
          </cell>
          <cell r="D2103" t="str">
            <v>U</v>
          </cell>
          <cell r="E2103">
            <v>260.37</v>
          </cell>
        </row>
        <row r="2104">
          <cell r="A2104" t="str">
            <v>ED-49598</v>
          </cell>
          <cell r="B2104" t="str">
            <v>ESQ-POR-035</v>
          </cell>
          <cell r="C2104" t="str">
            <v>PORTA DE MADEIRA, TIPO PRANCHETA, COM MARCO FERRO "L" 1 1/4 X 1/8", TARJETA LIVRE/OCUPADO E DOBRADIÇAS - 100 X 160 CM</v>
          </cell>
          <cell r="D2104" t="str">
            <v>U</v>
          </cell>
          <cell r="E2104">
            <v>315.39</v>
          </cell>
        </row>
        <row r="2105">
          <cell r="A2105" t="str">
            <v>ED-49593</v>
          </cell>
          <cell r="B2105" t="str">
            <v>ESQ-POR-010</v>
          </cell>
          <cell r="C2105" t="str">
            <v>PORTA DE MADEIRA, TIPO PRANCHETA, COM MARCO FERRO "L" 1 1/4 X 1/8", TARJETA LIVRE/OCUPADO E DOBRADIÇAS - 55 X 160 CM</v>
          </cell>
          <cell r="D2105" t="str">
            <v>U</v>
          </cell>
          <cell r="E2105">
            <v>278.37</v>
          </cell>
        </row>
        <row r="2106">
          <cell r="A2106" t="str">
            <v>ED-49595</v>
          </cell>
          <cell r="B2106" t="str">
            <v>ESQ-POR-020</v>
          </cell>
          <cell r="C2106" t="str">
            <v>PORTA DE MADEIRA, TIPO PRANCHETA, COM MARCO FERRO "L" 1 1/4 X 1/8", TARJETA LIVRE/OCUPADO E DOBRADIÇAS - 55 X 180 CM</v>
          </cell>
          <cell r="D2106" t="str">
            <v>U</v>
          </cell>
          <cell r="E2106">
            <v>278.37</v>
          </cell>
        </row>
        <row r="2107">
          <cell r="A2107" t="str">
            <v>ED-49596</v>
          </cell>
          <cell r="B2107" t="str">
            <v>ESQ-POR-025</v>
          </cell>
          <cell r="C2107" t="str">
            <v>PORTA DE MADEIRA, TIPO PRANCHETA, COM MARCO FERRO "L" 1 1/4 X 1/8", TARJETA LIVRE/OCUPADO E DOBRADIÇAS - 60 X 165 CM</v>
          </cell>
          <cell r="D2107" t="str">
            <v>U</v>
          </cell>
          <cell r="E2107">
            <v>281.26</v>
          </cell>
        </row>
        <row r="2108">
          <cell r="A2108" t="str">
            <v>ED-49607</v>
          </cell>
          <cell r="B2108" t="str">
            <v>ESQ-POR-075</v>
          </cell>
          <cell r="C2108" t="str">
            <v>PORTA EM MADEIRA DE LEI ESPECIAL COMPLETA 60 X 210 CM, COM REVESTIMENTO EM LAMINADO MELAMÍNICO NAS DUAS FACES, INCLUSIVE FERRAGENS E MAÇANETA TIPO ALAVANCA</v>
          </cell>
          <cell r="D2108" t="str">
            <v>U</v>
          </cell>
          <cell r="E2108">
            <v>661.8</v>
          </cell>
        </row>
        <row r="2109">
          <cell r="A2109" t="str">
            <v>ED-49606</v>
          </cell>
          <cell r="B2109" t="str">
            <v>ESQ-POR-070</v>
          </cell>
          <cell r="C2109" t="str">
            <v>PORTA EM MADEIRA DE LEI ESPECIAL COMPLETA 70 X 210 CM, COM REVESTIMENTO EM LAMINADO MELAMÍNICO NAS DUAS FACES, INCLUSIVE FERRAGENS E MAÇANETA TIPO ALAVANCA</v>
          </cell>
          <cell r="D2109" t="str">
            <v>U</v>
          </cell>
          <cell r="E2109">
            <v>665.51</v>
          </cell>
        </row>
        <row r="2110">
          <cell r="A2110" t="str">
            <v>ED-49605</v>
          </cell>
          <cell r="B2110" t="str">
            <v>ESQ-POR-065</v>
          </cell>
          <cell r="C2110" t="str">
            <v>PORTA EM MADEIRA DE LEI ESPECIAL COMPLETA 80 X 210 CM, COM REVESTIMENTO EM LAMINADO MELAMÍNICO NAS DUAS FACES, INCLUSIVE FERRAGENS E MAÇANETA TIPO ALAVANCA</v>
          </cell>
          <cell r="D2110" t="str">
            <v>U</v>
          </cell>
          <cell r="E2110">
            <v>665.51</v>
          </cell>
        </row>
        <row r="2111">
          <cell r="A2111" t="str">
            <v>ED-49604</v>
          </cell>
          <cell r="B2111" t="str">
            <v>ESQ-POR-060</v>
          </cell>
          <cell r="C2111" t="str">
            <v>PORTA EM MADEIRA DE LEI ESPECIAL COMPLETA 90 X 210 CM, PARA PINTURA, PARA P.N.E., COM PROTEÇÃO INFERIOR EM LAMINADO MELAMÍNICO, INCLUSIVE FERRAGENS E MAÇANETA TIPO ALAVANCA (P2)</v>
          </cell>
          <cell r="D2111" t="str">
            <v>U</v>
          </cell>
          <cell r="E2111">
            <v>555.44000000000005</v>
          </cell>
        </row>
        <row r="2112">
          <cell r="A2112" t="str">
            <v>ED-49599</v>
          </cell>
          <cell r="B2112" t="str">
            <v>ESQ-POR-036</v>
          </cell>
          <cell r="C2112" t="str">
            <v>PORTA EM MADEIRA DE LEI REVESTIDA EM LAMINADO MELAMÍNICO, COM MARCO EM ALUMÍNIO ANODIZADO NATURAL, TARJETA LIVRE/OCUPADO E DOBRADIÇAS - 60 X 165 CM</v>
          </cell>
          <cell r="D2112" t="str">
            <v>U</v>
          </cell>
          <cell r="E2112">
            <v>429.22</v>
          </cell>
        </row>
        <row r="2113">
          <cell r="A2113" t="str">
            <v>ED-49583</v>
          </cell>
          <cell r="B2113" t="str">
            <v>ESQ-BAT-010</v>
          </cell>
          <cell r="C2113" t="str">
            <v>PROTETOR DE PAREDE BATE MACA EM PVC RÍGIDO DE ALTO IMPACTO, BASE DE FIXAÇÃO, TERMINAIS DE ACABAMENTO E ADAPTADORES L = 200 MM</v>
          </cell>
          <cell r="D2113" t="str">
            <v>M</v>
          </cell>
          <cell r="E2113">
            <v>63.33</v>
          </cell>
        </row>
        <row r="2114">
          <cell r="A2114" t="str">
            <v>ED-49611</v>
          </cell>
          <cell r="B2114" t="str">
            <v>ESQ-REG-005</v>
          </cell>
          <cell r="C2114" t="str">
            <v>RÉGUA PARA ALISARES DE 5 X 1 CM DE MADEIRA DE LEI PARA PINTURA COLOCADO</v>
          </cell>
          <cell r="D2114" t="str">
            <v>CJ</v>
          </cell>
          <cell r="E2114">
            <v>32.18</v>
          </cell>
        </row>
        <row r="2115">
          <cell r="A2115" t="str">
            <v>ED-49612</v>
          </cell>
          <cell r="B2115" t="str">
            <v>ESQ-REG-010</v>
          </cell>
          <cell r="C2115" t="str">
            <v>RÉGUA PARA ALISARES DE 7 X 1 CM DE MADEIRA DE LEI PARA PINTURA COLOCADO</v>
          </cell>
          <cell r="D2115" t="str">
            <v>CJ</v>
          </cell>
          <cell r="E2115">
            <v>34.72</v>
          </cell>
        </row>
        <row r="2116">
          <cell r="A2116">
            <v>325</v>
          </cell>
          <cell r="B2116" t="str">
            <v>-</v>
          </cell>
          <cell r="C2116" t="str">
            <v>EST-001  - ESTRUTURA DE CONCRETO</v>
          </cell>
        </row>
        <row r="2117">
          <cell r="A2117" t="str">
            <v>ED-9058</v>
          </cell>
          <cell r="B2117" t="str">
            <v>-</v>
          </cell>
          <cell r="C2117" t="str">
            <v>APLICAÇÃO DE CONCRETO AUTO-ADENSÁVEL EM ESTRUTURA, INCLUSIVE ESPALHAMENTO, ADENSAMENTO E ACABAMENTO</v>
          </cell>
          <cell r="D2117" t="str">
            <v>M3</v>
          </cell>
          <cell r="E2117">
            <v>10.02</v>
          </cell>
        </row>
        <row r="2118">
          <cell r="A2118" t="str">
            <v>ED-49653</v>
          </cell>
          <cell r="B2118" t="str">
            <v>EST-FOR-045</v>
          </cell>
          <cell r="C2118" t="str">
            <v>CIMBRAMENTO DE MADEIRA</v>
          </cell>
          <cell r="D2118" t="str">
            <v>M3</v>
          </cell>
          <cell r="E2118">
            <v>27.47</v>
          </cell>
        </row>
        <row r="2119">
          <cell r="A2119" t="str">
            <v>ED-49652</v>
          </cell>
          <cell r="B2119" t="str">
            <v>EST-FOR-041</v>
          </cell>
          <cell r="C2119" t="str">
            <v>DESCARGA, MONTAGEM, DESMONTAGEM E CARGA DE ESCORAMENTO METÁLICO TIPOS A E B PARA VIGAS E LAJES</v>
          </cell>
          <cell r="D2119" t="str">
            <v>M3</v>
          </cell>
          <cell r="E2119">
            <v>8.34</v>
          </cell>
        </row>
        <row r="2120">
          <cell r="A2120" t="str">
            <v>ED-49650</v>
          </cell>
          <cell r="B2120" t="str">
            <v>EST-FOR-035</v>
          </cell>
          <cell r="C2120" t="str">
            <v>ESCORAMENTO METÁLICO TUBULAR CONVENCIONAL (H = 1,80 À 3,20 M) COM ACESSÓRIOS PARA LAJES E VIGAS MACIÇAS, EXCLUSIVE TRANSPORTE E MONTAGEM (ALUGUEL MENSAL)</v>
          </cell>
          <cell r="D2120" t="str">
            <v>M3*MÊS</v>
          </cell>
          <cell r="E2120">
            <v>2</v>
          </cell>
        </row>
        <row r="2121">
          <cell r="A2121" t="str">
            <v>ED-49651</v>
          </cell>
          <cell r="B2121" t="str">
            <v>EST-FOR-040</v>
          </cell>
          <cell r="C2121" t="str">
            <v>ESCORAMENTO METÁLICO TUBULAR CONVENCIONAL (H = 3,21 À 4,50 M) COM ACESSÓRIOS PARA LAJES E VIGAS MACIÇAS, EXCLUSIVE TRANSPORTE E MONTAGEM (ALUGUEL MENSAL)</v>
          </cell>
          <cell r="D2121" t="str">
            <v>M3*MÊS</v>
          </cell>
          <cell r="E2121">
            <v>1.7</v>
          </cell>
        </row>
        <row r="2122">
          <cell r="A2122" t="str">
            <v>ED-8398</v>
          </cell>
          <cell r="B2122" t="str">
            <v>-</v>
          </cell>
          <cell r="C2122" t="str">
            <v>FORMA E DESFORMA DE COMPENSADO PLASTIFICADO, ESP. 12MM, REAPROVEITAMENTO (3X), EXCLUSIVE ESCORAMENTO</v>
          </cell>
          <cell r="D2122" t="str">
            <v>M2</v>
          </cell>
          <cell r="E2122">
            <v>41.65</v>
          </cell>
        </row>
        <row r="2123">
          <cell r="A2123" t="str">
            <v>ED-49647</v>
          </cell>
          <cell r="B2123" t="str">
            <v>EST-FOR-025</v>
          </cell>
          <cell r="C2123" t="str">
            <v>FORMA E DESFORMA DE COMPENSADO PLASTIFICADO, ESP. 12MM, REAPROVEITAMENTO (5X), EXCLUSIVE ESCORAMENTO</v>
          </cell>
          <cell r="D2123" t="str">
            <v>M2</v>
          </cell>
          <cell r="E2123">
            <v>30.73</v>
          </cell>
        </row>
        <row r="2124">
          <cell r="A2124" t="str">
            <v>ED-49648</v>
          </cell>
          <cell r="B2124" t="str">
            <v>EST-FOR-030</v>
          </cell>
          <cell r="C2124" t="str">
            <v>FORMA E DESFORMA DE COMPENSADO PLASTIFICADO, ESP. 14MM, REAPROVEITAMENTO (5X), EXCLUSIVE ESCORAMENTO</v>
          </cell>
          <cell r="D2124" t="str">
            <v>M2</v>
          </cell>
          <cell r="E2124">
            <v>34.44</v>
          </cell>
        </row>
        <row r="2125">
          <cell r="A2125" t="str">
            <v>ED-49644</v>
          </cell>
          <cell r="B2125" t="str">
            <v>EST-FOR-010</v>
          </cell>
          <cell r="C2125" t="str">
            <v>FORMA E DESFORMA DE COMPENSADO RESINADO, ESP. 10MM, REAPROVEITAMENTO (3X), EXCLUSIVE ESCORAMENTO</v>
          </cell>
          <cell r="D2125" t="str">
            <v>M2</v>
          </cell>
          <cell r="E2125">
            <v>37.950000000000003</v>
          </cell>
        </row>
        <row r="2126">
          <cell r="A2126" t="str">
            <v>ED-49645</v>
          </cell>
          <cell r="B2126" t="str">
            <v>EST-FOR-015</v>
          </cell>
          <cell r="C2126" t="str">
            <v>FORMA E DESFORMA DE COMPENSADO RESINADO, ESP. 12MM, REAPROVEITAMENTO (3X), EXCLUSIVE ESCORAMENTO</v>
          </cell>
          <cell r="D2126" t="str">
            <v>M2</v>
          </cell>
          <cell r="E2126">
            <v>39.17</v>
          </cell>
        </row>
        <row r="2127">
          <cell r="A2127" t="str">
            <v>ED-49646</v>
          </cell>
          <cell r="B2127" t="str">
            <v>EST-FOR-020</v>
          </cell>
          <cell r="C2127" t="str">
            <v>FORMA E DESFORMA DE COMPENSADO RESINADO, ESP. 14MM, REAPROVEITAMENTO (3X), EXCLUSIVE ESCORAMENTO</v>
          </cell>
          <cell r="D2127" t="str">
            <v>M2</v>
          </cell>
          <cell r="E2127">
            <v>39.81</v>
          </cell>
        </row>
        <row r="2128">
          <cell r="A2128" t="str">
            <v>ED-49649</v>
          </cell>
          <cell r="B2128" t="str">
            <v>EST-FOR-031</v>
          </cell>
          <cell r="C2128" t="str">
            <v>FORMA E DESFORMA DE MADEIRA PARA ESTRUTURA EM CURVA COM TÁBUA, SARRAFO E COMPENSADO RESINADO NAVAL, ESP. 6MM, REAPROVEITAMENTO (2X), EXCLUSIVE ESCORAMENTO</v>
          </cell>
          <cell r="D2128" t="str">
            <v>M2</v>
          </cell>
          <cell r="E2128">
            <v>85.49</v>
          </cell>
        </row>
        <row r="2129">
          <cell r="A2129" t="str">
            <v>ED-8457</v>
          </cell>
          <cell r="B2129" t="str">
            <v>-</v>
          </cell>
          <cell r="C2129" t="str">
            <v>FORMA E DESFORMA DE MADEIRA PARA ESTRUTURA EM CURVA COM TÁBUA, SARRAFO E COMPENSADO RESINADO NAVAL, ESP. 6MM, REAPROVEITAMENTO (3X), EXCLUSIVE ESCORAMENTO</v>
          </cell>
          <cell r="D2129" t="str">
            <v>M2</v>
          </cell>
          <cell r="E2129">
            <v>71.19</v>
          </cell>
        </row>
        <row r="2130">
          <cell r="A2130" t="str">
            <v>ED-8458</v>
          </cell>
          <cell r="B2130" t="str">
            <v>-</v>
          </cell>
          <cell r="C2130" t="str">
            <v>FORMA E DESFORMA DE MADEIRA PARA ESTRUTURA EM CURVA COM TÁBUA, SARRAFO E COMPENSADO RESINADO NAVAL, ESP. 6MM, REAPROVEITAMENTO (5X), EXCLUSIVE ESCORAMENTO</v>
          </cell>
          <cell r="D2130" t="str">
            <v>M2</v>
          </cell>
          <cell r="E2130">
            <v>59.75</v>
          </cell>
        </row>
        <row r="2131">
          <cell r="A2131" t="str">
            <v>ED-49643</v>
          </cell>
          <cell r="B2131" t="str">
            <v>EST-FOR-005</v>
          </cell>
          <cell r="C2131" t="str">
            <v>FORMA E DESFORMA DE TÁBUA E SARRAFO, REAPROVEITAMENTO (3X), EXCLUSIVE ESCORAMENTO</v>
          </cell>
          <cell r="D2131" t="str">
            <v>M2</v>
          </cell>
          <cell r="E2131">
            <v>39.090000000000003</v>
          </cell>
        </row>
        <row r="2132">
          <cell r="A2132" t="str">
            <v>ED-8471</v>
          </cell>
          <cell r="B2132" t="str">
            <v>-</v>
          </cell>
          <cell r="C2132" t="str">
            <v>FORMA E DESFORMA DE TÁBUA E SARRAFO, REAPROVEITAMENTO (5X), EXCLUSIVE ESCORAMENTO</v>
          </cell>
          <cell r="D2132" t="str">
            <v>M2</v>
          </cell>
          <cell r="E2132">
            <v>31.25</v>
          </cell>
        </row>
        <row r="2133">
          <cell r="A2133" t="str">
            <v>ED-49618</v>
          </cell>
          <cell r="B2133" t="str">
            <v>EST-CON-030</v>
          </cell>
          <cell r="C2133" t="str">
            <v>FORNECIMENTO DE CONCRETO ESTRUTURAL, PREPARADO EM OBRA, COM FCK 20 MPA, INCLUSIVE LANÇAMENTO, ADENSAMENTO E ACABAMENTO</v>
          </cell>
          <cell r="D2133" t="str">
            <v>M3</v>
          </cell>
          <cell r="E2133">
            <v>394.42</v>
          </cell>
        </row>
        <row r="2134">
          <cell r="A2134" t="str">
            <v>ED-49619</v>
          </cell>
          <cell r="B2134" t="str">
            <v>EST-CON-035</v>
          </cell>
          <cell r="C2134" t="str">
            <v>FORNECIMENTO DE CONCRETO ESTRUTURAL, PREPARADO EM OBRA, COM FCK 25 MPA, INCLUSIVE LANÇAMENTO, ADENSAMENTO E ACABAMENTO</v>
          </cell>
          <cell r="D2134" t="str">
            <v>M3</v>
          </cell>
          <cell r="E2134">
            <v>408.35</v>
          </cell>
        </row>
        <row r="2135">
          <cell r="A2135" t="str">
            <v>ED-49620</v>
          </cell>
          <cell r="B2135" t="str">
            <v>EST-CON-040</v>
          </cell>
          <cell r="C2135" t="str">
            <v>FORNECIMENTO DE CONCRETO ESTRUTURAL, PREPARADO EM OBRA, COM FCK 30 MPA, INCLUSIVE LANÇAMENTO, ADENSAMENTO E ACABAMENTO</v>
          </cell>
          <cell r="D2135" t="str">
            <v>M3</v>
          </cell>
          <cell r="E2135">
            <v>430.35</v>
          </cell>
        </row>
        <row r="2136">
          <cell r="A2136" t="str">
            <v>ED-49621</v>
          </cell>
          <cell r="B2136" t="str">
            <v>EST-CON-041</v>
          </cell>
          <cell r="C2136" t="str">
            <v>FORNECIMENTO DE CONCRETO ESTRUTURAL, PREPARADO EM OBRA, COM FCK 35 MPA, INCLUSIVE LANÇAMENTO, ADENSAMENTO E ACABAMENTO</v>
          </cell>
          <cell r="D2136" t="str">
            <v>M3</v>
          </cell>
          <cell r="E2136">
            <v>440.32</v>
          </cell>
        </row>
        <row r="2137">
          <cell r="A2137" t="str">
            <v>ED-49622</v>
          </cell>
          <cell r="B2137" t="str">
            <v>EST-CON-045</v>
          </cell>
          <cell r="C2137" t="str">
            <v>FORNECIMENTO DE CONCRETO ESTRUTURAL, PREPARADO EM OBRA, COM FCK 40 MPA, INCLUSIVE LANÇAMENTO, ADENSAMENTO E ACABAMENTO</v>
          </cell>
          <cell r="D2137" t="str">
            <v>M3</v>
          </cell>
          <cell r="E2137">
            <v>459.36</v>
          </cell>
        </row>
        <row r="2138">
          <cell r="A2138" t="str">
            <v>ED-9052</v>
          </cell>
          <cell r="B2138" t="str">
            <v>-</v>
          </cell>
          <cell r="C2138" t="str">
            <v>FORNECIMENTO DE CONCRETO ESTRUTURAL, USINADO BOMBEADO, AUTO-ADENSÁVEL, COM FCK 20 MPA, INCLUSIVE LANÇAMENTO E ACABAMENTO</v>
          </cell>
          <cell r="D2138" t="str">
            <v>M3</v>
          </cell>
          <cell r="E2138">
            <v>294.12</v>
          </cell>
        </row>
        <row r="2139">
          <cell r="A2139" t="str">
            <v>ED-9053</v>
          </cell>
          <cell r="B2139" t="str">
            <v>-</v>
          </cell>
          <cell r="C2139" t="str">
            <v>FORNECIMENTO DE CONCRETO ESTRUTURAL, USINADO BOMBEADO, AUTO-ADENSÁVEL, COM FCK 25 MPA, INCLUSIVE LANÇAMENTO E ACABAMENTO</v>
          </cell>
          <cell r="D2139" t="str">
            <v>M3</v>
          </cell>
          <cell r="E2139">
            <v>305.67</v>
          </cell>
        </row>
        <row r="2140">
          <cell r="A2140" t="str">
            <v>ED-9054</v>
          </cell>
          <cell r="B2140" t="str">
            <v>-</v>
          </cell>
          <cell r="C2140" t="str">
            <v>FORNECIMENTO DE CONCRETO ESTRUTURAL, USINADO BOMBEADO, AUTO-ADENSÁVEL, COM FCK 30 MPA, INCLUSIVE LANÇAMENTO E ACABAMENTO</v>
          </cell>
          <cell r="D2140" t="str">
            <v>M3</v>
          </cell>
          <cell r="E2140">
            <v>317.22000000000003</v>
          </cell>
        </row>
        <row r="2141">
          <cell r="A2141" t="str">
            <v>ED-9055</v>
          </cell>
          <cell r="B2141" t="str">
            <v>-</v>
          </cell>
          <cell r="C2141" t="str">
            <v>FORNECIMENTO DE CONCRETO ESTRUTURAL, USINADO BOMBEADO, AUTO-ADENSÁVEL, COM FCK 35 MPA, INCLUSIVE LANÇAMENTO E ACABAMENTO</v>
          </cell>
          <cell r="D2141" t="str">
            <v>M3</v>
          </cell>
          <cell r="E2141">
            <v>340.32</v>
          </cell>
        </row>
        <row r="2142">
          <cell r="A2142" t="str">
            <v>ED-9056</v>
          </cell>
          <cell r="B2142" t="str">
            <v>-</v>
          </cell>
          <cell r="C2142" t="str">
            <v>FORNECIMENTO DE CONCRETO ESTRUTURAL, USINADO BOMBEADO, AUTO-ADENSÁVEL, COM FCK 40 MPA, INCLUSIVE LANÇAMENTO E ACABAMENTO</v>
          </cell>
          <cell r="D2142" t="str">
            <v>M3</v>
          </cell>
          <cell r="E2142">
            <v>357.64</v>
          </cell>
        </row>
        <row r="2143">
          <cell r="A2143" t="str">
            <v>ED-9057</v>
          </cell>
          <cell r="B2143" t="str">
            <v>-</v>
          </cell>
          <cell r="C2143" t="str">
            <v>FORNECIMENTO DE CONCRETO ESTRUTURAL, USINADO BOMBEADO, AUTO-ADENSÁVEL, COM FCK 45 MPA, INCLUSIVE LANÇAMENTO E ACABAMENTO</v>
          </cell>
          <cell r="D2143" t="str">
            <v>M3</v>
          </cell>
          <cell r="E2143">
            <v>374.97</v>
          </cell>
        </row>
        <row r="2144">
          <cell r="A2144" t="str">
            <v>ED-49637</v>
          </cell>
          <cell r="B2144" t="str">
            <v>EST-CON-110</v>
          </cell>
          <cell r="C2144" t="str">
            <v>FORNECIMENTO DE CONCRETO ESTRUTURAL, USINADO BOMBEADO, COM FCK 20 MPA, INCLUSIVE LANÇAMENTO, ADENSAMENTO E ACABAMENTO</v>
          </cell>
          <cell r="D2144" t="str">
            <v>M3</v>
          </cell>
          <cell r="E2144">
            <v>317.55</v>
          </cell>
        </row>
        <row r="2145">
          <cell r="A2145" t="str">
            <v>ED-49638</v>
          </cell>
          <cell r="B2145" t="str">
            <v>EST-CON-115</v>
          </cell>
          <cell r="C2145" t="str">
            <v>FORNECIMENTO DE CONCRETO ESTRUTURAL, USINADO BOMBEADO, COM FCK 25 MPA, INCLUSIVE LANÇAMENTO, ADENSAMENTO E ACABAMENTO</v>
          </cell>
          <cell r="D2145" t="str">
            <v>M3</v>
          </cell>
          <cell r="E2145">
            <v>329.31</v>
          </cell>
        </row>
        <row r="2146">
          <cell r="A2146" t="str">
            <v>ED-49639</v>
          </cell>
          <cell r="B2146" t="str">
            <v>EST-CON-120</v>
          </cell>
          <cell r="C2146" t="str">
            <v>FORNECIMENTO DE CONCRETO ESTRUTURAL, USINADO BOMBEADO, COM FCK 30 MPA, INCLUSIVE LANÇAMENTO, ADENSAMENTO E ACABAMENTO</v>
          </cell>
          <cell r="D2146" t="str">
            <v>M3</v>
          </cell>
          <cell r="E2146">
            <v>341.07</v>
          </cell>
        </row>
        <row r="2147">
          <cell r="A2147" t="str">
            <v>ED-49640</v>
          </cell>
          <cell r="B2147" t="str">
            <v>EST-CON-121</v>
          </cell>
          <cell r="C2147" t="str">
            <v>FORNECIMENTO DE CONCRETO ESTRUTURAL, USINADO BOMBEADO, COM FCK 35 MPA, INCLUSIVE LANÇAMENTO, ADENSAMENTO E ACABAMENTO</v>
          </cell>
          <cell r="D2147" t="str">
            <v>M3</v>
          </cell>
          <cell r="E2147">
            <v>364.59</v>
          </cell>
        </row>
        <row r="2148">
          <cell r="A2148" t="str">
            <v>ED-49641</v>
          </cell>
          <cell r="B2148" t="str">
            <v>EST-CON-125</v>
          </cell>
          <cell r="C2148" t="str">
            <v>FORNECIMENTO DE CONCRETO ESTRUTURAL, USINADO BOMBEADO, COM FCK 40 MPA, INCLUSIVE LANÇAMENTO, ADENSAMENTO E ACABAMENTO</v>
          </cell>
          <cell r="D2148" t="str">
            <v>M3</v>
          </cell>
          <cell r="E2148">
            <v>382.23</v>
          </cell>
        </row>
        <row r="2149">
          <cell r="A2149" t="str">
            <v>ED-49642</v>
          </cell>
          <cell r="B2149" t="str">
            <v>EST-CON-130</v>
          </cell>
          <cell r="C2149" t="str">
            <v>FORNECIMENTO DE CONCRETO ESTRUTURAL, USINADO BOMBEADO, COM FCK 45 MPA, INCLUSIVE LANÇAMENTO, ADENSAMENTO E ACABAMENTO</v>
          </cell>
          <cell r="D2149" t="str">
            <v>M3</v>
          </cell>
          <cell r="E2149">
            <v>399.87</v>
          </cell>
        </row>
        <row r="2150">
          <cell r="A2150" t="str">
            <v>ED-49629</v>
          </cell>
          <cell r="B2150" t="str">
            <v>EST-CON-080</v>
          </cell>
          <cell r="C2150" t="str">
            <v>FORNECIMENTO DE CONCRETO ESTRUTURAL, USINADO, COM FCK 20 MPA, INCLUSIVE LANÇAMENTO, ADENSAMENTO E ACABAMENTO</v>
          </cell>
          <cell r="D2150" t="str">
            <v>M3</v>
          </cell>
          <cell r="E2150">
            <v>338.94</v>
          </cell>
        </row>
        <row r="2151">
          <cell r="A2151" t="str">
            <v>ED-49630</v>
          </cell>
          <cell r="B2151" t="str">
            <v>EST-CON-085</v>
          </cell>
          <cell r="C2151" t="str">
            <v>FORNECIMENTO DE CONCRETO ESTRUTURAL, USINADO, COM FCK 25 MPA, INCLUSIVE LANÇAMENTO, ADENSAMENTO E ACABAMENTO</v>
          </cell>
          <cell r="D2151" t="str">
            <v>M3</v>
          </cell>
          <cell r="E2151">
            <v>350.07</v>
          </cell>
        </row>
        <row r="2152">
          <cell r="A2152" t="str">
            <v>ED-49631</v>
          </cell>
          <cell r="B2152" t="str">
            <v>EST-CON-090</v>
          </cell>
          <cell r="C2152" t="str">
            <v>FORNECIMENTO DE CONCRETO ESTRUTURAL, USINADO, COM FCK 30 MPA, INCLUSIVE LANÇAMENTO, ADENSAMENTO E ACABAMENTO</v>
          </cell>
          <cell r="D2152" t="str">
            <v>M3</v>
          </cell>
          <cell r="E2152">
            <v>361.41</v>
          </cell>
        </row>
        <row r="2153">
          <cell r="A2153" t="str">
            <v>ED-49632</v>
          </cell>
          <cell r="B2153" t="str">
            <v>EST-CON-091</v>
          </cell>
          <cell r="C2153" t="str">
            <v>FORNECIMENTO DE CONCRETO ESTRUTURAL, USINADO, COM FCK 35 MPA, INCLUSIVE LANÇAMENTO, ADENSAMENTO E ACABAMENTO</v>
          </cell>
          <cell r="D2153" t="str">
            <v>M3</v>
          </cell>
          <cell r="E2153">
            <v>384.09</v>
          </cell>
        </row>
        <row r="2154">
          <cell r="A2154" t="str">
            <v>ED-49633</v>
          </cell>
          <cell r="B2154" t="str">
            <v>EST-CON-095</v>
          </cell>
          <cell r="C2154" t="str">
            <v>FORNECIMENTO DE CONCRETO ESTRUTURAL, USINADO, COM FCK 40 MPA, INCLUSIVE LANÇAMENTO, ADENSAMENTO E ACABAMENTO</v>
          </cell>
          <cell r="D2154" t="str">
            <v>M3</v>
          </cell>
          <cell r="E2154">
            <v>401.1</v>
          </cell>
        </row>
        <row r="2155">
          <cell r="A2155" t="str">
            <v>ED-49634</v>
          </cell>
          <cell r="B2155" t="str">
            <v>EST-CON-096</v>
          </cell>
          <cell r="C2155" t="str">
            <v>FORNECIMENTO DE CONCRETO ESTRUTURAL, USINADO, COM FCK 45 MPA, INCLUSIVE LANÇAMENTO, ADENSAMENTO E ACABAMENTO</v>
          </cell>
          <cell r="D2155" t="str">
            <v>M3</v>
          </cell>
          <cell r="E2155">
            <v>410.46</v>
          </cell>
        </row>
        <row r="2156">
          <cell r="A2156" t="str">
            <v>ED-49614</v>
          </cell>
          <cell r="B2156" t="str">
            <v>EST-CON-010</v>
          </cell>
          <cell r="C2156" t="str">
            <v>FORNECIMENTO DE CONCRETO NÃO ESTRUTURAL, PREPARADO EM OBRA COM BETONEIRA, COM FCK 10 MPA, INCLUSIVE LANÇAMENTO, ADENSAMENTO E ACABAMENTO</v>
          </cell>
          <cell r="D2156" t="str">
            <v>M3</v>
          </cell>
          <cell r="E2156">
            <v>372.08</v>
          </cell>
        </row>
        <row r="2157">
          <cell r="A2157" t="str">
            <v>ED-49615</v>
          </cell>
          <cell r="B2157" t="str">
            <v>EST-CON-015</v>
          </cell>
          <cell r="C2157" t="str">
            <v>FORNECIMENTO DE CONCRETO NÃO ESTRUTURAL, PREPARADO EM OBRA COM BETONEIRA, COM FCK 13,5 MPA, INCLUSIVE LANÇAMENTO, ADENSAMENTO E ACABAMENTO</v>
          </cell>
          <cell r="D2157" t="str">
            <v>M3</v>
          </cell>
          <cell r="E2157">
            <v>382.29</v>
          </cell>
        </row>
        <row r="2158">
          <cell r="A2158" t="str">
            <v>ED-49616</v>
          </cell>
          <cell r="B2158" t="str">
            <v>EST-CON-020</v>
          </cell>
          <cell r="C2158" t="str">
            <v>FORNECIMENTO DE CONCRETO NÃO ESTRUTURAL, PREPARADO EM OBRA COM BETONEIRA, COM FCK 15 MPA, INCLUSIVE LANÇAMENTO, ADENSAMENTO E ACABAMENTO</v>
          </cell>
          <cell r="D2158" t="str">
            <v>M3</v>
          </cell>
          <cell r="E2158">
            <v>386.09</v>
          </cell>
        </row>
        <row r="2159">
          <cell r="A2159" t="str">
            <v>ED-49617</v>
          </cell>
          <cell r="B2159" t="str">
            <v>EST-CON-025</v>
          </cell>
          <cell r="C2159" t="str">
            <v>FORNECIMENTO DE CONCRETO NÃO ESTRUTURAL, PREPARADO EM OBRA COM BETONEIRA, COM FCK 18 MPA, INCLUSIVE LANÇAMENTO, ADENSAMENTO E ACABAMENTO</v>
          </cell>
          <cell r="D2159" t="str">
            <v>M3</v>
          </cell>
          <cell r="E2159">
            <v>393.86</v>
          </cell>
        </row>
        <row r="2160">
          <cell r="A2160" t="str">
            <v>ED-49613</v>
          </cell>
          <cell r="B2160" t="str">
            <v>EST-CON-005</v>
          </cell>
          <cell r="C2160" t="str">
            <v>FORNECIMENTO DE CONCRETO NÃO ESTRUTURAL, PREPARADO EM OBRA COM BETONEIRA, COM FCK 9 MPA, INCLUSIVE LANÇAMENTO, ADENSAMENTO E ACABAMENTO</v>
          </cell>
          <cell r="D2160" t="str">
            <v>M3</v>
          </cell>
          <cell r="E2160">
            <v>369.6</v>
          </cell>
        </row>
        <row r="2161">
          <cell r="A2161" t="str">
            <v>ED-49625</v>
          </cell>
          <cell r="B2161" t="str">
            <v>EST-CON-060</v>
          </cell>
          <cell r="C2161" t="str">
            <v>FORNECIMENTO DE CONCRETO NÃO ESTRUTURAL, USINADO, COM FCK 10 MPA, INCLUSIVE LANÇAMENTO, ADENSAMENTO E ACABAMENTO</v>
          </cell>
          <cell r="D2161" t="str">
            <v>M3</v>
          </cell>
          <cell r="E2161">
            <v>316.05</v>
          </cell>
        </row>
        <row r="2162">
          <cell r="A2162" t="str">
            <v>ED-49627</v>
          </cell>
          <cell r="B2162" t="str">
            <v>EST-CON-070</v>
          </cell>
          <cell r="C2162" t="str">
            <v>FORNECIMENTO DE CONCRETO NÃO ESTRUTURAL, USINADO, COM FCK 15 MPA, INCLUSIVE LANÇAMENTO, ADENSAMENTO E ACABAMENTO</v>
          </cell>
          <cell r="D2162" t="str">
            <v>M3</v>
          </cell>
          <cell r="E2162">
            <v>327.39</v>
          </cell>
        </row>
        <row r="2163">
          <cell r="A2163" t="str">
            <v>ED-49654</v>
          </cell>
          <cell r="B2163" t="str">
            <v>EST-FOR-055</v>
          </cell>
          <cell r="C2163" t="str">
            <v>LOCAÇÃO, MONTAGEM E DESMONTAGEM DE MOLDES PLÁSTICOS PARA CONCRETAGEM DE LAJES NERVURADAS 600 X 425 CM, INCLUSIVE CIMBRAMENTO H = 3,00 M</v>
          </cell>
          <cell r="D2163" t="str">
            <v>M2</v>
          </cell>
          <cell r="E2163">
            <v>70.349999999999994</v>
          </cell>
        </row>
        <row r="2164">
          <cell r="A2164">
            <v>326</v>
          </cell>
          <cell r="B2164" t="str">
            <v>-</v>
          </cell>
          <cell r="C2164" t="str">
            <v>EST-002  - ESTRUTURA DE CONCRETO</v>
          </cell>
        </row>
        <row r="2165">
          <cell r="A2165" t="str">
            <v>ED-49655</v>
          </cell>
          <cell r="B2165" t="str">
            <v>EST-ANC-005</v>
          </cell>
          <cell r="C2165" t="str">
            <v>ANCORAGEM DE BARRAS DE AÇO , COM RESINA BASE DE POLIÉSTER</v>
          </cell>
          <cell r="D2165" t="str">
            <v>DM3</v>
          </cell>
          <cell r="E2165">
            <v>51.16</v>
          </cell>
        </row>
        <row r="2166">
          <cell r="A2166" t="str">
            <v>ED-49660</v>
          </cell>
          <cell r="B2166" t="str">
            <v>EST-ESC-005</v>
          </cell>
          <cell r="C2166" t="str">
            <v>ESCARIFICAÇÃO MANUAL , CORTE DE CONCRETO ATÉ 3 CM DE PROFUNDIDADE</v>
          </cell>
          <cell r="D2166" t="str">
            <v>M2</v>
          </cell>
          <cell r="E2166">
            <v>133.80000000000001</v>
          </cell>
        </row>
        <row r="2167">
          <cell r="A2167" t="str">
            <v>ED-49662</v>
          </cell>
          <cell r="B2167" t="str">
            <v>EST-GRO-010</v>
          </cell>
          <cell r="C2167" t="str">
            <v>FORNECIMENTO E APLICAÇÃO DE GROUT PARA ANCORAGENS, RECUPERAÇÕES ESTRUTURAIS E USO EM GERAL</v>
          </cell>
          <cell r="D2167" t="str">
            <v>M3</v>
          </cell>
          <cell r="E2167">
            <v>2821.51</v>
          </cell>
        </row>
        <row r="2168">
          <cell r="A2168" t="str">
            <v>ED-49663</v>
          </cell>
          <cell r="B2168" t="str">
            <v>EST-GRO-015</v>
          </cell>
          <cell r="C2168" t="str">
            <v>GROUT - PREPARO COM ARGAMASSA DE CIMENTO, AREIA SEM PENEIRAR E PEDRISCO TRAÇO 1:3:2</v>
          </cell>
          <cell r="D2168" t="str">
            <v>M3</v>
          </cell>
          <cell r="E2168">
            <v>314.26</v>
          </cell>
        </row>
        <row r="2169">
          <cell r="A2169" t="str">
            <v>ED-49661</v>
          </cell>
          <cell r="B2169" t="str">
            <v>EST-GRO-005</v>
          </cell>
          <cell r="C2169" t="str">
            <v>GROUT - PREPARO E LANÇAMENTO COM ARGAMASSA DE CIMENTO, CAL HIDRATADA, AREIA SEM PENEIRAR E PEDRICO TRAÇO 1:0,1:3:2</v>
          </cell>
          <cell r="D2169" t="str">
            <v>M3</v>
          </cell>
          <cell r="E2169">
            <v>525.85</v>
          </cell>
        </row>
        <row r="2170">
          <cell r="A2170" t="str">
            <v>ED-49656</v>
          </cell>
          <cell r="B2170" t="str">
            <v>EST-ARM-005</v>
          </cell>
          <cell r="C2170" t="str">
            <v>LIXAMENTO MECANIZADO DA ARMADURA COM ESCOVA CIRCULAR</v>
          </cell>
          <cell r="D2170" t="str">
            <v>M</v>
          </cell>
          <cell r="E2170">
            <v>6.62</v>
          </cell>
        </row>
        <row r="2171">
          <cell r="A2171" t="str">
            <v>ED-49657</v>
          </cell>
          <cell r="B2171" t="str">
            <v>EST-ARM-010</v>
          </cell>
          <cell r="C2171" t="str">
            <v>PROTEÇÃO DE ARMADURA CORROÍDA POR AÇÃO DE CLORETOS, COM TINTA DE ALTO TEOR DE ZINCO</v>
          </cell>
          <cell r="D2171" t="str">
            <v>M</v>
          </cell>
          <cell r="E2171">
            <v>3.75</v>
          </cell>
        </row>
        <row r="2172">
          <cell r="A2172" t="str">
            <v>ED-49658</v>
          </cell>
          <cell r="B2172" t="str">
            <v>EST-ARM-015</v>
          </cell>
          <cell r="C2172" t="str">
            <v>REFORÇO ESTRUTURAL COM EMENDA POR SOLDA , PARA RECONSTITUIÇÃO DA SEÇÃO DA ARMADURA</v>
          </cell>
          <cell r="D2172" t="str">
            <v>U</v>
          </cell>
          <cell r="E2172">
            <v>9.01</v>
          </cell>
        </row>
        <row r="2173">
          <cell r="A2173" t="str">
            <v>ED-49659</v>
          </cell>
          <cell r="B2173" t="str">
            <v>EST-ARM-020</v>
          </cell>
          <cell r="C2173" t="str">
            <v>REFORÇO ESTRUTURAL COM EMENDA POR TRANSPASSE , PARA RECONSTITUIÇÃO DA SEÇÃO DA ARMADURA</v>
          </cell>
          <cell r="D2173" t="str">
            <v>KG</v>
          </cell>
          <cell r="E2173">
            <v>9.52</v>
          </cell>
        </row>
        <row r="2174">
          <cell r="A2174">
            <v>327</v>
          </cell>
          <cell r="B2174" t="str">
            <v>-</v>
          </cell>
          <cell r="C2174" t="str">
            <v>EST-003  - ESTRUTURA METÁLICA</v>
          </cell>
        </row>
        <row r="2175">
          <cell r="A2175" t="str">
            <v>ED-49678</v>
          </cell>
          <cell r="B2175" t="str">
            <v>EST-MET-085</v>
          </cell>
          <cell r="C2175" t="str">
            <v>ESTRUTURA DE AÇO PARA COBERTURA DUAS ÁGUAS COM LANTERNIM, ESPAÇAMENTO ENTRE TESOURAS 4 M, VÃO 15 M</v>
          </cell>
          <cell r="D2175" t="str">
            <v>M2</v>
          </cell>
          <cell r="E2175">
            <v>196</v>
          </cell>
        </row>
        <row r="2176">
          <cell r="A2176" t="str">
            <v>ED-49679</v>
          </cell>
          <cell r="B2176" t="str">
            <v>EST-MET-090</v>
          </cell>
          <cell r="C2176" t="str">
            <v>ESTRUTURA DE AÇO PARA COBERTURA DUAS ÁGUAS COM LANTERNIM, ESPAÇAMENTO ENTRE TESOURAS 5 M, VÃO 25 M</v>
          </cell>
          <cell r="D2176" t="str">
            <v>M2</v>
          </cell>
          <cell r="E2176">
            <v>224</v>
          </cell>
        </row>
        <row r="2177">
          <cell r="A2177" t="str">
            <v>ED-49680</v>
          </cell>
          <cell r="B2177" t="str">
            <v>EST-MET-095</v>
          </cell>
          <cell r="C2177" t="str">
            <v>ESTRUTURA DE AÇO PARA COBERTURA DUAS ÁGUAS COM LANTERNIM, ESPAÇAMENTO ENTRE TESOURAS 5 M, VÃO 30 M</v>
          </cell>
          <cell r="D2177" t="str">
            <v>M2</v>
          </cell>
          <cell r="E2177">
            <v>252</v>
          </cell>
        </row>
        <row r="2178">
          <cell r="A2178" t="str">
            <v>ED-49670</v>
          </cell>
          <cell r="B2178" t="str">
            <v>EST-MET-045</v>
          </cell>
          <cell r="C2178" t="str">
            <v>ESTRUTURA DE AÇO PARA COBERTURA EM ARCO , ESPAÇAMENTO ENTRE ARCOS 4 M, VÃO 15 M</v>
          </cell>
          <cell r="D2178" t="str">
            <v>M2</v>
          </cell>
          <cell r="E2178">
            <v>135.80000000000001</v>
          </cell>
        </row>
        <row r="2179">
          <cell r="A2179" t="str">
            <v>ED-49671</v>
          </cell>
          <cell r="B2179" t="str">
            <v>EST-MET-050</v>
          </cell>
          <cell r="C2179" t="str">
            <v>ESTRUTURA DE AÇO PARA COBERTURA EM ARCO , ESPAÇAMENTO ENTRE ARCOS 5 M, VÃO 20 M</v>
          </cell>
          <cell r="D2179" t="str">
            <v>M2</v>
          </cell>
          <cell r="E2179">
            <v>144.19999999999999</v>
          </cell>
        </row>
        <row r="2180">
          <cell r="A2180" t="str">
            <v>ED-49672</v>
          </cell>
          <cell r="B2180" t="str">
            <v>EST-MET-055</v>
          </cell>
          <cell r="C2180" t="str">
            <v>ESTRUTURA DE AÇO PARA COBERTURA EM ARCO , ESPAÇAMENTO ENTRE ARCOS 6 M, VÃO 25 M</v>
          </cell>
          <cell r="D2180" t="str">
            <v>M2</v>
          </cell>
          <cell r="E2180">
            <v>154</v>
          </cell>
        </row>
        <row r="2181">
          <cell r="A2181" t="str">
            <v>ED-49673</v>
          </cell>
          <cell r="B2181" t="str">
            <v>EST-MET-060</v>
          </cell>
          <cell r="C2181" t="str">
            <v>ESTRUTURA DE AÇO PARA COBERTURA EM ARCO , ESPAÇAMENTO ENTRE ARCOS 6 M, VÃO 30 M</v>
          </cell>
          <cell r="D2181" t="str">
            <v>M2</v>
          </cell>
          <cell r="E2181">
            <v>159.6</v>
          </cell>
        </row>
        <row r="2182">
          <cell r="A2182" t="str">
            <v>ED-49675</v>
          </cell>
          <cell r="B2182" t="str">
            <v>EST-MET-070</v>
          </cell>
          <cell r="C2182" t="str">
            <v>ESTRUTURA DE AÇO PARA COBERTURA EM SHED , ESPAÇAMENTO ENTRE TESOURAS 10 M, VÃO 20 M</v>
          </cell>
          <cell r="D2182" t="str">
            <v>M2</v>
          </cell>
          <cell r="E2182">
            <v>210</v>
          </cell>
        </row>
        <row r="2183">
          <cell r="A2183" t="str">
            <v>ED-49676</v>
          </cell>
          <cell r="B2183" t="str">
            <v>EST-MET-075</v>
          </cell>
          <cell r="C2183" t="str">
            <v>ESTRUTURA DE AÇO PARA COBERTURA EM SHED , ESPAÇAMENTO ENTRE TESOURAS 10 M, VÃO 25 M</v>
          </cell>
          <cell r="D2183" t="str">
            <v>M2</v>
          </cell>
          <cell r="E2183">
            <v>224</v>
          </cell>
        </row>
        <row r="2184">
          <cell r="A2184" t="str">
            <v>ED-49677</v>
          </cell>
          <cell r="B2184" t="str">
            <v>EST-MET-080</v>
          </cell>
          <cell r="C2184" t="str">
            <v>ESTRUTURA DE AÇO PARA COBERTURA EM SHED , ESPAÇAMENTO ENTRE TESOURAS 12 M, VÃO 30 M</v>
          </cell>
          <cell r="D2184" t="str">
            <v>M2</v>
          </cell>
          <cell r="E2184">
            <v>238</v>
          </cell>
        </row>
        <row r="2185">
          <cell r="A2185" t="str">
            <v>ED-49674</v>
          </cell>
          <cell r="B2185" t="str">
            <v>EST-MET-065</v>
          </cell>
          <cell r="C2185" t="str">
            <v>ESTRUTURA DE AÇO PARA COBERTURA EM SHED , ESPAÇAMENTO ENTRE TESOURAS 7 M, VÃO 15</v>
          </cell>
          <cell r="D2185" t="str">
            <v>M2</v>
          </cell>
          <cell r="E2185">
            <v>196</v>
          </cell>
        </row>
        <row r="2186">
          <cell r="A2186" t="str">
            <v>ED-49681</v>
          </cell>
          <cell r="B2186" t="str">
            <v>EST-MET-100</v>
          </cell>
          <cell r="C2186" t="str">
            <v>ESTRUTURA DE ALUMÍNIO EM DUAS ÁGUAS , ESPAÇAMENTO ENTRE TESOURAS DE 3 A 6 M, VÃO DE 20 M</v>
          </cell>
          <cell r="D2186" t="str">
            <v>M2</v>
          </cell>
          <cell r="E2186">
            <v>244.25</v>
          </cell>
        </row>
        <row r="2187">
          <cell r="A2187" t="str">
            <v>ED-49682</v>
          </cell>
          <cell r="B2187" t="str">
            <v>EST-MET-105</v>
          </cell>
          <cell r="C2187" t="str">
            <v>ESTRUTURA DE ALUMÍNIO EM DUAS ÁGUAS , ESPAÇAMENTO ENTRE TESOURAS DE 3 A 6 M, VÃO DE 25 M</v>
          </cell>
          <cell r="D2187" t="str">
            <v>M2</v>
          </cell>
          <cell r="E2187">
            <v>268.92</v>
          </cell>
        </row>
        <row r="2188">
          <cell r="A2188" t="str">
            <v>ED-49683</v>
          </cell>
          <cell r="B2188" t="str">
            <v>EST-MET-110</v>
          </cell>
          <cell r="C2188" t="str">
            <v>ESTRUTURA DE ALUMÍNIO EM DUAS ÁGUAS , ESPAÇAMENTO ENTRE TESOURAS DE 3 A 6 M, VÃO DE 30 M</v>
          </cell>
          <cell r="D2188" t="str">
            <v>M2</v>
          </cell>
          <cell r="E2188">
            <v>293.60000000000002</v>
          </cell>
        </row>
        <row r="2189">
          <cell r="A2189" t="str">
            <v>ED-49684</v>
          </cell>
          <cell r="B2189" t="str">
            <v>EST-MET-115</v>
          </cell>
          <cell r="C2189" t="str">
            <v>ESTRUTURA DE ALUMÍNIO EM DUAS ÁGUAS , ESPAÇAMENTO ENTRE TESOURAS DE 3 A 6 M, VÃO DE 40 M</v>
          </cell>
          <cell r="D2189" t="str">
            <v>M2</v>
          </cell>
          <cell r="E2189">
            <v>334.72</v>
          </cell>
        </row>
        <row r="2190">
          <cell r="A2190" t="str">
            <v>ED-49664</v>
          </cell>
          <cell r="B2190" t="str">
            <v>EST-MET-005</v>
          </cell>
          <cell r="C2190" t="str">
            <v>FORNECIMENTO, FABRICAÇÃO, TRANSPORTE E MONTAGEM DE ESTRUTURA METÁLICA EM PERFIS LAMINADOS, INCLUSIVE PINTURA PRIMER</v>
          </cell>
          <cell r="D2190" t="str">
            <v>KG</v>
          </cell>
          <cell r="E2190">
            <v>10.5</v>
          </cell>
        </row>
        <row r="2191">
          <cell r="A2191" t="str">
            <v>ED-49665</v>
          </cell>
          <cell r="B2191" t="str">
            <v>EST-MET-010</v>
          </cell>
          <cell r="C2191" t="str">
            <v>FORNECIMENTO, FABRICAÇÃO, TRANSPORTE E MONTAGEM DE ESTRUTURA METÁLICA EM PERFIS SOLDADOS, INCLUSIVE PINTURA PRIMER</v>
          </cell>
          <cell r="D2191" t="str">
            <v>KG</v>
          </cell>
          <cell r="E2191">
            <v>10.5</v>
          </cell>
        </row>
        <row r="2192">
          <cell r="A2192" t="str">
            <v>ED-49666</v>
          </cell>
          <cell r="B2192" t="str">
            <v>EST-MET-015</v>
          </cell>
          <cell r="C2192" t="str">
            <v>FORNECIMENTO, FABRICAÇÃO, TRANSPORTE E MONTAGEM DE ESTRUTURA METÁLICA EM PERFIS TUBULARES, INCLUSIVE PINTURA PRIMER</v>
          </cell>
          <cell r="D2192" t="str">
            <v>KG</v>
          </cell>
          <cell r="E2192">
            <v>10.5</v>
          </cell>
        </row>
        <row r="2193">
          <cell r="A2193" t="str">
            <v>ED-49667</v>
          </cell>
          <cell r="B2193" t="str">
            <v>EST-MET-030</v>
          </cell>
          <cell r="C2193" t="str">
            <v>FORNECIMENTO, FABRICAÇÃO, TRANSPORTE E MONTAGEM DE ESTRUTURA METÁLICA PARA TELHADO DE QUADRA POLI ESPORTIVA EM AÇO SAC-41, PINTADA</v>
          </cell>
          <cell r="D2193" t="str">
            <v>M2</v>
          </cell>
          <cell r="E2193">
            <v>99.64</v>
          </cell>
        </row>
        <row r="2194">
          <cell r="A2194" t="str">
            <v>ED-49669</v>
          </cell>
          <cell r="B2194" t="str">
            <v>EST-MET-040</v>
          </cell>
          <cell r="C2194" t="str">
            <v>FORNECIMENTO, FABRICAÇÃO, TRANSPORTE E MONTAGEM DE ESTRUTURA METÁLICA PARA TELHADO SOBRE LAJE PARA TELHAS CERÂMICAS, INCLUSIVE PINTURA PRIMER</v>
          </cell>
          <cell r="D2194" t="str">
            <v>M2</v>
          </cell>
          <cell r="E2194">
            <v>76.05</v>
          </cell>
        </row>
        <row r="2195">
          <cell r="A2195" t="str">
            <v>ED-49668</v>
          </cell>
          <cell r="B2195" t="str">
            <v>EST-MET-035</v>
          </cell>
          <cell r="C2195" t="str">
            <v>FORNECIMENTO, FABRICAÇÃO, TRANSPORTE E MONTAGEM DE ESTRUTURA METÁLICA PARA TELHADO SOBRE LAJE PARA TELHAS METÁLICAS, INCLUSIVE PINTURA PRIMER</v>
          </cell>
          <cell r="D2195" t="str">
            <v>M2</v>
          </cell>
          <cell r="E2195">
            <v>50.7</v>
          </cell>
        </row>
        <row r="2196">
          <cell r="A2196">
            <v>328</v>
          </cell>
          <cell r="B2196" t="str">
            <v>-</v>
          </cell>
          <cell r="C2196" t="str">
            <v>FOR-001  - FORROS</v>
          </cell>
        </row>
        <row r="2197">
          <cell r="A2197" t="str">
            <v>ED-49691</v>
          </cell>
          <cell r="B2197" t="str">
            <v>FOR-MAD-015</v>
          </cell>
          <cell r="C2197" t="str">
            <v>CIMALHA DE MADEIRA PARA FORRO DE MADEIRA</v>
          </cell>
          <cell r="D2197" t="str">
            <v>M</v>
          </cell>
          <cell r="E2197">
            <v>12.38</v>
          </cell>
        </row>
        <row r="2198">
          <cell r="A2198" t="str">
            <v>ED-49688</v>
          </cell>
          <cell r="B2198" t="str">
            <v>FOR-GES-020</v>
          </cell>
          <cell r="C2198" t="str">
            <v>COLOCAÇÃO DE MOLDURA DE GESSO</v>
          </cell>
          <cell r="D2198" t="str">
            <v>M</v>
          </cell>
          <cell r="E2198">
            <v>8.5</v>
          </cell>
        </row>
        <row r="2199">
          <cell r="A2199" t="str">
            <v>ED-49692</v>
          </cell>
          <cell r="B2199" t="str">
            <v>FOR-MAD-020</v>
          </cell>
          <cell r="C2199" t="str">
            <v>EMPENAS DE MADEIRA (RÉGUAS)</v>
          </cell>
          <cell r="D2199" t="str">
            <v>M2</v>
          </cell>
          <cell r="E2199">
            <v>116.26</v>
          </cell>
        </row>
        <row r="2200">
          <cell r="A2200" t="str">
            <v>ED-49687</v>
          </cell>
          <cell r="B2200" t="str">
            <v>FOR-GES-015</v>
          </cell>
          <cell r="C2200" t="str">
            <v>FORRO DE GESSO EM PLACAS ACARTONADAS - FGA</v>
          </cell>
          <cell r="D2200" t="str">
            <v>M2</v>
          </cell>
          <cell r="E2200">
            <v>33.450000000000003</v>
          </cell>
        </row>
        <row r="2201">
          <cell r="A2201" t="str">
            <v>ED-49686</v>
          </cell>
          <cell r="B2201" t="str">
            <v>FOR-GES-010</v>
          </cell>
          <cell r="C2201" t="str">
            <v>FORRO DE GESSO EM PLACAS ACARTONADAS - FGE</v>
          </cell>
          <cell r="D2201" t="str">
            <v>M2</v>
          </cell>
          <cell r="E2201">
            <v>39.9</v>
          </cell>
        </row>
        <row r="2202">
          <cell r="A2202" t="str">
            <v>ED-49685</v>
          </cell>
          <cell r="B2202" t="str">
            <v>FOR-GES-005</v>
          </cell>
          <cell r="C2202" t="str">
            <v>FORRO DE GESSO EM PLACAS 60 X 60 CM LISO</v>
          </cell>
          <cell r="D2202" t="str">
            <v>M2</v>
          </cell>
          <cell r="E2202">
            <v>30.22</v>
          </cell>
        </row>
        <row r="2203">
          <cell r="A2203" t="str">
            <v>ED-49690</v>
          </cell>
          <cell r="B2203" t="str">
            <v>FOR-MAD-010</v>
          </cell>
          <cell r="C2203" t="str">
            <v>FORRO DE MADEIRA DE PINUS</v>
          </cell>
          <cell r="D2203" t="str">
            <v>M2</v>
          </cell>
          <cell r="E2203">
            <v>54.39</v>
          </cell>
        </row>
        <row r="2204">
          <cell r="A2204" t="str">
            <v>ED-49689</v>
          </cell>
          <cell r="B2204" t="str">
            <v>FOR-MAD-005</v>
          </cell>
          <cell r="C2204" t="str">
            <v>FORRO DE MADEIRA EM ANGELIM</v>
          </cell>
          <cell r="D2204" t="str">
            <v>M2</v>
          </cell>
          <cell r="E2204">
            <v>70.23</v>
          </cell>
        </row>
        <row r="2205">
          <cell r="A2205" t="str">
            <v>ED-49694</v>
          </cell>
          <cell r="B2205" t="str">
            <v>FOR-PVC-005</v>
          </cell>
          <cell r="C2205" t="str">
            <v>FORRO EM PVC BRANCO DE L = 10 CM</v>
          </cell>
          <cell r="D2205" t="str">
            <v>M2</v>
          </cell>
          <cell r="E2205">
            <v>41</v>
          </cell>
        </row>
        <row r="2206">
          <cell r="A2206" t="str">
            <v>ED-49695</v>
          </cell>
          <cell r="B2206" t="str">
            <v>FOR-PVC-010</v>
          </cell>
          <cell r="C2206" t="str">
            <v>FORRO EM PVC BRANCO DE L = 20 CM</v>
          </cell>
          <cell r="D2206" t="str">
            <v>M2</v>
          </cell>
          <cell r="E2206">
            <v>41</v>
          </cell>
        </row>
        <row r="2207">
          <cell r="A2207" t="str">
            <v>ED-52311</v>
          </cell>
          <cell r="B2207" t="str">
            <v>-</v>
          </cell>
          <cell r="C2207" t="str">
            <v>MANTA ISOLANTE PARA TELHADOS</v>
          </cell>
          <cell r="D2207" t="str">
            <v>M2</v>
          </cell>
          <cell r="E2207">
            <v>11.69</v>
          </cell>
        </row>
        <row r="2208">
          <cell r="A2208">
            <v>329</v>
          </cell>
          <cell r="B2208" t="str">
            <v>-</v>
          </cell>
          <cell r="C2208" t="str">
            <v>FRG-001  - FERRAGENS</v>
          </cell>
        </row>
        <row r="2209">
          <cell r="A2209" t="str">
            <v>ED-49697</v>
          </cell>
          <cell r="B2209" t="str">
            <v>FRG-DOB-010</v>
          </cell>
          <cell r="C2209" t="str">
            <v>DOBRADIÇA DE FERRO CROMADA 3" X 2 1/2"</v>
          </cell>
          <cell r="D2209" t="str">
            <v>U</v>
          </cell>
          <cell r="E2209">
            <v>9.1199999999999992</v>
          </cell>
        </row>
        <row r="2210">
          <cell r="A2210" t="str">
            <v>ED-49698</v>
          </cell>
          <cell r="B2210" t="str">
            <v>FRG-DOB-015</v>
          </cell>
          <cell r="C2210" t="str">
            <v>DOBRADIÇA DE FERRO CROMADA 3 1/2" X 2 1/2"</v>
          </cell>
          <cell r="D2210" t="str">
            <v>U</v>
          </cell>
          <cell r="E2210">
            <v>8.9</v>
          </cell>
        </row>
        <row r="2211">
          <cell r="A2211" t="str">
            <v>ED-49696</v>
          </cell>
          <cell r="B2211" t="str">
            <v>FRG-DOB-005</v>
          </cell>
          <cell r="C2211" t="str">
            <v>DOBRADIÇA DE FERRO CROMADO 3" X 2"</v>
          </cell>
          <cell r="D2211" t="str">
            <v>U</v>
          </cell>
          <cell r="E2211">
            <v>9.1199999999999992</v>
          </cell>
        </row>
        <row r="2212">
          <cell r="A2212" t="str">
            <v>ED-49701</v>
          </cell>
          <cell r="B2212" t="str">
            <v>FRG-FEC-015</v>
          </cell>
          <cell r="C2212" t="str">
            <v>FECHADURA TIPO BANHEIRO (TRANQUETA), GRAU DE SEGURANÇA MÉDIO, MÁQUINA 40MM, ACABAMENTO COM ESPELHO CROMADO E MAÇANETA MODELO ALAVANCA EM ZAMAC, INCLUSIVE ACESSÓRIOS PARA FIXAÇÃO E UMA (1) CHAVE</v>
          </cell>
          <cell r="D2212" t="str">
            <v>U</v>
          </cell>
          <cell r="E2212">
            <v>183.69</v>
          </cell>
        </row>
        <row r="2213">
          <cell r="A2213" t="str">
            <v>ED-49699</v>
          </cell>
          <cell r="B2213" t="str">
            <v>FRG-FEC-005</v>
          </cell>
          <cell r="C2213" t="str">
            <v>FECHADURA TIPO EXTERNA, GRAU DE SEGURANÇA MÉDIO, MÁQUINA 40MM, ACABAMENTO COM ESPELHO CROMADO E MAÇANETA MODELO ALAVANCA EM ZAMAC, INCLUSIVE ACESSÓRIOS PARA FIXAÇÃO E DUAS (2) CHAVES</v>
          </cell>
          <cell r="D2213" t="str">
            <v>U</v>
          </cell>
          <cell r="E2213">
            <v>234.69</v>
          </cell>
        </row>
        <row r="2214">
          <cell r="A2214" t="str">
            <v>ED-49700</v>
          </cell>
          <cell r="B2214" t="str">
            <v>FRG-FEC-010</v>
          </cell>
          <cell r="C2214" t="str">
            <v>FECHADURA TIPO INTERNA (GORGE), GRAU DE SEGURANÇA MÉDIO, MÁQUINA 40MM, ACABAMENTO COM ESPELHO CROMADO E MAÇANETA MODELO ALAVANCA EM ZAMAC, INCLUSIVE ACESSÓRIOS PARA FIXAÇÃO E DUAS (2) CHAVES</v>
          </cell>
          <cell r="D2214" t="str">
            <v>U</v>
          </cell>
          <cell r="E2214">
            <v>183.69</v>
          </cell>
        </row>
        <row r="2215">
          <cell r="A2215" t="str">
            <v>ED-49702</v>
          </cell>
          <cell r="B2215" t="str">
            <v>FRG-MOL-005</v>
          </cell>
          <cell r="C2215" t="str">
            <v>MOLA HIDRÁULICA NORMAL</v>
          </cell>
          <cell r="D2215" t="str">
            <v>U</v>
          </cell>
          <cell r="E2215">
            <v>130.58000000000001</v>
          </cell>
        </row>
        <row r="2216">
          <cell r="A2216" t="str">
            <v>ED-49703</v>
          </cell>
          <cell r="B2216" t="str">
            <v>FRG-MOL-010</v>
          </cell>
          <cell r="C2216" t="str">
            <v>MOLA HIDRÁULICA PARA PORTA DE CHUMBO</v>
          </cell>
          <cell r="D2216" t="str">
            <v>U</v>
          </cell>
          <cell r="E2216">
            <v>1161.01</v>
          </cell>
        </row>
        <row r="2217">
          <cell r="A2217" t="str">
            <v>ED-49704</v>
          </cell>
          <cell r="B2217" t="str">
            <v>FRG-TAR-005</v>
          </cell>
          <cell r="C2217" t="str">
            <v>TARJETA CROMADA, INSTALADA PORTAS DE SANITÁRIOS</v>
          </cell>
          <cell r="D2217" t="str">
            <v>U</v>
          </cell>
          <cell r="E2217">
            <v>52.02</v>
          </cell>
        </row>
        <row r="2218">
          <cell r="A2218" t="str">
            <v>ED-49705</v>
          </cell>
          <cell r="B2218" t="str">
            <v>FRG-TAR-010</v>
          </cell>
          <cell r="C2218" t="str">
            <v>TARJETA CROMADA, INSTALADA PORTAS DE SANITÁRIOS-LIVRE/OCUPADO</v>
          </cell>
          <cell r="D2218" t="str">
            <v>U</v>
          </cell>
          <cell r="E2218">
            <v>70.02</v>
          </cell>
        </row>
        <row r="2219">
          <cell r="A2219">
            <v>330</v>
          </cell>
          <cell r="B2219" t="str">
            <v>-</v>
          </cell>
          <cell r="C2219" t="str">
            <v>FUN-001 - FUNDAÇÕES PROFUNDAS - EXCETO ARMAÇÃO</v>
          </cell>
        </row>
        <row r="2220">
          <cell r="A2220" t="str">
            <v>ED-49773</v>
          </cell>
          <cell r="B2220" t="str">
            <v>FUN-TRI-060</v>
          </cell>
          <cell r="C2220" t="str">
            <v>CORTE DE ESTACA TIPO TRILHO TR 25/32 DUPLO</v>
          </cell>
          <cell r="D2220" t="str">
            <v>U</v>
          </cell>
          <cell r="E2220">
            <v>140</v>
          </cell>
        </row>
        <row r="2221">
          <cell r="A2221" t="str">
            <v>ED-49771</v>
          </cell>
          <cell r="B2221" t="str">
            <v>FUN-TRI-050</v>
          </cell>
          <cell r="C2221" t="str">
            <v>CORTE DE ESTACA TIPO TRILHO TR 25/32 SIMPLES</v>
          </cell>
          <cell r="D2221" t="str">
            <v>U</v>
          </cell>
          <cell r="E2221">
            <v>95</v>
          </cell>
        </row>
        <row r="2222">
          <cell r="A2222" t="str">
            <v>ED-49774</v>
          </cell>
          <cell r="B2222" t="str">
            <v>FUN-TRI-065</v>
          </cell>
          <cell r="C2222" t="str">
            <v>CORTE DE ESTACA TIPO TRILHO TR 37/45/57 DUPLO</v>
          </cell>
          <cell r="D2222" t="str">
            <v>U</v>
          </cell>
          <cell r="E2222">
            <v>140</v>
          </cell>
        </row>
        <row r="2223">
          <cell r="A2223" t="str">
            <v>ED-49772</v>
          </cell>
          <cell r="B2223" t="str">
            <v>FUN-TRI-055</v>
          </cell>
          <cell r="C2223" t="str">
            <v>CORTE DE ESTACA TIPO TRILHO TR 37/45/57 SIMPLES</v>
          </cell>
          <cell r="D2223" t="str">
            <v>U</v>
          </cell>
          <cell r="E2223">
            <v>95</v>
          </cell>
        </row>
        <row r="2224">
          <cell r="A2224" t="str">
            <v>ED-49738</v>
          </cell>
          <cell r="B2224" t="str">
            <v>FUN-PRE-075</v>
          </cell>
          <cell r="C2224" t="str">
            <v>CORTE E PREPARO DE CABEÇA DE ESTACAS</v>
          </cell>
          <cell r="D2224" t="str">
            <v>U</v>
          </cell>
          <cell r="E2224">
            <v>38.090000000000003</v>
          </cell>
        </row>
        <row r="2225">
          <cell r="A2225" t="str">
            <v>ED-49711</v>
          </cell>
          <cell r="B2225" t="str">
            <v>FUN-FRA-025</v>
          </cell>
          <cell r="C2225" t="str">
            <v>CRAVAÇÃO E CONCRETAGEM ESTACA TIPO FRANKI MOLDADA "IN LOCO" 130 TON D = 520 MM</v>
          </cell>
          <cell r="D2225" t="str">
            <v>M</v>
          </cell>
          <cell r="E2225">
            <v>239.92</v>
          </cell>
        </row>
        <row r="2226">
          <cell r="A2226" t="str">
            <v>ED-49712</v>
          </cell>
          <cell r="B2226" t="str">
            <v>FUN-FRA-035</v>
          </cell>
          <cell r="C2226" t="str">
            <v>CRAVAÇÃO E CONCRETAGEM ESTACA TIPO FRANKI MOLDADA "IN LOCO" 170 TON D = 600 MM</v>
          </cell>
          <cell r="D2226" t="str">
            <v>M</v>
          </cell>
          <cell r="E2226">
            <v>310.97000000000003</v>
          </cell>
        </row>
        <row r="2227">
          <cell r="A2227" t="str">
            <v>ED-49708</v>
          </cell>
          <cell r="B2227" t="str">
            <v>FUN-FRA-010</v>
          </cell>
          <cell r="C2227" t="str">
            <v>CRAVAÇÃO E CONCRETAGEM ESTACA TIPO FRANKI MOLDADA "IN LOCO" 55 TON D = 350 MM</v>
          </cell>
          <cell r="D2227" t="str">
            <v>M</v>
          </cell>
          <cell r="E2227">
            <v>149.16</v>
          </cell>
        </row>
        <row r="2228">
          <cell r="A2228" t="str">
            <v>ED-49709</v>
          </cell>
          <cell r="B2228" t="str">
            <v>FUN-FRA-015</v>
          </cell>
          <cell r="C2228" t="str">
            <v>CRAVAÇÃO E CONCRETAGEM ESTACA TIPO FRANKI MOLDADA "IN LOCO" 70 TON D = 400 MM</v>
          </cell>
          <cell r="D2228" t="str">
            <v>M</v>
          </cell>
          <cell r="E2228">
            <v>170.91</v>
          </cell>
        </row>
        <row r="2229">
          <cell r="A2229" t="str">
            <v>ED-49710</v>
          </cell>
          <cell r="B2229" t="str">
            <v>FUN-FRA-020</v>
          </cell>
          <cell r="C2229" t="str">
            <v>CRAVAÇÃO E CONCRETAGEM ESTACA TIPO FRANKI MOLDADA "IN LOCO" 95 TON D = 450 MM</v>
          </cell>
          <cell r="D2229" t="str">
            <v>M</v>
          </cell>
          <cell r="E2229">
            <v>210.18</v>
          </cell>
        </row>
        <row r="2230">
          <cell r="A2230" t="str">
            <v>ED-49737</v>
          </cell>
          <cell r="B2230" t="str">
            <v>FUN-PRE-070</v>
          </cell>
          <cell r="C2230" t="str">
            <v>EMENDA DE ESTACA PRÉ MOLDADA ACIMA DE 95T</v>
          </cell>
          <cell r="D2230" t="str">
            <v>U</v>
          </cell>
          <cell r="E2230">
            <v>84.83</v>
          </cell>
        </row>
        <row r="2231">
          <cell r="A2231" t="str">
            <v>ED-49735</v>
          </cell>
          <cell r="B2231" t="str">
            <v>FUN-PRE-060</v>
          </cell>
          <cell r="C2231" t="str">
            <v>EMENDA DE ESTACA PRÉ-MOLDADA ATÉ 65T</v>
          </cell>
          <cell r="D2231" t="str">
            <v>U</v>
          </cell>
          <cell r="E2231">
            <v>65</v>
          </cell>
        </row>
        <row r="2232">
          <cell r="A2232" t="str">
            <v>ED-49736</v>
          </cell>
          <cell r="B2232" t="str">
            <v>FUN-PRE-065</v>
          </cell>
          <cell r="C2232" t="str">
            <v>EMENDA DE ESTACA PRÉ-MOLDADA DE 65T A 95T</v>
          </cell>
          <cell r="D2232" t="str">
            <v>U</v>
          </cell>
          <cell r="E2232">
            <v>74.5</v>
          </cell>
        </row>
        <row r="2233">
          <cell r="A2233" t="str">
            <v>ED-49741</v>
          </cell>
          <cell r="B2233" t="str">
            <v>FUN-STR-010</v>
          </cell>
          <cell r="C2233" t="str">
            <v>ESCAVAÇÃO E CONCRETAGEM ESTACA TIPO STRAUSS MOLDADA "IN LOCO" D = 250 MM</v>
          </cell>
          <cell r="D2233" t="str">
            <v>M</v>
          </cell>
          <cell r="E2233">
            <v>77.989999999999995</v>
          </cell>
        </row>
        <row r="2234">
          <cell r="A2234" t="str">
            <v>ED-49742</v>
          </cell>
          <cell r="B2234" t="str">
            <v>FUN-STR-015</v>
          </cell>
          <cell r="C2234" t="str">
            <v>ESCAVAÇÃO E CONCRETAGEM ESTACA TIPO STRAUSS MOLDADA "IN LOCO" D = 320 MM</v>
          </cell>
          <cell r="D2234" t="str">
            <v>M</v>
          </cell>
          <cell r="E2234">
            <v>84.5</v>
          </cell>
        </row>
        <row r="2235">
          <cell r="A2235" t="str">
            <v>ED-49743</v>
          </cell>
          <cell r="B2235" t="str">
            <v>FUN-STR-016</v>
          </cell>
          <cell r="C2235" t="str">
            <v>ESCAVAÇÃO E CONCRETAGEM ESTACA TIPO STRAUSS MOLDADA "IN LOCO" D = 380 MM</v>
          </cell>
          <cell r="D2235" t="str">
            <v>M</v>
          </cell>
          <cell r="E2235">
            <v>101.48</v>
          </cell>
        </row>
        <row r="2236">
          <cell r="A2236" t="str">
            <v>ED-49744</v>
          </cell>
          <cell r="B2236" t="str">
            <v>FUN-STR-020</v>
          </cell>
          <cell r="C2236" t="str">
            <v>ESCAVAÇÃO E CONCRETAGEM ESTACA TIPO STRAUSS MOLDADA "IN LOCO" D = 420 MM</v>
          </cell>
          <cell r="D2236" t="str">
            <v>M</v>
          </cell>
          <cell r="E2236">
            <v>107.05</v>
          </cell>
        </row>
        <row r="2237">
          <cell r="A2237" t="str">
            <v>ED-49745</v>
          </cell>
          <cell r="B2237" t="str">
            <v>FUN-STR-025</v>
          </cell>
          <cell r="C2237" t="str">
            <v>ESCAVAÇÃO E CONCRETAGEM ESTACA TIPO STRAUSS MOLDADA "IN LOCO" D = 520 MM</v>
          </cell>
          <cell r="D2237" t="str">
            <v>M</v>
          </cell>
          <cell r="E2237">
            <v>143.85</v>
          </cell>
        </row>
        <row r="2238">
          <cell r="A2238" t="str">
            <v>ED-49777</v>
          </cell>
          <cell r="B2238" t="str">
            <v>FUN-TUB-005</v>
          </cell>
          <cell r="C2238" t="str">
            <v>ESCAVAÇÃO MANUAL DE TUBULÃO A CÉU ABERTO</v>
          </cell>
          <cell r="D2238" t="str">
            <v>M3</v>
          </cell>
          <cell r="E2238">
            <v>225.9</v>
          </cell>
        </row>
        <row r="2239">
          <cell r="A2239" t="str">
            <v>ED-49721</v>
          </cell>
          <cell r="B2239" t="str">
            <v>FUN-PRE-010</v>
          </cell>
          <cell r="C2239" t="str">
            <v>ESTACA PRÉ-MOLDADA DE CONCRETO ARMADO CRAVADA D = 180 MM/35T</v>
          </cell>
          <cell r="D2239" t="str">
            <v>M</v>
          </cell>
          <cell r="E2239">
            <v>97.35</v>
          </cell>
        </row>
        <row r="2240">
          <cell r="A2240" t="str">
            <v>ED-49722</v>
          </cell>
          <cell r="B2240" t="str">
            <v>FUN-PRE-015</v>
          </cell>
          <cell r="C2240" t="str">
            <v>ESTACA PRÉ-MOLDADA DE CONCRETO ARMADO CRAVADA D = 230 MM/55T</v>
          </cell>
          <cell r="D2240" t="str">
            <v>M</v>
          </cell>
          <cell r="E2240">
            <v>119.35</v>
          </cell>
        </row>
        <row r="2241">
          <cell r="A2241" t="str">
            <v>ED-49723</v>
          </cell>
          <cell r="B2241" t="str">
            <v>FUN-PRE-020</v>
          </cell>
          <cell r="C2241" t="str">
            <v>ESTACA PRÉ-MOLDADA DE CONCRETO ARMADO CRAVADA D = 260 MM/70T</v>
          </cell>
          <cell r="D2241" t="str">
            <v>M</v>
          </cell>
          <cell r="E2241">
            <v>136.75</v>
          </cell>
        </row>
        <row r="2242">
          <cell r="A2242" t="str">
            <v>ED-49724</v>
          </cell>
          <cell r="B2242" t="str">
            <v>FUN-PRE-025</v>
          </cell>
          <cell r="C2242" t="str">
            <v>ESTACA PRÉ-MOLDADA DE CONCRETO ARMADO CRAVADA D = 330 MM/90T</v>
          </cell>
          <cell r="D2242" t="str">
            <v>M</v>
          </cell>
          <cell r="E2242">
            <v>153.85</v>
          </cell>
        </row>
        <row r="2243">
          <cell r="A2243" t="str">
            <v>ED-49725</v>
          </cell>
          <cell r="B2243" t="str">
            <v>FUN-PRE-026</v>
          </cell>
          <cell r="C2243" t="str">
            <v>ESTACA PRÉ-MOLDADA DE CONCRETO ARMADO CRAVADA D = 380 MM/105T</v>
          </cell>
          <cell r="D2243" t="str">
            <v>M</v>
          </cell>
          <cell r="E2243">
            <v>162.65</v>
          </cell>
        </row>
        <row r="2244">
          <cell r="A2244" t="str">
            <v>ED-49726</v>
          </cell>
          <cell r="B2244" t="str">
            <v>FUN-PRE-027</v>
          </cell>
          <cell r="C2244" t="str">
            <v>ESTACA PRÉ-MOLDADA DE CONCRETO ARMADO CRAVADA D = 420 MM/130T</v>
          </cell>
          <cell r="D2244" t="str">
            <v>M</v>
          </cell>
          <cell r="E2244">
            <v>181.35</v>
          </cell>
        </row>
        <row r="2245">
          <cell r="A2245" t="str">
            <v>ED-49727</v>
          </cell>
          <cell r="B2245" t="str">
            <v>FUN-PRE-028</v>
          </cell>
          <cell r="C2245" t="str">
            <v>ESTACA PRÉ-MOLDADA DE CONCRETO ARMADO CRAVADA D = 500 MM/150T</v>
          </cell>
          <cell r="D2245" t="str">
            <v>M</v>
          </cell>
          <cell r="E2245">
            <v>234.35</v>
          </cell>
        </row>
        <row r="2246">
          <cell r="A2246" t="str">
            <v>ED-49728</v>
          </cell>
          <cell r="B2246" t="str">
            <v>FUN-PRE-030</v>
          </cell>
          <cell r="C2246" t="str">
            <v>ESTACA PRÉ-MOLDADA DE CONCRETO ARMADO CRAVADA 15 X 15 CM/25T</v>
          </cell>
          <cell r="D2246" t="str">
            <v>M</v>
          </cell>
          <cell r="E2246">
            <v>89.52</v>
          </cell>
        </row>
        <row r="2247">
          <cell r="A2247" t="str">
            <v>ED-49729</v>
          </cell>
          <cell r="B2247" t="str">
            <v>FUN-PRE-035</v>
          </cell>
          <cell r="C2247" t="str">
            <v>ESTACA PRÉ-MOLDADA DE CONCRETO ARMADO CRAVADA 17 X 17 CM/35T</v>
          </cell>
          <cell r="D2247" t="str">
            <v>M</v>
          </cell>
          <cell r="E2247">
            <v>93.92</v>
          </cell>
        </row>
        <row r="2248">
          <cell r="A2248" t="str">
            <v>ED-49730</v>
          </cell>
          <cell r="B2248" t="str">
            <v>FUN-PRE-040</v>
          </cell>
          <cell r="C2248" t="str">
            <v>ESTACA PRÉ-MOLDADA DE CONCRETO ARMADO CRAVADA 20 X 20 CM/50T</v>
          </cell>
          <cell r="D2248" t="str">
            <v>M</v>
          </cell>
          <cell r="E2248">
            <v>104.92</v>
          </cell>
        </row>
        <row r="2249">
          <cell r="A2249" t="str">
            <v>ED-49731</v>
          </cell>
          <cell r="B2249" t="str">
            <v>FUN-PRE-045</v>
          </cell>
          <cell r="C2249" t="str">
            <v>ESTACA PRÉ-MOLDADA DE CONCRETO ARMADO CRAVADA 21,5 X 21,5 CM/60T</v>
          </cell>
          <cell r="D2249" t="str">
            <v>M</v>
          </cell>
          <cell r="E2249">
            <v>111.52</v>
          </cell>
        </row>
        <row r="2250">
          <cell r="A2250" t="str">
            <v>ED-49732</v>
          </cell>
          <cell r="B2250" t="str">
            <v>FUN-PRE-050</v>
          </cell>
          <cell r="C2250" t="str">
            <v>ESTACA PRÉ-MOLDADA DE CONCRETO ARMADO CRAVADA 23 X 23 CM/70T</v>
          </cell>
          <cell r="D2250" t="str">
            <v>M</v>
          </cell>
          <cell r="E2250">
            <v>124.08</v>
          </cell>
        </row>
        <row r="2251">
          <cell r="A2251" t="str">
            <v>ED-49733</v>
          </cell>
          <cell r="B2251" t="str">
            <v>FUN-PRE-055</v>
          </cell>
          <cell r="C2251" t="str">
            <v>ESTACA PRÉ-MOLDADA DE CONCRETO ARMADO CRAVADA 25,5 X 25,5 CM/85T</v>
          </cell>
          <cell r="D2251" t="str">
            <v>M</v>
          </cell>
          <cell r="E2251">
            <v>140.58000000000001</v>
          </cell>
        </row>
        <row r="2252">
          <cell r="A2252" t="str">
            <v>ED-49734</v>
          </cell>
          <cell r="B2252" t="str">
            <v>FUN-PRE-056</v>
          </cell>
          <cell r="C2252" t="str">
            <v>ESTACA PRÉ-MOLDADA DE CONCRETO ARMADO CRAVADA 28 X 28 CM/105T</v>
          </cell>
          <cell r="D2252" t="str">
            <v>M</v>
          </cell>
          <cell r="E2252">
            <v>157.85</v>
          </cell>
        </row>
        <row r="2253">
          <cell r="A2253" t="str">
            <v>ED-49766</v>
          </cell>
          <cell r="B2253" t="str">
            <v>FUN-TRI-030</v>
          </cell>
          <cell r="C2253" t="str">
            <v>ESTACA TIPO TRILHO TR-25 DUPLO</v>
          </cell>
          <cell r="D2253" t="str">
            <v>M</v>
          </cell>
          <cell r="E2253">
            <v>225.61</v>
          </cell>
        </row>
        <row r="2254">
          <cell r="A2254" t="str">
            <v>ED-49761</v>
          </cell>
          <cell r="B2254" t="str">
            <v>FUN-TRI-010</v>
          </cell>
          <cell r="C2254" t="str">
            <v>ESTACA TIPO TRILHO TR-25 SIMPLES</v>
          </cell>
          <cell r="D2254" t="str">
            <v>M</v>
          </cell>
          <cell r="E2254">
            <v>107.36</v>
          </cell>
        </row>
        <row r="2255">
          <cell r="A2255" t="str">
            <v>ED-49767</v>
          </cell>
          <cell r="B2255" t="str">
            <v>FUN-TRI-035</v>
          </cell>
          <cell r="C2255" t="str">
            <v>ESTACA TIPO TRILHO TR-32 DUPLO</v>
          </cell>
          <cell r="D2255" t="str">
            <v>M</v>
          </cell>
          <cell r="E2255">
            <v>254.87</v>
          </cell>
        </row>
        <row r="2256">
          <cell r="A2256" t="str">
            <v>ED-49762</v>
          </cell>
          <cell r="B2256" t="str">
            <v>FUN-TRI-015</v>
          </cell>
          <cell r="C2256" t="str">
            <v>ESTACA TIPO TRILHO TR-32 SIMPLES</v>
          </cell>
          <cell r="D2256" t="str">
            <v>M</v>
          </cell>
          <cell r="E2256">
            <v>121.99</v>
          </cell>
        </row>
        <row r="2257">
          <cell r="A2257" t="str">
            <v>ED-49768</v>
          </cell>
          <cell r="B2257" t="str">
            <v>FUN-TRI-040</v>
          </cell>
          <cell r="C2257" t="str">
            <v>ESTACA TIPO TRILHO TR-37 DUPLO</v>
          </cell>
          <cell r="D2257" t="str">
            <v>M</v>
          </cell>
          <cell r="E2257">
            <v>275.77</v>
          </cell>
        </row>
        <row r="2258">
          <cell r="A2258" t="str">
            <v>ED-49763</v>
          </cell>
          <cell r="B2258" t="str">
            <v>FUN-TRI-020</v>
          </cell>
          <cell r="C2258" t="str">
            <v>ESTACA TIPO TRILHO TR-37 SIMPLES</v>
          </cell>
          <cell r="D2258" t="str">
            <v>M</v>
          </cell>
          <cell r="E2258">
            <v>132.44</v>
          </cell>
        </row>
        <row r="2259">
          <cell r="A2259" t="str">
            <v>ED-49769</v>
          </cell>
          <cell r="B2259" t="str">
            <v>FUN-TRI-045</v>
          </cell>
          <cell r="C2259" t="str">
            <v>ESTACA TIPO TRILHO TR-45 DUPLO</v>
          </cell>
          <cell r="D2259" t="str">
            <v>M</v>
          </cell>
          <cell r="E2259">
            <v>309.20999999999998</v>
          </cell>
        </row>
        <row r="2260">
          <cell r="A2260" t="str">
            <v>ED-49764</v>
          </cell>
          <cell r="B2260" t="str">
            <v>FUN-TRI-025</v>
          </cell>
          <cell r="C2260" t="str">
            <v>ESTACA TIPO TRILHO TR-45 SIMPLES</v>
          </cell>
          <cell r="D2260" t="str">
            <v>M</v>
          </cell>
          <cell r="E2260">
            <v>149.16</v>
          </cell>
        </row>
        <row r="2261">
          <cell r="A2261" t="str">
            <v>ED-49770</v>
          </cell>
          <cell r="B2261" t="str">
            <v>FUN-TRI-046</v>
          </cell>
          <cell r="C2261" t="str">
            <v>ESTACA TIPO TRILHO TR-57 DUPLO</v>
          </cell>
          <cell r="D2261" t="str">
            <v>M</v>
          </cell>
          <cell r="E2261">
            <v>359.37</v>
          </cell>
        </row>
        <row r="2262">
          <cell r="A2262" t="str">
            <v>ED-49765</v>
          </cell>
          <cell r="B2262" t="str">
            <v>FUN-TRI-026</v>
          </cell>
          <cell r="C2262" t="str">
            <v>ESTACA TIPO TRILHO TR-57 SIMPLES</v>
          </cell>
          <cell r="D2262" t="str">
            <v>M</v>
          </cell>
          <cell r="E2262">
            <v>174.24</v>
          </cell>
        </row>
        <row r="2263">
          <cell r="A2263" t="str">
            <v>ED-49715</v>
          </cell>
          <cell r="B2263" t="str">
            <v>FUN-HEL-010</v>
          </cell>
          <cell r="C2263" t="str">
            <v>EXECUÇÃO DE ESTACA TIPO HÉLICE CONTÍNUA D = 400 MM, EXCETO CONCRETO</v>
          </cell>
          <cell r="D2263" t="str">
            <v>M</v>
          </cell>
          <cell r="E2263">
            <v>40</v>
          </cell>
        </row>
        <row r="2264">
          <cell r="A2264" t="str">
            <v>ED-49716</v>
          </cell>
          <cell r="B2264" t="str">
            <v>FUN-HEL-015</v>
          </cell>
          <cell r="C2264" t="str">
            <v>EXECUÇÃO DE ESTACA TIPO HÉLICE CONTÍNUA D = 500 MM, EXCETO CONCRETO</v>
          </cell>
          <cell r="D2264" t="str">
            <v>M</v>
          </cell>
          <cell r="E2264">
            <v>50</v>
          </cell>
        </row>
        <row r="2265">
          <cell r="A2265" t="str">
            <v>ED-49717</v>
          </cell>
          <cell r="B2265" t="str">
            <v>FUN-HEL-020</v>
          </cell>
          <cell r="C2265" t="str">
            <v>EXECUÇÃO DE ESTACA TIPO HÉLICE CONTÍNUA D = 600 MM, EXCETO CONCRETO</v>
          </cell>
          <cell r="D2265" t="str">
            <v>M</v>
          </cell>
          <cell r="E2265">
            <v>60</v>
          </cell>
        </row>
        <row r="2266">
          <cell r="A2266" t="str">
            <v>ED-49718</v>
          </cell>
          <cell r="B2266" t="str">
            <v>FUN-HEL-025</v>
          </cell>
          <cell r="C2266" t="str">
            <v>EXECUÇÃO DE ESTACA TIPO HÉLICE CONTÍNUA D = 800 MM, EXCETO CONCRETO</v>
          </cell>
          <cell r="D2266" t="str">
            <v>M</v>
          </cell>
          <cell r="E2266">
            <v>80</v>
          </cell>
        </row>
        <row r="2267">
          <cell r="A2267" t="str">
            <v>ED-49750</v>
          </cell>
          <cell r="B2267" t="str">
            <v>FUN-TRA-025</v>
          </cell>
          <cell r="C2267" t="str">
            <v>MOBILIZAÇÃO E DESMOBILIZAÇÃO DE EQUIPAMENTO PARA BROCA TRADO DMT ATÉ 50 KM</v>
          </cell>
          <cell r="D2267" t="str">
            <v>VB</v>
          </cell>
          <cell r="E2267">
            <v>1000</v>
          </cell>
        </row>
        <row r="2268">
          <cell r="A2268" t="str">
            <v>ED-49751</v>
          </cell>
          <cell r="B2268" t="str">
            <v>FUN-TRA-026</v>
          </cell>
          <cell r="C2268" t="str">
            <v>MOBILIZAÇÃO E DESMOBILIZAÇÃO DE EQUIPAMENTO PARA BROCA TRADO DMT DE 50,1 A 100 KM</v>
          </cell>
          <cell r="D2268" t="str">
            <v>VB</v>
          </cell>
          <cell r="E2268">
            <v>1500</v>
          </cell>
        </row>
        <row r="2269">
          <cell r="A2269" t="str">
            <v>ED-49719</v>
          </cell>
          <cell r="B2269" t="str">
            <v>FUN-PRE-005</v>
          </cell>
          <cell r="C2269" t="str">
            <v>MOBILIZAÇÃO E DESMOBILIZAÇÃO DE EQUIPAMENTO PARA ESTACA CRAVADA DMT ATÉ 50 KM</v>
          </cell>
          <cell r="D2269" t="str">
            <v>VB</v>
          </cell>
          <cell r="E2269">
            <v>6500</v>
          </cell>
        </row>
        <row r="2270">
          <cell r="A2270" t="str">
            <v>ED-49720</v>
          </cell>
          <cell r="B2270" t="str">
            <v>FUN-PRE-006</v>
          </cell>
          <cell r="C2270" t="str">
            <v>MOBILIZAÇÃO E DESMOBILIZAÇÃO DE EQUIPAMENTO PARA ESTACA CRAVADA DMT DE 50,1 A 100 KM</v>
          </cell>
          <cell r="D2270" t="str">
            <v>VB</v>
          </cell>
          <cell r="E2270">
            <v>9000</v>
          </cell>
        </row>
        <row r="2271">
          <cell r="A2271" t="str">
            <v>ED-49739</v>
          </cell>
          <cell r="B2271" t="str">
            <v>FUN-STR-005</v>
          </cell>
          <cell r="C2271" t="str">
            <v>MOBILIZAÇÃO E DESMOBILIZAÇÃO DE EQUIPAMENTO PARA ESTACA STRAUSS DMT ATÉ 50 KM</v>
          </cell>
          <cell r="D2271" t="str">
            <v>VB</v>
          </cell>
          <cell r="E2271">
            <v>5000</v>
          </cell>
        </row>
        <row r="2272">
          <cell r="A2272" t="str">
            <v>ED-49740</v>
          </cell>
          <cell r="B2272" t="str">
            <v>FUN-STR-006</v>
          </cell>
          <cell r="C2272" t="str">
            <v>MOBILIZAÇÃO E DESMOBILIZAÇÃO DE EQUIPAMENTO PARA ESTACA STRAUSS DMT DE 50,1 A 100 KM</v>
          </cell>
          <cell r="D2272" t="str">
            <v>VB</v>
          </cell>
          <cell r="E2272">
            <v>6500</v>
          </cell>
        </row>
        <row r="2273">
          <cell r="A2273" t="str">
            <v>ED-49706</v>
          </cell>
          <cell r="B2273" t="str">
            <v>FUN-FRA-005</v>
          </cell>
          <cell r="C2273" t="str">
            <v>MOBILIZAÇÃO E DESMOBILIZAÇÃO DE EQUIPAMENTO PARA ESTACA TIPO FRANKI DMT ATÉ 50 KM</v>
          </cell>
          <cell r="D2273" t="str">
            <v>VB</v>
          </cell>
          <cell r="E2273">
            <v>10000</v>
          </cell>
        </row>
        <row r="2274">
          <cell r="A2274" t="str">
            <v>ED-49707</v>
          </cell>
          <cell r="B2274" t="str">
            <v>FUN-FRA-006</v>
          </cell>
          <cell r="C2274" t="str">
            <v>MOBILIZAÇÃO E DESMOBILIZAÇÃO DE EQUIPAMENTO PARA ESTACA TIPO FRANKI DMT DE 50,1 A 100 KM</v>
          </cell>
          <cell r="D2274" t="str">
            <v>VB</v>
          </cell>
          <cell r="E2274">
            <v>13500</v>
          </cell>
        </row>
        <row r="2275">
          <cell r="A2275" t="str">
            <v>ED-49713</v>
          </cell>
          <cell r="B2275" t="str">
            <v>FUN-HEL-005</v>
          </cell>
          <cell r="C2275" t="str">
            <v>MOBILIZAÇÃO E DESMOBILIZAÇÃO DE EQUIPAMENTO PARA ESTACA TIPO HÉLICE CONTÍNUA DMT ATÉ 50 KM</v>
          </cell>
          <cell r="D2275" t="str">
            <v>VB</v>
          </cell>
          <cell r="E2275">
            <v>9000</v>
          </cell>
        </row>
        <row r="2276">
          <cell r="A2276" t="str">
            <v>ED-49714</v>
          </cell>
          <cell r="B2276" t="str">
            <v>FUN-HEL-006</v>
          </cell>
          <cell r="C2276" t="str">
            <v>MOBILIZAÇÃO E DESMOBILIZAÇÃO DE EQUIPAMENTO PARA ESTACA TIPO HÉLICE CONTÍNUA DMT DE 50,1 A 100 KM</v>
          </cell>
          <cell r="D2276" t="str">
            <v>VB</v>
          </cell>
          <cell r="E2276">
            <v>12000</v>
          </cell>
        </row>
        <row r="2277">
          <cell r="A2277" t="str">
            <v>ED-49759</v>
          </cell>
          <cell r="B2277" t="str">
            <v>FUN-TRI-005</v>
          </cell>
          <cell r="C2277" t="str">
            <v>MOBILIZAÇÃO E DESMOBILIZAÇÃO DE EQUIPAMENTO PARA ESTACA TRILHO DMT ATÉ 50 KM</v>
          </cell>
          <cell r="D2277" t="str">
            <v>VB</v>
          </cell>
          <cell r="E2277">
            <v>6500</v>
          </cell>
        </row>
        <row r="2278">
          <cell r="A2278" t="str">
            <v>ED-49760</v>
          </cell>
          <cell r="B2278" t="str">
            <v>FUN-TRI-006</v>
          </cell>
          <cell r="C2278" t="str">
            <v>MOBILIZAÇÃO E DESMOBILIZAÇÃO DE EQUIPAMENTO PARA ESTACA TRILHO DMT DE 50,1 A 100 KM</v>
          </cell>
          <cell r="D2278" t="str">
            <v>VB</v>
          </cell>
          <cell r="E2278">
            <v>9000</v>
          </cell>
        </row>
        <row r="2279">
          <cell r="A2279" t="str">
            <v>ED-49746</v>
          </cell>
          <cell r="B2279" t="str">
            <v>FUN-TRA-005</v>
          </cell>
          <cell r="C2279" t="str">
            <v>PERFURAÇÃO DE ESTACA BROCA A TRADO MANUAL D = 150 MM</v>
          </cell>
          <cell r="D2279" t="str">
            <v>M</v>
          </cell>
          <cell r="E2279">
            <v>15.38</v>
          </cell>
        </row>
        <row r="2280">
          <cell r="A2280" t="str">
            <v>ED-49747</v>
          </cell>
          <cell r="B2280" t="str">
            <v>FUN-TRA-010</v>
          </cell>
          <cell r="C2280" t="str">
            <v>PERFURAÇÃO DE ESTACA BROCA A TRADO MANUAL D = 200 MM</v>
          </cell>
          <cell r="D2280" t="str">
            <v>M</v>
          </cell>
          <cell r="E2280">
            <v>20.07</v>
          </cell>
        </row>
        <row r="2281">
          <cell r="A2281" t="str">
            <v>ED-49748</v>
          </cell>
          <cell r="B2281" t="str">
            <v>FUN-TRA-015</v>
          </cell>
          <cell r="C2281" t="str">
            <v>PERFURAÇÃO DE ESTACA BROCA A TRADO MANUAL D = 250 MM</v>
          </cell>
          <cell r="D2281" t="str">
            <v>M</v>
          </cell>
          <cell r="E2281">
            <v>26.76</v>
          </cell>
        </row>
        <row r="2282">
          <cell r="A2282" t="str">
            <v>ED-49749</v>
          </cell>
          <cell r="B2282" t="str">
            <v>FUN-TRA-020</v>
          </cell>
          <cell r="C2282" t="str">
            <v>PERFURAÇÃO DE ESTACA BROCA A TRADO MANUAL D = 300 M</v>
          </cell>
          <cell r="D2282" t="str">
            <v>M</v>
          </cell>
          <cell r="E2282">
            <v>40.14</v>
          </cell>
        </row>
        <row r="2283">
          <cell r="A2283" t="str">
            <v>ED-49752</v>
          </cell>
          <cell r="B2283" t="str">
            <v>FUN-TRA-030</v>
          </cell>
          <cell r="C2283" t="str">
            <v>PERFURAÇÃO DE ESTACA BROCA A TRADO MECANIZADO D = 250 MM</v>
          </cell>
          <cell r="D2283" t="str">
            <v>M</v>
          </cell>
          <cell r="E2283">
            <v>20</v>
          </cell>
        </row>
        <row r="2284">
          <cell r="A2284" t="str">
            <v>ED-49753</v>
          </cell>
          <cell r="B2284" t="str">
            <v>FUN-TRA-035</v>
          </cell>
          <cell r="C2284" t="str">
            <v>PERFURAÇÃO DE ESTACA BROCA A TRADO MECANIZADO D = 300 MM</v>
          </cell>
          <cell r="D2284" t="str">
            <v>M</v>
          </cell>
          <cell r="E2284">
            <v>27.5</v>
          </cell>
        </row>
        <row r="2285">
          <cell r="A2285" t="str">
            <v>ED-49754</v>
          </cell>
          <cell r="B2285" t="str">
            <v>FUN-TRA-040</v>
          </cell>
          <cell r="C2285" t="str">
            <v>PERFURAÇÃO DE ESTACA BROCA A TRADO MECANIZADO D = 350 MM</v>
          </cell>
          <cell r="D2285" t="str">
            <v>M</v>
          </cell>
          <cell r="E2285">
            <v>31.5</v>
          </cell>
        </row>
        <row r="2286">
          <cell r="A2286" t="str">
            <v>ED-49755</v>
          </cell>
          <cell r="B2286" t="str">
            <v>FUN-TRA-045</v>
          </cell>
          <cell r="C2286" t="str">
            <v>PERFURAÇÃO DE ESTACA BROCA A TRADO MECANIZADO D = 400 MM</v>
          </cell>
          <cell r="D2286" t="str">
            <v>M</v>
          </cell>
          <cell r="E2286">
            <v>37.5</v>
          </cell>
        </row>
        <row r="2287">
          <cell r="A2287" t="str">
            <v>ED-49756</v>
          </cell>
          <cell r="B2287" t="str">
            <v>FUN-TRA-050</v>
          </cell>
          <cell r="C2287" t="str">
            <v>PERFURAÇÃO DE ESTACA BROCA A TRADO MECANIZADO D = 450 MM</v>
          </cell>
          <cell r="D2287" t="str">
            <v>M</v>
          </cell>
          <cell r="E2287">
            <v>40</v>
          </cell>
        </row>
        <row r="2288">
          <cell r="A2288" t="str">
            <v>ED-49757</v>
          </cell>
          <cell r="B2288" t="str">
            <v>FUN-TRA-055</v>
          </cell>
          <cell r="C2288" t="str">
            <v>PERFURAÇÃO DE ESTACA BROCA A TRADO MECANIZADO D = 500 MM</v>
          </cell>
          <cell r="D2288" t="str">
            <v>M</v>
          </cell>
          <cell r="E2288">
            <v>47.5</v>
          </cell>
        </row>
        <row r="2289">
          <cell r="A2289" t="str">
            <v>ED-49776</v>
          </cell>
          <cell r="B2289" t="str">
            <v>FUN-TRI-075</v>
          </cell>
          <cell r="C2289" t="str">
            <v>SOLDA DE TOPO PERFIL METÁLICO DUPLO</v>
          </cell>
          <cell r="D2289" t="str">
            <v>U</v>
          </cell>
          <cell r="E2289">
            <v>230</v>
          </cell>
        </row>
        <row r="2290">
          <cell r="A2290" t="str">
            <v>ED-49775</v>
          </cell>
          <cell r="B2290" t="str">
            <v>FUN-TRI-070</v>
          </cell>
          <cell r="C2290" t="str">
            <v>SOLDA DE TOPO PERFIL METÁLICO SIMPLES</v>
          </cell>
          <cell r="D2290" t="str">
            <v>U</v>
          </cell>
          <cell r="E2290">
            <v>165</v>
          </cell>
        </row>
        <row r="2291">
          <cell r="A2291">
            <v>331</v>
          </cell>
          <cell r="B2291" t="str">
            <v>-</v>
          </cell>
          <cell r="C2291" t="str">
            <v>FUN-002  - FUNDAÇÃO SUPERFICIAL</v>
          </cell>
        </row>
        <row r="2292">
          <cell r="A2292" t="str">
            <v>ED-49780</v>
          </cell>
          <cell r="B2292" t="str">
            <v>FUN-CON-015</v>
          </cell>
          <cell r="C2292" t="str">
            <v>CONCRETO CICLÓPICO, FCK 15 MPA,  PREPARADO EM OBRA COM BETONEIRA, COM 30% DE PEDRA DE MÃO, INCLUSIVE LANÇAMENTO, ADENSAMENTO E ACABAMENTO</v>
          </cell>
          <cell r="D2292" t="str">
            <v>M3</v>
          </cell>
          <cell r="E2292">
            <v>282.63</v>
          </cell>
        </row>
        <row r="2293">
          <cell r="A2293" t="str">
            <v>ED-49779</v>
          </cell>
          <cell r="B2293" t="str">
            <v>FUN-CON-010</v>
          </cell>
          <cell r="C2293" t="str">
            <v>CONCRETO CICLÓPICO, TRAÇO 1:3:6,  PREPARADO EM OBRA COM BETONEIRA, COM 30% DE PEDRA DE MÃO, INCLUSIVE LANÇAMENTO, ADENSAMENTO E ACABAMENTO</v>
          </cell>
          <cell r="D2293" t="str">
            <v>M3</v>
          </cell>
          <cell r="E2293">
            <v>248.69</v>
          </cell>
        </row>
        <row r="2294">
          <cell r="A2294" t="str">
            <v>ED-49778</v>
          </cell>
          <cell r="B2294" t="str">
            <v>FUN-CON-005</v>
          </cell>
          <cell r="C2294" t="str">
            <v>CONCRETO CICLÓPICO, TRAÇO 1:4:8,  PREPARADO EM OBRA COM BETONEIRA, COM 30% DE PEDRA DE MÃO, INCLUSIVE LANÇAMENTO, ADENSAMENTO E ACABAMENTO</v>
          </cell>
          <cell r="D2294" t="str">
            <v>M3</v>
          </cell>
          <cell r="E2294">
            <v>240.28</v>
          </cell>
        </row>
        <row r="2295">
          <cell r="A2295" t="str">
            <v>ED-8571</v>
          </cell>
          <cell r="B2295" t="str">
            <v>-</v>
          </cell>
          <cell r="C2295" t="str">
            <v>FORMA E DESFORMA DE COMPENSADO PLASTIFICADO, ESP. 12MM, REAPROVEITAMENTO (3X) (FUNDAÇÃO)</v>
          </cell>
          <cell r="D2295" t="str">
            <v>M2</v>
          </cell>
          <cell r="E2295">
            <v>40.44</v>
          </cell>
        </row>
        <row r="2296">
          <cell r="A2296" t="str">
            <v>ED-49811</v>
          </cell>
          <cell r="B2296" t="str">
            <v>FUN-FOR-010</v>
          </cell>
          <cell r="C2296" t="str">
            <v>FORMA E DESFORMA DE COMPENSADO RESINADO, ESP. 12MM, REAPROVEITAMENTO (3X) (FUNDAÇÃO)</v>
          </cell>
          <cell r="D2296" t="str">
            <v>M2</v>
          </cell>
          <cell r="E2296">
            <v>38.450000000000003</v>
          </cell>
        </row>
        <row r="2297">
          <cell r="A2297" t="str">
            <v>ED-49810</v>
          </cell>
          <cell r="B2297" t="str">
            <v>FUN-FOR-005</v>
          </cell>
          <cell r="C2297" t="str">
            <v>FORMA E DESFORMA DE TÁBUA E SARRAFO, REAPROVEITAMENTO (3X) (FUNDAÇÃO)</v>
          </cell>
          <cell r="D2297" t="str">
            <v>M2</v>
          </cell>
          <cell r="E2297">
            <v>39.020000000000003</v>
          </cell>
        </row>
        <row r="2298">
          <cell r="A2298" t="str">
            <v>ED-49786</v>
          </cell>
          <cell r="B2298" t="str">
            <v>FUN-CON-045</v>
          </cell>
          <cell r="C2298" t="str">
            <v>FORNECIMENTO DE CONCRETO ESTRUTURAL, PREPARADO EM OBRA COM BETONEIRA, COM FCK 20 MPA, INCLUSIVE LANÇAMENTO, ADENSAMENTO E ACABAMENTO (FUNDAÇÃO)</v>
          </cell>
          <cell r="D2298" t="str">
            <v>M3</v>
          </cell>
          <cell r="E2298">
            <v>376.68</v>
          </cell>
        </row>
        <row r="2299">
          <cell r="A2299" t="str">
            <v>ED-49787</v>
          </cell>
          <cell r="B2299" t="str">
            <v>FUN-CON-050</v>
          </cell>
          <cell r="C2299" t="str">
            <v>FORNECIMENTO DE CONCRETO ESTRUTURAL, PREPARADO EM OBRA COM BETONEIRA, COM FCK 25 MPA, INCLUSIVE LANÇAMENTO, ADENSAMENTO E ACABAMENTO (FUNDAÇÃO)</v>
          </cell>
          <cell r="D2299" t="str">
            <v>M3</v>
          </cell>
          <cell r="E2299">
            <v>386.27</v>
          </cell>
        </row>
        <row r="2300">
          <cell r="A2300" t="str">
            <v>ED-49788</v>
          </cell>
          <cell r="B2300" t="str">
            <v>FUN-CON-055</v>
          </cell>
          <cell r="C2300" t="str">
            <v>FORNECIMENTO DE CONCRETO ESTRUTURAL, PREPARADO EM OBRA COM BETONEIRA, COM FCK 30 MPA, INCLUSIVE LANÇAMENTO, ADENSAMENTO E ACABAMENTO (FUNDAÇÃO)</v>
          </cell>
          <cell r="D2300" t="str">
            <v>M3</v>
          </cell>
          <cell r="E2300">
            <v>407.8</v>
          </cell>
        </row>
        <row r="2301">
          <cell r="A2301" t="str">
            <v>ED-49789</v>
          </cell>
          <cell r="B2301" t="str">
            <v>FUN-CON-056</v>
          </cell>
          <cell r="C2301" t="str">
            <v>FORNECIMENTO DE CONCRETO ESTRUTURAL, PREPARADO EM OBRA COM BETONEIRA, COM FCK 35 MPA, INCLUSIVE LANÇAMENTO, ADENSAMENTO E ACABAMENTO (FUNDAÇÃO)</v>
          </cell>
          <cell r="D2301" t="str">
            <v>M3</v>
          </cell>
          <cell r="E2301">
            <v>417.77</v>
          </cell>
        </row>
        <row r="2302">
          <cell r="A2302" t="str">
            <v>ED-49790</v>
          </cell>
          <cell r="B2302" t="str">
            <v>FUN-CON-060</v>
          </cell>
          <cell r="C2302" t="str">
            <v>FORNECIMENTO DE CONCRETO ESTRUTURAL, PREPARADO EM OBRA COM BETONEIRA, COM FCK 40 MPA, INCLUSIVE LANÇAMENTO, ADENSAMENTO E ACABAMENTO (FUNDAÇÃO)</v>
          </cell>
          <cell r="D2302" t="str">
            <v>M3</v>
          </cell>
          <cell r="E2302">
            <v>436.81</v>
          </cell>
        </row>
        <row r="2303">
          <cell r="A2303" t="str">
            <v>ED-49804</v>
          </cell>
          <cell r="B2303" t="str">
            <v>FUN-CON-130</v>
          </cell>
          <cell r="C2303" t="str">
            <v>FORNECIMENTO DE CONCRETO ESTRUTURAL, USINADO BOMBEADO, COM FCK 20 MPA, INCLUSIVE LANÇAMENTO, ADENSAMENTO E ACABAMENTO (FUNDAÇÃO)</v>
          </cell>
          <cell r="D2303" t="str">
            <v>M3</v>
          </cell>
          <cell r="E2303">
            <v>307.94</v>
          </cell>
        </row>
        <row r="2304">
          <cell r="A2304" t="str">
            <v>ED-49809</v>
          </cell>
          <cell r="B2304" t="str">
            <v>FUN-CON-155</v>
          </cell>
          <cell r="C2304" t="str">
            <v>FORNECIMENTO DE CONCRETO ESTRUTURAL, USINADO BOMBEADO, COM FCK 20 MPA, SLUMP 20 +/- 2 (SLUMPFLOW 48 A 53 CM, COM AGREGADOS PEDRISCO E AREIA, CONSUMO MÍNIMO DE CIMENTO DE 400 KG/M3), INCLUSIVE LANÇAMENTO, ADENSAMENTO E ACABAMENTO (FUNDAÇÃO)</v>
          </cell>
          <cell r="D2304" t="str">
            <v>M3</v>
          </cell>
          <cell r="E2304">
            <v>355.39</v>
          </cell>
        </row>
        <row r="2305">
          <cell r="A2305" t="str">
            <v>ED-49805</v>
          </cell>
          <cell r="B2305" t="str">
            <v>FUN-CON-135</v>
          </cell>
          <cell r="C2305" t="str">
            <v>FORNECIMENTO DE CONCRETO ESTRUTURAL, USINADO BOMBEADO, COM FCK 25 MPA, INCLUSIVE LANÇAMENTO, ADENSAMENTO E ACABAMENTO (FUNDAÇÃO)</v>
          </cell>
          <cell r="D2305" t="str">
            <v>M3</v>
          </cell>
          <cell r="E2305">
            <v>319.7</v>
          </cell>
        </row>
        <row r="2306">
          <cell r="A2306" t="str">
            <v>ED-49806</v>
          </cell>
          <cell r="B2306" t="str">
            <v>FUN-CON-140</v>
          </cell>
          <cell r="C2306" t="str">
            <v>FORNECIMENTO DE CONCRETO ESTRUTURAL, USINADO BOMBEADO, COM FCK 30 MPA, INCLUSIVE LANÇAMENTO, ADENSAMENTO E ACABAMENTO (FUNDAÇÃO)</v>
          </cell>
          <cell r="D2306" t="str">
            <v>M3</v>
          </cell>
          <cell r="E2306">
            <v>331.46</v>
          </cell>
        </row>
        <row r="2307">
          <cell r="A2307" t="str">
            <v>ED-49807</v>
          </cell>
          <cell r="B2307" t="str">
            <v>FUN-CON-141</v>
          </cell>
          <cell r="C2307" t="str">
            <v>FORNECIMENTO DE CONCRETO ESTRUTURAL, USINADO BOMBEADO, COM FCK 35 MPA, INCLUSIVE LANÇAMENTO, ADENSAMENTO E ACABAMENTO (FUNDAÇÃO)</v>
          </cell>
          <cell r="D2307" t="str">
            <v>M3</v>
          </cell>
          <cell r="E2307">
            <v>354.98</v>
          </cell>
        </row>
        <row r="2308">
          <cell r="A2308" t="str">
            <v>ED-49808</v>
          </cell>
          <cell r="B2308" t="str">
            <v>FUN-CON-150</v>
          </cell>
          <cell r="C2308" t="str">
            <v>FORNECIMENTO DE CONCRETO ESTRUTURAL, USINADO BOMBEADO, COM FCK 40 MPA, INCLUSIVE LANÇAMENTO, ADENSAMENTO E ACABAMENTO (FUNDAÇÃO)</v>
          </cell>
          <cell r="D2308" t="str">
            <v>M3</v>
          </cell>
          <cell r="E2308">
            <v>372.62</v>
          </cell>
        </row>
        <row r="2309">
          <cell r="A2309" t="str">
            <v>ED-49797</v>
          </cell>
          <cell r="B2309" t="str">
            <v>FUN-CON-095</v>
          </cell>
          <cell r="C2309" t="str">
            <v>FORNECIMENTO DE CONCRETO ESTRUTURAL, USINADO, COM FCK 20 MPA, INCLUSIVE LANÇAMENTO, ADENSAMENTO E ACABAMENTO (FUNDAÇÃO)</v>
          </cell>
          <cell r="D2309" t="str">
            <v>M3</v>
          </cell>
          <cell r="E2309">
            <v>316.39</v>
          </cell>
        </row>
        <row r="2310">
          <cell r="A2310" t="str">
            <v>ED-49798</v>
          </cell>
          <cell r="B2310" t="str">
            <v>FUN-CON-100</v>
          </cell>
          <cell r="C2310" t="str">
            <v>FORNECIMENTO DE CONCRETO ESTRUTURAL, USINADO, COM FCK 25 MPA, INCLUSIVE LANÇAMENTO, ADENSAMENTO E ACABAMENTO (FUNDAÇÃO)</v>
          </cell>
          <cell r="D2310" t="str">
            <v>M3</v>
          </cell>
          <cell r="E2310">
            <v>327.52</v>
          </cell>
        </row>
        <row r="2311">
          <cell r="A2311" t="str">
            <v>ED-49799</v>
          </cell>
          <cell r="B2311" t="str">
            <v>FUN-CON-105</v>
          </cell>
          <cell r="C2311" t="str">
            <v>FORNECIMENTO DE CONCRETO ESTRUTURAL, USINADO, COM FCK 30 MPA, INCLUSIVE LANÇAMENTO, ADENSAMENTO E ACABAMENTO (FUNDAÇÃO)</v>
          </cell>
          <cell r="D2311" t="str">
            <v>M3</v>
          </cell>
          <cell r="E2311">
            <v>338.86</v>
          </cell>
        </row>
        <row r="2312">
          <cell r="A2312" t="str">
            <v>ED-49800</v>
          </cell>
          <cell r="B2312" t="str">
            <v>FUN-CON-106</v>
          </cell>
          <cell r="C2312" t="str">
            <v>FORNECIMENTO DE CONCRETO ESTRUTURAL, USINADO, COM FCK 35 MPA, INCLUSIVE LANÇAMENTO, ADENSAMENTO E ACABAMENTO (FUNDAÇÃO)</v>
          </cell>
          <cell r="D2312" t="str">
            <v>M3</v>
          </cell>
          <cell r="E2312">
            <v>361.54</v>
          </cell>
        </row>
        <row r="2313">
          <cell r="A2313" t="str">
            <v>ED-49801</v>
          </cell>
          <cell r="B2313" t="str">
            <v>FUN-CON-110</v>
          </cell>
          <cell r="C2313" t="str">
            <v>FORNECIMENTO DE CONCRETO ESTRUTURAL, USINADO, COM FCK 40 MPA, INCLUSIVE LANÇAMENTO, ADENSAMENTO E ACABAMENTO (FUNDAÇÃO)</v>
          </cell>
          <cell r="D2313" t="str">
            <v>M3</v>
          </cell>
          <cell r="E2313">
            <v>378.55</v>
          </cell>
        </row>
        <row r="2314">
          <cell r="A2314" t="str">
            <v>ED-49782</v>
          </cell>
          <cell r="B2314" t="str">
            <v>FUN-CON-025</v>
          </cell>
          <cell r="C2314" t="str">
            <v xml:space="preserve">FORNECIMENTO DE CONCRETO NÃO ESTRUTURAL, PREPARADO EM OBRA COM BETONEIRA, COM FCK 10 MPA, INCLUSIVE LANÇAMENTO, ADENSAMENTO E ACABAMENTO (FUNDAÇÃO)
</v>
          </cell>
          <cell r="D2314" t="str">
            <v>M3</v>
          </cell>
          <cell r="E2314">
            <v>349.53</v>
          </cell>
        </row>
        <row r="2315">
          <cell r="A2315" t="str">
            <v>ED-49783</v>
          </cell>
          <cell r="B2315" t="str">
            <v>FUN-CON-030</v>
          </cell>
          <cell r="C2315" t="str">
            <v>FORNECIMENTO DE CONCRETO NÃO ESTRUTURAL, PREPARADO EM OBRA COM BETONEIRA, COM FCK 13,5 MPA, INCLUSIVE LANÇAMENTO, ADENSAMENTO E ACABAMENTO (FUNDAÇÃO)</v>
          </cell>
          <cell r="D2315" t="str">
            <v>M3</v>
          </cell>
          <cell r="E2315">
            <v>359.74</v>
          </cell>
        </row>
        <row r="2316">
          <cell r="A2316" t="str">
            <v>ED-49784</v>
          </cell>
          <cell r="B2316" t="str">
            <v>FUN-CON-035</v>
          </cell>
          <cell r="C2316" t="str">
            <v>FORNECIMENTO DE CONCRETO NÃO ESTRUTURAL, PREPARADO EM OBRA COM BETONEIRA, COM FCK 15 MPA, INCLUSIVE LANÇAMENTO, ADENSAMENTO E ACABAMENTO (FUNDAÇÃO)</v>
          </cell>
          <cell r="D2316" t="str">
            <v>M3</v>
          </cell>
          <cell r="E2316">
            <v>359.37</v>
          </cell>
        </row>
        <row r="2317">
          <cell r="A2317" t="str">
            <v>ED-49785</v>
          </cell>
          <cell r="B2317" t="str">
            <v>FUN-CON-040</v>
          </cell>
          <cell r="C2317" t="str">
            <v>FORNECIMENTO DE CONCRETO NÃO ESTRUTURAL, PREPARADO EM OBRA COM BETONEIRA, COM FCK 18 MPA, INCLUSIVE LANÇAMENTO, ADENSAMENTO E ACABAMENTO (FUNDAÇÃO)</v>
          </cell>
          <cell r="D2317" t="str">
            <v>M3</v>
          </cell>
          <cell r="E2317">
            <v>371.31</v>
          </cell>
        </row>
        <row r="2318">
          <cell r="A2318" t="str">
            <v>ED-49781</v>
          </cell>
          <cell r="B2318" t="str">
            <v>FUN-CON-020</v>
          </cell>
          <cell r="C2318" t="str">
            <v>FORNECIMENTO DE CONCRETO NÃO ESTRUTURAL, PREPARADO EM OBRA COM BETONEIRA, COM FCK 9 MPA, INCLUSIVE LANÇAMENTO, ADENSAMENTO E ACABAMENTO (FUNDAÇÃO)</v>
          </cell>
          <cell r="D2318" t="str">
            <v>M3</v>
          </cell>
          <cell r="E2318">
            <v>356.66</v>
          </cell>
        </row>
        <row r="2319">
          <cell r="A2319" t="str">
            <v>ED-49793</v>
          </cell>
          <cell r="B2319" t="str">
            <v>FUN-CON-075</v>
          </cell>
          <cell r="C2319" t="str">
            <v>FORNECIMENTO DE CONCRETO NÃO ESTRUTURAL, USINADO, COM FCK 10 MPA, INCLUSIVE LANÇAMENTO, ADENSAMENTO E ACABAMENTO (FUNDAÇÃO)</v>
          </cell>
          <cell r="D2319" t="str">
            <v>M3</v>
          </cell>
          <cell r="E2319">
            <v>293.5</v>
          </cell>
        </row>
        <row r="2320">
          <cell r="A2320" t="str">
            <v>ED-49795</v>
          </cell>
          <cell r="B2320" t="str">
            <v>FUN-CON-085</v>
          </cell>
          <cell r="C2320" t="str">
            <v>FORNECIMENTO DE CONCRETO NÃO ESTRUTURAL, USINADO, COM FCK 15 MPA, INCLUSIVE LANÇAMENTO, ADENSAMENTO E ACABAMENTO (FUNDAÇÃO)</v>
          </cell>
          <cell r="D2320" t="str">
            <v>M3</v>
          </cell>
          <cell r="E2320">
            <v>304.83999999999997</v>
          </cell>
        </row>
        <row r="2321">
          <cell r="A2321" t="str">
            <v>ED-49814</v>
          </cell>
          <cell r="B2321" t="str">
            <v>FUN-LAS-015</v>
          </cell>
          <cell r="C2321" t="str">
            <v>LASTRO DE AREIA</v>
          </cell>
          <cell r="D2321" t="str">
            <v>M3</v>
          </cell>
          <cell r="E2321">
            <v>93.73</v>
          </cell>
        </row>
        <row r="2322">
          <cell r="A2322" t="str">
            <v>ED-49813</v>
          </cell>
          <cell r="B2322" t="str">
            <v>FUN-LAS-010</v>
          </cell>
          <cell r="C2322" t="str">
            <v>LASTRO DE BRITA 2 OU 3 APILOADO MANUALMENTE</v>
          </cell>
          <cell r="D2322" t="str">
            <v>M3</v>
          </cell>
          <cell r="E2322">
            <v>87.83</v>
          </cell>
        </row>
        <row r="2323">
          <cell r="A2323" t="str">
            <v>ED-49812</v>
          </cell>
          <cell r="B2323" t="str">
            <v>FUN-LAS-005</v>
          </cell>
          <cell r="C2323" t="str">
            <v xml:space="preserve">LASTRO DE CONCRETO MAGRO, INCLUSIVE TRANSPORTE, LANÇAMENTO E ADENSAMENTO </v>
          </cell>
          <cell r="D2323" t="str">
            <v>M3</v>
          </cell>
          <cell r="E2323">
            <v>300.08</v>
          </cell>
        </row>
        <row r="2324">
          <cell r="A2324">
            <v>332</v>
          </cell>
          <cell r="B2324" t="str">
            <v>-</v>
          </cell>
          <cell r="C2324" t="str">
            <v>GAS-001  - INSTALAÇÃO DE GÁS</v>
          </cell>
        </row>
        <row r="2325">
          <cell r="A2325" t="str">
            <v>ED-49815</v>
          </cell>
          <cell r="B2325" t="str">
            <v>GAS-BIS-005</v>
          </cell>
          <cell r="C2325" t="str">
            <v>BICO DE BUSEN</v>
          </cell>
          <cell r="D2325" t="str">
            <v>U</v>
          </cell>
          <cell r="E2325">
            <v>64.349999999999994</v>
          </cell>
        </row>
        <row r="2326">
          <cell r="A2326" t="str">
            <v>ED-49816</v>
          </cell>
          <cell r="B2326" t="str">
            <v>GAS-CAPS-005</v>
          </cell>
          <cell r="C2326" t="str">
            <v>CAPS FORJADO SOLDA SCH 40 S/COST A234 WPB 3/4"</v>
          </cell>
          <cell r="D2326" t="str">
            <v>U</v>
          </cell>
          <cell r="E2326">
            <v>15.52</v>
          </cell>
        </row>
        <row r="2327">
          <cell r="A2327" t="str">
            <v>ED-49817</v>
          </cell>
          <cell r="B2327" t="str">
            <v>GAS-CIL-005</v>
          </cell>
          <cell r="C2327" t="str">
            <v>CILINDRO DE AÇO COM GÁS GLP CAPACIDADE 45 KG</v>
          </cell>
          <cell r="D2327" t="str">
            <v>U</v>
          </cell>
          <cell r="E2327">
            <v>302.08</v>
          </cell>
        </row>
        <row r="2328">
          <cell r="A2328" t="str">
            <v>ED-49818</v>
          </cell>
          <cell r="B2328" t="str">
            <v>GAS-COL-005</v>
          </cell>
          <cell r="C2328" t="str">
            <v>COLETOR MÓDULO CENTRAL</v>
          </cell>
          <cell r="D2328" t="str">
            <v>U</v>
          </cell>
          <cell r="E2328">
            <v>119.44</v>
          </cell>
        </row>
        <row r="2329">
          <cell r="A2329" t="str">
            <v>ED-49819</v>
          </cell>
          <cell r="B2329" t="str">
            <v>GAS-COL-010</v>
          </cell>
          <cell r="C2329" t="str">
            <v>COLETOR MÓDULO II SIMPLES P-45</v>
          </cell>
          <cell r="D2329" t="str">
            <v>U</v>
          </cell>
          <cell r="E2329">
            <v>119.44</v>
          </cell>
        </row>
        <row r="2330">
          <cell r="A2330" t="str">
            <v>ED-49820</v>
          </cell>
          <cell r="B2330" t="str">
            <v>GAS-DEP-005</v>
          </cell>
          <cell r="C2330" t="str">
            <v>DEPÓSITO PARA CILINDRO DE GÁS (GLP) - PADRÃO DEER-MG</v>
          </cell>
          <cell r="D2330" t="str">
            <v>U</v>
          </cell>
          <cell r="E2330">
            <v>2622.04</v>
          </cell>
        </row>
        <row r="2331">
          <cell r="A2331" t="str">
            <v>ED-49821</v>
          </cell>
          <cell r="B2331" t="str">
            <v>GAS-MAN-005</v>
          </cell>
          <cell r="C2331" t="str">
            <v>MANGUEIRA PLÁSTICA PARA GÁS D = 3/8" X 1,50 M</v>
          </cell>
          <cell r="D2331" t="str">
            <v>U</v>
          </cell>
          <cell r="E2331">
            <v>16.760000000000002</v>
          </cell>
        </row>
        <row r="2332">
          <cell r="A2332" t="str">
            <v>ED-49822</v>
          </cell>
          <cell r="B2332" t="str">
            <v>GAS-NIP-005</v>
          </cell>
          <cell r="C2332" t="str">
            <v>NIPLE DE REDUÇÃO DE LATÃO 1/2" NPT X 1/8" NPT</v>
          </cell>
          <cell r="D2332" t="str">
            <v>U</v>
          </cell>
          <cell r="E2332">
            <v>10.92</v>
          </cell>
        </row>
        <row r="2333">
          <cell r="A2333" t="str">
            <v>ED-49823</v>
          </cell>
          <cell r="B2333" t="str">
            <v>GAS-NIP-010</v>
          </cell>
          <cell r="C2333" t="str">
            <v>NIPLE DE REDUÇÃO DE LATÃO 1/2" NPT X 3/8" NPT</v>
          </cell>
          <cell r="D2333" t="str">
            <v>U</v>
          </cell>
          <cell r="E2333">
            <v>10.92</v>
          </cell>
        </row>
        <row r="2334">
          <cell r="A2334" t="str">
            <v>ED-49824</v>
          </cell>
          <cell r="B2334" t="str">
            <v>GAS-NIP-015</v>
          </cell>
          <cell r="C2334" t="str">
            <v>NIPLE DUPLO FERRO MALEÁVEL 300# 1/2" NPT</v>
          </cell>
          <cell r="D2334" t="str">
            <v>U</v>
          </cell>
          <cell r="E2334">
            <v>10.92</v>
          </cell>
        </row>
        <row r="2335">
          <cell r="A2335" t="str">
            <v>ED-49825</v>
          </cell>
          <cell r="B2335" t="str">
            <v>GAS-PIG-005</v>
          </cell>
          <cell r="C2335" t="str">
            <v>PIG-TAIL DE BORRACHA P-45/P-90 - 500MM</v>
          </cell>
          <cell r="D2335" t="str">
            <v>U</v>
          </cell>
          <cell r="E2335">
            <v>19.68</v>
          </cell>
        </row>
        <row r="2336">
          <cell r="A2336" t="str">
            <v>ED-49826</v>
          </cell>
          <cell r="B2336" t="str">
            <v>GAS-REG-005</v>
          </cell>
          <cell r="C2336" t="str">
            <v>REGISTRO BICO INJETOR D = 3/8"</v>
          </cell>
          <cell r="D2336" t="str">
            <v>U</v>
          </cell>
          <cell r="E2336">
            <v>37.22</v>
          </cell>
        </row>
        <row r="2337">
          <cell r="A2337" t="str">
            <v>ED-49827</v>
          </cell>
          <cell r="B2337" t="str">
            <v>GAS-REG-010</v>
          </cell>
          <cell r="C2337" t="str">
            <v>REGISTRO DE GÁS D = 1/2"</v>
          </cell>
          <cell r="D2337" t="str">
            <v>U</v>
          </cell>
          <cell r="E2337">
            <v>46.17</v>
          </cell>
        </row>
        <row r="2338">
          <cell r="A2338" t="str">
            <v>ED-49828</v>
          </cell>
          <cell r="B2338" t="str">
            <v>GAS-REG-015</v>
          </cell>
          <cell r="C2338" t="str">
            <v>REGISTRO DE LATÃO 1/2" NPT X 1/2" NPT</v>
          </cell>
          <cell r="D2338" t="str">
            <v>U</v>
          </cell>
          <cell r="E2338">
            <v>34.85</v>
          </cell>
        </row>
        <row r="2339">
          <cell r="A2339" t="str">
            <v>ED-49829</v>
          </cell>
          <cell r="B2339" t="str">
            <v>GAS-REP-005</v>
          </cell>
          <cell r="C2339" t="str">
            <v>REGULADOR PRESSÃO ALIANÇA 76506/3 ENTRA 1/8" - 7KG/H - EST. ÚNICO</v>
          </cell>
          <cell r="D2339" t="str">
            <v>U</v>
          </cell>
          <cell r="E2339">
            <v>103.67</v>
          </cell>
        </row>
        <row r="2340">
          <cell r="A2340" t="str">
            <v>ED-49830</v>
          </cell>
          <cell r="B2340" t="str">
            <v>GAS-TAM-005</v>
          </cell>
          <cell r="C2340" t="str">
            <v>TAMPÃO (CAP) FERRO MALEÁVEL NPT 300# 1/2"</v>
          </cell>
          <cell r="D2340" t="str">
            <v>U</v>
          </cell>
          <cell r="E2340">
            <v>15.2</v>
          </cell>
        </row>
        <row r="2341">
          <cell r="A2341" t="str">
            <v>ED-49832</v>
          </cell>
          <cell r="B2341" t="str">
            <v>GAS-TUB-010</v>
          </cell>
          <cell r="C2341" t="str">
            <v>TUBO AÇO PRETO SCH-40, D = 1/2" SEM COSTURA</v>
          </cell>
          <cell r="D2341" t="str">
            <v>M</v>
          </cell>
          <cell r="E2341">
            <v>33.69</v>
          </cell>
        </row>
        <row r="2342">
          <cell r="A2342" t="str">
            <v>ED-49833</v>
          </cell>
          <cell r="B2342" t="str">
            <v>GAS-TUB-015</v>
          </cell>
          <cell r="C2342" t="str">
            <v>TUBO AÇO PRETO SCH-40, D = 3/4" SEM COSTURA</v>
          </cell>
          <cell r="D2342" t="str">
            <v>M</v>
          </cell>
          <cell r="E2342">
            <v>41.75</v>
          </cell>
        </row>
        <row r="2343">
          <cell r="A2343" t="str">
            <v>ED-49831</v>
          </cell>
          <cell r="B2343" t="str">
            <v>GAS-TUB-005</v>
          </cell>
          <cell r="C2343" t="str">
            <v>TUBO AÇO PRETO SCH-40, D = 3/8" SEM COSTURA</v>
          </cell>
          <cell r="D2343" t="str">
            <v>M</v>
          </cell>
          <cell r="E2343">
            <v>29.23</v>
          </cell>
        </row>
        <row r="2344">
          <cell r="A2344" t="str">
            <v>ED-49841</v>
          </cell>
          <cell r="B2344" t="str">
            <v>GAS-VAL-005</v>
          </cell>
          <cell r="C2344" t="str">
            <v>VÁLVULA DE ESFERA TRIPARTIDA COM ROSCA NPT, CLASSE 300LBS - 1/2"</v>
          </cell>
          <cell r="D2344" t="str">
            <v>U</v>
          </cell>
          <cell r="E2344">
            <v>68.63</v>
          </cell>
        </row>
        <row r="2345">
          <cell r="A2345" t="str">
            <v>ED-49842</v>
          </cell>
          <cell r="B2345" t="str">
            <v>GAS-VAL-010</v>
          </cell>
          <cell r="C2345" t="str">
            <v>VÁLVULA DE ESFERA TRIPARTIDA COM ROSCA NPT, CLASSE 300LBS - 3/4"</v>
          </cell>
          <cell r="D2345" t="str">
            <v>U</v>
          </cell>
          <cell r="E2345">
            <v>75.489999999999995</v>
          </cell>
        </row>
        <row r="2346">
          <cell r="A2346" t="str">
            <v>ED-49843</v>
          </cell>
          <cell r="B2346" t="str">
            <v>GAS-VAL-015</v>
          </cell>
          <cell r="C2346" t="str">
            <v>VÁLVULA DE REGISTRO PARA GÁS COM TÊ REVERSÍVEL PARA 2 BOTIJÕES</v>
          </cell>
          <cell r="D2346" t="str">
            <v>U</v>
          </cell>
          <cell r="E2346">
            <v>82.82</v>
          </cell>
        </row>
        <row r="2347">
          <cell r="A2347">
            <v>333</v>
          </cell>
          <cell r="B2347" t="str">
            <v>-</v>
          </cell>
          <cell r="C2347" t="str">
            <v>HID-001  - INSTALAÇÃO HIDRO-SANITÁRIA</v>
          </cell>
        </row>
        <row r="2348">
          <cell r="A2348" t="str">
            <v>ED-49844</v>
          </cell>
          <cell r="B2348" t="str">
            <v>HID-ADP-005</v>
          </cell>
          <cell r="C2348" t="str">
            <v>ADAPTADOR SOLDÁVEL DE PVC MARROM COM FLANGES E ANEL PARA CAIXA DÁGUA Ø 20 MM X 1/2"</v>
          </cell>
          <cell r="D2348" t="str">
            <v>U</v>
          </cell>
          <cell r="E2348">
            <v>12.9</v>
          </cell>
        </row>
        <row r="2349">
          <cell r="A2349" t="str">
            <v>ED-49845</v>
          </cell>
          <cell r="B2349" t="str">
            <v>HID-ADP-010</v>
          </cell>
          <cell r="C2349" t="str">
            <v>ADAPTADOR SOLDÁVEL DE PVC MARROM COM FLANGES E ANEL PARA CAIXA DÁGUA Ø 25 MM X 3/4"</v>
          </cell>
          <cell r="D2349" t="str">
            <v>U</v>
          </cell>
          <cell r="E2349">
            <v>15.84</v>
          </cell>
        </row>
        <row r="2350">
          <cell r="A2350" t="str">
            <v>ED-49846</v>
          </cell>
          <cell r="B2350" t="str">
            <v>HID-ADP-015</v>
          </cell>
          <cell r="C2350" t="str">
            <v>ADAPTADOR SOLDÁVEL DE PVC MARROM COM FLANGES E ANEL PARA CAIXA DÁGUA Ø 32 MM X 1"</v>
          </cell>
          <cell r="D2350" t="str">
            <v>U</v>
          </cell>
          <cell r="E2350">
            <v>19.22</v>
          </cell>
        </row>
        <row r="2351">
          <cell r="A2351" t="str">
            <v>ED-49847</v>
          </cell>
          <cell r="B2351" t="str">
            <v>HID-ADP-020</v>
          </cell>
          <cell r="C2351" t="str">
            <v>ADAPTADOR SOLDÁVEL DE PVC MARROM COM FLANGES E ANEL PARA CAIXA DÁGUA Ø 40 MM X 1 1/4"</v>
          </cell>
          <cell r="D2351" t="str">
            <v>U</v>
          </cell>
          <cell r="E2351">
            <v>30.86</v>
          </cell>
        </row>
        <row r="2352">
          <cell r="A2352" t="str">
            <v>ED-49848</v>
          </cell>
          <cell r="B2352" t="str">
            <v>HID-ADP-025</v>
          </cell>
          <cell r="C2352" t="str">
            <v>ADAPTADOR SOLDÁVEL DE PVC MARROM COM FLANGES E ANEL PARA CAIXA DÁGUA Ø 50 MM X 1 1/2"</v>
          </cell>
          <cell r="D2352" t="str">
            <v>U</v>
          </cell>
          <cell r="E2352">
            <v>35.04</v>
          </cell>
        </row>
        <row r="2353">
          <cell r="A2353" t="str">
            <v>ED-49849</v>
          </cell>
          <cell r="B2353" t="str">
            <v>HID-ADP-030</v>
          </cell>
          <cell r="C2353" t="str">
            <v>ADAPTADOR SOLDÁVEL DE PVC MARROM COM FLANGES E ANEL PARA CAIXA DÁGUA Ø 60 MM X 2"</v>
          </cell>
          <cell r="D2353" t="str">
            <v>U</v>
          </cell>
          <cell r="E2353">
            <v>41.71</v>
          </cell>
        </row>
        <row r="2354">
          <cell r="A2354" t="str">
            <v>ED-49857</v>
          </cell>
          <cell r="B2354" t="str">
            <v>HID-ADP-070</v>
          </cell>
          <cell r="C2354" t="str">
            <v>ADAPTADOR SOLDÁVEL DE PVC MARROM COM FLANGES LIVRES PARA CAIXA DÁGUA Ø 110 MM X 4"</v>
          </cell>
          <cell r="D2354" t="str">
            <v>U</v>
          </cell>
          <cell r="E2354">
            <v>282.94</v>
          </cell>
        </row>
        <row r="2355">
          <cell r="A2355" t="str">
            <v>ED-49850</v>
          </cell>
          <cell r="B2355" t="str">
            <v>HID-ADP-035</v>
          </cell>
          <cell r="C2355" t="str">
            <v>ADAPTADOR SOLDÁVEL DE PVC MARROM COM FLANGES LIVRES PARA CAIXA DÁGUA Ø 25 MM X 3/4"</v>
          </cell>
          <cell r="D2355" t="str">
            <v>U</v>
          </cell>
          <cell r="E2355">
            <v>13.97</v>
          </cell>
        </row>
        <row r="2356">
          <cell r="A2356" t="str">
            <v>ED-49851</v>
          </cell>
          <cell r="B2356" t="str">
            <v>HID-ADP-040</v>
          </cell>
          <cell r="C2356" t="str">
            <v>ADAPTADOR SOLDÁVEL DE PVC MARROM COM FLANGES LIVRES PARA CAIXA DÁGUA Ø 32 MM X 1"</v>
          </cell>
          <cell r="D2356" t="str">
            <v>U</v>
          </cell>
          <cell r="E2356">
            <v>17.760000000000002</v>
          </cell>
        </row>
        <row r="2357">
          <cell r="A2357" t="str">
            <v>ED-49852</v>
          </cell>
          <cell r="B2357" t="str">
            <v>HID-ADP-045</v>
          </cell>
          <cell r="C2357" t="str">
            <v>ADAPTADOR SOLDÁVEL DE PVC MARROM COM FLANGES LIVRES PARA CAIXA DÁGUA Ø 40 MM X 1 1/4"</v>
          </cell>
          <cell r="D2357" t="str">
            <v>U</v>
          </cell>
          <cell r="E2357">
            <v>26.44</v>
          </cell>
        </row>
        <row r="2358">
          <cell r="A2358" t="str">
            <v>ED-49853</v>
          </cell>
          <cell r="B2358" t="str">
            <v>HID-ADP-050</v>
          </cell>
          <cell r="C2358" t="str">
            <v>ADAPTADOR SOLDÁVEL DE PVC MARROM COM FLANGES LIVRES PARA CAIXA DÁGUA Ø 50 MM X 1 1/2"</v>
          </cell>
          <cell r="D2358" t="str">
            <v>U</v>
          </cell>
          <cell r="E2358">
            <v>29.86</v>
          </cell>
        </row>
        <row r="2359">
          <cell r="A2359" t="str">
            <v>ED-49854</v>
          </cell>
          <cell r="B2359" t="str">
            <v>HID-ADP-055</v>
          </cell>
          <cell r="C2359" t="str">
            <v>ADAPTADOR SOLDÁVEL DE PVC MARROM COM FLANGES LIVRES PARA CAIXA DÁGUA Ø 60 MM X 2"</v>
          </cell>
          <cell r="D2359" t="str">
            <v>U</v>
          </cell>
          <cell r="E2359">
            <v>41.96</v>
          </cell>
        </row>
        <row r="2360">
          <cell r="A2360" t="str">
            <v>ED-49855</v>
          </cell>
          <cell r="B2360" t="str">
            <v>HID-ADP-060</v>
          </cell>
          <cell r="C2360" t="str">
            <v>ADAPTADOR SOLDÁVEL DE PVC MARROM COM FLANGES LIVRES PARA CAIXA DÁGUA Ø 75 MM X 2 1/2"</v>
          </cell>
          <cell r="D2360" t="str">
            <v>U</v>
          </cell>
          <cell r="E2360">
            <v>149.09</v>
          </cell>
        </row>
        <row r="2361">
          <cell r="A2361" t="str">
            <v>ED-49856</v>
          </cell>
          <cell r="B2361" t="str">
            <v>HID-ADP-065</v>
          </cell>
          <cell r="C2361" t="str">
            <v>ADAPTADOR SOLDÁVEL DE PVC MARROM COM FLANGES LIVRES PARA CAIXA DÁGUA Ø 85 MM X 3"</v>
          </cell>
          <cell r="D2361" t="str">
            <v>U</v>
          </cell>
          <cell r="E2361">
            <v>198.43</v>
          </cell>
        </row>
        <row r="2362">
          <cell r="A2362" t="str">
            <v>ED-49858</v>
          </cell>
          <cell r="B2362" t="str">
            <v>HID-BOM-005</v>
          </cell>
          <cell r="C2362" t="str">
            <v>BOMBA CENTRÍFUGA DE SUCÇÃO E RECALQUE 1/2 HP D = 2"</v>
          </cell>
          <cell r="D2362" t="str">
            <v>U</v>
          </cell>
          <cell r="E2362">
            <v>2638.17</v>
          </cell>
        </row>
        <row r="2363">
          <cell r="A2363" t="str">
            <v>ED-49859</v>
          </cell>
          <cell r="B2363" t="str">
            <v>HID-BOM-010</v>
          </cell>
          <cell r="C2363" t="str">
            <v>BOMBA CENTRÍFUGA DE SUCÇÃO E RECALQUE 1/2 HP D = 3"</v>
          </cell>
          <cell r="D2363" t="str">
            <v>U</v>
          </cell>
          <cell r="E2363">
            <v>2919.09</v>
          </cell>
        </row>
        <row r="2364">
          <cell r="A2364" t="str">
            <v>ED-49936</v>
          </cell>
          <cell r="B2364" t="str">
            <v>HID-DAG-015</v>
          </cell>
          <cell r="C2364" t="str">
            <v>CAIXA DÁGUA DE POLIETILENO COM TAMPA 1000 L</v>
          </cell>
          <cell r="D2364" t="str">
            <v>U</v>
          </cell>
          <cell r="E2364">
            <v>493.7</v>
          </cell>
        </row>
        <row r="2365">
          <cell r="A2365" t="str">
            <v>ED-49937</v>
          </cell>
          <cell r="B2365" t="str">
            <v>HID-DAG-020</v>
          </cell>
          <cell r="C2365" t="str">
            <v>CAIXA DÁGUA DE POLIETILENO COM TAMPA 1500 L</v>
          </cell>
          <cell r="D2365" t="str">
            <v>U</v>
          </cell>
          <cell r="E2365">
            <v>887.47</v>
          </cell>
        </row>
        <row r="2366">
          <cell r="A2366" t="str">
            <v>ED-49934</v>
          </cell>
          <cell r="B2366" t="str">
            <v>HID-DAG-005</v>
          </cell>
          <cell r="C2366" t="str">
            <v>CAIXA DÁGUA DE POLIETILENO COM TAMPA 250 L</v>
          </cell>
          <cell r="D2366" t="str">
            <v>U</v>
          </cell>
          <cell r="E2366">
            <v>357.79</v>
          </cell>
        </row>
        <row r="2367">
          <cell r="A2367" t="str">
            <v>ED-49935</v>
          </cell>
          <cell r="B2367" t="str">
            <v>HID-DAG-010</v>
          </cell>
          <cell r="C2367" t="str">
            <v>CAIXA DÁGUA DE POLIETILENO COM TAMPA 500 L</v>
          </cell>
          <cell r="D2367" t="str">
            <v>U</v>
          </cell>
          <cell r="E2367">
            <v>420.47</v>
          </cell>
        </row>
        <row r="2368">
          <cell r="A2368" t="str">
            <v>ED-49933</v>
          </cell>
          <cell r="B2368" t="str">
            <v>HID-CXS-300</v>
          </cell>
          <cell r="C2368" t="str">
            <v>CAIXA DÁGUA SUBTERRÂNEA, CAPACIDADE 15.000 L, EM CONCRETO E CASAS DE BOMBAS</v>
          </cell>
          <cell r="D2368" t="str">
            <v>U</v>
          </cell>
          <cell r="E2368">
            <v>9737.41</v>
          </cell>
        </row>
        <row r="2369">
          <cell r="A2369" t="str">
            <v>ED-49938</v>
          </cell>
          <cell r="B2369" t="str">
            <v>HID-DES-005</v>
          </cell>
          <cell r="C2369" t="str">
            <v>CAIXA DE DESCARGA PLÁSTICA EXTERNA 12 LTS INSTALADA COM ACESSÓRIOS</v>
          </cell>
          <cell r="D2369" t="str">
            <v>U</v>
          </cell>
          <cell r="E2369">
            <v>118.2</v>
          </cell>
        </row>
        <row r="2370">
          <cell r="A2370" t="str">
            <v>ED-49931</v>
          </cell>
          <cell r="B2370" t="str">
            <v>HID-CXS-290</v>
          </cell>
          <cell r="C2370" t="str">
            <v>CAIXA DE DRENAGEM DE INSPEÇÃO/PASSAGEM EM ALVENARIA (100X100X50CM), REVESTIMENTO EM ARGAMASSA COM ADITIVO IMPERMEABILIZANTE, COM TAMPA EM GRELHA, INCLUSIVE ESCAVAÇÃO, REATERRO E TRANSPORTE E RETIRADA DO MATERIAL ESCAVADO (EM CAÇAMBA)</v>
          </cell>
          <cell r="D2370" t="str">
            <v>UN</v>
          </cell>
          <cell r="E2370">
            <v>826.78</v>
          </cell>
        </row>
        <row r="2371">
          <cell r="A2371" t="str">
            <v>ED-49932</v>
          </cell>
          <cell r="B2371" t="str">
            <v>HID-CXS-295</v>
          </cell>
          <cell r="C2371" t="str">
            <v>CAIXA DE DRENAGEM DE INSPEÇÃO/PASSAGEM EM ALVENARIA (100X100X80CM), REVESTIMENTO EM ARGAMASSA COM ADITIVO IMPERMEABILIZANTE, COM TAMPA EM GRELHA, INCLUSIVE ESCAVAÇÃO, REATERRO E TRANSPORTE E RETIRADA DO MATERIAL ESCAVADO (EM CAÇAMBA)</v>
          </cell>
          <cell r="D2371" t="str">
            <v>UN</v>
          </cell>
          <cell r="E2371">
            <v>1514.29</v>
          </cell>
        </row>
        <row r="2372">
          <cell r="A2372" t="str">
            <v>ED-49905</v>
          </cell>
          <cell r="B2372" t="str">
            <v>HID-CXS-150</v>
          </cell>
          <cell r="C2372" t="str">
            <v>CAIXA DE DRENAGEM DE INSPEÇÃO/PASSAGEM EM ALVENARIA (30X30X30CM), REVESTIMENTO EM ARGAMASSA COM ADITIVO IMPERMEABILIZANTE, COM TAMPA EM GRELHA, INCLUSIVE ESCAVAÇÃO, REATERRO E TRANSPORTE E RETIRADA DO MATERIAL ESCAVADO (EM CAÇAMBA)</v>
          </cell>
          <cell r="D2372" t="str">
            <v>UN</v>
          </cell>
          <cell r="E2372">
            <v>129.47</v>
          </cell>
        </row>
        <row r="2373">
          <cell r="A2373" t="str">
            <v>ED-49906</v>
          </cell>
          <cell r="B2373" t="str">
            <v>HID-CXS-155</v>
          </cell>
          <cell r="C2373" t="str">
            <v>CAIXA DE DRENAGEM DE INSPEÇÃO/PASSAGEM EM ALVENARIA (30X30X40CM), REVESTIMENTO EM ARGAMASSA COM ADITIVO IMPERMEABILIZANTE, COM TAMPA EM GRELHA, INCLUSIVE ESCAVAÇÃO, REATERRO E TRANSPORTE E RETIRADA DO MATERIAL ESCAVADO (EM CAÇAMBA)</v>
          </cell>
          <cell r="D2373" t="str">
            <v>UN</v>
          </cell>
          <cell r="E2373">
            <v>143.34</v>
          </cell>
        </row>
        <row r="2374">
          <cell r="A2374" t="str">
            <v>ED-49907</v>
          </cell>
          <cell r="B2374" t="str">
            <v>HID-CXS-160</v>
          </cell>
          <cell r="C2374" t="str">
            <v>CAIXA DE DRENAGEM DE INSPEÇÃO/PASSAGEM EM ALVENARIA (30X30X60CM), REVESTIMENTO EM ARGAMASSA COM ADITIVO IMPERMEABILIZANTE, COM TAMPA EM GRELHA, INCLUSIVE ESCAVAÇÃO, REATERRO E TRANSPORTE E RETIRADA DO MATERIAL ESCAVADO (EM CAÇAMBA)</v>
          </cell>
          <cell r="D2374" t="str">
            <v>UN</v>
          </cell>
          <cell r="E2374">
            <v>171.08</v>
          </cell>
        </row>
        <row r="2375">
          <cell r="A2375" t="str">
            <v>ED-49908</v>
          </cell>
          <cell r="B2375" t="str">
            <v>HID-CXS-165</v>
          </cell>
          <cell r="C2375" t="str">
            <v>CAIXA DE DRENAGEM DE INSPEÇÃO/PASSAGEM EM ALVENARIA (40X40X40CM), REVESTIMENTO EM ARGAMASSA COM ADITIVO IMPERMEABILIZANTE, COM TAMPA EM GRELHA, INCLUSIVE ESCAVAÇÃO, REATERRO E TRANSPORTE E RETIRADA DO MATERIAL ESCAVADO (EM CAÇAMBA)</v>
          </cell>
          <cell r="D2375" t="str">
            <v>UN</v>
          </cell>
          <cell r="E2375">
            <v>204.44</v>
          </cell>
        </row>
        <row r="2376">
          <cell r="A2376" t="str">
            <v>ED-49909</v>
          </cell>
          <cell r="B2376" t="str">
            <v>HID-CXS-170</v>
          </cell>
          <cell r="C2376" t="str">
            <v>CAIXA DE DRENAGEM DE INSPEÇÃO/PASSAGEM EM ALVENARIA (40X40X60CM), REVESTIMENTO EM ARGAMASSA COM ADITIVO IMPERMEABILIZANTE, COM TAMPA EM GRELHA, INCLUSIVE ESCAVAÇÃO, REATERRO E TRANSPORTE E RETIRADA DO MATERIAL ESCAVADO (EM CAÇAMBA)</v>
          </cell>
          <cell r="D2376" t="str">
            <v>UN</v>
          </cell>
          <cell r="E2376">
            <v>240.13</v>
          </cell>
        </row>
        <row r="2377">
          <cell r="A2377" t="str">
            <v>ED-49910</v>
          </cell>
          <cell r="B2377" t="str">
            <v>HID-CXS-175</v>
          </cell>
          <cell r="C2377" t="str">
            <v>CAIXA DE DRENAGEM DE INSPEÇÃO/PASSAGEM EM ALVENARIA (40X40X80CM), REVESTIMENTO EM ARGAMASSA COM ADITIVO IMPERMEABILIZANTE, COM TAMPA EM GRELHA, INCLUSIVE ESCAVAÇÃO, REATERRO E TRANSPORTE E RETIRADA DO MATERIAL ESCAVADO (EM CAÇAMBA)</v>
          </cell>
          <cell r="D2377" t="str">
            <v>UN</v>
          </cell>
          <cell r="E2377">
            <v>275.83</v>
          </cell>
        </row>
        <row r="2378">
          <cell r="A2378" t="str">
            <v>ED-49913</v>
          </cell>
          <cell r="B2378" t="str">
            <v>HID-CXS-190</v>
          </cell>
          <cell r="C2378" t="str">
            <v>CAIXA DE DRENAGEM DE INSPEÇÃO/PASSAGEM EM ALVENARIA (50X50X100CM), REVESTIMENTO EM ARGAMASSA COM ADITIVO IMPERMEABILIZANTE, COM TAMPA EM GRELHA, INCLUSIVE ESCAVAÇÃO, REATERRO E TRANSPORTE E RETIRADA DO MATERIAL ESCAVADO (EM CAÇAMBA)</v>
          </cell>
          <cell r="D2378" t="str">
            <v>UN</v>
          </cell>
          <cell r="E2378">
            <v>407.34</v>
          </cell>
        </row>
        <row r="2379">
          <cell r="A2379" t="str">
            <v>ED-49911</v>
          </cell>
          <cell r="B2379" t="str">
            <v>HID-CXS-180</v>
          </cell>
          <cell r="C2379" t="str">
            <v>CAIXA DE DRENAGEM DE INSPEÇÃO/PASSAGEM EM ALVENARIA (50X50X40CM), REVESTIMENTO EM ARGAMASSA COM ADITIVO IMPERMEABILIZANTE, COM TAMPA EM GRELHA, INCLUSIVE ESCAVAÇÃO, REATERRO E TRANSPORTE E RETIRADA DO MATERIAL ESCAVADO (EM CAÇAMBA)</v>
          </cell>
          <cell r="D2379" t="str">
            <v>UN</v>
          </cell>
          <cell r="E2379">
            <v>275.60000000000002</v>
          </cell>
        </row>
        <row r="2380">
          <cell r="A2380" t="str">
            <v>ED-49912</v>
          </cell>
          <cell r="B2380" t="str">
            <v>HID-CXS-185</v>
          </cell>
          <cell r="C2380" t="str">
            <v>CAIXA DE DRENAGEM DE INSPEÇÃO/PASSAGEM EM ALVENARIA (50X50X60CM), REVESTIMENTO EM ARGAMASSA COM ADITIVO IMPERMEABILIZANTE, COM TAMPA EM GRELHA, INCLUSIVE ESCAVAÇÃO, REATERRO E TRANSPORTE E RETIRADA DO MATERIAL ESCAVADO (EM CAÇAMBA)</v>
          </cell>
          <cell r="D2380" t="str">
            <v>UN</v>
          </cell>
          <cell r="E2380">
            <v>319.51</v>
          </cell>
        </row>
        <row r="2381">
          <cell r="A2381" t="str">
            <v>ED-49917</v>
          </cell>
          <cell r="B2381" t="str">
            <v>HID-CXS-210</v>
          </cell>
          <cell r="C2381" t="str">
            <v>CAIXA DE DRENAGEM DE INSPEÇÃO/PASSAGEM EM ALVENARIA (60X60X100CM), REVESTIMENTO EM ARGAMASSA COM ADITIVO IMPERMEABILIZANTE, COM TAMPA EM GRELHA, INCLUSIVE ESCAVAÇÃO, REATERRO E TRANSPORTE E RETIRADA DO MATERIAL ESCAVADO (EM CAÇAMBA)</v>
          </cell>
          <cell r="D2381" t="str">
            <v>UN</v>
          </cell>
          <cell r="E2381">
            <v>514.01</v>
          </cell>
        </row>
        <row r="2382">
          <cell r="A2382" t="str">
            <v>ED-49914</v>
          </cell>
          <cell r="B2382" t="str">
            <v>HID-CXS-195</v>
          </cell>
          <cell r="C2382" t="str">
            <v>CAIXA DE DRENAGEM DE INSPEÇÃO/PASSAGEM EM ALVENARIA (60X60X40CM), REVESTIMENTO EM ARGAMASSA COM ADITIVO IMPERMEABILIZANTE, COM TAMPA EM GRELHA, INCLUSIVE ESCAVAÇÃO, REATERRO E TRANSPORTE E RETIRADA DO MATERIAL ESCAVADO (EM CAÇAMBA)</v>
          </cell>
          <cell r="D2382" t="str">
            <v>UN</v>
          </cell>
          <cell r="E2382">
            <v>356.81</v>
          </cell>
        </row>
        <row r="2383">
          <cell r="A2383" t="str">
            <v>ED-49915</v>
          </cell>
          <cell r="B2383" t="str">
            <v>HID-CXS-200</v>
          </cell>
          <cell r="C2383" t="str">
            <v>CAIXA DE DRENAGEM DE INSPEÇÃO/PASSAGEM EM ALVENARIA (60X60X60CM), REVESTIMENTO EM ARGAMASSA COM ADITIVO IMPERMEABILIZANTE, COM TAMPA EM GRELHA, INCLUSIVE ESCAVAÇÃO, REATERRO E TRANSPORTE E RETIRADA DO MATERIAL ESCAVADO (EM CAÇAMBA)</v>
          </cell>
          <cell r="D2383" t="str">
            <v>UN</v>
          </cell>
          <cell r="E2383">
            <v>409.21</v>
          </cell>
        </row>
        <row r="2384">
          <cell r="A2384" t="str">
            <v>ED-49916</v>
          </cell>
          <cell r="B2384" t="str">
            <v>HID-CXS-205</v>
          </cell>
          <cell r="C2384" t="str">
            <v>CAIXA DE DRENAGEM DE INSPEÇÃO/PASSAGEM EM ALVENARIA (60X60X80CM), REVESTIMENTO EM ARGAMASSA COM ADITIVO IMPERMEABILIZANTE, COM TAMPA EM GRELHA, INCLUSIVE ESCAVAÇÃO, REATERRO E TRANSPORTE E RETIRADA DO MATERIAL ESCAVADO (EM CAÇAMBA)</v>
          </cell>
          <cell r="D2384" t="str">
            <v>UN</v>
          </cell>
          <cell r="E2384">
            <v>461.6</v>
          </cell>
        </row>
        <row r="2385">
          <cell r="A2385" t="str">
            <v>ED-49921</v>
          </cell>
          <cell r="B2385" t="str">
            <v>HID-CXS-240</v>
          </cell>
          <cell r="C2385" t="str">
            <v>CAIXA DE DRENAGEM DE INSPEÇÃO/PASSAGEM EM ALVENARIA (70X70X110CM), REVESTIMENTO EM ARGAMASSA COM ADITIVO IMPERMEABILIZANTE, COM TAMPA EM GRELHA, INCLUSIVE ESCAVAÇÃO, REATERRO E TRANSPORTE E RETIRADA DO MATERIAL ESCAVADO (EM CAÇAMBA)</v>
          </cell>
          <cell r="D2385" t="str">
            <v>UN</v>
          </cell>
          <cell r="E2385">
            <v>662.08</v>
          </cell>
        </row>
        <row r="2386">
          <cell r="A2386" t="str">
            <v>ED-49918</v>
          </cell>
          <cell r="B2386" t="str">
            <v>HID-CXS-215</v>
          </cell>
          <cell r="C2386" t="str">
            <v>CAIXA DE DRENAGEM DE INSPEÇÃO/PASSAGEM EM ALVENARIA (70X70X40CM), REVESTIMENTO EM ARGAMASSA COM ADITIVO IMPERMEABILIZANTE, COM TAMPA EM GRELHA, INCLUSIVE ESCAVAÇÃO, REATERRO E TRANSPORTE E RETIRADA DO MATERIAL ESCAVADO (EM CAÇAMBA)</v>
          </cell>
          <cell r="D2386" t="str">
            <v>UN</v>
          </cell>
          <cell r="E2386">
            <v>448.1</v>
          </cell>
        </row>
        <row r="2387">
          <cell r="A2387" t="str">
            <v>ED-49919</v>
          </cell>
          <cell r="B2387" t="str">
            <v>HID-CXS-220</v>
          </cell>
          <cell r="C2387" t="str">
            <v>CAIXA DE DRENAGEM DE INSPEÇÃO/PASSAGEM EM ALVENARIA (70X70X60CM), REVESTIMENTO EM ARGAMASSA COM ADITIVO IMPERMEABILIZANTE, COM TAMPA EM GRELHA, INCLUSIVE ESCAVAÇÃO, REATERRO E TRANSPORTE E RETIRADA DO MATERIAL ESCAVADO (EM CAÇAMBA)</v>
          </cell>
          <cell r="D2387" t="str">
            <v>UN</v>
          </cell>
          <cell r="E2387">
            <v>509.24</v>
          </cell>
        </row>
        <row r="2388">
          <cell r="A2388" t="str">
            <v>ED-49920</v>
          </cell>
          <cell r="B2388" t="str">
            <v>HID-CXS-230</v>
          </cell>
          <cell r="C2388" t="str">
            <v>CAIXA DE DRENAGEM DE INSPEÇÃO/PASSAGEM EM ALVENARIA (70X70X80CM), REVESTIMENTO EM ARGAMASSA COM ADITIVO IMPERMEABILIZANTE, COM TAMPA EM GRELHA, INCLUSIVE ESCAVAÇÃO, REATERRO E TRANSPORTE E RETIRADA DO MATERIAL ESCAVADO (EM CAÇAMBA)</v>
          </cell>
          <cell r="D2388" t="str">
            <v>UN</v>
          </cell>
          <cell r="E2388">
            <v>570.39</v>
          </cell>
        </row>
        <row r="2389">
          <cell r="A2389" t="str">
            <v>ED-49925</v>
          </cell>
          <cell r="B2389" t="str">
            <v>HID-CXS-260</v>
          </cell>
          <cell r="C2389" t="str">
            <v>CAIXA DE DRENAGEM DE INSPEÇÃO/PASSAGEM EM ALVENARIA (80X80X100CM), REVESTIMENTO EM ARGAMASSA COM ADITIVO IMPERMEABILIZANTE, COM TAMPA EM GRELHA, INCLUSIVE ESCAVAÇÃO, REATERRO E TRANSPORTE E RETIRADA DO MATERIAL ESCAVADO (EM CAÇAMBA)</v>
          </cell>
          <cell r="D2389" t="str">
            <v>UN</v>
          </cell>
          <cell r="E2389">
            <v>759.87</v>
          </cell>
        </row>
        <row r="2390">
          <cell r="A2390" t="str">
            <v>ED-49926</v>
          </cell>
          <cell r="B2390" t="str">
            <v>HID-CXS-265</v>
          </cell>
          <cell r="C2390" t="str">
            <v>CAIXA DE DRENAGEM DE INSPEÇÃO/PASSAGEM EM ALVENARIA (80X80X140CM), REVESTIMENTO EM ARGAMASSA COM ADITIVO IMPERMEABILIZANTE, COM TAMPA EM GRELHA, INCLUSIVE ESCAVAÇÃO, REATERRO E TRANSPORTE E RETIRADA DO MATERIAL ESCAVADO (EM CAÇAMBA)</v>
          </cell>
          <cell r="D2390" t="str">
            <v>UN</v>
          </cell>
          <cell r="E2390">
            <v>900.16</v>
          </cell>
        </row>
        <row r="2391">
          <cell r="A2391" t="str">
            <v>ED-49922</v>
          </cell>
          <cell r="B2391" t="str">
            <v>HID-CXS-245</v>
          </cell>
          <cell r="C2391" t="str">
            <v>CAIXA DE DRENAGEM DE INSPEÇÃO/PASSAGEM EM ALVENARIA (80X80X40CM), REVESTIMENTO EM ARGAMASSA COM ADITIVO IMPERMEABILIZANTE, COM TAMPA EM GRELHA, INCLUSIVE ESCAVAÇÃO, REATERRO E TRANSPORTE E RETIRADA DO MATERIAL ESCAVADO (EM CAÇAMBA)</v>
          </cell>
          <cell r="D2391" t="str">
            <v>UN</v>
          </cell>
          <cell r="E2391">
            <v>549.44000000000005</v>
          </cell>
        </row>
        <row r="2392">
          <cell r="A2392" t="str">
            <v>ED-49923</v>
          </cell>
          <cell r="B2392" t="str">
            <v>HID-CXS-250</v>
          </cell>
          <cell r="C2392" t="str">
            <v>CAIXA DE DRENAGEM DE INSPEÇÃO/PASSAGEM EM ALVENARIA (80X80X60CM), REVESTIMENTO EM ARGAMASSA COM ADITIVO IMPERMEABILIZANTE, COM TAMPA EM GRELHA, INCLUSIVE ESCAVAÇÃO, REATERRO E TRANSPORTE E RETIRADA DO MATERIAL ESCAVADO (EM CAÇAMBA)</v>
          </cell>
          <cell r="D2392" t="str">
            <v>UN</v>
          </cell>
          <cell r="E2392">
            <v>619.59</v>
          </cell>
        </row>
        <row r="2393">
          <cell r="A2393" t="str">
            <v>ED-49924</v>
          </cell>
          <cell r="B2393" t="str">
            <v>HID-CXS-255</v>
          </cell>
          <cell r="C2393" t="str">
            <v>CAIXA DE DRENAGEM DE INSPEÇÃO/PASSAGEM EM ALVENARIA (80X80X80CM), REVESTIMENTO EM ARGAMASSA COM ADITIVO IMPERMEABILIZANTE, COM TAMPA EM GRELHA, INCLUSIVE ESCAVAÇÃO, REATERRO E TRANSPORTE E RETIRADA DO MATERIAL ESCAVADO (EM CAÇAMBA)</v>
          </cell>
          <cell r="D2393" t="str">
            <v>UN</v>
          </cell>
          <cell r="E2393">
            <v>689.73</v>
          </cell>
        </row>
        <row r="2394">
          <cell r="A2394" t="str">
            <v>ED-49929</v>
          </cell>
          <cell r="B2394" t="str">
            <v>HID-CXS-280</v>
          </cell>
          <cell r="C2394" t="str">
            <v>CAIXA DE DRENAGEM DE INSPEÇÃO/PASSAGEM EM ALVENARIA (90X90X100CM), REVESTIMENTO EM ARGAMASSA COM ADITIVO IMPERMEABILIZANTE, COM TAMPA EM GRELHA, INCLUSIVE ESCAVAÇÃO, REATERRO E TRANSPORTE E RETIRADA DO MATERIAL ESCAVADO (EM CAÇAMBA)</v>
          </cell>
          <cell r="D2394" t="str">
            <v>UN</v>
          </cell>
          <cell r="E2394">
            <v>899.06</v>
          </cell>
        </row>
        <row r="2395">
          <cell r="A2395" t="str">
            <v>ED-49930</v>
          </cell>
          <cell r="B2395" t="str">
            <v>HID-CXS-285</v>
          </cell>
          <cell r="C2395" t="str">
            <v>CAIXA DE DRENAGEM DE INSPEÇÃO/PASSAGEM EM ALVENARIA (90X90X140CM), REVESTIMENTO EM ARGAMASSA COM ADITIVO IMPERMEABILIZANTE, COM TAMPA EM GRELHA, INCLUSIVE ESCAVAÇÃO, REATERRO E TRANSPORTE E RETIRADA DO MATERIAL ESCAVADO (EM CAÇAMBA)</v>
          </cell>
          <cell r="D2395" t="str">
            <v>UN</v>
          </cell>
          <cell r="E2395">
            <v>1057.8800000000001</v>
          </cell>
        </row>
        <row r="2396">
          <cell r="A2396" t="str">
            <v>ED-49927</v>
          </cell>
          <cell r="B2396" t="str">
            <v>HID-CXS-270</v>
          </cell>
          <cell r="C2396" t="str">
            <v>CAIXA DE DRENAGEM DE INSPEÇÃO/PASSAGEM EM ALVENARIA (90X90X60CM), REVESTIMENTO EM ARGAMASSA COM ADITIVO IMPERMEABILIZANTE, COM TAMPA EM GRELHA, INCLUSIVE ESCAVAÇÃO, REATERRO E TRANSPORTE E RETIRADA DO MATERIAL ESCAVADO (EM CAÇAMBA)</v>
          </cell>
          <cell r="D2396" t="str">
            <v>UN</v>
          </cell>
          <cell r="E2396">
            <v>740.24</v>
          </cell>
        </row>
        <row r="2397">
          <cell r="A2397" t="str">
            <v>ED-49928</v>
          </cell>
          <cell r="B2397" t="str">
            <v>HID-CXS-275</v>
          </cell>
          <cell r="C2397" t="str">
            <v>CAIXA DE DRENAGEM DE INSPEÇÃO/PASSAGEM EM ALVENARIA (90X90X80CM), REVESTIMENTO EM ARGAMASSA COM ADITIVO IMPERMEABILIZANTE, COM TAMPA EM GRELHA, INCLUSIVE ESCAVAÇÃO, REATERRO E TRANSPORTE E RETIRADA DO MATERIAL ESCAVADO (EM CAÇAMBA)</v>
          </cell>
          <cell r="D2397" t="str">
            <v>UN</v>
          </cell>
          <cell r="E2397">
            <v>819.65</v>
          </cell>
        </row>
        <row r="2398">
          <cell r="A2398" t="str">
            <v>ED-49903</v>
          </cell>
          <cell r="B2398" t="str">
            <v>HID-CXS-140</v>
          </cell>
          <cell r="C2398" t="str">
            <v>CAIXA DE ESGOTO DE INSPEÇÃO/PASSAGEM EM ALVENARIA (100X100X50CM), REVESTIMENTO EM ARGAMASSA COM ADITIVO IMPERMEABILIZANTE, COM TAMPA DE CONCRETO, INCLUSIVE ESCAVAÇÃO, REATERRO E TRANSPORTE E RETIRADA DO MATERIAL ESCAVADO (EM CAÇAMBA)</v>
          </cell>
          <cell r="D2398" t="str">
            <v>UN</v>
          </cell>
          <cell r="E2398">
            <v>441.13</v>
          </cell>
        </row>
        <row r="2399">
          <cell r="A2399" t="str">
            <v>ED-49904</v>
          </cell>
          <cell r="B2399" t="str">
            <v>HID-CXS-145</v>
          </cell>
          <cell r="C2399" t="str">
            <v>CAIXA DE ESGOTO DE INSPEÇÃO/PASSAGEM EM ALVENARIA (100X100X80CM), REVESTIMENTO EM ARGAMASSA COM ADITIVO IMPERMEABILIZANTE, COM TAMPA DE CONCRETO, INCLUSIVE ESCAVAÇÃO, REATERRO E TRANSPORTE E RETIRADA DO MATERIAL ESCAVADO (EM CAÇAMBA)</v>
          </cell>
          <cell r="D2399" t="str">
            <v>UN</v>
          </cell>
          <cell r="E2399">
            <v>574.53</v>
          </cell>
        </row>
        <row r="2400">
          <cell r="A2400" t="str">
            <v>ED-49870</v>
          </cell>
          <cell r="B2400" t="str">
            <v>HID-CXS-005</v>
          </cell>
          <cell r="C2400" t="str">
            <v xml:space="preserve">CAIXA DE ESGOTO DE INSPEÇÃO/PASSAGEM EM ALVENARIA (30X30X30CM), REVESTIMENTO EM ARGAMASSA COM ADITIVO IMPERMEABILIZANTE, COM TAMPA DE CONCRETO, INCLUSIVE ESCAVAÇÃO, REATERRO E TRANSPORTE E RETIRADA DO MATERIAL ESCAVADO (EM CAÇAMBA)
</v>
          </cell>
          <cell r="D2400" t="str">
            <v>UN</v>
          </cell>
          <cell r="E2400">
            <v>76.73</v>
          </cell>
        </row>
        <row r="2401">
          <cell r="A2401" t="str">
            <v>ED-49871</v>
          </cell>
          <cell r="B2401" t="str">
            <v>HID-CXS-010</v>
          </cell>
          <cell r="C2401" t="str">
            <v xml:space="preserve">CAIXA DE ESGOTO DE INSPEÇÃO/PASSAGEM EM ALVENARIA (30X30X40CM), REVESTIMENTO EM ARGAMASSA COM ADITIVO IMPERMEABILIZANTE, COM TAMPA DE CONCRETO, INCLUSIVE ESCAVAÇÃO, REATERRO E TRANSPORTE E RETIRADA DO MATERIAL ESCAVADO (EM CAÇAMBA)
</v>
          </cell>
          <cell r="D2401" t="str">
            <v>UN</v>
          </cell>
          <cell r="E2401">
            <v>96.51</v>
          </cell>
        </row>
        <row r="2402">
          <cell r="A2402" t="str">
            <v>ED-49872</v>
          </cell>
          <cell r="B2402" t="str">
            <v>HID-CXS-015</v>
          </cell>
          <cell r="C2402" t="str">
            <v xml:space="preserve">CAIXA DE ESGOTO DE INSPEÇÃO/PASSAGEM EM ALVENARIA (30X30X60CM), REVESTIMENTO EM ARGAMASSA COM ADITIVO IMPERMEABILIZANTE, COM TAMPA DE CONCRETO, INCLUSIVE ESCAVAÇÃO, REATERRO E TRANSPORTE E RETIRADA DO MATERIAL ESCAVADO (EM CAÇAMBA)
</v>
          </cell>
          <cell r="D2402" t="str">
            <v>UN</v>
          </cell>
          <cell r="E2402">
            <v>118.35</v>
          </cell>
        </row>
        <row r="2403">
          <cell r="A2403" t="str">
            <v>ED-49876</v>
          </cell>
          <cell r="B2403" t="str">
            <v>HID-CXS-031</v>
          </cell>
          <cell r="C2403" t="str">
            <v xml:space="preserve">CAIXA DE ESGOTO DE INSPEÇÃO/PASSAGEM EM ALVENARIA (40X40X100CM), REVESTIMENTO EM ARGAMASSA COM ADITIVO IMPERMEABILIZANTE, COM TAMPA DE CONCRETO, INCLUSIVE ESCAVAÇÃO, REATERRO E TRANSPORTE E RETIRADA DO MATERIAL ESCAVADO (EM CAÇAMBA)
</v>
          </cell>
          <cell r="D2403" t="str">
            <v>UN</v>
          </cell>
          <cell r="E2403">
            <v>228.03</v>
          </cell>
        </row>
        <row r="2404">
          <cell r="A2404" t="str">
            <v>ED-49873</v>
          </cell>
          <cell r="B2404" t="str">
            <v>HID-CXS-020</v>
          </cell>
          <cell r="C2404" t="str">
            <v>CAIXA DE ESGOTO DE INSPEÇÃO/PASSAGEM EM ALVENARIA (40X40X40CM), REVESTIMENTO EM ARGAMASSA COM ADITIVO IMPERMEABILIZANTE, COM TAMPA DE CONCRETO, INCLUSIVE ESCAVAÇÃO, REATERRO E TRANSPORTE E RETIRADA DO MATERIAL ESCAVADO (EM CAÇAMBA)</v>
          </cell>
          <cell r="D2404" t="str">
            <v>UN</v>
          </cell>
          <cell r="E2404">
            <v>120.92</v>
          </cell>
        </row>
        <row r="2405">
          <cell r="A2405" t="str">
            <v>ED-49874</v>
          </cell>
          <cell r="B2405" t="str">
            <v>HID-CXS-025</v>
          </cell>
          <cell r="C2405" t="str">
            <v>CAIXA DE ESGOTO DE INSPEÇÃO/PASSAGEM EM ALVENARIA (40X40X60CM), REVESTIMENTO EM ARGAMASSA COM ADITIVO IMPERMEABILIZANTE, COM TAMPA DE CONCRETO, INCLUSIVE ESCAVAÇÃO, REATERRO E TRANSPORTE E RETIRADA DO MATERIAL ESCAVADO (EM CAÇAMBA)</v>
          </cell>
          <cell r="D2405" t="str">
            <v>UN</v>
          </cell>
          <cell r="E2405">
            <v>156.61000000000001</v>
          </cell>
        </row>
        <row r="2406">
          <cell r="A2406" t="str">
            <v>ED-49875</v>
          </cell>
          <cell r="B2406" t="str">
            <v>HID-CXS-030</v>
          </cell>
          <cell r="C2406" t="str">
            <v>CAIXA DE ESGOTO DE INSPEÇÃO/PASSAGEM EM ALVENARIA (40X40X80CM), REVESTIMENTO EM ARGAMASSA COM ADITIVO IMPERMEABILIZANTE, COM TAMPA DE CONCRETO, INCLUSIVE ESCAVAÇÃO, REATERRO E TRANSPORTE E RETIRADA DO MATERIAL ESCAVADO (EM CAÇAMBA)</v>
          </cell>
          <cell r="D2406" t="str">
            <v>UN</v>
          </cell>
          <cell r="E2406">
            <v>192.31</v>
          </cell>
        </row>
        <row r="2407">
          <cell r="A2407" t="str">
            <v>ED-49881</v>
          </cell>
          <cell r="B2407" t="str">
            <v>HID-CXS-050</v>
          </cell>
          <cell r="C2407" t="str">
            <v>CAIXA DE ESGOTO DE INSPEÇÃO/PASSAGEM EM ALVENARIA (50X50X100CM), REVESTIMENTO EM ARGAMASSA COM ADITIVO IMPERMEABILIZANTE, COM TAMPA DE CONCRETO, INCLUSIVE ESCAVAÇÃO, REATERRO E TRANSPORTE E RETIRADA DO MATERIAL ESCAVADO (EM CAÇAMBA)</v>
          </cell>
          <cell r="D2407" t="str">
            <v>UN</v>
          </cell>
          <cell r="E2407">
            <v>285.89</v>
          </cell>
        </row>
        <row r="2408">
          <cell r="A2408" t="str">
            <v>ED-49877</v>
          </cell>
          <cell r="B2408" t="str">
            <v>HID-CXS-035</v>
          </cell>
          <cell r="C2408" t="str">
            <v>CAIXA DE ESGOTO DE INSPEÇÃO/PASSAGEM EM ALVENARIA (50X50X40CM), REVESTIMENTO EM ARGAMASSA COM ADITIVO IMPERMEABILIZANTE, COM TAMPA DE CONCRETO, INCLUSIVE ESCAVAÇÃO, REATERRO E TRANSPORTE E RETIRADA DO MATERIAL ESCAVADO (EM CAÇAMBA)</v>
          </cell>
          <cell r="D2408" t="str">
            <v>UN</v>
          </cell>
          <cell r="E2408">
            <v>154.13999999999999</v>
          </cell>
        </row>
        <row r="2409">
          <cell r="A2409" t="str">
            <v>ED-49878</v>
          </cell>
          <cell r="B2409" t="str">
            <v>HID-CXS-036</v>
          </cell>
          <cell r="C2409" t="str">
            <v>CAIXA DE ESGOTO DE INSPEÇÃO/PASSAGEM EM ALVENARIA (50X50X45CM), REVESTIMENTO EM ARGAMASSA COM ADITIVO IMPERMEABILIZANTE, COM TAMPA DE CONCRETO, INCLUSIVE ESCAVAÇÃO, REATERRO E TRANSPORTE E RETIRADA DO MATERIAL ESCAVADO (EM CAÇAMBA)</v>
          </cell>
          <cell r="D2409" t="str">
            <v>UN</v>
          </cell>
          <cell r="E2409">
            <v>145.28</v>
          </cell>
        </row>
        <row r="2410">
          <cell r="A2410" t="str">
            <v>ED-49879</v>
          </cell>
          <cell r="B2410" t="str">
            <v>HID-CXS-040</v>
          </cell>
          <cell r="C2410" t="str">
            <v>CAIXA DE ESGOTO DE INSPEÇÃO/PASSAGEM EM ALVENARIA (50X50X60CM), REVESTIMENTO EM ARGAMASSA COM ADITIVO IMPERMEABILIZANTE, COM TAMPA DE CONCRETO, INCLUSIVE ESCAVAÇÃO, REATERRO E TRANSPORTE E RETIRADA DO MATERIAL ESCAVADO (EM CAÇAMBA)</v>
          </cell>
          <cell r="D2410" t="str">
            <v>UN</v>
          </cell>
          <cell r="E2410">
            <v>198.05</v>
          </cell>
        </row>
        <row r="2411">
          <cell r="A2411" t="str">
            <v>ED-49880</v>
          </cell>
          <cell r="B2411" t="str">
            <v>HID-CXS-045</v>
          </cell>
          <cell r="C2411" t="str">
            <v>CAIXA DE ESGOTO DE INSPEÇÃO/PASSAGEM EM ALVENARIA (50X50X80CM), REVESTIMENTO EM ARGAMASSA COM ADITIVO IMPERMEABILIZANTE, COM TAMPA DE CONCRETO, INCLUSIVE ESCAVAÇÃO, REATERRO E TRANSPORTE E RETIRADA DO MATERIAL ESCAVADO (EM CAÇAMBA)</v>
          </cell>
          <cell r="D2411" t="str">
            <v>UN</v>
          </cell>
          <cell r="E2411">
            <v>241.97</v>
          </cell>
        </row>
        <row r="2412">
          <cell r="A2412" t="str">
            <v>ED-49889</v>
          </cell>
          <cell r="B2412" t="str">
            <v>HID-CXS-070</v>
          </cell>
          <cell r="C2412" t="str">
            <v>CAIXA DE ESGOTO DE INSPEÇÃO/PASSAGEM EM ALVENARIA (60X60X100CM), REVESTIMENTO EM ARGAMASSA COM ADITIVO IMPERMEABILIZANTE, COM TAMPA DE CONCRETO, INCLUSIVE ESCAVAÇÃO, REATERRO E TRANSPORTE E RETIRADA DO MATERIAL ESCAVADO (EM CAÇAMBA)</v>
          </cell>
          <cell r="D2412" t="str">
            <v>UN</v>
          </cell>
          <cell r="E2412">
            <v>347.47</v>
          </cell>
        </row>
        <row r="2413">
          <cell r="A2413" t="str">
            <v>ED-49882</v>
          </cell>
          <cell r="B2413" t="str">
            <v>HID-CXS-055</v>
          </cell>
          <cell r="C2413" t="str">
            <v>CAIXA DE ESGOTO DE INSPEÇÃO/PASSAGEM EM ALVENARIA (60X60X40CM), REVESTIMENTO EM ARGAMASSA COM ADITIVO IMPERMEABILIZANTE, COM TAMPA DE CONCRETO, INCLUSIVE ESCAVAÇÃO, REATERRO E TRANSPORTE E RETIRADA DO MATERIAL ESCAVADO (EM CAÇAMBA)</v>
          </cell>
          <cell r="D2413" t="str">
            <v>UN</v>
          </cell>
          <cell r="E2413">
            <v>190.27</v>
          </cell>
        </row>
        <row r="2414">
          <cell r="A2414" t="str">
            <v>ED-49883</v>
          </cell>
          <cell r="B2414" t="str">
            <v>HID-CXS-060</v>
          </cell>
          <cell r="C2414" t="str">
            <v>CAIXA DE ESGOTO DE INSPEÇÃO/PASSAGEM EM ALVENARIA (60X60X60CM), REVESTIMENTO EM ARGAMASSA COM ADITIVO IMPERMEABILIZANTE, COM TAMPA DE CONCRETO, INCLUSIVE ESCAVAÇÃO, REATERRO E TRANSPORTE E RETIRADA DO MATERIAL ESCAVADO (EM CAÇAMBA)</v>
          </cell>
          <cell r="D2414" t="str">
            <v>UN</v>
          </cell>
          <cell r="E2414">
            <v>242.66</v>
          </cell>
        </row>
        <row r="2415">
          <cell r="A2415" t="str">
            <v>ED-49884</v>
          </cell>
          <cell r="B2415" t="str">
            <v>HID-CXS-061</v>
          </cell>
          <cell r="C2415" t="str">
            <v>CAIXA DE ESGOTO DE INSPEÇÃO/PASSAGEM EM ALVENARIA (60X60X65CM), REVESTIMENTO EM ARGAMASSA COM ADITIVO IMPERMEABILIZANTE, COM TAMPA DE CONCRETO, INCLUSIVE ESCAVAÇÃO, REATERRO E TRANSPORTE E RETIRADA DO MATERIAL ESCAVADO (EM CAÇAMBA)</v>
          </cell>
          <cell r="D2415" t="str">
            <v>UN</v>
          </cell>
          <cell r="E2415">
            <v>255.76</v>
          </cell>
        </row>
        <row r="2416">
          <cell r="A2416" t="str">
            <v>ED-49885</v>
          </cell>
          <cell r="B2416" t="str">
            <v>HID-CXS-062</v>
          </cell>
          <cell r="C2416" t="str">
            <v>CAIXA DE ESGOTO DE INSPEÇÃO/PASSAGEM EM ALVENARIA (60X60X70CM), REVESTIMENTO EM ARGAMASSA COM ADITIVO IMPERMEABILIZANTE, COM TAMPA DE CONCRETO, INCLUSIVE ESCAVAÇÃO, REATERRO E TRANSPORTE E RETIRADA DO MATERIAL ESCAVADO (EM CAÇAMBA)</v>
          </cell>
          <cell r="D2416" t="str">
            <v>UN</v>
          </cell>
          <cell r="E2416">
            <v>267.02</v>
          </cell>
        </row>
        <row r="2417">
          <cell r="A2417" t="str">
            <v>ED-49886</v>
          </cell>
          <cell r="B2417" t="str">
            <v>HID-CXS-063</v>
          </cell>
          <cell r="C2417" t="str">
            <v>CAIXA DE ESGOTO DE INSPEÇÃO/PASSAGEM EM ALVENARIA (60X60X75CM), REVESTIMENTO EM ARGAMASSA COM ADITIVO IMPERMEABILIZANTE, COM TAMPA DE CONCRETO, INCLUSIVE ESCAVAÇÃO, REATERRO E TRANSPORTE E RETIRADA DO MATERIAL ESCAVADO (EM CAÇAMBA)</v>
          </cell>
          <cell r="D2417" t="str">
            <v>UN</v>
          </cell>
          <cell r="E2417">
            <v>281.95999999999998</v>
          </cell>
        </row>
        <row r="2418">
          <cell r="A2418" t="str">
            <v>ED-49887</v>
          </cell>
          <cell r="B2418" t="str">
            <v>HID-CXS-065</v>
          </cell>
          <cell r="C2418" t="str">
            <v>CAIXA DE ESGOTO DE INSPEÇÃO/PASSAGEM EM ALVENARIA (60X60X80CM), REVESTIMENTO EM ARGAMASSA COM ADITIVO IMPERMEABILIZANTE, COM TAMPA DE CONCRETO, INCLUSIVE ESCAVAÇÃO, REATERRO E TRANSPORTE E RETIRADA DO MATERIAL ESCAVADO (EM CAÇAMBA)</v>
          </cell>
          <cell r="D2418" t="str">
            <v>UN</v>
          </cell>
          <cell r="E2418">
            <v>295.06</v>
          </cell>
        </row>
        <row r="2419">
          <cell r="A2419" t="str">
            <v>ED-49888</v>
          </cell>
          <cell r="B2419" t="str">
            <v>HID-CXS-066</v>
          </cell>
          <cell r="C2419" t="str">
            <v>CAIXA DE ESGOTO DE INSPEÇÃO/PASSAGEM EM ALVENARIA (60X60X85CM), REVESTIMENTO EM ARGAMASSA COM ADITIVO IMPERMEABILIZANTE, COM TAMPA DE CONCRETO, INCLUSIVE ESCAVAÇÃO, REATERRO E TRANSPORTE E RETIRADA DO MATERIAL ESCAVADO (EM CAÇAMBA)</v>
          </cell>
          <cell r="D2419" t="str">
            <v>UN</v>
          </cell>
          <cell r="E2419">
            <v>308.17</v>
          </cell>
        </row>
        <row r="2420">
          <cell r="A2420" t="str">
            <v>ED-49893</v>
          </cell>
          <cell r="B2420" t="str">
            <v>HID-CXS-090</v>
          </cell>
          <cell r="C2420" t="str">
            <v>CAIXA DE ESGOTO DE INSPEÇÃO/PASSAGEM EM ALVENARIA (70X70X110CM), REVESTIMENTO EM ARGAMASSA COM ADITIVO IMPERMEABILIZANTE, COM TAMPA DE CONCRETO, INCLUSIVE ESCAVAÇÃO, REATERRO E TRANSPORTE E RETIRADA DO MATERIAL ESCAVADO (EM CAÇAMBA)</v>
          </cell>
          <cell r="D2420" t="str">
            <v>UN</v>
          </cell>
          <cell r="E2420">
            <v>453.16</v>
          </cell>
        </row>
        <row r="2421">
          <cell r="A2421" t="str">
            <v>ED-49890</v>
          </cell>
          <cell r="B2421" t="str">
            <v>HID-CXS-075</v>
          </cell>
          <cell r="C2421" t="str">
            <v>CAIXA DE ESGOTO DE INSPEÇÃO/PASSAGEM EM ALVENARIA (70X70X40CM), REVESTIMENTO EM ARGAMASSA COM ADITIVO IMPERMEABILIZANTE, COM TAMPA DE CONCRETO, INCLUSIVE ESCAVAÇÃO, REATERRO E TRANSPORTE E RETIRADA DO MATERIAL ESCAVADO (EM CAÇAMBA)</v>
          </cell>
          <cell r="D2421" t="str">
            <v>UN</v>
          </cell>
          <cell r="E2421">
            <v>239.17</v>
          </cell>
        </row>
        <row r="2422">
          <cell r="A2422" t="str">
            <v>ED-49891</v>
          </cell>
          <cell r="B2422" t="str">
            <v>HID-CXS-080</v>
          </cell>
          <cell r="C2422" t="str">
            <v>CAIXA DE ESGOTO DE INSPEÇÃO/PASSAGEM EM ALVENARIA (70X70X60CM), REVESTIMENTO EM ARGAMASSA COM ADITIVO IMPERMEABILIZANTE, COM TAMPA DE CONCRETO, INCLUSIVE ESCAVAÇÃO, REATERRO E TRANSPORTE E RETIRADA DO MATERIAL ESCAVADO (EM CAÇAMBA)</v>
          </cell>
          <cell r="D2422" t="str">
            <v>UN</v>
          </cell>
          <cell r="E2422">
            <v>300.31</v>
          </cell>
        </row>
        <row r="2423">
          <cell r="A2423" t="str">
            <v>ED-49892</v>
          </cell>
          <cell r="B2423" t="str">
            <v>HID-CXS-085</v>
          </cell>
          <cell r="C2423" t="str">
            <v>CAIXA DE ESGOTO DE INSPEÇÃO/PASSAGEM EM ALVENARIA (70X70X80CM), REVESTIMENTO EM ARGAMASSA COM ADITIVO IMPERMEABILIZANTE, COM TAMPA DE CONCRETO, INCLUSIVE ESCAVAÇÃO, REATERRO E TRANSPORTE E RETIRADA DO MATERIAL ESCAVADO (EM CAÇAMBA)</v>
          </cell>
          <cell r="D2423" t="str">
            <v>UN</v>
          </cell>
          <cell r="E2423">
            <v>361.46</v>
          </cell>
        </row>
        <row r="2424">
          <cell r="A2424" t="str">
            <v>ED-49897</v>
          </cell>
          <cell r="B2424" t="str">
            <v>HID-CXS-110</v>
          </cell>
          <cell r="C2424" t="str">
            <v>CAIXA DE ESGOTO DE INSPEÇÃO/PASSAGEM EM ALVENARIA (80X80X100CM), REVESTIMENTO EM ARGAMASSA COM ADITIVO IMPERMEABILIZANTE, COM TAMPA DE CONCRETO, INCLUSIVE ESCAVAÇÃO, REATERRO E TRANSPORTE E RETIRADA DO MATERIAL ESCAVADO (EM CAÇAMBA)</v>
          </cell>
          <cell r="D2424" t="str">
            <v>UN</v>
          </cell>
          <cell r="E2424">
            <v>493.56</v>
          </cell>
        </row>
        <row r="2425">
          <cell r="A2425" t="str">
            <v>ED-49898</v>
          </cell>
          <cell r="B2425" t="str">
            <v>HID-CXS-115</v>
          </cell>
          <cell r="C2425" t="str">
            <v>CAIXA DE ESGOTO DE INSPEÇÃO/PASSAGEM EM ALVENARIA (80X80X140CM), REVESTIMENTO EM ARGAMASSA COM ADITIVO IMPERMEABILIZANTE, COM TAMPA DE CONCRETO, INCLUSIVE ESCAVAÇÃO, REATERRO E TRANSPORTE E RETIRADA DO MATERIAL ESCAVADO (EM CAÇAMBA)</v>
          </cell>
          <cell r="D2425" t="str">
            <v>UN</v>
          </cell>
          <cell r="E2425">
            <v>633.84</v>
          </cell>
        </row>
        <row r="2426">
          <cell r="A2426" t="str">
            <v>ED-49894</v>
          </cell>
          <cell r="B2426" t="str">
            <v>HID-CXS-095</v>
          </cell>
          <cell r="C2426" t="str">
            <v>CAIXA DE ESGOTO DE INSPEÇÃO/PASSAGEM EM ALVENARIA (80X80X40CM), REVESTIMENTO EM ARGAMASSA COM ADITIVO IMPERMEABILIZANTE, COM TAMPA DE CONCRETO, INCLUSIVE ESCAVAÇÃO, REATERRO E TRANSPORTE E RETIRADA DO MATERIAL ESCAVADO (EM CAÇAMBA)</v>
          </cell>
          <cell r="D2426" t="str">
            <v>UN</v>
          </cell>
          <cell r="E2426">
            <v>283.13</v>
          </cell>
        </row>
        <row r="2427">
          <cell r="A2427" t="str">
            <v>ED-49895</v>
          </cell>
          <cell r="B2427" t="str">
            <v>HID-CXS-100</v>
          </cell>
          <cell r="C2427" t="str">
            <v>CAIXA DE ESGOTO DE INSPEÇÃO/PASSAGEM EM ALVENARIA (80X80X60CM), REVESTIMENTO EM ARGAMASSA COM ADITIVO IMPERMEABILIZANTE, COM TAMPA DE CONCRETO, INCLUSIVE ESCAVAÇÃO, REATERRO E TRANSPORTE E RETIRADA DO MATERIAL ESCAVADO (EM CAÇAMBA)</v>
          </cell>
          <cell r="D2427" t="str">
            <v>UN</v>
          </cell>
          <cell r="E2427">
            <v>353.28</v>
          </cell>
        </row>
        <row r="2428">
          <cell r="A2428" t="str">
            <v>ED-49896</v>
          </cell>
          <cell r="B2428" t="str">
            <v>HID-CXS-105</v>
          </cell>
          <cell r="C2428" t="str">
            <v>CAIXA DE ESGOTO DE INSPEÇÃO/PASSAGEM EM ALVENARIA (80X80X80CM), REVESTIMENTO EM ARGAMASSA COM ADITIVO IMPERMEABILIZANTE, COM TAMPA DE CONCRETO, INCLUSIVE ESCAVAÇÃO, REATERRO E TRANSPORTE E RETIRADA DO MATERIAL ESCAVADO (EM CAÇAMBA)</v>
          </cell>
          <cell r="D2428" t="str">
            <v>UN</v>
          </cell>
          <cell r="E2428">
            <v>423.42</v>
          </cell>
        </row>
        <row r="2429">
          <cell r="A2429" t="str">
            <v>ED-49901</v>
          </cell>
          <cell r="B2429" t="str">
            <v>HID-CXS-130</v>
          </cell>
          <cell r="C2429" t="str">
            <v>CAIXA DE ESGOTO DE INSPEÇÃO/PASSAGEM EM ALVENARIA (90X90X100CM), REVESTIMENTO EM ARGAMASSA COM ADITIVO IMPERMEABILIZANTE, COM TAMPA DE CONCRETO, INCLUSIVE ESCAVAÇÃO, REATERRO E TRANSPORTE E RETIRADA DO MATERIAL ESCAVADO (EM CAÇAMBA)</v>
          </cell>
          <cell r="D2429" t="str">
            <v>UN</v>
          </cell>
          <cell r="E2429">
            <v>568.44000000000005</v>
          </cell>
        </row>
        <row r="2430">
          <cell r="A2430" t="str">
            <v>ED-49902</v>
          </cell>
          <cell r="B2430" t="str">
            <v>HID-CXS-135</v>
          </cell>
          <cell r="C2430" t="str">
            <v>CAIXA DE ESGOTO DE INSPEÇÃO/PASSAGEM EM ALVENARIA (90X90X140CM), REVESTIMENTO EM ARGAMASSA COM ADITIVO IMPERMEABILIZANTE, COM TAMPA DE CONCRETO, INCLUSIVE ESCAVAÇÃO, REATERRO E TRANSPORTE E RETIRADA DO MATERIAL ESCAVADO (EM CAÇAMBA)</v>
          </cell>
          <cell r="D2430" t="str">
            <v>UN</v>
          </cell>
          <cell r="E2430">
            <v>727.25</v>
          </cell>
        </row>
        <row r="2431">
          <cell r="A2431" t="str">
            <v>ED-49899</v>
          </cell>
          <cell r="B2431" t="str">
            <v>HID-CXS-120</v>
          </cell>
          <cell r="C2431" t="str">
            <v>CAIXA DE ESGOTO DE INSPEÇÃO/PASSAGEM EM ALVENARIA (90X90X60CM), REVESTIMENTO EM ARGAMASSA COM ADITIVO IMPERMEABILIZANTE, COM TAMPA DE CONCRETO, INCLUSIVE ESCAVAÇÃO, REATERRO E TRANSPORTE E RETIRADA DO MATERIAL ESCAVADO (EM CAÇAMBA)</v>
          </cell>
          <cell r="D2431" t="str">
            <v>UN</v>
          </cell>
          <cell r="E2431">
            <v>409.6</v>
          </cell>
        </row>
        <row r="2432">
          <cell r="A2432" t="str">
            <v>ED-49900</v>
          </cell>
          <cell r="B2432" t="str">
            <v>HID-CXS-125</v>
          </cell>
          <cell r="C2432" t="str">
            <v>CAIXA DE ESGOTO DE INSPEÇÃO/PASSAGEM EM ALVENARIA (90X90X80CM), REVESTIMENTO EM ARGAMASSA COM ADITIVO IMPERMEABILIZANTE, COM TAMPA DE CONCRETO, INCLUSIVE ESCAVAÇÃO, REATERRO E TRANSPORTE E RETIRADA DO MATERIAL ESCAVADO (EM CAÇAMBA)</v>
          </cell>
          <cell r="D2432" t="str">
            <v>UN</v>
          </cell>
          <cell r="E2432">
            <v>489.02</v>
          </cell>
        </row>
        <row r="2433">
          <cell r="A2433" t="str">
            <v>ED-49940</v>
          </cell>
          <cell r="B2433" t="str">
            <v>HID-GOR-035</v>
          </cell>
          <cell r="C2433" t="str">
            <v>CAIXA DE GORDURA PRÉ FABRICADA SIMPLES VOL. 120 LITROS</v>
          </cell>
          <cell r="D2433" t="str">
            <v>U</v>
          </cell>
          <cell r="E2433">
            <v>71.900000000000006</v>
          </cell>
        </row>
        <row r="2434">
          <cell r="A2434" t="str">
            <v>ED-49939</v>
          </cell>
          <cell r="B2434" t="str">
            <v>HID-GOR-030</v>
          </cell>
          <cell r="C2434" t="str">
            <v>CAIXA DE GORDURA PRÉ-FABRICADA SIMPLES VOL. 31 LITROS</v>
          </cell>
          <cell r="D2434" t="str">
            <v>U</v>
          </cell>
          <cell r="E2434">
            <v>56.15</v>
          </cell>
        </row>
        <row r="2435">
          <cell r="A2435" t="str">
            <v>ED-49950</v>
          </cell>
          <cell r="B2435" t="str">
            <v>HID-INS-005</v>
          </cell>
          <cell r="C2435" t="str">
            <v>CAIXA DE INSPEÇÃO DE POLIETILENO , Ø 100 MM</v>
          </cell>
          <cell r="D2435" t="str">
            <v>U</v>
          </cell>
          <cell r="E2435">
            <v>142.18</v>
          </cell>
        </row>
        <row r="2436">
          <cell r="A2436" t="str">
            <v>ED-50006</v>
          </cell>
          <cell r="B2436" t="str">
            <v>HID-SEC-005</v>
          </cell>
          <cell r="C2436" t="str">
            <v>CAIXA SECA DE PVC RÍGIDO , 100 X 100 X 40 MM</v>
          </cell>
          <cell r="D2436" t="str">
            <v>U</v>
          </cell>
          <cell r="E2436">
            <v>38.119999999999997</v>
          </cell>
        </row>
        <row r="2437">
          <cell r="A2437" t="str">
            <v>ED-50009</v>
          </cell>
          <cell r="B2437" t="str">
            <v>HID-SIF-010</v>
          </cell>
          <cell r="C2437" t="str">
            <v>CAIXA SIFONADA EM PVC COM GRELHA QUADRADA/REDONDA 150 X 185 X 75 MM</v>
          </cell>
          <cell r="D2437" t="str">
            <v>U</v>
          </cell>
          <cell r="E2437">
            <v>56.13</v>
          </cell>
        </row>
        <row r="2438">
          <cell r="A2438" t="str">
            <v>ED-50007</v>
          </cell>
          <cell r="B2438" t="str">
            <v>HID-SIF-005</v>
          </cell>
          <cell r="C2438" t="str">
            <v>CAIXA SIFONADA EM PVC COM GRELHA QUADRADA150 X 150 X 50 MM</v>
          </cell>
          <cell r="D2438" t="str">
            <v>U</v>
          </cell>
          <cell r="E2438">
            <v>51.86</v>
          </cell>
        </row>
        <row r="2439">
          <cell r="A2439" t="str">
            <v>ED-50010</v>
          </cell>
          <cell r="B2439" t="str">
            <v>HID-SIF-011</v>
          </cell>
          <cell r="C2439" t="str">
            <v>CAIXA SIFONADA EM PVC COM GRELHA REDONDA 100 X 100 X 40 MM</v>
          </cell>
          <cell r="D2439" t="str">
            <v>U</v>
          </cell>
          <cell r="E2439">
            <v>41.42</v>
          </cell>
        </row>
        <row r="2440">
          <cell r="A2440" t="str">
            <v>ED-50011</v>
          </cell>
          <cell r="B2440" t="str">
            <v>HID-SIF-015</v>
          </cell>
          <cell r="C2440" t="str">
            <v>CAIXA SIFONADA EM PVC COM GRELHA REDONDA 100 X 100 X 50 MM</v>
          </cell>
          <cell r="D2440" t="str">
            <v>U</v>
          </cell>
          <cell r="E2440">
            <v>42.33</v>
          </cell>
        </row>
        <row r="2441">
          <cell r="A2441" t="str">
            <v>ED-50008</v>
          </cell>
          <cell r="B2441" t="str">
            <v>HID-SIF-006</v>
          </cell>
          <cell r="C2441" t="str">
            <v>CAIXA SIFONADA EM PVC COM GRELHA REDONDA 150 X 150 X 50 MM</v>
          </cell>
          <cell r="D2441" t="str">
            <v>U</v>
          </cell>
          <cell r="E2441">
            <v>51.86</v>
          </cell>
        </row>
        <row r="2442">
          <cell r="A2442" t="str">
            <v>ED-50014</v>
          </cell>
          <cell r="B2442" t="str">
            <v>HID-SIF-030</v>
          </cell>
          <cell r="C2442" t="str">
            <v>CAIXA SIFONADA EM PVC COM TAMPA CEGA 150 X 150 X 50 MM</v>
          </cell>
          <cell r="D2442" t="str">
            <v>U</v>
          </cell>
          <cell r="E2442">
            <v>53.33</v>
          </cell>
        </row>
        <row r="2443">
          <cell r="A2443" t="str">
            <v>ED-50015</v>
          </cell>
          <cell r="B2443" t="str">
            <v>HID-SIF-035</v>
          </cell>
          <cell r="C2443" t="str">
            <v>CAIXA SIFONADA EM PVC COM TAMPA CEGA 150 X 185 X 75 MM</v>
          </cell>
          <cell r="D2443" t="str">
            <v>U</v>
          </cell>
          <cell r="E2443">
            <v>59.29</v>
          </cell>
        </row>
        <row r="2444">
          <cell r="A2444" t="str">
            <v>ED-50012</v>
          </cell>
          <cell r="B2444" t="str">
            <v>HID-SIF-020</v>
          </cell>
          <cell r="C2444" t="str">
            <v>CAIXA SIFONADA EM PVC COM TAMPA CEGA 250 X 172 X 50 MM</v>
          </cell>
          <cell r="D2444" t="str">
            <v>U</v>
          </cell>
          <cell r="E2444">
            <v>62.35</v>
          </cell>
        </row>
        <row r="2445">
          <cell r="A2445" t="str">
            <v>ED-50013</v>
          </cell>
          <cell r="B2445" t="str">
            <v>HID-SIF-025</v>
          </cell>
          <cell r="C2445" t="str">
            <v>CAIXA SIFONADA EM PVC COM TAMPA CEGA 250 X 230 X 75 MM</v>
          </cell>
          <cell r="D2445" t="str">
            <v>U</v>
          </cell>
          <cell r="E2445">
            <v>67.959999999999994</v>
          </cell>
        </row>
        <row r="2446">
          <cell r="A2446" t="str">
            <v>ED-49869</v>
          </cell>
          <cell r="B2446" t="str">
            <v>HID-BOM-050</v>
          </cell>
          <cell r="C2446" t="str">
            <v>CONJUNTO ELEVATÓRIO MOTOR-BOMBA (CENTRÍFUGA) DE 10 HP</v>
          </cell>
          <cell r="D2446" t="str">
            <v>U</v>
          </cell>
          <cell r="E2446">
            <v>3106.92</v>
          </cell>
        </row>
        <row r="2447">
          <cell r="A2447" t="str">
            <v>ED-49863</v>
          </cell>
          <cell r="B2447" t="str">
            <v>HID-BOM-024</v>
          </cell>
          <cell r="C2447" t="str">
            <v>CONJUNTO ELEVATÓRIO MOTOR-BOMBA (CENTRÍFUGA) DE 1/2 HP</v>
          </cell>
          <cell r="D2447" t="str">
            <v>U</v>
          </cell>
          <cell r="E2447">
            <v>701.28</v>
          </cell>
        </row>
        <row r="2448">
          <cell r="A2448" t="str">
            <v>ED-49862</v>
          </cell>
          <cell r="B2448" t="str">
            <v>HID-BOM-023</v>
          </cell>
          <cell r="C2448" t="str">
            <v>CONJUNTO ELEVATÓRIO MOTOR-BOMBA (CENTRÍFUGA) DE 1/3 HP</v>
          </cell>
          <cell r="D2448" t="str">
            <v>U</v>
          </cell>
          <cell r="E2448">
            <v>672.72</v>
          </cell>
        </row>
        <row r="2449">
          <cell r="A2449" t="str">
            <v>ED-49865</v>
          </cell>
          <cell r="B2449" t="str">
            <v>HID-BOM-030</v>
          </cell>
          <cell r="C2449" t="str">
            <v>CONJUNTO ELEVATÓRIO MOTOR-BOMBA (CENTRÍFUGA) DE 2 HP</v>
          </cell>
          <cell r="D2449" t="str">
            <v>U</v>
          </cell>
          <cell r="E2449">
            <v>1265.08</v>
          </cell>
        </row>
        <row r="2450">
          <cell r="A2450" t="str">
            <v>ED-49866</v>
          </cell>
          <cell r="B2450" t="str">
            <v>HID-BOM-035</v>
          </cell>
          <cell r="C2450" t="str">
            <v>CONJUNTO ELEVATÓRIO MOTOR-BOMBA (CENTRÍFUGA) DE 3 HP</v>
          </cell>
          <cell r="D2450" t="str">
            <v>U</v>
          </cell>
          <cell r="E2450">
            <v>1079.5</v>
          </cell>
        </row>
        <row r="2451">
          <cell r="A2451" t="str">
            <v>ED-49867</v>
          </cell>
          <cell r="B2451" t="str">
            <v>HID-BOM-040</v>
          </cell>
          <cell r="C2451" t="str">
            <v>CONJUNTO ELEVATÓRIO MOTOR-BOMBA (CENTRÍFUGA) DE 5 HP</v>
          </cell>
          <cell r="D2451" t="str">
            <v>U</v>
          </cell>
          <cell r="E2451">
            <v>2104.29</v>
          </cell>
        </row>
        <row r="2452">
          <cell r="A2452" t="str">
            <v>ED-49868</v>
          </cell>
          <cell r="B2452" t="str">
            <v>HID-BOM-045</v>
          </cell>
          <cell r="C2452" t="str">
            <v>CONJUNTO ELEVATÓRIO MOTOR-BOMBA (CENTRÍFUGA) DE 7,5 HP</v>
          </cell>
          <cell r="D2452" t="str">
            <v>U</v>
          </cell>
          <cell r="E2452">
            <v>2552.04</v>
          </cell>
        </row>
        <row r="2453">
          <cell r="A2453" t="str">
            <v>ED-49864</v>
          </cell>
          <cell r="B2453" t="str">
            <v>HID-BOM-025</v>
          </cell>
          <cell r="C2453" t="str">
            <v>CONJUNTO MOTO BOMBA 3/4" CV MONOFÁSICA, CENTRÍFUGA, 1 ESTAGIO</v>
          </cell>
          <cell r="D2453" t="str">
            <v>CJ</v>
          </cell>
          <cell r="E2453">
            <v>1169.45</v>
          </cell>
        </row>
        <row r="2454">
          <cell r="A2454" t="str">
            <v>ED-50120</v>
          </cell>
          <cell r="B2454" t="str">
            <v>HID-TUB-580</v>
          </cell>
          <cell r="C2454" t="str">
            <v>FORNECIMENTO E ASSENTAMENTO DE TUBO CPVC SOLDÁVEL, ÁGUA QUENTE, DN 114 MM (4"), INCLUSIVE CONEXÕES</v>
          </cell>
          <cell r="D2454" t="str">
            <v>M</v>
          </cell>
          <cell r="E2454">
            <v>183.45</v>
          </cell>
        </row>
        <row r="2455">
          <cell r="A2455" t="str">
            <v>ED-50112</v>
          </cell>
          <cell r="B2455" t="str">
            <v>HID-TUB-540</v>
          </cell>
          <cell r="C2455" t="str">
            <v>FORNECIMENTO E ASSENTAMENTO DE TUBO CPVC SOLDÁVEL, ÁGUA QUENTE, DN 15 MM (1/2"), INCLUSIVE CONEXÕES</v>
          </cell>
          <cell r="D2455" t="str">
            <v>M</v>
          </cell>
          <cell r="E2455">
            <v>13.32</v>
          </cell>
        </row>
        <row r="2456">
          <cell r="A2456" t="str">
            <v>ED-50113</v>
          </cell>
          <cell r="B2456" t="str">
            <v>HID-TUB-545</v>
          </cell>
          <cell r="C2456" t="str">
            <v>FORNECIMENTO E ASSENTAMENTO DE TUBO CPVC SOLDÁVEL, ÁGUA QUENTE, DN 22 MM (3/4"), INCLUSIVE CONEXÕES</v>
          </cell>
          <cell r="D2456" t="str">
            <v>M</v>
          </cell>
          <cell r="E2456">
            <v>24.51</v>
          </cell>
        </row>
        <row r="2457">
          <cell r="A2457" t="str">
            <v>ED-50114</v>
          </cell>
          <cell r="B2457" t="str">
            <v>HID-TUB-550</v>
          </cell>
          <cell r="C2457" t="str">
            <v>FORNECIMENTO E ASSENTAMENTO DE TUBO CPVC SOLDÁVEL, ÁGUA QUENTE, DN 28 MM (1"), INCLUSIVE CONEXÕES</v>
          </cell>
          <cell r="D2457" t="str">
            <v>M</v>
          </cell>
          <cell r="E2457">
            <v>35.270000000000003</v>
          </cell>
        </row>
        <row r="2458">
          <cell r="A2458" t="str">
            <v>ED-50115</v>
          </cell>
          <cell r="B2458" t="str">
            <v>HID-TUB-555</v>
          </cell>
          <cell r="C2458" t="str">
            <v>FORNECIMENTO E ASSENTAMENTO DE TUBO CPVC SOLDÁVEL, ÁGUA QUENTE, DN 35 MM (1.1/4"), INCLUSIVE CONEXÕES</v>
          </cell>
          <cell r="D2458" t="str">
            <v>M</v>
          </cell>
          <cell r="E2458">
            <v>30.86</v>
          </cell>
        </row>
        <row r="2459">
          <cell r="A2459" t="str">
            <v>ED-50116</v>
          </cell>
          <cell r="B2459" t="str">
            <v>HID-TUB-560</v>
          </cell>
          <cell r="C2459" t="str">
            <v>FORNECIMENTO E ASSENTAMENTO DE TUBO CPVC SOLDÁVEL, ÁGUA QUENTE, DN 42 MM (1.1/2"), INCLUSIVE CONEXÕES</v>
          </cell>
          <cell r="D2459" t="str">
            <v>M</v>
          </cell>
          <cell r="E2459">
            <v>38.799999999999997</v>
          </cell>
        </row>
        <row r="2460">
          <cell r="A2460" t="str">
            <v>ED-50117</v>
          </cell>
          <cell r="B2460" t="str">
            <v>HID-TUB-565</v>
          </cell>
          <cell r="C2460" t="str">
            <v>FORNECIMENTO E ASSENTAMENTO DE TUBO CPVC SOLDÁVEL, ÁGUA QUENTE, DN 54 MM (2"), INCLUSIVE CONEXÕES</v>
          </cell>
          <cell r="D2460" t="str">
            <v>M</v>
          </cell>
          <cell r="E2460">
            <v>58.38</v>
          </cell>
        </row>
        <row r="2461">
          <cell r="A2461" t="str">
            <v>ED-50118</v>
          </cell>
          <cell r="B2461" t="str">
            <v>HID-TUB-570</v>
          </cell>
          <cell r="C2461" t="str">
            <v>FORNECIMENTO E ASSENTAMENTO DE TUBO CPVC SOLDÁVEL, ÁGUA QUENTE, DN 73 MM (2.1/2"), INCLUSIVE CONEXÕES</v>
          </cell>
          <cell r="D2461" t="str">
            <v>M</v>
          </cell>
          <cell r="E2461">
            <v>86.49</v>
          </cell>
        </row>
        <row r="2462">
          <cell r="A2462" t="str">
            <v>ED-50119</v>
          </cell>
          <cell r="B2462" t="str">
            <v>HID-TUB-575</v>
          </cell>
          <cell r="C2462" t="str">
            <v>FORNECIMENTO E ASSENTAMENTO DE TUBO CPVC SOLDÁVEL, ÁGUA QUENTE, DN 89 MM (3"), INCLUSIVE CONEXÕES</v>
          </cell>
          <cell r="D2462" t="str">
            <v>M</v>
          </cell>
          <cell r="E2462">
            <v>121.11</v>
          </cell>
        </row>
        <row r="2463">
          <cell r="A2463" t="str">
            <v>ED-50042</v>
          </cell>
          <cell r="B2463" t="str">
            <v>HID-TUB-105</v>
          </cell>
          <cell r="C2463" t="str">
            <v>FORNECIMENTO E ASSENTAMENTO DE TUBO DE AÇO GALVANIZADO COM COSTURA , INCLUSIVE CONEXÕES E SUPORTES, D = 1"</v>
          </cell>
          <cell r="D2463" t="str">
            <v>M</v>
          </cell>
          <cell r="E2463">
            <v>73.97</v>
          </cell>
        </row>
        <row r="2464">
          <cell r="A2464" t="str">
            <v>ED-50044</v>
          </cell>
          <cell r="B2464" t="str">
            <v>HID-TUB-115</v>
          </cell>
          <cell r="C2464" t="str">
            <v>FORNECIMENTO E ASSENTAMENTO DE TUBO DE AÇO GALVANIZADO COM COSTURA , INCLUSIVE CONEXÕES E SUPORTES, D = 1 1/2"</v>
          </cell>
          <cell r="D2464" t="str">
            <v>M</v>
          </cell>
          <cell r="E2464">
            <v>95.17</v>
          </cell>
        </row>
        <row r="2465">
          <cell r="A2465" t="str">
            <v>ED-50043</v>
          </cell>
          <cell r="B2465" t="str">
            <v>HID-TUB-110</v>
          </cell>
          <cell r="C2465" t="str">
            <v>FORNECIMENTO E ASSENTAMENTO DE TUBO DE AÇO GALVANIZADO COM COSTURA , INCLUSIVE CONEXÕES E SUPORTES, D = 1 1/4"</v>
          </cell>
          <cell r="D2465" t="str">
            <v>M</v>
          </cell>
          <cell r="E2465">
            <v>90.33</v>
          </cell>
        </row>
        <row r="2466">
          <cell r="A2466" t="str">
            <v>ED-50040</v>
          </cell>
          <cell r="B2466" t="str">
            <v>HID-TUB-095</v>
          </cell>
          <cell r="C2466" t="str">
            <v>FORNECIMENTO E ASSENTAMENTO DE TUBO DE AÇO GALVANIZADO COM COSTURA , INCLUSIVE CONEXÕES E SUPORTES, D = 1/2"</v>
          </cell>
          <cell r="D2466" t="str">
            <v>M</v>
          </cell>
          <cell r="E2466">
            <v>48.02</v>
          </cell>
        </row>
        <row r="2467">
          <cell r="A2467" t="str">
            <v>ED-50045</v>
          </cell>
          <cell r="B2467" t="str">
            <v>HID-TUB-120</v>
          </cell>
          <cell r="C2467" t="str">
            <v>FORNECIMENTO E ASSENTAMENTO DE TUBO DE AÇO GALVANIZADO COM COSTURA , INCLUSIVE CONEXÕES E SUPORTES, D = 2"</v>
          </cell>
          <cell r="D2467" t="str">
            <v>M</v>
          </cell>
          <cell r="E2467">
            <v>113.01</v>
          </cell>
        </row>
        <row r="2468">
          <cell r="A2468" t="str">
            <v>ED-50046</v>
          </cell>
          <cell r="B2468" t="str">
            <v>HID-TUB-125</v>
          </cell>
          <cell r="C2468" t="str">
            <v>FORNECIMENTO E ASSENTAMENTO DE TUBO DE AÇO GALVANIZADO COM COSTURA , INCLUSIVE CONEXÕES E SUPORTES, D = 2 1/2"</v>
          </cell>
          <cell r="D2468" t="str">
            <v>M</v>
          </cell>
          <cell r="E2468">
            <v>157.61000000000001</v>
          </cell>
        </row>
        <row r="2469">
          <cell r="A2469" t="str">
            <v>ED-50041</v>
          </cell>
          <cell r="B2469" t="str">
            <v>HID-TUB-100</v>
          </cell>
          <cell r="C2469" t="str">
            <v>FORNECIMENTO E ASSENTAMENTO DE TUBO DE AÇO GALVANIZADO COM COSTURA , INCLUSIVE CONEXÕES E SUPORTES, D = 3/4"</v>
          </cell>
          <cell r="D2469" t="str">
            <v>M</v>
          </cell>
          <cell r="E2469">
            <v>60.56</v>
          </cell>
        </row>
        <row r="2470">
          <cell r="A2470" t="str">
            <v>ED-50095</v>
          </cell>
          <cell r="B2470" t="str">
            <v>HID-TUB-445</v>
          </cell>
          <cell r="C2470" t="str">
            <v>FORNECIMENTO E ASSENTAMENTO DE TUBO DE COBRE CLASSE "A" SEM COSTURA SOLDÁVEL, INCLUSIVE CONEXÕES E SUPORTES, D = 104 MM (4")</v>
          </cell>
          <cell r="D2470" t="str">
            <v>M</v>
          </cell>
          <cell r="E2470">
            <v>357.27</v>
          </cell>
        </row>
        <row r="2471">
          <cell r="A2471" t="str">
            <v>ED-50087</v>
          </cell>
          <cell r="B2471" t="str">
            <v>HID-TUB-405</v>
          </cell>
          <cell r="C2471" t="str">
            <v>FORNECIMENTO E ASSENTAMENTO DE TUBO DE COBRE CLASSE "A" SEM COSTURA SOLDÁVEL, INCLUSIVE CONEXÕES E SUPORTES, D = 1/2"</v>
          </cell>
          <cell r="D2471" t="str">
            <v>M</v>
          </cell>
          <cell r="E2471">
            <v>51.86</v>
          </cell>
        </row>
        <row r="2472">
          <cell r="A2472" t="str">
            <v>ED-50088</v>
          </cell>
          <cell r="B2472" t="str">
            <v>HID-TUB-410</v>
          </cell>
          <cell r="C2472" t="str">
            <v>FORNECIMENTO E ASSENTAMENTO DE TUBO DE COBRE CLASSE "A" SEM COSTURA SOLDÁVEL, INCLUSIVE CONEXÕES E SUPORTES, D = 22 MM (3/4")</v>
          </cell>
          <cell r="D2472" t="str">
            <v>M</v>
          </cell>
          <cell r="E2472">
            <v>71.62</v>
          </cell>
        </row>
        <row r="2473">
          <cell r="A2473" t="str">
            <v>ED-50089</v>
          </cell>
          <cell r="B2473" t="str">
            <v>HID-TUB-415</v>
          </cell>
          <cell r="C2473" t="str">
            <v>FORNECIMENTO E ASSENTAMENTO DE TUBO DE COBRE CLASSE "A" SEM COSTURA SOLDÁVEL, INCLUSIVE CONEXÕES E SUPORTES, D = 28 MM (1")</v>
          </cell>
          <cell r="D2473" t="str">
            <v>M</v>
          </cell>
          <cell r="E2473">
            <v>86.8</v>
          </cell>
        </row>
        <row r="2474">
          <cell r="A2474" t="str">
            <v>ED-50090</v>
          </cell>
          <cell r="B2474" t="str">
            <v>HID-TUB-420</v>
          </cell>
          <cell r="C2474" t="str">
            <v>FORNECIMENTO E ASSENTAMENTO DE TUBO DE COBRE CLASSE "A" SEM COSTURA SOLDÁVEL, INCLUSIVE CONEXÕES E SUPORTES, D = 35 MM (1 1/4")</v>
          </cell>
          <cell r="D2474" t="str">
            <v>M</v>
          </cell>
          <cell r="E2474">
            <v>121.93</v>
          </cell>
        </row>
        <row r="2475">
          <cell r="A2475" t="str">
            <v>ED-50091</v>
          </cell>
          <cell r="B2475" t="str">
            <v>HID-TUB-425</v>
          </cell>
          <cell r="C2475" t="str">
            <v>FORNECIMENTO E ASSENTAMENTO DE TUBO DE COBRE CLASSE "A" SEM COSTURA SOLDÁVEL, INCLUSIVE CONEXÕES E SUPORTES, D = 42 MM (1 1/2")</v>
          </cell>
          <cell r="D2475" t="str">
            <v>M</v>
          </cell>
          <cell r="E2475">
            <v>134.47</v>
          </cell>
        </row>
        <row r="2476">
          <cell r="A2476" t="str">
            <v>ED-50092</v>
          </cell>
          <cell r="B2476" t="str">
            <v>HID-TUB-430</v>
          </cell>
          <cell r="C2476" t="str">
            <v>FORNECIMENTO E ASSENTAMENTO DE TUBO DE COBRE CLASSE "A" SEM COSTURA SOLDÁVEL, INCLUSIVE CONEXÕES E SUPORTES, D = 54 MM (2")</v>
          </cell>
          <cell r="D2476" t="str">
            <v>M</v>
          </cell>
          <cell r="E2476">
            <v>189.42</v>
          </cell>
        </row>
        <row r="2477">
          <cell r="A2477" t="str">
            <v>ED-50093</v>
          </cell>
          <cell r="B2477" t="str">
            <v>HID-TUB-435</v>
          </cell>
          <cell r="C2477" t="str">
            <v>FORNECIMENTO E ASSENTAMENTO DE TUBO DE COBRE CLASSE "A" SEM COSTURA SOLDÁVEL, INCLUSIVE CONEXÕES E SUPORTES, D = 66 MM (2 1/2")</v>
          </cell>
          <cell r="D2477" t="str">
            <v>M</v>
          </cell>
          <cell r="E2477">
            <v>240.61</v>
          </cell>
        </row>
        <row r="2478">
          <cell r="A2478" t="str">
            <v>ED-50094</v>
          </cell>
          <cell r="B2478" t="str">
            <v>HID-TUB-440</v>
          </cell>
          <cell r="C2478" t="str">
            <v>FORNECIMENTO E ASSENTAMENTO DE TUBO DE COBRE CLASSE "A" SEM COSTURA SOLDÁVEL, INCLUSIVE CONEXÕES E SUPORTES, D = 79 MM (3")</v>
          </cell>
          <cell r="D2478" t="str">
            <v>M</v>
          </cell>
          <cell r="E2478">
            <v>248.91</v>
          </cell>
        </row>
        <row r="2479">
          <cell r="A2479" t="str">
            <v>ED-50104</v>
          </cell>
          <cell r="B2479" t="str">
            <v>HID-TUB-490</v>
          </cell>
          <cell r="C2479" t="str">
            <v>FORNECIMENTO E ASSENTAMENTO DE TUBO DE COBRE CLASSE "E" SEM COSTURA SOLDÁVEL, INCLUSIVE CONEXÕES E SUPORTES, D = 104 MM (4")</v>
          </cell>
          <cell r="D2479" t="str">
            <v>M</v>
          </cell>
          <cell r="E2479">
            <v>357.27</v>
          </cell>
        </row>
        <row r="2480">
          <cell r="A2480" t="str">
            <v>ED-50096</v>
          </cell>
          <cell r="B2480" t="str">
            <v>HID-TUB-450</v>
          </cell>
          <cell r="C2480" t="str">
            <v>FORNECIMENTO E ASSENTAMENTO DE TUBO DE COBRE CLASSE "E" SEM COSTURA SOLDÁVEL, INCLUSIVE CONEXÕES E SUPORTES, D = 15 MM (1/2")</v>
          </cell>
          <cell r="D2480" t="str">
            <v>M</v>
          </cell>
          <cell r="E2480">
            <v>39.79</v>
          </cell>
        </row>
        <row r="2481">
          <cell r="A2481" t="str">
            <v>ED-50097</v>
          </cell>
          <cell r="B2481" t="str">
            <v>HID-TUB-455</v>
          </cell>
          <cell r="C2481" t="str">
            <v>FORNECIMENTO E ASSENTAMENTO DE TUBO DE COBRE CLASSE "E" SEM COSTURA SOLDÁVEL, INCLUSIVE CONEXÕES E SUPORTES, D = 22 MM (3/4")</v>
          </cell>
          <cell r="D2481" t="str">
            <v>M</v>
          </cell>
          <cell r="E2481">
            <v>55.28</v>
          </cell>
        </row>
        <row r="2482">
          <cell r="A2482" t="str">
            <v>ED-50098</v>
          </cell>
          <cell r="B2482" t="str">
            <v>HID-TUB-460</v>
          </cell>
          <cell r="C2482" t="str">
            <v>FORNECIMENTO E ASSENTAMENTO DE TUBO DE COBRE CLASSE "E" SEM COSTURA SOLDÁVEL, INCLUSIVE CONEXÕES E SUPORTES, D = 28 MM (1")</v>
          </cell>
          <cell r="D2482" t="str">
            <v>M</v>
          </cell>
          <cell r="E2482">
            <v>67.12</v>
          </cell>
        </row>
        <row r="2483">
          <cell r="A2483" t="str">
            <v>ED-50099</v>
          </cell>
          <cell r="B2483" t="str">
            <v>HID-TUB-465</v>
          </cell>
          <cell r="C2483" t="str">
            <v>FORNECIMENTO E ASSENTAMENTO DE TUBO DE COBRE CLASSE "E" SEM COSTURA SOLDÁVEL, INCLUSIVE CONEXÕES E SUPORTES, D = 35 MM (1 1/4")</v>
          </cell>
          <cell r="D2483" t="str">
            <v>M</v>
          </cell>
          <cell r="E2483">
            <v>89.72</v>
          </cell>
        </row>
        <row r="2484">
          <cell r="A2484" t="str">
            <v>ED-50100</v>
          </cell>
          <cell r="B2484" t="str">
            <v>HID-TUB-470</v>
          </cell>
          <cell r="C2484" t="str">
            <v>FORNECIMENTO E ASSENTAMENTO DE TUBO DE COBRE CLASSE "E" SEM COSTURA SOLDÁVEL, INCLUSIVE CONEXÕES E SUPORTES, D = 42 MM (1 1/2")</v>
          </cell>
          <cell r="D2484" t="str">
            <v>M</v>
          </cell>
          <cell r="E2484">
            <v>106.72</v>
          </cell>
        </row>
        <row r="2485">
          <cell r="A2485" t="str">
            <v>ED-50101</v>
          </cell>
          <cell r="B2485" t="str">
            <v>HID-TUB-475</v>
          </cell>
          <cell r="C2485" t="str">
            <v>FORNECIMENTO E ASSENTAMENTO DE TUBO DE COBRE CLASSE "E" SEM COSTURA SOLDÁVEL, INCLUSIVE CONEXÕES E SUPORTES, D = 54 MM (2")</v>
          </cell>
          <cell r="D2485" t="str">
            <v>M</v>
          </cell>
          <cell r="E2485">
            <v>152.08000000000001</v>
          </cell>
        </row>
        <row r="2486">
          <cell r="A2486" t="str">
            <v>ED-50102</v>
          </cell>
          <cell r="B2486" t="str">
            <v>HID-TUB-480</v>
          </cell>
          <cell r="C2486" t="str">
            <v>FORNECIMENTO E ASSENTAMENTO DE TUBO DE COBRE CLASSE "E" SEM COSTURA SOLDÁVEL, INCLUSIVE CONEXÕES E SUPORTES, D = 66 MM (2 1/2")</v>
          </cell>
          <cell r="D2486" t="str">
            <v>M</v>
          </cell>
          <cell r="E2486">
            <v>205.46</v>
          </cell>
        </row>
        <row r="2487">
          <cell r="A2487" t="str">
            <v>ED-50103</v>
          </cell>
          <cell r="B2487" t="str">
            <v>HID-TUB-485</v>
          </cell>
          <cell r="C2487" t="str">
            <v>FORNECIMENTO E ASSENTAMENTO DE TUBO DE COBRE CLASSE "E" SEM COSTURA SOLDÁVEL, INCLUSIVE CONEXÕES E SUPORTES, D = 79 MM (3")</v>
          </cell>
          <cell r="D2487" t="str">
            <v>M</v>
          </cell>
          <cell r="E2487">
            <v>248.91</v>
          </cell>
        </row>
        <row r="2488">
          <cell r="A2488" t="str">
            <v>ED-50053</v>
          </cell>
          <cell r="B2488" t="str">
            <v>HID-TUB-190</v>
          </cell>
          <cell r="C2488" t="str">
            <v>FORNECIMENTO E ASSENTAMENTO DE TUBO DE POLIPROPILENO (PPR), PRESSÃO DE 12 GF/CM², INCLUSIVE CONEXÕES E SUPORTES, D = 20 MM (NBR 15813)</v>
          </cell>
          <cell r="D2488" t="str">
            <v>M</v>
          </cell>
          <cell r="E2488">
            <v>11.03</v>
          </cell>
        </row>
        <row r="2489">
          <cell r="A2489" t="str">
            <v>ED-50061</v>
          </cell>
          <cell r="B2489" t="str">
            <v>HID-TUB-230</v>
          </cell>
          <cell r="C2489" t="str">
            <v>FORNECIMENTO E ASSENTAMENTO DE TUBO DE POLIPROPILENO (PPR), PRESSÃO DE 12 KGF/CM², INCLUSIVE CONEXÕES E SUPORTES, D = 110 MM (NBR 15813)</v>
          </cell>
          <cell r="D2489" t="str">
            <v>M</v>
          </cell>
          <cell r="E2489">
            <v>108.67</v>
          </cell>
        </row>
        <row r="2490">
          <cell r="A2490" t="str">
            <v>ED-50054</v>
          </cell>
          <cell r="B2490" t="str">
            <v>HID-TUB-195</v>
          </cell>
          <cell r="C2490" t="str">
            <v>FORNECIMENTO E ASSENTAMENTO DE TUBO DE POLIPROPILENO (PPR), PRESSÃO DE 12 KGF/CM², INCLUSIVE CONEXÕES E SUPORTES, D = 25 MM (NBR 15813)</v>
          </cell>
          <cell r="D2490" t="str">
            <v>M</v>
          </cell>
          <cell r="E2490">
            <v>13.68</v>
          </cell>
        </row>
        <row r="2491">
          <cell r="A2491" t="str">
            <v>ED-50055</v>
          </cell>
          <cell r="B2491" t="str">
            <v>HID-TUB-200</v>
          </cell>
          <cell r="C2491" t="str">
            <v>FORNECIMENTO E ASSENTAMENTO DE TUBO DE POLIPROPILENO (PPR), PRESSÃO DE 12 KGF/CM², INCLUSIVE CONEXÕES E SUPORTES, D = 32 MM (NBR 15813)</v>
          </cell>
          <cell r="D2491" t="str">
            <v>M</v>
          </cell>
          <cell r="E2491">
            <v>14.05</v>
          </cell>
        </row>
        <row r="2492">
          <cell r="A2492" t="str">
            <v>ED-50056</v>
          </cell>
          <cell r="B2492" t="str">
            <v>HID-TUB-205</v>
          </cell>
          <cell r="C2492" t="str">
            <v>FORNECIMENTO E ASSENTAMENTO DE TUBO DE POLIPROPILENO (PPR), PRESSÃO DE 12 KGF/CM², INCLUSIVE CONEXÕES E SUPORTES, D = 40 MM (NBR 15813)</v>
          </cell>
          <cell r="D2492" t="str">
            <v>M</v>
          </cell>
          <cell r="E2492">
            <v>21.52</v>
          </cell>
        </row>
        <row r="2493">
          <cell r="A2493" t="str">
            <v>ED-50057</v>
          </cell>
          <cell r="B2493" t="str">
            <v>HID-TUB-210</v>
          </cell>
          <cell r="C2493" t="str">
            <v>FORNECIMENTO E ASSENTAMENTO DE TUBO DE POLIPROPILENO (PPR), PRESSÃO DE 12 KGF/CM², INCLUSIVE CONEXÕES E SUPORTES, D = 50 MM (NBR 15813)</v>
          </cell>
          <cell r="D2493" t="str">
            <v>M</v>
          </cell>
          <cell r="E2493">
            <v>29.08</v>
          </cell>
        </row>
        <row r="2494">
          <cell r="A2494" t="str">
            <v>ED-50058</v>
          </cell>
          <cell r="B2494" t="str">
            <v>HID-TUB-215</v>
          </cell>
          <cell r="C2494" t="str">
            <v>FORNECIMENTO E ASSENTAMENTO DE TUBO DE POLIPROPILENO (PPR), PRESSÃO DE 12 KGF/CM², INCLUSIVE CONEXÕES E SUPORTES, D = 63 MM (NBR 15813)</v>
          </cell>
          <cell r="D2494" t="str">
            <v>M</v>
          </cell>
          <cell r="E2494">
            <v>38.93</v>
          </cell>
        </row>
        <row r="2495">
          <cell r="A2495" t="str">
            <v>ED-50059</v>
          </cell>
          <cell r="B2495" t="str">
            <v>HID-TUB-220</v>
          </cell>
          <cell r="C2495" t="str">
            <v>FORNECIMENTO E ASSENTAMENTO DE TUBO DE POLIPROPILENO (PPR), PRESSÃO DE 12 KGF/CM², INCLUSIVE CONEXÕES E SUPORTES, D = 75 MM (NBR 15813)</v>
          </cell>
          <cell r="D2495" t="str">
            <v>M</v>
          </cell>
          <cell r="E2495">
            <v>52.86</v>
          </cell>
        </row>
        <row r="2496">
          <cell r="A2496" t="str">
            <v>ED-50060</v>
          </cell>
          <cell r="B2496" t="str">
            <v>HID-TUB-225</v>
          </cell>
          <cell r="C2496" t="str">
            <v>FORNECIMENTO E ASSENTAMENTO DE TUBO DE POLIPROPILENO (PPR), PRESSÃO DE 12 KGF/CM², INCLUSIVE CONEXÕES E SUPORTES, D = 90 MM (NBR 15813)</v>
          </cell>
          <cell r="D2496" t="str">
            <v>M</v>
          </cell>
          <cell r="E2496">
            <v>69.150000000000006</v>
          </cell>
        </row>
        <row r="2497">
          <cell r="A2497" t="str">
            <v>ED-50069</v>
          </cell>
          <cell r="B2497" t="str">
            <v>HID-TUB-270</v>
          </cell>
          <cell r="C2497" t="str">
            <v>FORNECIMENTO E ASSENTAMENTO DE TUBO DE POLIPROPILENO (PPR), PRESSÃO DE 20 KGF/CM², INCLUSIVE CONEXÕES E SUPORTES, D = 110 MM (NBR 15813)</v>
          </cell>
          <cell r="D2497" t="str">
            <v>M</v>
          </cell>
          <cell r="E2497">
            <v>154.26</v>
          </cell>
        </row>
        <row r="2498">
          <cell r="A2498" t="str">
            <v>ED-50062</v>
          </cell>
          <cell r="B2498" t="str">
            <v>HID-TUB-235</v>
          </cell>
          <cell r="C2498" t="str">
            <v>FORNECIMENTO E ASSENTAMENTO DE TUBO DE POLIPROPILENO (PPR), PRESSÃO DE 20 KGF/CM², INCLUSIVE CONEXÕES E SUPORTES, D = 25 MM (NBR 15813)</v>
          </cell>
          <cell r="D2498" t="str">
            <v>M</v>
          </cell>
          <cell r="E2498">
            <v>15.89</v>
          </cell>
        </row>
        <row r="2499">
          <cell r="A2499" t="str">
            <v>ED-50063</v>
          </cell>
          <cell r="B2499" t="str">
            <v>HID-TUB-240</v>
          </cell>
          <cell r="C2499" t="str">
            <v>FORNECIMENTO E ASSENTAMENTO DE TUBO DE POLIPROPILENO (PPR), PRESSÃO DE 20 KGF/CM², INCLUSIVE CONEXÕES E SUPORTES, D = 32 MM (NBR 15813)</v>
          </cell>
          <cell r="D2499" t="str">
            <v>M</v>
          </cell>
          <cell r="E2499">
            <v>17.89</v>
          </cell>
        </row>
        <row r="2500">
          <cell r="A2500" t="str">
            <v>ED-50064</v>
          </cell>
          <cell r="B2500" t="str">
            <v>HID-TUB-245</v>
          </cell>
          <cell r="C2500" t="str">
            <v>FORNECIMENTO E ASSENTAMENTO DE TUBO DE POLIPROPILENO (PPR), PRESSÃO DE 20 KGF/CM², INCLUSIVE CONEXÕES E SUPORTES, D = 40 MM (NBR 15813)</v>
          </cell>
          <cell r="D2500" t="str">
            <v>M</v>
          </cell>
          <cell r="E2500">
            <v>27.01</v>
          </cell>
        </row>
        <row r="2501">
          <cell r="A2501" t="str">
            <v>ED-50065</v>
          </cell>
          <cell r="B2501" t="str">
            <v>HID-TUB-250</v>
          </cell>
          <cell r="C2501" t="str">
            <v>FORNECIMENTO E ASSENTAMENTO DE TUBO DE POLIPROPILENO (PPR), PRESSÃO DE 20 KGF/CM², INCLUSIVE CONEXÕES E SUPORTES, D = 50 MM (NBR 15813)</v>
          </cell>
          <cell r="D2501" t="str">
            <v>M</v>
          </cell>
          <cell r="E2501">
            <v>31.18</v>
          </cell>
        </row>
        <row r="2502">
          <cell r="A2502" t="str">
            <v>ED-50066</v>
          </cell>
          <cell r="B2502" t="str">
            <v>HID-TUB-255</v>
          </cell>
          <cell r="C2502" t="str">
            <v>FORNECIMENTO E ASSENTAMENTO DE TUBO DE POLIPROPILENO (PPR), PRESSÃO DE 20 KGF/CM², INCLUSIVE CONEXÕES E SUPORTES, D = 63 MM (NBR 15813)</v>
          </cell>
          <cell r="D2502" t="str">
            <v>M</v>
          </cell>
          <cell r="E2502">
            <v>43.75</v>
          </cell>
        </row>
        <row r="2503">
          <cell r="A2503" t="str">
            <v>ED-50067</v>
          </cell>
          <cell r="B2503" t="str">
            <v>HID-TUB-260</v>
          </cell>
          <cell r="C2503" t="str">
            <v>FORNECIMENTO E ASSENTAMENTO DE TUBO DE POLIPROPILENO (PPR), PRESSÃO DE 20 KGF/CM², INCLUSIVE CONEXÕES E SUPORTES, D = 75 MM (NBR 15813)</v>
          </cell>
          <cell r="D2503" t="str">
            <v>M</v>
          </cell>
          <cell r="E2503">
            <v>76.89</v>
          </cell>
        </row>
        <row r="2504">
          <cell r="A2504" t="str">
            <v>ED-50068</v>
          </cell>
          <cell r="B2504" t="str">
            <v>HID-TUB-265</v>
          </cell>
          <cell r="C2504" t="str">
            <v>FORNECIMENTO E ASSENTAMENTO DE TUBO DE POLIPROPILENO (PPR), PRESSÃO DE 20 KGF/CM², INCLUSIVE CONEXÕES E SUPORTES, D = 90 MM (NBR 15813)</v>
          </cell>
          <cell r="D2504" t="str">
            <v>M</v>
          </cell>
          <cell r="E2504">
            <v>105.42</v>
          </cell>
        </row>
        <row r="2505">
          <cell r="A2505" t="str">
            <v>ED-50077</v>
          </cell>
          <cell r="B2505" t="str">
            <v>HID-TUB-310</v>
          </cell>
          <cell r="C2505" t="str">
            <v>FORNECIMENTO E ASSENTAMENTO DE TUBO DE POLIPROPILENO (PPR), PRESSÃO DE 25 KGF/CM², INCLUSIVE CONEXÕES E SUPORTES, D = 110 MM (NBR 15813)</v>
          </cell>
          <cell r="D2505" t="str">
            <v>M</v>
          </cell>
          <cell r="E2505">
            <v>167.4</v>
          </cell>
        </row>
        <row r="2506">
          <cell r="A2506" t="str">
            <v>ED-50070</v>
          </cell>
          <cell r="B2506" t="str">
            <v>HID-TUB-275</v>
          </cell>
          <cell r="C2506" t="str">
            <v>FORNECIMENTO E ASSENTAMENTO DE TUBO DE POLIPROPILENO (PPR), PRESSÃO DE 25 KGF/CM², INCLUSIVE CONEXÕES E SUPORTES, D = 25 MM (NBR 15813)</v>
          </cell>
          <cell r="D2506" t="str">
            <v>M</v>
          </cell>
          <cell r="E2506">
            <v>17.87</v>
          </cell>
        </row>
        <row r="2507">
          <cell r="A2507" t="str">
            <v>ED-50071</v>
          </cell>
          <cell r="B2507" t="str">
            <v>HID-TUB-280</v>
          </cell>
          <cell r="C2507" t="str">
            <v>FORNECIMENTO E ASSENTAMENTO DE TUBO DE POLIPROPILENO (PPR), PRESSÃO DE 25 KGF/CM², INCLUSIVE CONEXÕES E SUPORTES, D = 32 MM (NBR 15813)</v>
          </cell>
          <cell r="D2507" t="str">
            <v>M</v>
          </cell>
          <cell r="E2507">
            <v>19.18</v>
          </cell>
        </row>
        <row r="2508">
          <cell r="A2508" t="str">
            <v>ED-50072</v>
          </cell>
          <cell r="B2508" t="str">
            <v>HID-TUB-285</v>
          </cell>
          <cell r="C2508" t="str">
            <v>FORNECIMENTO E ASSENTAMENTO DE TUBO DE POLIPROPILENO (PPR), PRESSÃO DE 25 KGF/CM², INCLUSIVE CONEXÕES E SUPORTES, D = 40 MM (NBR 15813)</v>
          </cell>
          <cell r="D2508" t="str">
            <v>M</v>
          </cell>
          <cell r="E2508">
            <v>30.69</v>
          </cell>
        </row>
        <row r="2509">
          <cell r="A2509" t="str">
            <v>ED-50073</v>
          </cell>
          <cell r="B2509" t="str">
            <v>HID-TUB-290</v>
          </cell>
          <cell r="C2509" t="str">
            <v>FORNECIMENTO E ASSENTAMENTO DE TUBO DE POLIPROPILENO (PPR), PRESSÃO DE 25 KGF/CM², INCLUSIVE CONEXÕES E SUPORTES, D = 50 MM (NBR 15813)</v>
          </cell>
          <cell r="D2509" t="str">
            <v>M</v>
          </cell>
          <cell r="E2509">
            <v>38.39</v>
          </cell>
        </row>
        <row r="2510">
          <cell r="A2510" t="str">
            <v>ED-50074</v>
          </cell>
          <cell r="B2510" t="str">
            <v>HID-TUB-295</v>
          </cell>
          <cell r="C2510" t="str">
            <v>FORNECIMENTO E ASSENTAMENTO DE TUBO DE POLIPROPILENO (PPR), PRESSÃO DE 25 KGF/CM², INCLUSIVE CONEXÕES E SUPORTES, D = 63 MM (NBR 15813)</v>
          </cell>
          <cell r="D2510" t="str">
            <v>M</v>
          </cell>
          <cell r="E2510">
            <v>50.9</v>
          </cell>
        </row>
        <row r="2511">
          <cell r="A2511" t="str">
            <v>ED-50075</v>
          </cell>
          <cell r="B2511" t="str">
            <v>HID-TUB-300</v>
          </cell>
          <cell r="C2511" t="str">
            <v>FORNECIMENTO E ASSENTAMENTO DE TUBO DE POLIPROPILENO (PPR), PRESSÃO DE 25 KGF/CM², INCLUSIVE CONEXÕES E SUPORTES, D = 75 MM (NBR 15813)</v>
          </cell>
          <cell r="D2511" t="str">
            <v>M</v>
          </cell>
          <cell r="E2511">
            <v>88.92</v>
          </cell>
        </row>
        <row r="2512">
          <cell r="A2512" t="str">
            <v>ED-50076</v>
          </cell>
          <cell r="B2512" t="str">
            <v>HID-TUB-305</v>
          </cell>
          <cell r="C2512" t="str">
            <v>FORNECIMENTO E ASSENTAMENTO DE TUBO DE POLIPROPILENO (PPR), PRESSÃO DE 25 KGF/CM², INCLUSIVE CONEXÕES E SUPORTES, D = 90 MM (NBR 15813)</v>
          </cell>
          <cell r="D2512" t="str">
            <v>M</v>
          </cell>
          <cell r="E2512">
            <v>127.64</v>
          </cell>
        </row>
        <row r="2513">
          <cell r="A2513" t="str">
            <v>ED-50121</v>
          </cell>
          <cell r="B2513" t="str">
            <v>HID-TUB-585</v>
          </cell>
          <cell r="C2513" t="str">
            <v>FORNECIMENTO E ASSENTAMENTO DE TUBO DE TUBOS DE POLIETILENO RETICULADO FLEXÍVEL (PEX), INCLUSIVE CONEXÕES METÁLICAS E SUPORTES, D = 16 MM (NBR 15939)</v>
          </cell>
          <cell r="D2513" t="str">
            <v>M</v>
          </cell>
          <cell r="E2513">
            <v>15.68</v>
          </cell>
        </row>
        <row r="2514">
          <cell r="A2514" t="str">
            <v>ED-50122</v>
          </cell>
          <cell r="B2514" t="str">
            <v>HID-TUB-590</v>
          </cell>
          <cell r="C2514" t="str">
            <v>FORNECIMENTO E ASSENTAMENTO DE TUBO DE TUBOS DE POLIETILENO RETICULADO FLEXÍVEL (PEX), INCLUSIVE CONEXÕES METÁLICAS E SUPORTES, D = 20 MM (NBR 15939)</v>
          </cell>
          <cell r="D2514" t="str">
            <v>M</v>
          </cell>
          <cell r="E2514">
            <v>19.989999999999998</v>
          </cell>
        </row>
        <row r="2515">
          <cell r="A2515" t="str">
            <v>ED-50123</v>
          </cell>
          <cell r="B2515" t="str">
            <v>HID-TUB-595</v>
          </cell>
          <cell r="C2515" t="str">
            <v>FORNECIMENTO E ASSENTAMENTO DE TUBO DE TUBOS DE POLIETILENO RETICULADO FLEXÍVEL (PEX), INCLUSIVE CONEXÕES METÁLICAS E SUPORTES, D = 25 MM (NBR 15939)</v>
          </cell>
          <cell r="D2515" t="str">
            <v>M</v>
          </cell>
          <cell r="E2515">
            <v>15.77</v>
          </cell>
        </row>
        <row r="2516">
          <cell r="A2516" t="str">
            <v>ED-50124</v>
          </cell>
          <cell r="B2516" t="str">
            <v>HID-TUB-600</v>
          </cell>
          <cell r="C2516" t="str">
            <v>FORNECIMENTO E ASSENTAMENTO DE TUBO DE TUBOS DE POLIETILENO RETICULADO FLEXÍVEL (PEX), INCLUSIVE CONEXÕES METÁLICAS E SUPORTES, D = 32 MM (NBR 15939)</v>
          </cell>
          <cell r="D2516" t="str">
            <v>M</v>
          </cell>
          <cell r="E2516">
            <v>21.94</v>
          </cell>
        </row>
        <row r="2517">
          <cell r="A2517" t="str">
            <v>ED-50105</v>
          </cell>
          <cell r="B2517" t="str">
            <v>HID-TUB-500</v>
          </cell>
          <cell r="C2517" t="str">
            <v>FORNECIMENTO E ASSENTAMENTO DE TUBO PVC RÍGIDO, COLETOR DE ESGOTO LISO (JEI), DN 100 MM (4"), INCLUSIVE CONEXÕES</v>
          </cell>
          <cell r="D2517" t="str">
            <v>M</v>
          </cell>
          <cell r="E2517">
            <v>17.91</v>
          </cell>
        </row>
        <row r="2518">
          <cell r="A2518" t="str">
            <v>ED-50106</v>
          </cell>
          <cell r="B2518" t="str">
            <v>HID-TUB-505</v>
          </cell>
          <cell r="C2518" t="str">
            <v>FORNECIMENTO E ASSENTAMENTO DE TUBO PVC RÍGIDO, COLETOR DE ESGOTO LISO (JEI), DN 150 MM (6"), INCLUSIVE CONEXÕES</v>
          </cell>
          <cell r="D2518" t="str">
            <v>M</v>
          </cell>
          <cell r="E2518">
            <v>34.299999999999997</v>
          </cell>
        </row>
        <row r="2519">
          <cell r="A2519" t="str">
            <v>ED-50107</v>
          </cell>
          <cell r="B2519" t="str">
            <v>HID-TUB-510</v>
          </cell>
          <cell r="C2519" t="str">
            <v>FORNECIMENTO E ASSENTAMENTO DE TUBO PVC RÍGIDO, COLETOR DE ESGOTO LISO (JEI), DN 200 MM (8"), INCLUSIVE CONEXÕES</v>
          </cell>
          <cell r="D2519" t="str">
            <v>M</v>
          </cell>
          <cell r="E2519">
            <v>51.09</v>
          </cell>
        </row>
        <row r="2520">
          <cell r="A2520" t="str">
            <v>ED-50108</v>
          </cell>
          <cell r="B2520" t="str">
            <v>HID-TUB-515</v>
          </cell>
          <cell r="C2520" t="str">
            <v>FORNECIMENTO E ASSENTAMENTO DE TUBO PVC RÍGIDO, COLETOR DE ESGOTO LISO (JEI), DN 250 MM (10"), INCLUSIVE CONEXÕES</v>
          </cell>
          <cell r="D2520" t="str">
            <v>M</v>
          </cell>
          <cell r="E2520">
            <v>84.42</v>
          </cell>
        </row>
        <row r="2521">
          <cell r="A2521" t="str">
            <v>ED-50109</v>
          </cell>
          <cell r="B2521" t="str">
            <v>HID-TUB-520</v>
          </cell>
          <cell r="C2521" t="str">
            <v>FORNECIMENTO E ASSENTAMENTO DE TUBO PVC RÍGIDO, COLETOR DE ESGOTO LISO (JEI), DN 300 MM (12"), INCLUSIVE CONEXÕES</v>
          </cell>
          <cell r="D2521" t="str">
            <v>M</v>
          </cell>
          <cell r="E2521">
            <v>129.88</v>
          </cell>
        </row>
        <row r="2522">
          <cell r="A2522" t="str">
            <v>ED-50110</v>
          </cell>
          <cell r="B2522" t="str">
            <v>HID-TUB-525</v>
          </cell>
          <cell r="C2522" t="str">
            <v>FORNECIMENTO E ASSENTAMENTO DE TUBO PVC RÍGIDO, COLETOR DE ESGOTO LISO (JEI), DN 350 MM (14"), INCLUSIVE CONEXÕES</v>
          </cell>
          <cell r="D2522" t="str">
            <v>M</v>
          </cell>
          <cell r="E2522">
            <v>165.6</v>
          </cell>
        </row>
        <row r="2523">
          <cell r="A2523" t="str">
            <v>ED-50111</v>
          </cell>
          <cell r="B2523" t="str">
            <v>HID-TUB-530</v>
          </cell>
          <cell r="C2523" t="str">
            <v>FORNECIMENTO E ASSENTAMENTO DE TUBO PVC RÍGIDO, COLETOR DE ESGOTO LISO (JEI), DN 400 MM (16"), INCLUSIVE CONEXÕES</v>
          </cell>
          <cell r="D2523" t="str">
            <v>M</v>
          </cell>
          <cell r="E2523">
            <v>210.12</v>
          </cell>
        </row>
        <row r="2524">
          <cell r="A2524" t="str">
            <v>ED-50034</v>
          </cell>
          <cell r="B2524" t="str">
            <v>HID-TUB-075</v>
          </cell>
          <cell r="C2524" t="str">
            <v>FORNECIMENTO E ASSENTAMENTO DE TUBO PVC RÍGIDO, ESGOTO, PB - SÉRIE NORMAL, DN 40MM (1.1/2"), INCLUSIVE CONEXÕES</v>
          </cell>
          <cell r="D2524" t="str">
            <v>M</v>
          </cell>
          <cell r="E2524">
            <v>13.44</v>
          </cell>
        </row>
        <row r="2525">
          <cell r="A2525" t="str">
            <v>ED-50035</v>
          </cell>
          <cell r="B2525" t="str">
            <v>HID-TUB-078</v>
          </cell>
          <cell r="C2525" t="str">
            <v>FORNECIMENTO E ASSENTAMENTO DE TUBO PVC RÍGIDO, ESGOTO, PB - SÉRIE REFORÇADO, DN 40MM (1.1/2"), INCLUSIVE CONEXÕES</v>
          </cell>
          <cell r="D2525" t="str">
            <v>M</v>
          </cell>
          <cell r="E2525">
            <v>18.61</v>
          </cell>
        </row>
        <row r="2526">
          <cell r="A2526" t="str">
            <v>ED-50029</v>
          </cell>
          <cell r="B2526" t="str">
            <v>HID-TUB-055</v>
          </cell>
          <cell r="C2526" t="str">
            <v>FORNECIMENTO E ASSENTAMENTO DE TUBO PVC RÍGIDO, ESGOTO, PBV - SÉRIE NORMAL, DN 100 MM (4"), INCLUSIVE CONEXÕES</v>
          </cell>
          <cell r="D2526" t="str">
            <v>M</v>
          </cell>
          <cell r="E2526">
            <v>25.4</v>
          </cell>
        </row>
        <row r="2527">
          <cell r="A2527" t="str">
            <v>ED-50030</v>
          </cell>
          <cell r="B2527" t="str">
            <v>HID-TUB-060</v>
          </cell>
          <cell r="C2527" t="str">
            <v>FORNECIMENTO E ASSENTAMENTO DE TUBO PVC RÍGIDO, ESGOTO, PBV - SÉRIE NORMAL, DN 150 MM (6"), INCLUSIVE CONEXÕES</v>
          </cell>
          <cell r="D2527" t="str">
            <v>M</v>
          </cell>
          <cell r="E2527">
            <v>35.42</v>
          </cell>
        </row>
        <row r="2528">
          <cell r="A2528" t="str">
            <v>ED-50031</v>
          </cell>
          <cell r="B2528" t="str">
            <v>HID-TUB-065</v>
          </cell>
          <cell r="C2528" t="str">
            <v>FORNECIMENTO E ASSENTAMENTO DE TUBO PVC RÍGIDO, ESGOTO, PBV - SÉRIE NORMAL, DN 200 MM (8"), INCLUSIVE CONEXÕES</v>
          </cell>
          <cell r="D2528" t="str">
            <v>M</v>
          </cell>
          <cell r="E2528">
            <v>53.77</v>
          </cell>
        </row>
        <row r="2529">
          <cell r="A2529" t="str">
            <v>ED-50027</v>
          </cell>
          <cell r="B2529" t="str">
            <v>HID-TUB-045</v>
          </cell>
          <cell r="C2529" t="str">
            <v>FORNECIMENTO E ASSENTAMENTO DE TUBO PVC RÍGIDO, ESGOTO, PBV - SÉRIE NORMAL, DN 50 MM (2"), INCLUSIVE CONEXÕES</v>
          </cell>
          <cell r="D2529" t="str">
            <v>M</v>
          </cell>
          <cell r="E2529">
            <v>17.46</v>
          </cell>
        </row>
        <row r="2530">
          <cell r="A2530" t="str">
            <v>ED-50028</v>
          </cell>
          <cell r="B2530" t="str">
            <v>HID-TUB-050</v>
          </cell>
          <cell r="C2530" t="str">
            <v>FORNECIMENTO E ASSENTAMENTO DE TUBO PVC RÍGIDO, ESGOTO, PBV - SÉRIE NORMAL, DN 75 MM (3"), INCLUSIVE CONEXÕES</v>
          </cell>
          <cell r="D2530" t="str">
            <v>M</v>
          </cell>
          <cell r="E2530">
            <v>21.58</v>
          </cell>
        </row>
        <row r="2531">
          <cell r="A2531" t="str">
            <v>ED-50038</v>
          </cell>
          <cell r="B2531" t="str">
            <v>HID-TUB-085</v>
          </cell>
          <cell r="C2531" t="str">
            <v>FORNECIMENTO E ASSENTAMENTO DE TUBO PVC RÍGIDO, ESGOTO, PBV - SÉRIE REFORÇADO, DN 100 MM (4"), INCLUSIVE CONEXÕES</v>
          </cell>
          <cell r="D2531" t="str">
            <v>M</v>
          </cell>
          <cell r="E2531">
            <v>36.43</v>
          </cell>
        </row>
        <row r="2532">
          <cell r="A2532" t="str">
            <v>ED-50039</v>
          </cell>
          <cell r="B2532" t="str">
            <v>HID-TUB-090</v>
          </cell>
          <cell r="C2532" t="str">
            <v>FORNECIMENTO E ASSENTAMENTO DE TUBO PVC RÍGIDO, ESGOTO, PBV - SÉRIE REFORÇADO, DN 150 MM (6"), INCLUSIVE CONEXÕES</v>
          </cell>
          <cell r="D2532" t="str">
            <v>M</v>
          </cell>
          <cell r="E2532">
            <v>55.06</v>
          </cell>
        </row>
        <row r="2533">
          <cell r="A2533" t="str">
            <v>ED-50036</v>
          </cell>
          <cell r="B2533" t="str">
            <v>HID-TUB-079</v>
          </cell>
          <cell r="C2533" t="str">
            <v>FORNECIMENTO E ASSENTAMENTO DE TUBO PVC RÍGIDO, ESGOTO, PBV - SÉRIE REFORÇADO, DN 50 MM (2"), INCLUSIVE CONEXÕES</v>
          </cell>
          <cell r="D2533" t="str">
            <v>M</v>
          </cell>
          <cell r="E2533">
            <v>22.91</v>
          </cell>
        </row>
        <row r="2534">
          <cell r="A2534" t="str">
            <v>ED-50037</v>
          </cell>
          <cell r="B2534" t="str">
            <v>HID-TUB-080</v>
          </cell>
          <cell r="C2534" t="str">
            <v>FORNECIMENTO E ASSENTAMENTO DE TUBO PVC RÍGIDO, ESGOTO, PBV - SÉRIE REFORÇADO, DN 75 MM (3"), INCLUSIVE CONEXÕES</v>
          </cell>
          <cell r="D2534" t="str">
            <v>M</v>
          </cell>
          <cell r="E2534">
            <v>25.62</v>
          </cell>
        </row>
        <row r="2535">
          <cell r="A2535" t="str">
            <v>ED-50080</v>
          </cell>
          <cell r="B2535" t="str">
            <v>HID-TUB-370</v>
          </cell>
          <cell r="C2535" t="str">
            <v>FORNECIMENTO E ASSENTAMENTO DE TUBO PVC RÍGIDO ROSCÁVEL, ÁGUA FRIA, DN 1" (32 MM), INCLUSIVE CONEXÕES</v>
          </cell>
          <cell r="D2535" t="str">
            <v>M</v>
          </cell>
          <cell r="E2535">
            <v>24.64</v>
          </cell>
        </row>
        <row r="2536">
          <cell r="A2536" t="str">
            <v>ED-50082</v>
          </cell>
          <cell r="B2536" t="str">
            <v>HID-TUB-380</v>
          </cell>
          <cell r="C2536" t="str">
            <v>FORNECIMENTO E ASSENTAMENTO DE TUBO PVC RÍGIDO ROSCÁVEL, ÁGUA FRIA, DN 1.1/2" (50 MM), INCLUSIVE CONEXÕES</v>
          </cell>
          <cell r="D2536" t="str">
            <v>M</v>
          </cell>
          <cell r="E2536">
            <v>33.78</v>
          </cell>
        </row>
        <row r="2537">
          <cell r="A2537" t="str">
            <v>ED-50081</v>
          </cell>
          <cell r="B2537" t="str">
            <v>HID-TUB-375</v>
          </cell>
          <cell r="C2537" t="str">
            <v>FORNECIMENTO E ASSENTAMENTO DE TUBO PVC RÍGIDO ROSCÁVEL, ÁGUA FRIA, DN 1.1/4" (40 MM), INCLUSIVE CONEXÕES</v>
          </cell>
          <cell r="D2537" t="str">
            <v>M</v>
          </cell>
          <cell r="E2537">
            <v>29.03</v>
          </cell>
        </row>
        <row r="2538">
          <cell r="A2538" t="str">
            <v>ED-50078</v>
          </cell>
          <cell r="B2538" t="str">
            <v>HID-TUB-360</v>
          </cell>
          <cell r="C2538" t="str">
            <v xml:space="preserve">FORNECIMENTO E ASSENTAMENTO DE TUBO PVC RÍGIDO ROSCÁVEL, ÁGUA FRIA, DN 1/2" (20 MM), INCLUSIVE CONEXÕES </v>
          </cell>
          <cell r="D2538" t="str">
            <v>M</v>
          </cell>
          <cell r="E2538">
            <v>16.260000000000002</v>
          </cell>
        </row>
        <row r="2539">
          <cell r="A2539" t="str">
            <v>ED-50083</v>
          </cell>
          <cell r="B2539" t="str">
            <v>HID-TUB-385</v>
          </cell>
          <cell r="C2539" t="str">
            <v>FORNECIMENTO E ASSENTAMENTO DE TUBO PVC RÍGIDO ROSCÁVEL, ÁGUA FRIA, DN 2" (60 MM), INCLUSIVE CONEXÕES</v>
          </cell>
          <cell r="D2539" t="str">
            <v>M</v>
          </cell>
          <cell r="E2539">
            <v>40.32</v>
          </cell>
        </row>
        <row r="2540">
          <cell r="A2540" t="str">
            <v>ED-50084</v>
          </cell>
          <cell r="B2540" t="str">
            <v>HID-TUB-390</v>
          </cell>
          <cell r="C2540" t="str">
            <v>FORNECIMENTO E ASSENTAMENTO DE TUBO PVC RÍGIDO ROSCÁVEL, ÁGUA FRIA, DN 2.1/2" (75 MM), INCLUSIVE CONEXÕES</v>
          </cell>
          <cell r="D2540" t="str">
            <v>M</v>
          </cell>
          <cell r="E2540">
            <v>59.19</v>
          </cell>
        </row>
        <row r="2541">
          <cell r="A2541" t="str">
            <v>ED-50085</v>
          </cell>
          <cell r="B2541" t="str">
            <v>HID-TUB-395</v>
          </cell>
          <cell r="C2541" t="str">
            <v>FORNECIMENTO E ASSENTAMENTO DE TUBO PVC RÍGIDO ROSCÁVEL, ÁGUA FRIA, DN 3" (85 MM), INCLUSIVE CONEXÕES</v>
          </cell>
          <cell r="D2541" t="str">
            <v>M</v>
          </cell>
          <cell r="E2541">
            <v>71.86</v>
          </cell>
        </row>
        <row r="2542">
          <cell r="A2542" t="str">
            <v>ED-50079</v>
          </cell>
          <cell r="B2542" t="str">
            <v>HID-TUB-365</v>
          </cell>
          <cell r="C2542" t="str">
            <v>FORNECIMENTO E ASSENTAMENTO DE TUBO PVC RÍGIDO ROSCÁVEL, ÁGUA FRIA, DN 3/4" (25 MM), INCLUSIVE CONEXÕES</v>
          </cell>
          <cell r="D2542" t="str">
            <v>M</v>
          </cell>
          <cell r="E2542">
            <v>19.36</v>
          </cell>
        </row>
        <row r="2543">
          <cell r="A2543" t="str">
            <v>ED-50086</v>
          </cell>
          <cell r="B2543" t="str">
            <v>HID-TUB-400</v>
          </cell>
          <cell r="C2543" t="str">
            <v>FORNECIMENTO E ASSENTAMENTO DE TUBO PVC RÍGIDO ROSCÁVEL, ÁGUA FRIA, DN 4" (110 MM), INCLUSIVE CONEXÕES</v>
          </cell>
          <cell r="D2543" t="str">
            <v>M</v>
          </cell>
          <cell r="E2543">
            <v>87.37</v>
          </cell>
        </row>
        <row r="2544">
          <cell r="A2544" t="str">
            <v>ED-50026</v>
          </cell>
          <cell r="B2544" t="str">
            <v>HID-TUB-041</v>
          </cell>
          <cell r="C2544" t="str">
            <v>FORNECIMENTO E ASSENTAMENTO DE TUBO PVC RÍGIDO SOLDÁVEL, ÁGUA FRIA, DN 110 MM (4"), INCLUSIVE CONEXÕES</v>
          </cell>
          <cell r="D2544" t="str">
            <v>M</v>
          </cell>
          <cell r="E2544">
            <v>74.08</v>
          </cell>
        </row>
        <row r="2545">
          <cell r="A2545" t="str">
            <v>ED-50018</v>
          </cell>
          <cell r="B2545" t="str">
            <v>HID-TUB-005</v>
          </cell>
          <cell r="C2545" t="str">
            <v>FORNECIMENTO E ASSENTAMENTO DE TUBO PVC RÍGIDO SOLDÁVEL, ÁGUA FRIA, DN 20 MM (1/2"), INCLUSIVE CONEXÕES</v>
          </cell>
          <cell r="D2545" t="str">
            <v>M</v>
          </cell>
          <cell r="E2545">
            <v>12.78</v>
          </cell>
        </row>
        <row r="2546">
          <cell r="A2546" t="str">
            <v>ED-50019</v>
          </cell>
          <cell r="B2546" t="str">
            <v>HID-TUB-010</v>
          </cell>
          <cell r="C2546" t="str">
            <v>FORNECIMENTO E ASSENTAMENTO DE TUBO PVC RÍGIDO SOLDÁVEL, ÁGUA FRIA, DN 25 MM (3/4") , INCLUSIVE CONEXÕES</v>
          </cell>
          <cell r="D2546" t="str">
            <v>M</v>
          </cell>
          <cell r="E2546">
            <v>14.83</v>
          </cell>
        </row>
        <row r="2547">
          <cell r="A2547" t="str">
            <v>ED-50020</v>
          </cell>
          <cell r="B2547" t="str">
            <v>HID-TUB-015</v>
          </cell>
          <cell r="C2547" t="str">
            <v>FORNECIMENTO E ASSENTAMENTO DE TUBO PVC RÍGIDO SOLDÁVEL, ÁGUA FRIA, DN 32 MM (1") , INCLUSIVE CONEXÕES</v>
          </cell>
          <cell r="D2547" t="str">
            <v>M</v>
          </cell>
          <cell r="E2547">
            <v>18.440000000000001</v>
          </cell>
        </row>
        <row r="2548">
          <cell r="A2548" t="str">
            <v>ED-50021</v>
          </cell>
          <cell r="B2548" t="str">
            <v>HID-TUB-020</v>
          </cell>
          <cell r="C2548" t="str">
            <v>FORNECIMENTO E ASSENTAMENTO DE TUBO PVC RÍGIDO SOLDÁVEL, ÁGUA FRIA, DN 40 MM (1.1/4"), INCLUSIVE CONEXÕES</v>
          </cell>
          <cell r="D2548" t="str">
            <v>M</v>
          </cell>
          <cell r="E2548">
            <v>21.78</v>
          </cell>
        </row>
        <row r="2549">
          <cell r="A2549" t="str">
            <v>ED-50022</v>
          </cell>
          <cell r="B2549" t="str">
            <v>HID-TUB-025</v>
          </cell>
          <cell r="C2549" t="str">
            <v>FORNECIMENTO E ASSENTAMENTO DE TUBO PVC RÍGIDO SOLDÁVEL, ÁGUA FRIA, DN 50 MM (1.1/2"), INCLUSIVE CONEXÕES</v>
          </cell>
          <cell r="D2549" t="str">
            <v>M</v>
          </cell>
          <cell r="E2549">
            <v>23.61</v>
          </cell>
        </row>
        <row r="2550">
          <cell r="A2550" t="str">
            <v>ED-50023</v>
          </cell>
          <cell r="B2550" t="str">
            <v>HID-TUB-030</v>
          </cell>
          <cell r="C2550" t="str">
            <v>FORNECIMENTO E ASSENTAMENTO DE TUBO PVC RÍGIDO SOLDÁVEL, ÁGUA FRIA, DN 60 MM (2"), INCLUSIVE CONEXÕES</v>
          </cell>
          <cell r="D2550" t="str">
            <v>M</v>
          </cell>
          <cell r="E2550">
            <v>29.8</v>
          </cell>
        </row>
        <row r="2551">
          <cell r="A2551" t="str">
            <v>ED-50024</v>
          </cell>
          <cell r="B2551" t="str">
            <v>HID-TUB-035</v>
          </cell>
          <cell r="C2551" t="str">
            <v>FORNECIMENTO E ASSENTAMENTO DE TUBO PVC RÍGIDO SOLDÁVEL, ÁGUA FRIA, DN 75 MM (2.1/2"), INCLUSIVE CONEXÕES</v>
          </cell>
          <cell r="D2551" t="str">
            <v>M</v>
          </cell>
          <cell r="E2551">
            <v>40.369999999999997</v>
          </cell>
        </row>
        <row r="2552">
          <cell r="A2552" t="str">
            <v>ED-50025</v>
          </cell>
          <cell r="B2552" t="str">
            <v>HID-TUB-040</v>
          </cell>
          <cell r="C2552" t="str">
            <v>FORNECIMENTO E ASSENTAMENTO DE TUBO PVC RÍGIDO SOLDÁVEL, ÁGUA FRIA, DN 85 MM (3"), INCLUSIVE CONEXÕES</v>
          </cell>
          <cell r="D2552" t="str">
            <v>M</v>
          </cell>
          <cell r="E2552">
            <v>47.04</v>
          </cell>
        </row>
        <row r="2553">
          <cell r="A2553" t="str">
            <v>ED-8847</v>
          </cell>
          <cell r="B2553" t="str">
            <v>-</v>
          </cell>
          <cell r="C2553" t="str">
            <v>FORNECIMENTO E ASSENTAMENTO DE TUBO PVC RÍGIDO, VENTILAÇÃO, PBV - SÉRIE NORMAL, DN 100 MM (4"), INCLUSIVE CONEXÕES</v>
          </cell>
          <cell r="D2553" t="str">
            <v>M</v>
          </cell>
          <cell r="E2553">
            <v>18.82</v>
          </cell>
        </row>
        <row r="2554">
          <cell r="A2554" t="str">
            <v>ED-8845</v>
          </cell>
          <cell r="B2554" t="str">
            <v>-</v>
          </cell>
          <cell r="C2554" t="str">
            <v>FORNECIMENTO E ASSENTAMENTO DE TUBO PVC RÍGIDO, VENTILAÇÃO, PBV - SÉRIE NORMAL, DN 50 MM (2"), INCLUSIVE CONEXÕES</v>
          </cell>
          <cell r="D2554" t="str">
            <v>M</v>
          </cell>
          <cell r="E2554">
            <v>13.89</v>
          </cell>
        </row>
        <row r="2555">
          <cell r="A2555" t="str">
            <v>ED-8846</v>
          </cell>
          <cell r="B2555" t="str">
            <v>-</v>
          </cell>
          <cell r="C2555" t="str">
            <v>FORNECIMENTO E ASSENTAMENTO DE TUBO PVC RÍGIDO, VENTILAÇÃO, PBV - SÉRIE NORMAL, DN 75 MM (3"), INCLUSIVE CONEXÕES</v>
          </cell>
          <cell r="D2555" t="str">
            <v>M</v>
          </cell>
          <cell r="E2555">
            <v>17.61</v>
          </cell>
        </row>
        <row r="2556">
          <cell r="A2556" t="str">
            <v>ED-49944</v>
          </cell>
          <cell r="B2556" t="str">
            <v>HID-GRE-011</v>
          </cell>
          <cell r="C2556" t="str">
            <v>GRELHA DE FERRO FUNDIDO 30 X 30 CM</v>
          </cell>
          <cell r="D2556" t="str">
            <v>U</v>
          </cell>
          <cell r="E2556">
            <v>82.41</v>
          </cell>
        </row>
        <row r="2557">
          <cell r="A2557" t="str">
            <v>ED-49942</v>
          </cell>
          <cell r="B2557" t="str">
            <v>HID-GRE-005</v>
          </cell>
          <cell r="C2557" t="str">
            <v>GRELHA FUNDIDA 571-C, 10 X 10 CM</v>
          </cell>
          <cell r="D2557" t="str">
            <v>U</v>
          </cell>
          <cell r="E2557">
            <v>34.47</v>
          </cell>
        </row>
        <row r="2558">
          <cell r="A2558" t="str">
            <v>ED-49943</v>
          </cell>
          <cell r="B2558" t="str">
            <v>HID-GRE-010</v>
          </cell>
          <cell r="C2558" t="str">
            <v>GRELHA FUNDIDA 571-C, 15 X 15 CM</v>
          </cell>
          <cell r="D2558" t="str">
            <v>U</v>
          </cell>
          <cell r="E2558">
            <v>38.89</v>
          </cell>
        </row>
        <row r="2559">
          <cell r="A2559" t="str">
            <v>ED-49945</v>
          </cell>
          <cell r="B2559" t="str">
            <v>HID-GRE-015</v>
          </cell>
          <cell r="C2559" t="str">
            <v>GRELHA/PORTA GRELHA AÇO INOX, FECHO GIRATÓRIO 100 X 100 MM</v>
          </cell>
          <cell r="D2559" t="str">
            <v>U</v>
          </cell>
          <cell r="E2559">
            <v>24.54</v>
          </cell>
        </row>
        <row r="2560">
          <cell r="A2560" t="str">
            <v>ED-49946</v>
          </cell>
          <cell r="B2560" t="str">
            <v>HID-GRE-020</v>
          </cell>
          <cell r="C2560" t="str">
            <v>GRELHA/PORTA GRELHA AÇO INOX, FECHO GIRATÓRIO 150 X 150 MM</v>
          </cell>
          <cell r="D2560" t="str">
            <v>U</v>
          </cell>
          <cell r="E2560">
            <v>33.729999999999997</v>
          </cell>
        </row>
        <row r="2561">
          <cell r="A2561" t="str">
            <v>ED-49949</v>
          </cell>
          <cell r="B2561" t="str">
            <v>HID-HID-030</v>
          </cell>
          <cell r="C2561" t="str">
            <v>HIDRÔMETRO COM CAVALETE E REGISTRO D = 1" COPASA</v>
          </cell>
          <cell r="D2561" t="str">
            <v>U</v>
          </cell>
          <cell r="E2561">
            <v>378.8</v>
          </cell>
        </row>
        <row r="2562">
          <cell r="A2562" t="str">
            <v>ED-49947</v>
          </cell>
          <cell r="B2562" t="str">
            <v>HID-HID-020</v>
          </cell>
          <cell r="C2562" t="str">
            <v>HIDRÔMETRO COM CAVALETE E REGISTRO D = 1/2" COPASA</v>
          </cell>
          <cell r="D2562" t="str">
            <v>U</v>
          </cell>
          <cell r="E2562">
            <v>109.57</v>
          </cell>
        </row>
        <row r="2563">
          <cell r="A2563" t="str">
            <v>ED-49948</v>
          </cell>
          <cell r="B2563" t="str">
            <v>HID-HID-025</v>
          </cell>
          <cell r="C2563" t="str">
            <v>HIDRÔMETRO COM CAVALETE E REGISTRO D = 3/4" COPASA</v>
          </cell>
          <cell r="D2563" t="str">
            <v>U</v>
          </cell>
          <cell r="E2563">
            <v>184.33</v>
          </cell>
        </row>
        <row r="2564">
          <cell r="A2564" t="str">
            <v>ED-49951</v>
          </cell>
          <cell r="B2564" t="str">
            <v>HID-MIT-005</v>
          </cell>
          <cell r="C2564" t="str">
            <v>MITRA PVC RÍGIDO (TERMINAL DE VENTILAÇÃO TIPO) 75 MM</v>
          </cell>
          <cell r="D2564" t="str">
            <v>U</v>
          </cell>
          <cell r="E2564">
            <v>6.58</v>
          </cell>
        </row>
        <row r="2565">
          <cell r="A2565" t="str">
            <v>ED-49860</v>
          </cell>
          <cell r="B2565" t="str">
            <v>HID-BOM-015</v>
          </cell>
          <cell r="C2565" t="str">
            <v>MOTO-BOMBA 0,5 CV VM = 5M3/H 1 1/2" R = 1 1/2", TRIFÁSICA</v>
          </cell>
          <cell r="D2565" t="str">
            <v>U</v>
          </cell>
          <cell r="E2565">
            <v>1199.4100000000001</v>
          </cell>
        </row>
        <row r="2566">
          <cell r="A2566" t="str">
            <v>ED-49861</v>
          </cell>
          <cell r="B2566" t="str">
            <v>HID-BOM-020</v>
          </cell>
          <cell r="C2566" t="str">
            <v>MOTO-BOMBA 1 CV SUCÇÃO = 1 1/2" R = 1 1/4", VM = 5M3/H, HM = 16 M</v>
          </cell>
          <cell r="D2566" t="str">
            <v>U</v>
          </cell>
          <cell r="E2566">
            <v>1307.32</v>
          </cell>
        </row>
        <row r="2567">
          <cell r="A2567" t="str">
            <v>ED-49955</v>
          </cell>
          <cell r="B2567" t="str">
            <v>HID-RAL-010</v>
          </cell>
          <cell r="C2567" t="str">
            <v>RALO SECO PVC CÔNICO 100 X 40 MM COM GRELHA QUADRADA</v>
          </cell>
          <cell r="D2567" t="str">
            <v>U</v>
          </cell>
          <cell r="E2567">
            <v>23.1</v>
          </cell>
        </row>
        <row r="2568">
          <cell r="A2568" t="str">
            <v>ED-49958</v>
          </cell>
          <cell r="B2568" t="str">
            <v>HID-RAL-013</v>
          </cell>
          <cell r="C2568" t="str">
            <v>RALO SECO PVC CÔNICO 100 X 40 MM COM GRELHA REDONDA</v>
          </cell>
          <cell r="D2568" t="str">
            <v>U</v>
          </cell>
          <cell r="E2568">
            <v>23.1</v>
          </cell>
        </row>
        <row r="2569">
          <cell r="A2569" t="str">
            <v>ED-49959</v>
          </cell>
          <cell r="B2569" t="str">
            <v>HID-RAL-014</v>
          </cell>
          <cell r="C2569" t="str">
            <v>RALO SECO PVC QUADRADO 100 X 53 X 40 MM COM GRELHA BRANCA</v>
          </cell>
          <cell r="D2569" t="str">
            <v>U</v>
          </cell>
          <cell r="E2569">
            <v>18.399999999999999</v>
          </cell>
        </row>
        <row r="2570">
          <cell r="A2570" t="str">
            <v>ED-49962</v>
          </cell>
          <cell r="B2570" t="str">
            <v>HID-RAL-025</v>
          </cell>
          <cell r="C2570" t="str">
            <v>RALO SEMI- HEMISFÉRICO TIPO ABACAXI D = 100 MM</v>
          </cell>
          <cell r="D2570" t="str">
            <v>U</v>
          </cell>
          <cell r="E2570">
            <v>33.200000000000003</v>
          </cell>
        </row>
        <row r="2571">
          <cell r="A2571" t="str">
            <v>ED-49960</v>
          </cell>
          <cell r="B2571" t="str">
            <v>HID-RAL-015</v>
          </cell>
          <cell r="C2571" t="str">
            <v>RALO SEMI- HEMISFÉRICO TIPO ABACAXI D = 50 MM</v>
          </cell>
          <cell r="D2571" t="str">
            <v>U</v>
          </cell>
          <cell r="E2571">
            <v>26.32</v>
          </cell>
        </row>
        <row r="2572">
          <cell r="A2572" t="str">
            <v>ED-49961</v>
          </cell>
          <cell r="B2572" t="str">
            <v>HID-RAL-020</v>
          </cell>
          <cell r="C2572" t="str">
            <v>RALO SEMI- HEMISFÉRICO TIPO ABACAXI D = 75 MM</v>
          </cell>
          <cell r="D2572" t="str">
            <v>U</v>
          </cell>
          <cell r="E2572">
            <v>31.52</v>
          </cell>
        </row>
        <row r="2573">
          <cell r="A2573" t="str">
            <v>ED-49957</v>
          </cell>
          <cell r="B2573" t="str">
            <v>HID-RAL-012</v>
          </cell>
          <cell r="C2573" t="str">
            <v>RALO SIFONADO PVC CILINDRICO 100 X 70 X 40 MM COM GRELHA QUADRADA</v>
          </cell>
          <cell r="D2573" t="str">
            <v>U</v>
          </cell>
          <cell r="E2573">
            <v>19.29</v>
          </cell>
        </row>
        <row r="2574">
          <cell r="A2574" t="str">
            <v>ED-49956</v>
          </cell>
          <cell r="B2574" t="str">
            <v>HID-RAL-011</v>
          </cell>
          <cell r="C2574" t="str">
            <v>RALO SIFONADO PVC CILINDRÍCO 100 X 70 X 40 MM COM GRELHA REDONDA</v>
          </cell>
          <cell r="D2574" t="str">
            <v>U</v>
          </cell>
          <cell r="E2574">
            <v>19.29</v>
          </cell>
        </row>
        <row r="2575">
          <cell r="A2575" t="str">
            <v>ED-49952</v>
          </cell>
          <cell r="B2575" t="str">
            <v>HID-RAL-005</v>
          </cell>
          <cell r="C2575" t="str">
            <v>RALO SIFONADO PVC CÔNICO ALTURA REGULÁVEL 100 X 40 MM COM GRELHA METÁLICA</v>
          </cell>
          <cell r="D2575" t="str">
            <v>U</v>
          </cell>
          <cell r="E2575">
            <v>41.46</v>
          </cell>
        </row>
        <row r="2576">
          <cell r="A2576" t="str">
            <v>ED-49954</v>
          </cell>
          <cell r="B2576" t="str">
            <v>HID-RAL-007</v>
          </cell>
          <cell r="C2576" t="str">
            <v>RALO SIFONADO PVC CÔNICO 100 X 40 MM COM GRELHA REDONDA</v>
          </cell>
          <cell r="D2576" t="str">
            <v>U</v>
          </cell>
          <cell r="E2576">
            <v>17.52</v>
          </cell>
        </row>
        <row r="2577">
          <cell r="A2577" t="str">
            <v>ED-49953</v>
          </cell>
          <cell r="B2577" t="str">
            <v>HID-RAL-006</v>
          </cell>
          <cell r="C2577" t="str">
            <v>RALO SIFONADO PVC QUADRADO 100 X 53 X 40 MM COM GRELHA BRANCA</v>
          </cell>
          <cell r="D2577" t="str">
            <v>U</v>
          </cell>
          <cell r="E2577">
            <v>19.68</v>
          </cell>
        </row>
        <row r="2578">
          <cell r="A2578" t="str">
            <v>ED-49999</v>
          </cell>
          <cell r="B2578" t="str">
            <v>HID-REG-095</v>
          </cell>
          <cell r="C2578" t="str">
            <v>REGISTRO DE ESFERA, TIPO PVC SOLDÁVEL DN 20MM (1/2"), INCLUSIVE VOLANTE PARA ACIONAMENTO</v>
          </cell>
          <cell r="D2578" t="str">
            <v>UN</v>
          </cell>
          <cell r="E2578">
            <v>16.66</v>
          </cell>
        </row>
        <row r="2579">
          <cell r="A2579" t="str">
            <v>ED-50000</v>
          </cell>
          <cell r="B2579" t="str">
            <v>HID-REG-100</v>
          </cell>
          <cell r="C2579" t="str">
            <v>REGISTRO DE ESFERA, TIPO PVC SOLDÁVEL DN 25MM (3/4"), INCLUSIVE VOLANTE PARA ACIONAMENTO</v>
          </cell>
          <cell r="D2579" t="str">
            <v>UN</v>
          </cell>
          <cell r="E2579">
            <v>19.63</v>
          </cell>
        </row>
        <row r="2580">
          <cell r="A2580" t="str">
            <v>ED-50001</v>
          </cell>
          <cell r="B2580" t="str">
            <v>HID-REG-105</v>
          </cell>
          <cell r="C2580" t="str">
            <v>REGISTRO DE ESFERA, TIPO PVC SOLDÁVEL DN 32MM (1"), INCLUSIVE VOLANTE PARA ACIONAMENTO</v>
          </cell>
          <cell r="D2580" t="str">
            <v>UN</v>
          </cell>
          <cell r="E2580">
            <v>27.33</v>
          </cell>
        </row>
        <row r="2581">
          <cell r="A2581" t="str">
            <v>ED-50002</v>
          </cell>
          <cell r="B2581" t="str">
            <v>HID-REG-110</v>
          </cell>
          <cell r="C2581" t="str">
            <v>REGISTRO DE ESFERA, TIPO PVC SOLDÁVEL DN 40MM (1.1/4"), INCLUSIVE VOLANTE PARA ACIONAMENTO</v>
          </cell>
          <cell r="D2581" t="str">
            <v>UN</v>
          </cell>
          <cell r="E2581">
            <v>34.36</v>
          </cell>
        </row>
        <row r="2582">
          <cell r="A2582" t="str">
            <v>ED-50003</v>
          </cell>
          <cell r="B2582" t="str">
            <v>HID-REG-120</v>
          </cell>
          <cell r="C2582" t="str">
            <v>REGISTRO DE ESFERA, TIPO PVC SOLDÁVEL DN 50MM (1.1/2"), INCLUSIVE VOLANTE PARA ACIONAMENTO</v>
          </cell>
          <cell r="D2582" t="str">
            <v>UN</v>
          </cell>
          <cell r="E2582">
            <v>35.72</v>
          </cell>
        </row>
        <row r="2583">
          <cell r="A2583" t="str">
            <v>ED-50004</v>
          </cell>
          <cell r="B2583" t="str">
            <v>HID-REG-125</v>
          </cell>
          <cell r="C2583" t="str">
            <v>REGISTRO DE ESFERA, TIPO PVC SOLDÁVEL DN 60MM (2"), INCLUSIVE VOLANTE PARA ACIONAMENTO</v>
          </cell>
          <cell r="D2583" t="str">
            <v>UN</v>
          </cell>
          <cell r="E2583">
            <v>59.5</v>
          </cell>
        </row>
        <row r="2584">
          <cell r="A2584" t="str">
            <v>ED-49991</v>
          </cell>
          <cell r="B2584" t="str">
            <v>HID-REG-080</v>
          </cell>
          <cell r="C2584" t="str">
            <v>REGISTRO DE GAVETA, TIPO BASE,  ROSCÁVEL 1" (PARA TUBO SOLDÁVEL OU PPR DN 32MM/CPVC DN 28MM), INCLUSIVE ACABAMENTO (PADRÃO MÉDIO) E CANOPLA CROMADOS</v>
          </cell>
          <cell r="D2584" t="str">
            <v>UN</v>
          </cell>
          <cell r="E2584">
            <v>65.739999999999995</v>
          </cell>
        </row>
        <row r="2585">
          <cell r="A2585" t="str">
            <v>ED-49992</v>
          </cell>
          <cell r="B2585" t="str">
            <v>HID-REG-081</v>
          </cell>
          <cell r="C2585" t="str">
            <v>REGISTRO DE GAVETA, TIPO BASE,  ROSCÁVEL 1" (PARA TUBO SOLDÁVEL OU PPR DN 32MM/CPVC DN 28MM), INCLUSIVE ACABAMENTO (PADRÃO POPULAR) E CANOPLA CROMADOS</v>
          </cell>
          <cell r="D2585" t="str">
            <v>UN</v>
          </cell>
          <cell r="E2585">
            <v>59.16</v>
          </cell>
        </row>
        <row r="2586">
          <cell r="A2586" t="str">
            <v>ED-49995</v>
          </cell>
          <cell r="B2586" t="str">
            <v>HID-REG-090</v>
          </cell>
          <cell r="C2586" t="str">
            <v>REGISTRO DE GAVETA, TIPO BASE,  ROSCÁVEL 1.1/2" (PARA TUBO SOLDÁVEL OU PPR DN 50MM/CPVC DN 42MM), INCLUSIVE ACABAMENTO (PADRÃO MÉDIO) E CANOPLA CROMADOS</v>
          </cell>
          <cell r="D2586" t="str">
            <v>UN</v>
          </cell>
          <cell r="E2586">
            <v>111.38</v>
          </cell>
        </row>
        <row r="2587">
          <cell r="A2587" t="str">
            <v>ED-49996</v>
          </cell>
          <cell r="B2587" t="str">
            <v>HID-REG-091</v>
          </cell>
          <cell r="C2587" t="str">
            <v>REGISTRO DE GAVETA, TIPO BASE,  ROSCÁVEL 1.1/2" (PARA TUBO SOLDÁVEL OU PPR DN 50MM/CPVC DN 42MM), INCLUSIVE ACABAMENTO (PADRÃO POPULAR) E CANOPLA CROMADOS</v>
          </cell>
          <cell r="D2587" t="str">
            <v>UN</v>
          </cell>
          <cell r="E2587">
            <v>85.88</v>
          </cell>
        </row>
        <row r="2588">
          <cell r="A2588" t="str">
            <v>ED-49993</v>
          </cell>
          <cell r="B2588" t="str">
            <v>HID-REG-085</v>
          </cell>
          <cell r="C2588" t="str">
            <v>REGISTRO DE GAVETA, TIPO BASE,  ROSCÁVEL 1.1/4" (PARA TUBO SOLDÁVEL OU PPR DN 40MM/CPVC DN 35MM), INCLUSIVE ACABAMENTO (PADRÃO MÉDIO) E CANOPLA CROMADOS</v>
          </cell>
          <cell r="D2588" t="str">
            <v>UN</v>
          </cell>
          <cell r="E2588">
            <v>101.65</v>
          </cell>
        </row>
        <row r="2589">
          <cell r="A2589" t="str">
            <v>ED-49994</v>
          </cell>
          <cell r="B2589" t="str">
            <v>HID-REG-086</v>
          </cell>
          <cell r="C2589" t="str">
            <v>REGISTRO DE GAVETA, TIPO BASE,  ROSCÁVEL 1.1/4" (PARA TUBO SOLDÁVEL OU PPR DN 40MM/CPVC DN 35MM), INCLUSIVE ACABAMENTO (PADRÃO POPULAR) E CANOPLA CROMADOS</v>
          </cell>
          <cell r="D2589" t="str">
            <v>UN</v>
          </cell>
          <cell r="E2589">
            <v>75.17</v>
          </cell>
        </row>
        <row r="2590">
          <cell r="A2590" t="str">
            <v>ED-49987</v>
          </cell>
          <cell r="B2590" t="str">
            <v>HID-REG-070</v>
          </cell>
          <cell r="C2590" t="str">
            <v>REGISTRO DE GAVETA, TIPO BASE,  ROSCÁVEL 1/2" (PARA TUBO SOLDÁVEL OU PPR DN 20MM/CPVC DN 15MM), INCLUSIVE ACABAMENTO (PADRÃO MÉDIO) E CANOPLA CROMADOS</v>
          </cell>
          <cell r="D2590" t="str">
            <v>UN</v>
          </cell>
          <cell r="E2590">
            <v>49.55</v>
          </cell>
        </row>
        <row r="2591">
          <cell r="A2591" t="str">
            <v>ED-49988</v>
          </cell>
          <cell r="B2591" t="str">
            <v>HID-REG-071</v>
          </cell>
          <cell r="C2591" t="str">
            <v>REGISTRO DE GAVETA, TIPO BASE,  ROSCÁVEL 1/2" (PARA TUBO SOLDÁVEL OU PPR DN 20MM/CPVC DN 15MM), INCLUSIVE ACABAMENTO (PADRÃO POPULAR) E CANOPLA CROMADOS</v>
          </cell>
          <cell r="D2591" t="str">
            <v>UN</v>
          </cell>
          <cell r="E2591">
            <v>44.4</v>
          </cell>
        </row>
        <row r="2592">
          <cell r="A2592" t="str">
            <v>ED-49989</v>
          </cell>
          <cell r="B2592" t="str">
            <v>HID-REG-075</v>
          </cell>
          <cell r="C2592" t="str">
            <v>REGISTRO DE GAVETA, TIPO BASE,  ROSCÁVEL 3/4" (PARA TUBO SOLDÁVEL OU PPR DN 25MM/CPVC DN 22MM), INCLUSIVE ACABAMENTO (PADRÃO MÉDIO) E CANOPLA CROMADO</v>
          </cell>
          <cell r="D2592" t="str">
            <v>UN</v>
          </cell>
          <cell r="E2592">
            <v>54.07</v>
          </cell>
        </row>
        <row r="2593">
          <cell r="A2593" t="str">
            <v>ED-49990</v>
          </cell>
          <cell r="B2593" t="str">
            <v>HID-REG-076</v>
          </cell>
          <cell r="C2593" t="str">
            <v>REGISTRO DE GAVETA, TIPO BASE,  ROSCÁVEL 3/4" (PARA TUBO SOLDÁVEL OU PPR DN 25MM/CPVC DN 22MM), INCLUSIVE ACABAMENTO (PADRÃO POPULAR) E CANOPLA CROMADOS</v>
          </cell>
          <cell r="D2593" t="str">
            <v>UN</v>
          </cell>
          <cell r="E2593">
            <v>48.23</v>
          </cell>
        </row>
        <row r="2594">
          <cell r="A2594" t="str">
            <v>ED-49974</v>
          </cell>
          <cell r="B2594" t="str">
            <v>HID-REG-026</v>
          </cell>
          <cell r="C2594" t="str">
            <v>REGISTRO DE GAVETA, TIPO BRUTO,  ROSCÁVEL 1" (PARA TUBO SOLDÁVEL OU PPR DN 32MM/CPVC DN 28MM), INCLUSIVE VOLANTE PARA ACIONAMENTO</v>
          </cell>
          <cell r="D2594" t="str">
            <v>UN</v>
          </cell>
          <cell r="E2594">
            <v>37.47</v>
          </cell>
        </row>
        <row r="2595">
          <cell r="A2595" t="str">
            <v>ED-49978</v>
          </cell>
          <cell r="B2595" t="str">
            <v>HID-REG-036</v>
          </cell>
          <cell r="C2595" t="str">
            <v>REGISTRO DE GAVETA, TIPO BRUTO,  ROSCÁVEL 1.1/2" (PARA TUBO SOLDÁVEL OU PPR DN 50MM/CPVC DN 42MM), INCLUSIVE VOLANTE PARA ACIONAMENTO</v>
          </cell>
          <cell r="D2595" t="str">
            <v>UN</v>
          </cell>
          <cell r="E2595">
            <v>57.06</v>
          </cell>
        </row>
        <row r="2596">
          <cell r="A2596" t="str">
            <v>ED-49976</v>
          </cell>
          <cell r="B2596" t="str">
            <v>HID-REG-031</v>
          </cell>
          <cell r="C2596" t="str">
            <v>REGISTRO DE GAVETA, TIPO BRUTO,  ROSCÁVEL 1.1/4" (PARA TUBO SOLDÁVEL OU PPR DN 40MM/CPVC DN 35MM), INCLUSIVE VOLANTE PARA ACIONAMENTO</v>
          </cell>
          <cell r="D2596" t="str">
            <v>UN</v>
          </cell>
          <cell r="E2596">
            <v>45.36</v>
          </cell>
        </row>
        <row r="2597">
          <cell r="A2597" t="str">
            <v>ED-49970</v>
          </cell>
          <cell r="B2597" t="str">
            <v>HID-REG-016</v>
          </cell>
          <cell r="C2597" t="str">
            <v>REGISTRO DE GAVETA, TIPO BRUTO,  ROSCÁVEL 1/2" (PARA TUBO SOLDÁVEL OU PPR DN 20MM/CPVC DN 15MM), INCLUSIVE VOLANTE PARA ACIONAMENTO</v>
          </cell>
          <cell r="D2597" t="str">
            <v>UN</v>
          </cell>
          <cell r="E2597">
            <v>26.14</v>
          </cell>
        </row>
        <row r="2598">
          <cell r="A2598" t="str">
            <v>ED-49980</v>
          </cell>
          <cell r="B2598" t="str">
            <v>HID-REG-041</v>
          </cell>
          <cell r="C2598" t="str">
            <v>REGISTRO DE GAVETA, TIPO BRUTO,  ROSCÁVEL 2" (PARA TUBO SOLDÁVEL OU PPR DN 60MM/CPVC DN 54MM), INCLUSIVE VOLANTE PARA ACIONAMENTO</v>
          </cell>
          <cell r="D2598" t="str">
            <v>UN</v>
          </cell>
          <cell r="E2598">
            <v>71.739999999999995</v>
          </cell>
        </row>
        <row r="2599">
          <cell r="A2599" t="str">
            <v>ED-49982</v>
          </cell>
          <cell r="B2599" t="str">
            <v>HID-REG-046</v>
          </cell>
          <cell r="C2599" t="str">
            <v>REGISTRO DE GAVETA, TIPO BRUTO,  ROSCÁVEL 2.1/2" (PARA TUBO SOLDÁVEL OU PPR DN 75MM/CPVC DN 73MM), INCLUSIVE VOLANTE PARA ACIONAMENTO</v>
          </cell>
          <cell r="D2599" t="str">
            <v>UN</v>
          </cell>
          <cell r="E2599">
            <v>131.4</v>
          </cell>
        </row>
        <row r="2600">
          <cell r="A2600" t="str">
            <v>ED-49984</v>
          </cell>
          <cell r="B2600" t="str">
            <v>HID-REG-050D</v>
          </cell>
          <cell r="C2600" t="str">
            <v>REGISTRO DE GAVETA, TIPO BRUTO,  ROSCÁVEL 3" (PARA TUBO SOLDÁVEL OU PPR DN 85MM/CPVC DN 89MM), INCLUSIVE VOLANTE PARA ACIONAMENTO</v>
          </cell>
          <cell r="D2600" t="str">
            <v>UN</v>
          </cell>
          <cell r="E2600">
            <v>222.71</v>
          </cell>
        </row>
        <row r="2601">
          <cell r="A2601" t="str">
            <v>ED-49972</v>
          </cell>
          <cell r="B2601" t="str">
            <v>HID-REG-021</v>
          </cell>
          <cell r="C2601" t="str">
            <v>REGISTRO DE GAVETA, TIPO BRUTO,  ROSCÁVEL 3/4" (PARA TUBO SOLDÁVEL OU PPR DN 25MM/CPVC DN 22MM), INCLUSIVE VOLANTE PARA ACIONAMENTO</v>
          </cell>
          <cell r="D2601" t="str">
            <v>UN</v>
          </cell>
          <cell r="E2601">
            <v>26.89</v>
          </cell>
        </row>
        <row r="2602">
          <cell r="A2602" t="str">
            <v>ED-49986</v>
          </cell>
          <cell r="B2602" t="str">
            <v>HID-REG-056</v>
          </cell>
          <cell r="C2602" t="str">
            <v>REGISTRO DE GAVETA, TIPO BRUTO,  ROSCÁVEL 4" (PARA TUBO SOLDÁVEL OU PPR DN 110MM/CPVC DN 114MM), INCLUSIVE VOLANTE PARA ACIONAMENTO</v>
          </cell>
          <cell r="D2602" t="str">
            <v>UN</v>
          </cell>
          <cell r="E2602">
            <v>362.79</v>
          </cell>
        </row>
        <row r="2603">
          <cell r="A2603" t="str">
            <v>ED-49967</v>
          </cell>
          <cell r="B2603" t="str">
            <v>-</v>
          </cell>
          <cell r="C2603" t="str">
            <v>REGISTRO DE PRESSÃO, TIPO BASE,  ROSCÁVEL 1" (PARA TUBO SOLDÁVEL OU PPR DN 32MM/CPVC DN 28MM), INCLUSIVE ACABAMENTO (PADRÃO MÉDIO) E CANOPLA CROMADOS</v>
          </cell>
          <cell r="D2603" t="str">
            <v>UN</v>
          </cell>
          <cell r="E2603">
            <v>78.25</v>
          </cell>
        </row>
        <row r="2604">
          <cell r="A2604" t="str">
            <v>ED-49968</v>
          </cell>
          <cell r="B2604" t="str">
            <v>-</v>
          </cell>
          <cell r="C2604" t="str">
            <v>REGISTRO DE PRESSÃO, TIPO BASE,  ROSCÁVEL 1" (PARA TUBO SOLDÁVEL OU PPR DN 32MM/CPVC DN 28MM), INCLUSIVE ACABAMENTO (PADRÃO POPULAR) E CANOPLA CROMADOS</v>
          </cell>
          <cell r="D2604" t="str">
            <v>UN</v>
          </cell>
          <cell r="E2604">
            <v>71.81</v>
          </cell>
        </row>
        <row r="2605">
          <cell r="A2605" t="str">
            <v>ED-49963</v>
          </cell>
          <cell r="B2605" t="str">
            <v>HID-REG-005</v>
          </cell>
          <cell r="C2605" t="str">
            <v>REGISTRO DE PRESSÃO, TIPO BASE,  ROSCÁVEL 1/2" (PARA TUBO SOLDÁVEL OU PPR DN 20MM/CPVC DN 15MM), INCLUSIVE ACABAMENTO (PADRÃO MÉDIO) E CANOPLA CROMADOS</v>
          </cell>
          <cell r="D2605" t="str">
            <v>UN</v>
          </cell>
          <cell r="E2605">
            <v>50.57</v>
          </cell>
        </row>
        <row r="2606">
          <cell r="A2606" t="str">
            <v>ED-49964</v>
          </cell>
          <cell r="B2606" t="str">
            <v>HID-REG-006</v>
          </cell>
          <cell r="C2606" t="str">
            <v xml:space="preserve">REGISTRO DE PRESSÃO, TIPO BASE,  ROSCÁVEL 1/2" (PARA TUBO SOLDÁVEL OU PPR DN 20MM/CPVC DN 15MM), INCLUSIVE ACABAMENTO (PADRÃO POPULAR) E CANOPLA CROMADOS
</v>
          </cell>
          <cell r="D2606" t="str">
            <v>UN</v>
          </cell>
          <cell r="E2606">
            <v>45.27</v>
          </cell>
        </row>
        <row r="2607">
          <cell r="A2607" t="str">
            <v>ED-49965</v>
          </cell>
          <cell r="B2607" t="str">
            <v>HID-REG-010</v>
          </cell>
          <cell r="C2607" t="str">
            <v>REGISTRO DE PRESSÃO, TIPO BASE,  ROSCÁVEL 3/4" (PARA TUBO SOLDÁVEL OU PPR DN 25MM/CPVC DN 22MM), INCLUSIVE ACABAMENTO (PADRÃO MÉDIO) E CANOPLA CROMADOS</v>
          </cell>
          <cell r="D2607" t="str">
            <v>UN</v>
          </cell>
          <cell r="E2607">
            <v>51.81</v>
          </cell>
        </row>
        <row r="2608">
          <cell r="A2608" t="str">
            <v>ED-49966</v>
          </cell>
          <cell r="B2608" t="str">
            <v>HID-REG-011</v>
          </cell>
          <cell r="C2608" t="str">
            <v>REGISTRO DE PRESSÃO, TIPO BASE,  ROSCÁVEL 3/4" (PARA TUBO SOLDÁVEL OU PPR DN 25MM/CPVC DN 22MM), INCLUSIVE ACABAMENTO (PADRÃO POPULAR) E CANOPLA CROMADOS</v>
          </cell>
          <cell r="D2608" t="str">
            <v>UN</v>
          </cell>
          <cell r="E2608">
            <v>46.33</v>
          </cell>
        </row>
        <row r="2609">
          <cell r="A2609" t="str">
            <v>ED-50016</v>
          </cell>
          <cell r="B2609" t="str">
            <v>HID-TAM-005</v>
          </cell>
          <cell r="C2609" t="str">
            <v>TAMPA INSPEÇÃO PARA CAIXA 580 - C 10 X 10 CM</v>
          </cell>
          <cell r="D2609" t="str">
            <v>U</v>
          </cell>
          <cell r="E2609">
            <v>75.930000000000007</v>
          </cell>
        </row>
        <row r="2610">
          <cell r="A2610" t="str">
            <v>ED-50017</v>
          </cell>
          <cell r="B2610" t="str">
            <v>HID-TAM-010</v>
          </cell>
          <cell r="C2610" t="str">
            <v>TAMPA INSPEÇÃO PARA CAIXA 580 - C 15 X 15 CM</v>
          </cell>
          <cell r="D2610" t="str">
            <v>U</v>
          </cell>
          <cell r="E2610">
            <v>96.31</v>
          </cell>
        </row>
        <row r="2611">
          <cell r="A2611">
            <v>334</v>
          </cell>
          <cell r="B2611" t="str">
            <v>-</v>
          </cell>
          <cell r="C2611" t="str">
            <v>IIO-001  - INSTALAÇÕES INICIAIS DA OBRA</v>
          </cell>
        </row>
        <row r="2612">
          <cell r="A2612" t="str">
            <v>ED-50125</v>
          </cell>
          <cell r="B2612" t="str">
            <v>IIO-ARE-070</v>
          </cell>
          <cell r="C2612" t="str">
            <v>ÁREA COBERTA EM TELHA FIBROCIMENTO PARA BANCAS - PADRÃO DEER-MG</v>
          </cell>
          <cell r="D2612" t="str">
            <v>M2</v>
          </cell>
          <cell r="E2612">
            <v>81.849999999999994</v>
          </cell>
        </row>
        <row r="2613">
          <cell r="A2613" t="str">
            <v>ED-50155</v>
          </cell>
          <cell r="B2613" t="str">
            <v>IIO-SAN-005</v>
          </cell>
          <cell r="C2613" t="str">
            <v>BANHEIRO QUÍMICO 110 X 120 X 230 CM COM MANUTENÇÃO</v>
          </cell>
          <cell r="D2613" t="str">
            <v>MÊS</v>
          </cell>
          <cell r="E2613">
            <v>515</v>
          </cell>
        </row>
        <row r="2614">
          <cell r="A2614" t="str">
            <v>ED-50135</v>
          </cell>
          <cell r="B2614" t="str">
            <v>IIO-BAR-046</v>
          </cell>
          <cell r="C2614" t="str">
            <v>BARRACÃO DE OBRA, EM CHAPA DE COMPENSADO RESINADO, INCLUSIVE  INSTALAÇÕES SANITÁRIAS E MOBILIÁRIO - PADRÃO DEER-MG</v>
          </cell>
          <cell r="D2614" t="str">
            <v>M2</v>
          </cell>
          <cell r="E2614">
            <v>367.06</v>
          </cell>
        </row>
        <row r="2615">
          <cell r="A2615" t="str">
            <v>ED-50128</v>
          </cell>
          <cell r="B2615" t="str">
            <v>IIO-BAR-015</v>
          </cell>
          <cell r="C2615" t="str">
            <v>BARRACÃO DE OBRA PARA DEPÓSITO E FERRAMENTARIA TIPO-I, ÁREA INTERNA 14,52M2, EM CHAPA DE COMPENSADO RESINADO, INCLUSIVE MOBILIÁRIO (OBRA DE PEQUENO PORTE, EFETIVO ATÉ 30 HOMENS), PADRÃO DEER-MG</v>
          </cell>
          <cell r="D2615" t="str">
            <v>UN</v>
          </cell>
          <cell r="E2615">
            <v>5045.53</v>
          </cell>
        </row>
        <row r="2616">
          <cell r="A2616" t="str">
            <v>ED-50129</v>
          </cell>
          <cell r="B2616" t="str">
            <v>IIO-BAR-020</v>
          </cell>
          <cell r="C2616" t="str">
            <v>BARRACÃO DE OBRA PARA DEPÓSITO E FERRAMENTARIA TIPO-II, ÁREA INTERNA 25,41M2, EM CHAPA DE COMPENSADO RESINADO, INCLUSIVE MOBILIÁRIO (OBRA DE MÉDIO PORTE, EFETIVO DE 30 A 60 HOMENS), PADRÃO DEER-MG</v>
          </cell>
          <cell r="D2616" t="str">
            <v>UN</v>
          </cell>
          <cell r="E2616">
            <v>8414.23</v>
          </cell>
        </row>
        <row r="2617">
          <cell r="A2617" t="str">
            <v>ED-50148</v>
          </cell>
          <cell r="B2617" t="str">
            <v>IIO-ESC-015</v>
          </cell>
          <cell r="C2617" t="str">
            <v>BARRACÃO DE OBRA PARA ESCRITÓRIO DA EMPREITEIRA TIPO-I, ÁREA INTERNA 18,15M2, EM CHAPA DE COMPENSADO RESINADO, INCLUSIVE MOBILIÁRIO (OBRA DE PEQUENO A MÉDIO PORTE, EFETIVO ATÉ 60 HOMENS) - PADRÃO DEER-MG</v>
          </cell>
          <cell r="D2617" t="str">
            <v>UN</v>
          </cell>
          <cell r="E2617">
            <v>6567.02</v>
          </cell>
        </row>
        <row r="2618">
          <cell r="A2618" t="str">
            <v>ED-50149</v>
          </cell>
          <cell r="B2618" t="str">
            <v>IIO-ESC-020</v>
          </cell>
          <cell r="C2618" t="str">
            <v>BARRACÃO DE OBRA PARA ESCRITÓRIO DA EMPREITEIRA TIPO-II, ÁREA INTERNA 21,78M2, EM CHAPA DE COMPENSADO RESINADO, INCLUSIVE MOBILIÁRIO (OBRA DE GRANDE PORTE, EFETIVO ACIMA 60 HOMENS) - PADRÃO DEER-MG</v>
          </cell>
          <cell r="D2618" t="str">
            <v>UN</v>
          </cell>
          <cell r="E2618">
            <v>7630.8</v>
          </cell>
        </row>
        <row r="2619">
          <cell r="A2619" t="str">
            <v>ED-50146</v>
          </cell>
          <cell r="B2619" t="str">
            <v>IIO-ESC-005</v>
          </cell>
          <cell r="C2619" t="str">
            <v>BARRACÃO DE OBRA PARA ESCRITÓRIO DA FISCALIZAÇÃO TIPO-I, ÁREA INTERNA 18,15M2, EM CHAPA DE COMPENSADO RESINADO, INCLUSIVE MOBILIÁRIO (OBRA DE PEQUENO A MÉDIO PORTE, EFETIVO ATÉ 60 HOMENS) - PADRÃO DEER-MG</v>
          </cell>
          <cell r="D2619" t="str">
            <v>UN</v>
          </cell>
          <cell r="E2619">
            <v>6512.53</v>
          </cell>
        </row>
        <row r="2620">
          <cell r="A2620" t="str">
            <v>ED-50147</v>
          </cell>
          <cell r="B2620" t="str">
            <v>IIO-ESC-010</v>
          </cell>
          <cell r="C2620" t="str">
            <v>BARRACÃO DE OBRA PARA ESCRITÓRIO DA FISCALIZAÇÃO TIPO-II, ÁREA INTERNA 21,78M2, EM CHAPA DE COMPENSADO RESINADO, INCLUSIVE MOBILIÁRIO (OBRA DE GRANDE PORTE, EFETIVO ACIMA 60 HOMENS) - PADRÃO DEER-MG</v>
          </cell>
          <cell r="D2620" t="str">
            <v>UN</v>
          </cell>
          <cell r="E2620">
            <v>7576.31</v>
          </cell>
        </row>
        <row r="2621">
          <cell r="A2621" t="str">
            <v>ED-50130</v>
          </cell>
          <cell r="B2621" t="str">
            <v>IIO-BAR-025</v>
          </cell>
          <cell r="C2621" t="str">
            <v>BARRACÃO DE OBRA PARA INSTALAÇÃO SANITÁRIA TIPO-I, ÁREA INTERNA 14,52M2, EM CHAPA DE COMPENSADO RESINADO (OBRA DE PEQUENO PORTE, EFETIVO ATÉ 30 HOMENS), PADRÃO DEER-MG</v>
          </cell>
          <cell r="D2621" t="str">
            <v>UN</v>
          </cell>
          <cell r="E2621">
            <v>5486.96</v>
          </cell>
        </row>
        <row r="2622">
          <cell r="A2622" t="str">
            <v>ED-50131</v>
          </cell>
          <cell r="B2622" t="str">
            <v>IIO-BAR-030</v>
          </cell>
          <cell r="C2622" t="str">
            <v>BARRACÃO DE OBRA PARA INSTALAÇÃO SANITÁRIA TIPO-II, ÁREA INTERNA 18,15M2, EM CHAPA DE COMPENSADO RESINADO (OBRA DE MÉDIO PORTE, EFETIVO DE 30 A 60 HOMENS), PADRÃO DEER-MG</v>
          </cell>
          <cell r="D2622" t="str">
            <v>UN</v>
          </cell>
          <cell r="E2622">
            <v>7000.25</v>
          </cell>
        </row>
        <row r="2623">
          <cell r="A2623" t="str">
            <v>ED-50132</v>
          </cell>
          <cell r="B2623" t="str">
            <v>IIO-BAR-035</v>
          </cell>
          <cell r="C2623" t="str">
            <v>BARRACÃO DE OBRA PARA INSTALAÇÃO SANITÁRIA TIPO-III, ÁREA INTERNA 25,41M2, EM CHAPA DE COMPENSADO RESINADO (OBRA DE GRANDE PORTE, EFETIVO ACIMA DE 60 HOMENS), PADRÃO DEER-MG</v>
          </cell>
          <cell r="D2623" t="str">
            <v>UN</v>
          </cell>
          <cell r="E2623">
            <v>9841.34</v>
          </cell>
        </row>
        <row r="2624">
          <cell r="A2624" t="str">
            <v>ED-50133</v>
          </cell>
          <cell r="B2624" t="str">
            <v>IIO-BAR-040</v>
          </cell>
          <cell r="C2624" t="str">
            <v>BARRACÃO DE OBRA PARA REFEITÓRIO TIPO-I, ÁREA INTERNA 18,15M2, EM CHAPA DE COMPENSADO RESINADO (OBRA DE MÉDIO PORTE, EFETIVO DE 30 A 60 HOMENS), PADRÃO DEER-MG</v>
          </cell>
          <cell r="D2624" t="str">
            <v>UN</v>
          </cell>
          <cell r="E2624">
            <v>6368.49</v>
          </cell>
        </row>
        <row r="2625">
          <cell r="A2625" t="str">
            <v>ED-50134</v>
          </cell>
          <cell r="B2625" t="str">
            <v>IIO-BAR-045</v>
          </cell>
          <cell r="C2625" t="str">
            <v>BARRACÃO DE OBRA PARA REFEITÓRIO TIPO-II, ÁREA INTERNA 25,41M2, EM CHAPA DE COMPENSADO RESINADO (OBRA DE GRANDE PORTE, EFETIVO ACIMA DE 60 HOMENS), PADRÃO DEER-MG</v>
          </cell>
          <cell r="D2625" t="str">
            <v>UN</v>
          </cell>
          <cell r="E2625">
            <v>8640.93</v>
          </cell>
        </row>
        <row r="2626">
          <cell r="A2626" t="str">
            <v>ED-50126</v>
          </cell>
          <cell r="B2626" t="str">
            <v>IIO-BAR-005</v>
          </cell>
          <cell r="C2626" t="str">
            <v>BARRACÃO DE OBRA PARA VESTIÁRIO TIPO-I, ÁREA INTERNA 25,41M2, EM CHAPA DE COMPENSADO RESINADO, INCLUSIVE MOBILIÁRIO (OBRA DE PEQUENO PORTE, EFETIVO ATÉ 30 HOMENS), PADRÃO DEER-MG</v>
          </cell>
          <cell r="D2626" t="str">
            <v>UN</v>
          </cell>
          <cell r="E2626">
            <v>8859.23</v>
          </cell>
        </row>
        <row r="2627">
          <cell r="A2627" t="str">
            <v>ED-50127</v>
          </cell>
          <cell r="B2627" t="str">
            <v>IIO-BAR-010</v>
          </cell>
          <cell r="C2627" t="str">
            <v>BARRACÃO DE OBRA PARA VESTIÁRIO TIPO-II, ÁREA INTERNA 67,76M2, EM CHAPA DE COMPENSADO RESINADO, INCLUSIVE MOBILIÁRIO (OBRA DE MÉDIO PORTE, EFETIVO DE 30 A 60 HOMENS), PADRÃO DEER-MG</v>
          </cell>
          <cell r="D2627" t="str">
            <v>UN</v>
          </cell>
          <cell r="E2627">
            <v>16961.55</v>
          </cell>
        </row>
        <row r="2628">
          <cell r="A2628" t="str">
            <v>ED-50136</v>
          </cell>
          <cell r="B2628" t="str">
            <v>IIO-CER-025</v>
          </cell>
          <cell r="C2628" t="str">
            <v>CERCA DE 5 FIOS DE ARAME FARPA DO E MOURÕES DE EUCALIPTO</v>
          </cell>
          <cell r="D2628" t="str">
            <v>M</v>
          </cell>
          <cell r="E2628">
            <v>23.01</v>
          </cell>
        </row>
        <row r="2629">
          <cell r="A2629" t="str">
            <v>ED-50158</v>
          </cell>
          <cell r="B2629" t="str">
            <v>IIO-SIN-015</v>
          </cell>
          <cell r="C2629" t="str">
            <v>CONE EM PVC H = 75 CM</v>
          </cell>
          <cell r="D2629" t="str">
            <v>M</v>
          </cell>
          <cell r="E2629">
            <v>36.33</v>
          </cell>
        </row>
        <row r="2630">
          <cell r="A2630" t="str">
            <v>ED-50145</v>
          </cell>
          <cell r="B2630" t="str">
            <v>IIO-CON-045</v>
          </cell>
          <cell r="C2630" t="str">
            <v>CONTAINER (6,0X2,3X2,5M) COM ISOLAMENTO TÉRMICO - DEPÓSITO E FERRAMENTARIA COM LAVATÓRIO</v>
          </cell>
          <cell r="D2630" t="str">
            <v>MÊS</v>
          </cell>
          <cell r="E2630">
            <v>734.8</v>
          </cell>
        </row>
        <row r="2631">
          <cell r="A2631" t="str">
            <v>ED-50138</v>
          </cell>
          <cell r="B2631" t="str">
            <v>IIO-CON-010</v>
          </cell>
          <cell r="C2631" t="str">
            <v>CONTAINER (6,0X2,3X2,5M) COM ISOLAMENTO TÉRMICO - ESCRITÓRIO COM AR CONDICIONADO</v>
          </cell>
          <cell r="D2631" t="str">
            <v>MÊS</v>
          </cell>
          <cell r="E2631">
            <v>704.85</v>
          </cell>
        </row>
        <row r="2632">
          <cell r="A2632" t="str">
            <v>ED-50139</v>
          </cell>
          <cell r="B2632" t="str">
            <v>IIO-CON-015</v>
          </cell>
          <cell r="C2632" t="str">
            <v>CONTAINER (6,0X2,3X2,5M) COM ISOLAMENTO TÉRMICO - ESCRITÓRIO COM AR CONDICIONADO E SANITÁRIO COMPLETO</v>
          </cell>
          <cell r="D2632" t="str">
            <v>MÊS</v>
          </cell>
          <cell r="E2632">
            <v>878.68</v>
          </cell>
        </row>
        <row r="2633">
          <cell r="A2633" t="str">
            <v>ED-50144</v>
          </cell>
          <cell r="B2633" t="str">
            <v>IIO-CON-040</v>
          </cell>
          <cell r="C2633" t="str">
            <v>CONTAINER (6,0X2,3X2,5M) COM ISOLAMENTO TÉRMICO - REFEITÓRIO COMPLETO</v>
          </cell>
          <cell r="D2633" t="str">
            <v>MÊS</v>
          </cell>
          <cell r="E2633">
            <v>652.79999999999995</v>
          </cell>
        </row>
        <row r="2634">
          <cell r="A2634" t="str">
            <v>ED-50141</v>
          </cell>
          <cell r="B2634" t="str">
            <v>IIO-CON-025</v>
          </cell>
          <cell r="C2634" t="str">
            <v>CONTAINER (6,0X2,3X2,5M) COM ISOLAMENTO TÉRMICO - VESTIÁRIO BOX COM SETE (7) CHUVEIROS, DOIS (2) LAVATÓRIOS COMPLETOS E UM (1) MICTÓRIO COMPLETO</v>
          </cell>
          <cell r="D2634" t="str">
            <v>MÊS</v>
          </cell>
          <cell r="E2634">
            <v>875.23</v>
          </cell>
        </row>
        <row r="2635">
          <cell r="A2635" t="str">
            <v>ED-50143</v>
          </cell>
          <cell r="B2635" t="str">
            <v>IIO-CON-035</v>
          </cell>
          <cell r="C2635" t="str">
            <v>CONTAINER (6,0X2,3X2,5M) COM ISOLAMENTO TÉRMICO - VESTIÁRIO COM BANCO E ARMÁRIO</v>
          </cell>
          <cell r="D2635" t="str">
            <v>MÊS</v>
          </cell>
          <cell r="E2635">
            <v>625.89</v>
          </cell>
        </row>
        <row r="2636">
          <cell r="A2636" t="str">
            <v>ED-50142</v>
          </cell>
          <cell r="B2636" t="str">
            <v>IIO-CON-030</v>
          </cell>
          <cell r="C2636" t="str">
            <v>CONTAINER (6,0X2,3X2,5M) COM ISOLAMENTO TÉRMICO - VESTIÁRIO COM QUATRO (4) CHUVEIROS, TRÊS (3) SANITÁRIOS, UM (1) LAVATÓRIO E UM (1) MICTÓRIO COMPLETO</v>
          </cell>
          <cell r="D2636" t="str">
            <v>MÊS</v>
          </cell>
          <cell r="E2636">
            <v>875.23</v>
          </cell>
        </row>
        <row r="2637">
          <cell r="A2637" t="str">
            <v>ED-50140</v>
          </cell>
          <cell r="B2637" t="str">
            <v>IIO-CON-020</v>
          </cell>
          <cell r="C2637" t="str">
            <v>CONTAINER (6,0X2,3X2,5M) COM ISOLAMENTO TÉRMICO - VESTIÁRIO COM SETE (7) CHUVEIROS E DOIS (2) LAVATÓRIOS COMPLETOS</v>
          </cell>
          <cell r="D2637" t="str">
            <v>MÊS</v>
          </cell>
          <cell r="E2637">
            <v>875.23</v>
          </cell>
        </row>
        <row r="2638">
          <cell r="A2638" t="str">
            <v>ED-50157</v>
          </cell>
          <cell r="B2638" t="str">
            <v>IIO-SIN-010</v>
          </cell>
          <cell r="C2638" t="str">
            <v>FITA ZEBRADA AMARELA PARA SINALIZAÇÃO L = 7 M</v>
          </cell>
          <cell r="D2638" t="str">
            <v>M</v>
          </cell>
          <cell r="E2638">
            <v>2.62</v>
          </cell>
        </row>
        <row r="2639">
          <cell r="A2639" t="str">
            <v>ED-50152</v>
          </cell>
          <cell r="B2639" t="str">
            <v>IIO-PLA-005</v>
          </cell>
          <cell r="C2639" t="str">
            <v>FORNECIMENTO E COLOCAÇÃO DE PLACA DE OBRA EM CHAPA GALVANIZADA (3,00 X 1,5 0 M) - EM CHAPA GALVANIZADA 0,26 AFIXADAS COM REBITES 540 E PARAFUSOS 3/8, EM ESTRUTURA METÁLICA VIGA U 2" ENRIJECIDA COM METALON 20 X 20, SUPORTE EM EUCALIPTO AUTOCLAVADO PINTADAS</v>
          </cell>
          <cell r="D2639" t="str">
            <v>U</v>
          </cell>
          <cell r="E2639">
            <v>1090.22</v>
          </cell>
        </row>
        <row r="2640">
          <cell r="A2640" t="str">
            <v>ED-50153</v>
          </cell>
          <cell r="B2640" t="str">
            <v>IIO-PLA-010</v>
          </cell>
          <cell r="C2640" t="str">
            <v>FORNECIMENTO E COLOCAÇÃO DE PLACA DE OBRA EM CHAPA GALVANIZADA (6,00 X 3,00 M) - EM CHAPA GALVANIZADA 0,26 AFIXADAS COM REBITES 540 E PARAFUSOS 3/8, EM ESTRUTURA METÁLICA VIGA U 2" ENRIJECIDA COM METALON 20 X 20, SUPORTE EM EUCALIPTO AUTOCLAVADO PINTADAS</v>
          </cell>
          <cell r="D2640" t="str">
            <v>U</v>
          </cell>
          <cell r="E2640">
            <v>2710.22</v>
          </cell>
        </row>
        <row r="2641">
          <cell r="A2641" t="str">
            <v>ED-50154</v>
          </cell>
          <cell r="B2641" t="str">
            <v>IIO-PLA-015</v>
          </cell>
          <cell r="C2641" t="str">
            <v>FORNECIMENTO E COLOCAÇÃO DE PLACAS DE OBRAS EM CHAPA GALVANIZADA (4,00 X 2,00 M ) SÃO CONFECCIONADAS EM CHAPA GALVANIZADA 26. AS CHAPAS SERÃO AFIXADAS COM REBITES 410 E PARAFUSOS 3/8, EM UMA ESTRUTURA METÁLICA COM VIGA U 2" ENRIJECIDA E METALON 20MMX20MM,</v>
          </cell>
          <cell r="D2641" t="str">
            <v>U</v>
          </cell>
          <cell r="E2641">
            <v>1618.22</v>
          </cell>
        </row>
        <row r="2642">
          <cell r="A2642" t="str">
            <v>ED-50150</v>
          </cell>
          <cell r="B2642" t="str">
            <v>IIO-LIG-005</v>
          </cell>
          <cell r="C2642" t="str">
            <v>LIGAÇÃO PREDIAL DE ÁGUA 1/2" CAVALETE SIMPLES - COPASA</v>
          </cell>
          <cell r="D2642" t="str">
            <v>U</v>
          </cell>
          <cell r="E2642">
            <v>213.79</v>
          </cell>
        </row>
        <row r="2643">
          <cell r="A2643" t="str">
            <v>ED-50151</v>
          </cell>
          <cell r="B2643" t="str">
            <v>IIO-LIG-010</v>
          </cell>
          <cell r="C2643" t="str">
            <v>LIGAÇÃO PROVISÓRIA DE LUZ E FORÇA-PADRÃO PROVISÓRIO 30KVA</v>
          </cell>
          <cell r="D2643" t="str">
            <v>U</v>
          </cell>
          <cell r="E2643">
            <v>521.35</v>
          </cell>
        </row>
        <row r="2644">
          <cell r="A2644" t="str">
            <v>ED-50137</v>
          </cell>
          <cell r="B2644" t="str">
            <v>IIO-CON-005</v>
          </cell>
          <cell r="C2644" t="str">
            <v>MOBILIZAÇÃO E DESMOBILIZAÇÃO DE CONTAINER, INCLUSIVE INSTALAÇÃO E TRANSPORTE COM CAMINHÃO GUINDAUTO (MUNCK)</v>
          </cell>
          <cell r="D2644" t="str">
            <v>UN</v>
          </cell>
          <cell r="E2644">
            <v>680</v>
          </cell>
        </row>
        <row r="2645">
          <cell r="A2645" t="str">
            <v>ED-50156</v>
          </cell>
          <cell r="B2645" t="str">
            <v>IIO-SIN-005</v>
          </cell>
          <cell r="C2645" t="str">
            <v>PROTEÇÃO COM FITA ZEBRADA AMARELA L = 7 M E PEÇA 7 X 7 CM</v>
          </cell>
          <cell r="D2645" t="str">
            <v>M</v>
          </cell>
          <cell r="E2645">
            <v>5.56</v>
          </cell>
        </row>
        <row r="2646">
          <cell r="A2646" t="str">
            <v>ED-50166</v>
          </cell>
          <cell r="B2646" t="str">
            <v>IIO-TAP-040</v>
          </cell>
          <cell r="C2646" t="str">
            <v>REMANEJAMENTO DE TAPUME</v>
          </cell>
          <cell r="D2646" t="str">
            <v>M2</v>
          </cell>
          <cell r="E2646">
            <v>6.73</v>
          </cell>
        </row>
        <row r="2647">
          <cell r="A2647" t="str">
            <v>ED-50163</v>
          </cell>
          <cell r="B2647" t="str">
            <v>IIO-TAP-026</v>
          </cell>
          <cell r="C2647" t="str">
            <v>TAPUME COM TELA DE POLIETILENO</v>
          </cell>
          <cell r="D2647" t="str">
            <v>M</v>
          </cell>
          <cell r="E2647">
            <v>11.56</v>
          </cell>
        </row>
        <row r="2648">
          <cell r="A2648" t="str">
            <v>ED-50162</v>
          </cell>
          <cell r="B2648" t="str">
            <v>IIO-TAP-020</v>
          </cell>
          <cell r="C2648" t="str">
            <v>TAPUME DE CHAPA DE MADEIRA 6 MM 2,20 X 1,22 M, H = 2,20 M, ABERTURA E PORTÃO</v>
          </cell>
          <cell r="D2648" t="str">
            <v>M2</v>
          </cell>
          <cell r="E2648">
            <v>92.72</v>
          </cell>
        </row>
        <row r="2649">
          <cell r="A2649" t="str">
            <v>ED-50165</v>
          </cell>
          <cell r="B2649" t="str">
            <v>IIO-TAP-035</v>
          </cell>
          <cell r="C2649" t="str">
            <v>TAPUME DE TELA GALVANIZAADA # 2, FIO 14 COM BASE DE CONCRETO</v>
          </cell>
          <cell r="D2649" t="str">
            <v>M2</v>
          </cell>
          <cell r="E2649">
            <v>48.12</v>
          </cell>
        </row>
        <row r="2650">
          <cell r="A2650" t="str">
            <v>ED-50164</v>
          </cell>
          <cell r="B2650" t="str">
            <v>IIO-TAP-030</v>
          </cell>
          <cell r="C2650" t="str">
            <v>TAPUME DE TELA GALVANIZAADA # 2, FIO 14 COM FIXAÇÃO ENTERRADA</v>
          </cell>
          <cell r="D2650" t="str">
            <v>M2</v>
          </cell>
          <cell r="E2650">
            <v>50.01</v>
          </cell>
        </row>
        <row r="2651">
          <cell r="A2651" t="str">
            <v>ED-50159</v>
          </cell>
          <cell r="B2651" t="str">
            <v>IIO-TAP-005</v>
          </cell>
          <cell r="C2651" t="str">
            <v>TAPUME EM CHAPA COMPENSADO DE 12 MM E PONTALETES H = 2,20 M</v>
          </cell>
          <cell r="D2651" t="str">
            <v>M</v>
          </cell>
          <cell r="E2651">
            <v>133.99</v>
          </cell>
        </row>
        <row r="2652">
          <cell r="A2652" t="str">
            <v>ED-50160</v>
          </cell>
          <cell r="B2652" t="str">
            <v>IIO-TAP-010</v>
          </cell>
          <cell r="C2652" t="str">
            <v>TAPUME REMOVÍVEL DE COMPENSADO TIPO A, H = 2,20 M (PADRÃO DEER-MG - COM REMOÇÃO)</v>
          </cell>
          <cell r="D2652" t="str">
            <v>M</v>
          </cell>
          <cell r="E2652">
            <v>159.63</v>
          </cell>
        </row>
        <row r="2653">
          <cell r="A2653" t="str">
            <v>ED-50161</v>
          </cell>
          <cell r="B2653" t="str">
            <v>IIO-TAP-015</v>
          </cell>
          <cell r="C2653" t="str">
            <v>TAPUME REMOVÍVEL DE COMPENSADO TIPO B, H = 2,20 M (PADRÃO DEER-MG - COM REMOÇÃO)</v>
          </cell>
          <cell r="D2653" t="str">
            <v>M</v>
          </cell>
          <cell r="E2653">
            <v>148.66</v>
          </cell>
        </row>
        <row r="2654">
          <cell r="A2654">
            <v>335</v>
          </cell>
          <cell r="B2654" t="str">
            <v>-</v>
          </cell>
          <cell r="C2654" t="str">
            <v>IMP-001  - IMPERMEABILIZAÇÕES E ISOLAMENTO</v>
          </cell>
        </row>
        <row r="2655">
          <cell r="A2655" t="str">
            <v>ED-13286</v>
          </cell>
          <cell r="B2655" t="str">
            <v>-</v>
          </cell>
          <cell r="C2655" t="str">
            <v>CAMADA DE REGULARIZAÇÃO COM ARGAMASSA, TRAÇO 1:3 (CIMENTO E AREIA), ESP. 15MM, APLICAÇÃO MANUAL, PREPARO MECÂNICO</v>
          </cell>
          <cell r="D2655" t="str">
            <v>M2</v>
          </cell>
          <cell r="E2655">
            <v>20.58</v>
          </cell>
        </row>
        <row r="2656">
          <cell r="A2656" t="str">
            <v>ED-13287</v>
          </cell>
          <cell r="B2656" t="str">
            <v>-</v>
          </cell>
          <cell r="C2656" t="str">
            <v>CAMADA DE REGULARIZAÇÃO COM ARGAMASSA, TRAÇO 1:3 (CIMENTO E AREIA), ESP. 20MM, APLICAÇÃO MANUAL, PREPARO MECÂNICO</v>
          </cell>
          <cell r="D2656" t="str">
            <v>M2</v>
          </cell>
          <cell r="E2656">
            <v>22.39</v>
          </cell>
        </row>
        <row r="2657">
          <cell r="A2657" t="str">
            <v>ED-13288</v>
          </cell>
          <cell r="B2657" t="str">
            <v>-</v>
          </cell>
          <cell r="C2657" t="str">
            <v>CAMADA DE REGULARIZAÇÃO COM ARGAMASSA, TRAÇO 1:3 (CIMENTO E AREIA), ESP. 25MM, APLICAÇÃO MANUAL, PREPARO MECÂNICO</v>
          </cell>
          <cell r="D2657" t="str">
            <v>M2</v>
          </cell>
          <cell r="E2657">
            <v>24.21</v>
          </cell>
        </row>
        <row r="2658">
          <cell r="A2658" t="str">
            <v>ED-50170</v>
          </cell>
          <cell r="B2658" t="str">
            <v>IMP-CAM-005</v>
          </cell>
          <cell r="C2658" t="str">
            <v>CAMADA DE REGULARIZAÇÃO COM ARGAMASSA, TRAÇO 1:3 (CIMENTO E AREIA), ESP. 30MM, APLICAÇÃO MANUAL, PREPARO MECÂNICO</v>
          </cell>
          <cell r="D2658" t="str">
            <v>M2</v>
          </cell>
          <cell r="E2658">
            <v>26.02</v>
          </cell>
        </row>
        <row r="2659">
          <cell r="A2659" t="str">
            <v>ED-13289</v>
          </cell>
          <cell r="B2659" t="str">
            <v>-</v>
          </cell>
          <cell r="C2659" t="str">
            <v>CAMADA DE REGULARIZAÇÃO COM ARGAMASSA, TRAÇO 1:4 (CIMENTO E AREIA), ESP. 15MM, APLICAÇÃO MANUAL, PREPARO MECÂNICO</v>
          </cell>
          <cell r="D2659" t="str">
            <v>M2</v>
          </cell>
          <cell r="E2659">
            <v>19.86</v>
          </cell>
        </row>
        <row r="2660">
          <cell r="A2660" t="str">
            <v>ED-13290</v>
          </cell>
          <cell r="B2660" t="str">
            <v>-</v>
          </cell>
          <cell r="C2660" t="str">
            <v>CAMADA DE REGULARIZAÇÃO COM ARGAMASSA, TRAÇO 1:4 (CIMENTO E AREIA), ESP. 20MM, APLICAÇÃO MANUAL, PREPARO MECÂNICO</v>
          </cell>
          <cell r="D2660" t="str">
            <v>M2</v>
          </cell>
          <cell r="E2660">
            <v>21.44</v>
          </cell>
        </row>
        <row r="2661">
          <cell r="A2661" t="str">
            <v>ED-13291</v>
          </cell>
          <cell r="B2661" t="str">
            <v>-</v>
          </cell>
          <cell r="C2661" t="str">
            <v>CAMADA DE REGULARIZAÇÃO COM ARGAMASSA, TRAÇO 1:4 (CIMENTO E AREIA), ESP. 25MM, APLICAÇÃO MANUAL, PREPARO MECÂNICO</v>
          </cell>
          <cell r="D2661" t="str">
            <v>M2</v>
          </cell>
          <cell r="E2661">
            <v>23.01</v>
          </cell>
        </row>
        <row r="2662">
          <cell r="A2662" t="str">
            <v>ED-13292</v>
          </cell>
          <cell r="B2662" t="str">
            <v>-</v>
          </cell>
          <cell r="C2662" t="str">
            <v>CAMADA DE REGULARIZAÇÃO COM ARGAMASSA, TRAÇO 1:4 (CIMENTO E AREIA), ESP. 30MM, APLICAÇÃO MANUAL, PREPARO MECÂNICO</v>
          </cell>
          <cell r="D2662" t="str">
            <v>M2</v>
          </cell>
          <cell r="E2662">
            <v>24.58</v>
          </cell>
        </row>
        <row r="2663">
          <cell r="A2663" t="str">
            <v>ED-50172</v>
          </cell>
          <cell r="B2663" t="str">
            <v>IMP-MAN-005</v>
          </cell>
          <cell r="C2663" t="str">
            <v>COLOCAÇÃO DE MANTA GEOTÊXTIL</v>
          </cell>
          <cell r="D2663" t="str">
            <v>M2</v>
          </cell>
          <cell r="E2663">
            <v>8.75</v>
          </cell>
        </row>
        <row r="2664">
          <cell r="A2664" t="str">
            <v>ED-50167</v>
          </cell>
          <cell r="B2664" t="str">
            <v>IMP-ARG-005</v>
          </cell>
          <cell r="C2664" t="str">
            <v>IMPERMEABILIZAÇÃO COM ARGAMASSA TRAÇO 1:3, E = 2,50 CM COM ADITIVO</v>
          </cell>
          <cell r="D2664" t="str">
            <v>M2</v>
          </cell>
          <cell r="E2664">
            <v>28.16</v>
          </cell>
        </row>
        <row r="2665">
          <cell r="A2665" t="str">
            <v>ED-50168</v>
          </cell>
          <cell r="B2665" t="str">
            <v>IMP-ASF-005</v>
          </cell>
          <cell r="C2665" t="str">
            <v>IMPERMEABILIZAÇÃO COM MANTA ASFÁLTICA PRÉ-FABRICADA, E = 4 MM</v>
          </cell>
          <cell r="D2665" t="str">
            <v>M2</v>
          </cell>
          <cell r="E2665">
            <v>57.86</v>
          </cell>
        </row>
        <row r="2666">
          <cell r="A2666" t="str">
            <v>ED-50169</v>
          </cell>
          <cell r="B2666" t="str">
            <v>IMP-ASF-010</v>
          </cell>
          <cell r="C2666" t="str">
            <v>IMPERMEABILIZAÇÃO COM MANTA ASFÁLTICA PRÉ-FABRICADA, E = 4 MM - ANTI-RAIZ</v>
          </cell>
          <cell r="D2666" t="str">
            <v>M2</v>
          </cell>
          <cell r="E2666">
            <v>57.86</v>
          </cell>
        </row>
        <row r="2667">
          <cell r="A2667" t="str">
            <v>ED-50173</v>
          </cell>
          <cell r="B2667" t="str">
            <v>IMP-PAR-005</v>
          </cell>
          <cell r="C2667" t="str">
            <v>IMPERMEABILIZAÇÃO DE ALICERCE COM TINTA BETUMINOSA EM PAREDE DE 1 1/2 TIJOLO</v>
          </cell>
          <cell r="D2667" t="str">
            <v>M</v>
          </cell>
          <cell r="E2667">
            <v>8.4600000000000009</v>
          </cell>
        </row>
        <row r="2668">
          <cell r="A2668" t="str">
            <v>ED-50171</v>
          </cell>
          <cell r="B2668" t="str">
            <v>IMP-CRI-006</v>
          </cell>
          <cell r="C2668" t="str">
            <v>IMPERMEABILIZAÇÃO POR CRISTALIZAÇÃO</v>
          </cell>
          <cell r="D2668" t="str">
            <v>M2</v>
          </cell>
          <cell r="E2668">
            <v>21.04</v>
          </cell>
        </row>
        <row r="2669">
          <cell r="A2669" t="str">
            <v>ED-50174</v>
          </cell>
          <cell r="B2669" t="str">
            <v>IMP-PIN-005</v>
          </cell>
          <cell r="C2669" t="str">
            <v>PINTURA COM EMULSÃO ASFÁLTICA, DUAS (2) DEMÃOS</v>
          </cell>
          <cell r="D2669" t="str">
            <v>M2</v>
          </cell>
          <cell r="E2669">
            <v>17.68</v>
          </cell>
        </row>
        <row r="2670">
          <cell r="A2670" t="str">
            <v>ED-50175</v>
          </cell>
          <cell r="B2670" t="str">
            <v>IMP-PIN-010</v>
          </cell>
          <cell r="C2670" t="str">
            <v>PINTURA IMPERMEABILIZANTE COM ARGAMASSA POLIMÉRICA</v>
          </cell>
          <cell r="D2670" t="str">
            <v>M2</v>
          </cell>
          <cell r="E2670">
            <v>17.690000000000001</v>
          </cell>
        </row>
        <row r="2671">
          <cell r="A2671" t="str">
            <v>ED-50176</v>
          </cell>
          <cell r="B2671" t="str">
            <v>IMP-PRO-005</v>
          </cell>
          <cell r="C2671" t="str">
            <v>PROTEÇÃO MECÂNICA COM ARGAMASSA, TRAÇO 1:3 (CIMENTO E AREIA), ESP. 15MM, APLICAÇÃO MANUAL, PREPARO MECÂNICO</v>
          </cell>
          <cell r="D2671" t="str">
            <v>M2</v>
          </cell>
          <cell r="E2671">
            <v>15.52</v>
          </cell>
        </row>
        <row r="2672">
          <cell r="A2672" t="str">
            <v>ED-13279</v>
          </cell>
          <cell r="B2672" t="str">
            <v>-</v>
          </cell>
          <cell r="C2672" t="str">
            <v>PROTEÇÃO MECÂNICA COM ARGAMASSA, TRAÇO 1:3 (CIMENTO E AREIA), ESP. 20MM, APLICAÇÃO MANUAL, PREPARO MECÂNICO</v>
          </cell>
          <cell r="D2672" t="str">
            <v>M2</v>
          </cell>
          <cell r="E2672">
            <v>17.329999999999998</v>
          </cell>
        </row>
        <row r="2673">
          <cell r="A2673" t="str">
            <v>ED-13280</v>
          </cell>
          <cell r="B2673" t="str">
            <v>-</v>
          </cell>
          <cell r="C2673" t="str">
            <v>PROTEÇÃO MECÂNICA COM ARGAMASSA, TRAÇO 1:3 (CIMENTO E AREIA), ESP. 25MM, APLICAÇÃO MANUAL, PREPARO MECÂNICO</v>
          </cell>
          <cell r="D2673" t="str">
            <v>M2</v>
          </cell>
          <cell r="E2673">
            <v>19.149999999999999</v>
          </cell>
        </row>
        <row r="2674">
          <cell r="A2674" t="str">
            <v>ED-13281</v>
          </cell>
          <cell r="B2674" t="str">
            <v>-</v>
          </cell>
          <cell r="C2674" t="str">
            <v>PROTEÇÃO MECÂNICA COM ARGAMASSA, TRAÇO 1:3 (CIMENTO E AREIA), ESP. 30MM, APLICAÇÃO MANUAL, PREPARO MECÂNICO</v>
          </cell>
          <cell r="D2674" t="str">
            <v>M2</v>
          </cell>
          <cell r="E2674">
            <v>20.96</v>
          </cell>
        </row>
        <row r="2675">
          <cell r="A2675" t="str">
            <v>ED-13282</v>
          </cell>
          <cell r="B2675" t="str">
            <v>-</v>
          </cell>
          <cell r="C2675" t="str">
            <v>PROTEÇÃO MECÂNICA COM ARGAMASSA, TRAÇO 1:4 (CIMENTO E AREIA), ESP. 15MM, APLICAÇÃO MANUAL, PREPARO MECÂNICO</v>
          </cell>
          <cell r="D2675" t="str">
            <v>M2</v>
          </cell>
          <cell r="E2675">
            <v>14.8</v>
          </cell>
        </row>
        <row r="2676">
          <cell r="A2676" t="str">
            <v>ED-13283</v>
          </cell>
          <cell r="B2676" t="str">
            <v>-</v>
          </cell>
          <cell r="C2676" t="str">
            <v>PROTEÇÃO MECÂNICA COM ARGAMASSA, TRAÇO 1:4 (CIMENTO E AREIA), ESP. 20MM, APLICAÇÃO MANUAL, PREPARO MECÂNICO</v>
          </cell>
          <cell r="D2676" t="str">
            <v>M2</v>
          </cell>
          <cell r="E2676">
            <v>16.38</v>
          </cell>
        </row>
        <row r="2677">
          <cell r="A2677" t="str">
            <v>ED-13284</v>
          </cell>
          <cell r="B2677" t="str">
            <v>-</v>
          </cell>
          <cell r="C2677" t="str">
            <v>PROTEÇÃO MECÂNICA COM ARGAMASSA, TRAÇO 1:4 (CIMENTO E AREIA), ESP. 25MM, APLICAÇÃO MANUAL, PREPARO MECÂNICO</v>
          </cell>
          <cell r="D2677" t="str">
            <v>M2</v>
          </cell>
          <cell r="E2677">
            <v>17.95</v>
          </cell>
        </row>
        <row r="2678">
          <cell r="A2678" t="str">
            <v>ED-13285</v>
          </cell>
          <cell r="B2678" t="str">
            <v>-</v>
          </cell>
          <cell r="C2678" t="str">
            <v>PROTEÇÃO MECÂNICA COM ARGAMASSA, TRAÇO 1:4 (CIMENTO E AREIA), ESP. 30MM, APLICAÇÃO MANUAL, PREPARO MECÂNICO</v>
          </cell>
          <cell r="D2678" t="str">
            <v>M2</v>
          </cell>
          <cell r="E2678">
            <v>19.52</v>
          </cell>
        </row>
        <row r="2679">
          <cell r="A2679">
            <v>336</v>
          </cell>
          <cell r="B2679" t="str">
            <v>-</v>
          </cell>
          <cell r="C2679" t="str">
            <v>INC-001  - PREVENÇÃO E COMBATE A INCÊNDIO</v>
          </cell>
        </row>
        <row r="2680">
          <cell r="A2680" t="str">
            <v>ED-50178</v>
          </cell>
          <cell r="B2680" t="str">
            <v>INC-ABR-010</v>
          </cell>
          <cell r="C2680" t="str">
            <v>ABRIGO EM CHAPA TIPO EXTERNO 1 PORTA DE AÇO CARBONO, COMPLETO, VIDRO TRANSPARENTE, COM A INSCRIÇÃO "INCÊNDIO", SUPORTE BASCULANTE PARA MANGUEIRA PINTADO DE VERMELHO NAS DIMENSÕES 45 X 60 X 17 CM</v>
          </cell>
          <cell r="D2680" t="str">
            <v>U</v>
          </cell>
          <cell r="E2680">
            <v>227.73</v>
          </cell>
        </row>
        <row r="2681">
          <cell r="A2681" t="str">
            <v>ED-50179</v>
          </cell>
          <cell r="B2681" t="str">
            <v>INC-ABR-015</v>
          </cell>
          <cell r="C2681" t="str">
            <v>ABRIGO EM CHAPA TIPO EXTERNO 1 PORTA DE AÇO CARBONO, COMPLETO, VIDRO TRANSPARENTE, COM A INSCRIÇÃO "INCÊNDIO", SUPORTE BASCULANTE PARA MANGUEIRA PINTADO DE VERMELHO NAS DIMENSÕES 75 X 30 X 25 CM</v>
          </cell>
          <cell r="D2681" t="str">
            <v>U</v>
          </cell>
          <cell r="E2681">
            <v>193.48</v>
          </cell>
        </row>
        <row r="2682">
          <cell r="A2682" t="str">
            <v>ED-50177</v>
          </cell>
          <cell r="B2682" t="str">
            <v>INC-ABR-005</v>
          </cell>
          <cell r="C2682" t="str">
            <v>ABRIGO EM CHAPA TIPO EXTERNO 1 PORTA DE AÇO CARBONO, COMPLETO, VIDRO TRANSPARENTE, COM A INSCRIÇÃO "INCÊNDIO", SUPORTE BASCULANTE PARA MANGUEIRA PINTADO DE VERMELHO NAS DIMENSÕES 90 X 60 X 17 CM</v>
          </cell>
          <cell r="D2682" t="str">
            <v>U</v>
          </cell>
          <cell r="E2682">
            <v>299.74</v>
          </cell>
        </row>
        <row r="2683">
          <cell r="A2683" t="str">
            <v>ED-50180</v>
          </cell>
          <cell r="B2683" t="str">
            <v>INC-ACI-005</v>
          </cell>
          <cell r="C2683" t="str">
            <v>ACIONADOR MANUAL DE ALARME DE INCÊNDIO</v>
          </cell>
          <cell r="D2683" t="str">
            <v>UN</v>
          </cell>
          <cell r="E2683">
            <v>109.23</v>
          </cell>
        </row>
        <row r="2684">
          <cell r="A2684" t="str">
            <v>ED-50181</v>
          </cell>
          <cell r="B2684" t="str">
            <v>INC-ADP-005</v>
          </cell>
          <cell r="C2684" t="str">
            <v>ADAPTADOR EM LATAO P/ INSTALACAO PREDIAL DE COMBATE A INCENDIO ENGATE RAPIDO 1 1/2" X ROSCA INTERNA 5 FIOS 2 1/2"</v>
          </cell>
          <cell r="D2684" t="str">
            <v>U</v>
          </cell>
          <cell r="E2684">
            <v>49.62</v>
          </cell>
        </row>
        <row r="2685">
          <cell r="A2685" t="str">
            <v>ED-50182</v>
          </cell>
          <cell r="B2685" t="str">
            <v>INC-ADP-006</v>
          </cell>
          <cell r="C2685" t="str">
            <v>ADAPTADOR EM LATAO P/ INSTALACAO PREDIAL DE COMBATE A INCENDIO ENGATE RAPIDO 2 1/2" X ROSCA INTERNA 5 FIOS 2 1/2"</v>
          </cell>
          <cell r="D2685" t="str">
            <v>U</v>
          </cell>
          <cell r="E2685">
            <v>58.96</v>
          </cell>
        </row>
        <row r="2686">
          <cell r="A2686" t="str">
            <v>ED-50194</v>
          </cell>
          <cell r="B2686" t="str">
            <v>INC-EXT-020</v>
          </cell>
          <cell r="C2686" t="str">
            <v>BASE DECORATIVA PARA EXTINTORES</v>
          </cell>
          <cell r="D2686" t="str">
            <v>U</v>
          </cell>
          <cell r="E2686">
            <v>47.56</v>
          </cell>
        </row>
        <row r="2687">
          <cell r="A2687" t="str">
            <v>ED-50218</v>
          </cell>
          <cell r="B2687" t="str">
            <v>INC-SPR-035</v>
          </cell>
          <cell r="C2687" t="str">
            <v>CANOPLA PARA SPRINKLER</v>
          </cell>
          <cell r="D2687" t="str">
            <v>U</v>
          </cell>
          <cell r="E2687">
            <v>5.92</v>
          </cell>
        </row>
        <row r="2688">
          <cell r="A2688" t="str">
            <v>ED-50188</v>
          </cell>
          <cell r="B2688" t="str">
            <v>INC-CHA-005</v>
          </cell>
          <cell r="C2688" t="str">
            <v>CHAVE PARA CONEXÕES DE ENGATE RÁPIDO, (STORZ), 63 X 38 MM</v>
          </cell>
          <cell r="D2688" t="str">
            <v>U</v>
          </cell>
          <cell r="E2688">
            <v>15.06</v>
          </cell>
        </row>
        <row r="2689">
          <cell r="A2689" t="str">
            <v>ED-50186</v>
          </cell>
          <cell r="B2689" t="str">
            <v>INC-BOM-025</v>
          </cell>
          <cell r="C2689" t="str">
            <v>CILINDRO DE PRESSÃO OU MOLA PNEUMÁTICA DE DIÂMETRO 150MM, COMPRIMENTO DE 1,20M COM GARRAS PARA FIXAÇÃO NA PAREDE</v>
          </cell>
          <cell r="D2689" t="str">
            <v>U</v>
          </cell>
          <cell r="E2689">
            <v>321.18</v>
          </cell>
        </row>
        <row r="2690">
          <cell r="A2690" t="str">
            <v>ED-50183</v>
          </cell>
          <cell r="B2690" t="str">
            <v>INC-BOM-005</v>
          </cell>
          <cell r="C2690" t="str">
            <v>ELETROBOMBA MOTOR DE 3,0 CV, 220V, TRIFÁSICO COM CAPACIDADE DE VAZÃO DE 2501/MIN. A 18 MCA DE PRESSÃO</v>
          </cell>
          <cell r="D2690" t="str">
            <v>U</v>
          </cell>
          <cell r="E2690">
            <v>1031.5999999999999</v>
          </cell>
        </row>
        <row r="2691">
          <cell r="A2691" t="str">
            <v>ED-50189</v>
          </cell>
          <cell r="B2691" t="str">
            <v>INC-ESG-005</v>
          </cell>
          <cell r="C2691" t="str">
            <v>ESGUICHO TIPO AGULHETA, JUNTA DE UNIÃO ENGATE RÁPIDO D = 38 MM</v>
          </cell>
          <cell r="D2691" t="str">
            <v>U</v>
          </cell>
          <cell r="E2691">
            <v>86.86</v>
          </cell>
        </row>
        <row r="2692">
          <cell r="A2692" t="str">
            <v>ED-50190</v>
          </cell>
          <cell r="B2692" t="str">
            <v>INC-EXT-005</v>
          </cell>
          <cell r="C2692" t="str">
            <v>EXTINTOR DE GÁS CARBÔNICO 5-B:C, CAPACIDADE 6 KG</v>
          </cell>
          <cell r="D2692" t="str">
            <v>U</v>
          </cell>
          <cell r="E2692">
            <v>408.57</v>
          </cell>
        </row>
        <row r="2693">
          <cell r="A2693" t="str">
            <v>ED-50191</v>
          </cell>
          <cell r="B2693" t="str">
            <v>INC-EXT-010</v>
          </cell>
          <cell r="C2693" t="str">
            <v>EXTINTOR DE INCÊNDIO ÁGUA PRESSURIZADA 2-A, CAPACIDADE 10 L</v>
          </cell>
          <cell r="D2693" t="str">
            <v>U</v>
          </cell>
          <cell r="E2693">
            <v>141.03</v>
          </cell>
        </row>
        <row r="2694">
          <cell r="A2694" t="str">
            <v>ED-50193</v>
          </cell>
          <cell r="B2694" t="str">
            <v>INC-EXT-016</v>
          </cell>
          <cell r="C2694" t="str">
            <v>EXTINTOR DE INCÊNDIO TIPO PÓ QUÍMICO 2-A:20-B:C, CAPACIDADE 6 KG</v>
          </cell>
          <cell r="D2694" t="str">
            <v>U</v>
          </cell>
          <cell r="E2694">
            <v>152.41999999999999</v>
          </cell>
        </row>
        <row r="2695">
          <cell r="A2695" t="str">
            <v>ED-50192</v>
          </cell>
          <cell r="B2695" t="str">
            <v>INC-EXT-015</v>
          </cell>
          <cell r="C2695" t="str">
            <v>EXTINTOR DE INCÊNDIO TIPO PÓ QUÍMICO 20-B:C, CAPACIDADE 6 KG</v>
          </cell>
          <cell r="D2695" t="str">
            <v>U</v>
          </cell>
          <cell r="E2695">
            <v>156.77000000000001</v>
          </cell>
        </row>
        <row r="2696">
          <cell r="A2696" t="str">
            <v>ED-50195</v>
          </cell>
          <cell r="B2696" t="str">
            <v>INC-HID-005</v>
          </cell>
          <cell r="C2696" t="str">
            <v>HIDRANTE DE RECALQUE COMPLETO EM CAIXA DE ALVENARIA</v>
          </cell>
          <cell r="D2696" t="str">
            <v>U</v>
          </cell>
          <cell r="E2696">
            <v>575.85</v>
          </cell>
        </row>
        <row r="2697">
          <cell r="A2697" t="str">
            <v>ED-50196</v>
          </cell>
          <cell r="B2697" t="str">
            <v>INC-LUM-005</v>
          </cell>
          <cell r="C2697" t="str">
            <v>LUMINÁRIA DE EMERGÊNCIA AUTÔNOMA IE-16 COM LÂMPADA DE 8 W</v>
          </cell>
          <cell r="D2697" t="str">
            <v>U</v>
          </cell>
          <cell r="E2697">
            <v>68.430000000000007</v>
          </cell>
        </row>
        <row r="2698">
          <cell r="A2698" t="str">
            <v>ED-50197</v>
          </cell>
          <cell r="B2698" t="str">
            <v>INC-MAN-005</v>
          </cell>
          <cell r="C2698" t="str">
            <v>MANGUEIRA DE FIBRA SINTÉTICA E BORRACHA D = 38 MM, 15 M</v>
          </cell>
          <cell r="D2698" t="str">
            <v>U</v>
          </cell>
          <cell r="E2698">
            <v>241.75</v>
          </cell>
        </row>
        <row r="2699">
          <cell r="A2699" t="str">
            <v>ED-50198</v>
          </cell>
          <cell r="B2699" t="str">
            <v>INC-MAN-020</v>
          </cell>
          <cell r="C2699" t="str">
            <v>MANÔMETRO WILLY, MOD. 2 1/2", ESCALA DE LEITURA DE 0 A 100 PSI</v>
          </cell>
          <cell r="D2699" t="str">
            <v>U</v>
          </cell>
          <cell r="E2699">
            <v>60.18</v>
          </cell>
        </row>
        <row r="2700">
          <cell r="A2700" t="str">
            <v>ED-50206</v>
          </cell>
          <cell r="B2700" t="str">
            <v>INC-PLA-040</v>
          </cell>
          <cell r="C2700" t="str">
            <v>PLACA FOTOLUMINESCENTE "A2" - TRIÂNGULO 300 MM (RISCO INCÊNDIO)</v>
          </cell>
          <cell r="D2700" t="str">
            <v>U</v>
          </cell>
          <cell r="E2700">
            <v>28.96</v>
          </cell>
        </row>
        <row r="2701">
          <cell r="A2701" t="str">
            <v>ED-50199</v>
          </cell>
          <cell r="B2701" t="str">
            <v>INC-PLA-005</v>
          </cell>
          <cell r="C2701" t="str">
            <v>PLACA FOTOLUMINESCENTE "E5" - 300 X 300 MM</v>
          </cell>
          <cell r="D2701" t="str">
            <v>U</v>
          </cell>
          <cell r="E2701">
            <v>16.010000000000002</v>
          </cell>
        </row>
        <row r="2702">
          <cell r="A2702" t="str">
            <v>ED-50200</v>
          </cell>
          <cell r="B2702" t="str">
            <v>INC-PLA-010</v>
          </cell>
          <cell r="C2702" t="str">
            <v>PLACA FOTOLUMINESCENTE "E8" - 300 X 300 MM</v>
          </cell>
          <cell r="D2702" t="str">
            <v>U</v>
          </cell>
          <cell r="E2702">
            <v>16.010000000000002</v>
          </cell>
        </row>
        <row r="2703">
          <cell r="A2703" t="str">
            <v>ED-50207</v>
          </cell>
          <cell r="B2703" t="str">
            <v>INC-PLA-045</v>
          </cell>
          <cell r="C2703" t="str">
            <v>PLACA FOTOLUMINESCENTE "P2" - D = 300 MM (PROIBIDO PRODUZIR CHAMA)</v>
          </cell>
          <cell r="D2703" t="str">
            <v>U</v>
          </cell>
          <cell r="E2703">
            <v>15.86</v>
          </cell>
        </row>
        <row r="2704">
          <cell r="A2704" t="str">
            <v>ED-50201</v>
          </cell>
          <cell r="B2704" t="str">
            <v>INC-PLA-015</v>
          </cell>
          <cell r="C2704" t="str">
            <v>PLACA FOTOLUMINESCENTE "S1" OU "S2"- 380 X 190 MM (SAÍDA - DIREITA)</v>
          </cell>
          <cell r="D2704" t="str">
            <v>U</v>
          </cell>
          <cell r="E2704">
            <v>16.52</v>
          </cell>
        </row>
        <row r="2705">
          <cell r="A2705" t="str">
            <v>ED-50202</v>
          </cell>
          <cell r="B2705" t="str">
            <v>INC-PLA-020</v>
          </cell>
          <cell r="C2705" t="str">
            <v>PLACA FOTOLUMINESCENTE "S1" OU "S2"- 380 X 190 MM (SAÍDA - ESQUERDA)</v>
          </cell>
          <cell r="D2705" t="str">
            <v>U</v>
          </cell>
          <cell r="E2705">
            <v>16.52</v>
          </cell>
        </row>
        <row r="2706">
          <cell r="A2706" t="str">
            <v>ED-50204</v>
          </cell>
          <cell r="B2706" t="str">
            <v>INC-PLA-030</v>
          </cell>
          <cell r="C2706" t="str">
            <v>PLACA FOTOLUMINESCENTE "S10" - 380 X 190 MM (SAÍDA ESCADA SOBE)</v>
          </cell>
          <cell r="D2706" t="str">
            <v>U</v>
          </cell>
          <cell r="E2706">
            <v>16.52</v>
          </cell>
        </row>
        <row r="2707">
          <cell r="A2707" t="str">
            <v>ED-50205</v>
          </cell>
          <cell r="B2707" t="str">
            <v>INC-PLA-035</v>
          </cell>
          <cell r="C2707" t="str">
            <v>PLACA FOTOLUMINESCENTE "S12" - 380 X 190 MM (SAÍDA)</v>
          </cell>
          <cell r="D2707" t="str">
            <v>U</v>
          </cell>
          <cell r="E2707">
            <v>16.52</v>
          </cell>
        </row>
        <row r="2708">
          <cell r="A2708" t="str">
            <v>ED-50203</v>
          </cell>
          <cell r="B2708" t="str">
            <v>INC-PLA-025</v>
          </cell>
          <cell r="C2708" t="str">
            <v>PLACA FOTOLUMINESCENTE "S9" - 380 X 190 MM (SAÍDA ESCADA DESCE)</v>
          </cell>
          <cell r="D2708" t="str">
            <v>U</v>
          </cell>
          <cell r="E2708">
            <v>16.52</v>
          </cell>
        </row>
        <row r="2709">
          <cell r="A2709" t="str">
            <v>ED-50185</v>
          </cell>
          <cell r="B2709" t="str">
            <v>INC-BOM-015</v>
          </cell>
          <cell r="C2709" t="str">
            <v>PRESSOSTATO TELEMECANIQUE, MODELO XML B004 A2S11, COM ESCALA DE 3 A 58 PSI</v>
          </cell>
          <cell r="D2709" t="str">
            <v>U</v>
          </cell>
          <cell r="E2709">
            <v>882.67</v>
          </cell>
        </row>
        <row r="2710">
          <cell r="A2710" t="str">
            <v>ED-50184</v>
          </cell>
          <cell r="B2710" t="str">
            <v>INC-BOM-010</v>
          </cell>
          <cell r="C2710" t="str">
            <v>QUADRO DE FORÇA PARA MOTOR DE 3,0 CV, 220V, TRIFÁSICO, CONTENDO DISPOSITIVO PARA PARTIDA MANUAL E AUTOMÁTICA ATRAVÉS DE PRESSOSTATO E SAÍDA PARA ALARME DE BOMBA EM FUNCIONAMENTO</v>
          </cell>
          <cell r="D2710" t="str">
            <v>U</v>
          </cell>
          <cell r="E2710">
            <v>423.03</v>
          </cell>
        </row>
        <row r="2711">
          <cell r="A2711" t="str">
            <v>ED-50208</v>
          </cell>
          <cell r="B2711" t="str">
            <v>INC-REG-005</v>
          </cell>
          <cell r="C2711" t="str">
            <v>REGISTRO TIPO GLOBO ANGULAR, COM 45 GRAUS, DN 2.1/2" (63 MM), PN16, EM LATÃO COM VOLANTE PARA HIDRANTE - FORNECIMENTO E INSTALAÇÃO</v>
          </cell>
          <cell r="D2711" t="str">
            <v>UN</v>
          </cell>
          <cell r="E2711">
            <v>150.93</v>
          </cell>
        </row>
        <row r="2712">
          <cell r="A2712" t="str">
            <v>ED-50210</v>
          </cell>
          <cell r="B2712" t="str">
            <v>INC-REG-015</v>
          </cell>
          <cell r="C2712" t="str">
            <v>REGISTRO TIPO GLOBO, DN 1" (25 MM), PN16, EM LATAO COM VOLANTE, EXTREMIDADES ROSCADAS  - FORNECIMENTO E INSTALAÇÃO</v>
          </cell>
          <cell r="D2712" t="str">
            <v>UN</v>
          </cell>
          <cell r="E2712">
            <v>129.87</v>
          </cell>
        </row>
        <row r="2713">
          <cell r="A2713" t="str">
            <v>ED-50209</v>
          </cell>
          <cell r="B2713" t="str">
            <v>INC-REG-010</v>
          </cell>
          <cell r="C2713" t="str">
            <v>REGISTRO TIPO GLOBO, DN 1.1/2" (15 MM), PN16, EM LATAO COM VOLANTE, EXTREMIDADES ROSCADAS  - FORNECIMENTO E INSTALAÇÃO</v>
          </cell>
          <cell r="D2713" t="str">
            <v>UN</v>
          </cell>
          <cell r="E2713">
            <v>232.35</v>
          </cell>
        </row>
        <row r="2714">
          <cell r="A2714" t="str">
            <v>ED-50211</v>
          </cell>
          <cell r="B2714" t="str">
            <v>INC-REG-020</v>
          </cell>
          <cell r="C2714" t="str">
            <v>REGISTRO TIPO GLOBO, DN 2.1/2" (63 MM), PN16, EM LATAO COM VOLANTE, EXTREMIDADES ROSCADAS  - FORNECIMENTO E INSTALAÇÃO</v>
          </cell>
          <cell r="D2714" t="str">
            <v>UN</v>
          </cell>
          <cell r="E2714">
            <v>515.30999999999995</v>
          </cell>
        </row>
        <row r="2715">
          <cell r="A2715" t="str">
            <v>ED-50187</v>
          </cell>
          <cell r="B2715" t="str">
            <v>INC-BOM-030</v>
          </cell>
          <cell r="C2715" t="str">
            <v>SIRENE PARA ALARME DE BOMBA EM FUNCIONAMENTO, 220V</v>
          </cell>
          <cell r="D2715" t="str">
            <v>U</v>
          </cell>
          <cell r="E2715">
            <v>53.78</v>
          </cell>
        </row>
        <row r="2716">
          <cell r="A2716" t="str">
            <v>ED-50215</v>
          </cell>
          <cell r="B2716" t="str">
            <v>INC-SPR-020</v>
          </cell>
          <cell r="C2716" t="str">
            <v>SPRINKLER PENDENTE 15 MM (1/2") 141º C</v>
          </cell>
          <cell r="D2716" t="str">
            <v>U</v>
          </cell>
          <cell r="E2716">
            <v>105.39</v>
          </cell>
        </row>
        <row r="2717">
          <cell r="A2717" t="str">
            <v>ED-50216</v>
          </cell>
          <cell r="B2717" t="str">
            <v>INC-SPR-025</v>
          </cell>
          <cell r="C2717" t="str">
            <v>SPRINKLER PENDENTE 15 MM (1/2") 182º C</v>
          </cell>
          <cell r="D2717" t="str">
            <v>U</v>
          </cell>
          <cell r="E2717">
            <v>89.93</v>
          </cell>
        </row>
        <row r="2718">
          <cell r="A2718" t="str">
            <v>ED-50217</v>
          </cell>
          <cell r="B2718" t="str">
            <v>INC-SPR-030</v>
          </cell>
          <cell r="C2718" t="str">
            <v>SPRINKLER PENDENTE 15 MM (1/2") 227º C</v>
          </cell>
          <cell r="D2718" t="str">
            <v>U</v>
          </cell>
          <cell r="E2718">
            <v>91.96</v>
          </cell>
        </row>
        <row r="2719">
          <cell r="A2719" t="str">
            <v>ED-50212</v>
          </cell>
          <cell r="B2719" t="str">
            <v>INC-SPR-005</v>
          </cell>
          <cell r="C2719" t="str">
            <v>SPRINKLER PENDENTE 15 MM (1/2") 68º C</v>
          </cell>
          <cell r="D2719" t="str">
            <v>U</v>
          </cell>
          <cell r="E2719">
            <v>88.09</v>
          </cell>
        </row>
        <row r="2720">
          <cell r="A2720" t="str">
            <v>ED-50213</v>
          </cell>
          <cell r="B2720" t="str">
            <v>INC-SPR-010</v>
          </cell>
          <cell r="C2720" t="str">
            <v>SPRINKLER PENDENTE 15 MM (1/2") 79º C</v>
          </cell>
          <cell r="D2720" t="str">
            <v>U</v>
          </cell>
          <cell r="E2720">
            <v>91.37</v>
          </cell>
        </row>
        <row r="2721">
          <cell r="A2721" t="str">
            <v>ED-50214</v>
          </cell>
          <cell r="B2721" t="str">
            <v>INC-SPR-015</v>
          </cell>
          <cell r="C2721" t="str">
            <v>SPRINKLER PENDENTE 15 MM (1/2") 93º C</v>
          </cell>
          <cell r="D2721" t="str">
            <v>U</v>
          </cell>
          <cell r="E2721">
            <v>105.39</v>
          </cell>
        </row>
        <row r="2722">
          <cell r="A2722" t="str">
            <v>ED-50219</v>
          </cell>
          <cell r="B2722" t="str">
            <v>INC-VAL-005</v>
          </cell>
          <cell r="C2722" t="str">
            <v>VÁLVULA RETENÇÃO HORIZONTAL D = 13 MM (1/2")</v>
          </cell>
          <cell r="D2722" t="str">
            <v>U</v>
          </cell>
          <cell r="E2722">
            <v>62.2</v>
          </cell>
        </row>
        <row r="2723">
          <cell r="A2723" t="str">
            <v>ED-50220</v>
          </cell>
          <cell r="B2723" t="str">
            <v>INC-VAL-010</v>
          </cell>
          <cell r="C2723" t="str">
            <v>VÁLVULA RETENÇÃO HORIZONTAL D = 63 MM (2 1/2")</v>
          </cell>
          <cell r="D2723" t="str">
            <v>U</v>
          </cell>
          <cell r="E2723">
            <v>236.78</v>
          </cell>
        </row>
        <row r="2724">
          <cell r="A2724">
            <v>337</v>
          </cell>
          <cell r="B2724" t="str">
            <v>-</v>
          </cell>
          <cell r="C2724" t="str">
            <v>INST-001  - PONTOS DE INSTALAÇÕES</v>
          </cell>
        </row>
        <row r="2725">
          <cell r="A2725" t="str">
            <v>ED-50222</v>
          </cell>
          <cell r="B2725" t="str">
            <v>INST-AGU-010</v>
          </cell>
          <cell r="C2725" t="str">
            <v>PONTO DE ÁGUA FRIA EMBUTIDO, INCLUINDO TUBO DE PVC RÍGIDO ROSCÁVEL E CONEXÕES</v>
          </cell>
          <cell r="D2725" t="str">
            <v>U</v>
          </cell>
          <cell r="E2725">
            <v>125.6</v>
          </cell>
        </row>
        <row r="2726">
          <cell r="A2726" t="str">
            <v>ED-50221</v>
          </cell>
          <cell r="B2726" t="str">
            <v>INST-AGU-005</v>
          </cell>
          <cell r="C2726" t="str">
            <v>PONTO DE ÁGUA FRIA EMBUTIDO, INCLUINDO TUBO DE PVC RÍGIDO SOLDÁVEL E CONEXÕES</v>
          </cell>
          <cell r="D2726" t="str">
            <v>U</v>
          </cell>
          <cell r="E2726">
            <v>82.61</v>
          </cell>
        </row>
        <row r="2727">
          <cell r="A2727" t="str">
            <v>ED-50225</v>
          </cell>
          <cell r="B2727" t="str">
            <v>INST-ESG-015</v>
          </cell>
          <cell r="C2727" t="str">
            <v>PONTO DE ESGOTO, INCLUINDO TUBO DE PVC RÍGIDO SOLDÁVEL DE 100 MM E CONEXÕES (VASO SANITÁRIO)</v>
          </cell>
          <cell r="D2727" t="str">
            <v>U</v>
          </cell>
          <cell r="E2727">
            <v>65.77</v>
          </cell>
        </row>
        <row r="2728">
          <cell r="A2728" t="str">
            <v>ED-50223</v>
          </cell>
          <cell r="B2728" t="str">
            <v>INST-ESG-005</v>
          </cell>
          <cell r="C2728" t="str">
            <v>PONTO DE ESGOTO, INCLUINDO TUBO DE PVC RÍGIDO SOLDÁVEL DE 40 MM E CONEXÕES (LAVATÓRIOS, MICTÓRIOS, RALOS SIFONADOS, ETC.)</v>
          </cell>
          <cell r="D2728" t="str">
            <v>U</v>
          </cell>
          <cell r="E2728">
            <v>47.6</v>
          </cell>
        </row>
        <row r="2729">
          <cell r="A2729" t="str">
            <v>ED-50224</v>
          </cell>
          <cell r="B2729" t="str">
            <v>INST-ESG-010</v>
          </cell>
          <cell r="C2729" t="str">
            <v>PONTO DE ESGOTO, INCLUINDO TUBO DE PVC RÍGIDO SOLDÁVEL DE 50 MM E CONEXÕES (PIAS DE COZINHA, MÁQUINAS DE LAVAR, ETC.)</v>
          </cell>
          <cell r="D2729" t="str">
            <v>U</v>
          </cell>
          <cell r="E2729">
            <v>65.38</v>
          </cell>
        </row>
        <row r="2730">
          <cell r="A2730" t="str">
            <v>ED-50226</v>
          </cell>
          <cell r="B2730" t="str">
            <v>INST-GAS-005</v>
          </cell>
          <cell r="C2730" t="str">
            <v>PONTO DE GÁS, INCLUINDO TUBO DE AÇO GALVANIZADO E CONEXÃO, Ø 20 MM</v>
          </cell>
          <cell r="D2730" t="str">
            <v>U</v>
          </cell>
          <cell r="E2730">
            <v>308.85000000000002</v>
          </cell>
        </row>
        <row r="2731">
          <cell r="A2731" t="str">
            <v>ED-50227</v>
          </cell>
          <cell r="B2731" t="str">
            <v>INST-INT-005</v>
          </cell>
          <cell r="C2731" t="str">
            <v>PONTO DE INTERRUPTOR, INCLUINDO ELETRODUTO DE PVC RÍGIDO E CAIXA COM ESPELHO</v>
          </cell>
          <cell r="D2731" t="str">
            <v>U</v>
          </cell>
          <cell r="E2731">
            <v>195.17</v>
          </cell>
        </row>
        <row r="2732">
          <cell r="A2732" t="str">
            <v>ED-50228</v>
          </cell>
          <cell r="B2732" t="str">
            <v>INST-LUZ-005</v>
          </cell>
          <cell r="C2732" t="str">
            <v>PONTO DE LUZ EMBUTIDO, INCLUINDO ELETRODUTO DE PVC RÍGIDO E CAIXA COM ESPELHO (POR UNIDADE)</v>
          </cell>
          <cell r="D2732" t="str">
            <v>U</v>
          </cell>
          <cell r="E2732">
            <v>163.16</v>
          </cell>
        </row>
        <row r="2733">
          <cell r="A2733" t="str">
            <v>ED-50231</v>
          </cell>
          <cell r="B2733" t="str">
            <v>INST-TEL-005</v>
          </cell>
          <cell r="C2733" t="str">
            <v>PONTO DE TELEFONE, INCLUINDO ELETRODUTO DE PVC RÍGIDO E CAIXA COM ESPELHO</v>
          </cell>
          <cell r="D2733" t="str">
            <v>U</v>
          </cell>
          <cell r="E2733">
            <v>229.25</v>
          </cell>
        </row>
        <row r="2734">
          <cell r="A2734" t="str">
            <v>ED-50232</v>
          </cell>
          <cell r="B2734" t="str">
            <v>INST-TOM-005</v>
          </cell>
          <cell r="C2734" t="str">
            <v>PONTO DE TOMADA DE EMBUTIR, INCLUINDO ELETRODUTO DE PVC RÍGIDO E CAIXA COM ESPELHO</v>
          </cell>
          <cell r="D2734" t="str">
            <v>U</v>
          </cell>
          <cell r="E2734">
            <v>151.31</v>
          </cell>
        </row>
        <row r="2735">
          <cell r="A2735" t="str">
            <v>ED-50230</v>
          </cell>
          <cell r="B2735" t="str">
            <v>INST-STVAL-010</v>
          </cell>
          <cell r="C2735" t="str">
            <v>PONTO SECO PARA INSTALAÇÃO DE SOM, TV, ALARME E LÓGICA, INCLUINDO ELETRODUTO DE PVC FLEXÍVEL CORRUGADO E CAIXA COM ESPELHO</v>
          </cell>
          <cell r="D2735" t="str">
            <v>U</v>
          </cell>
          <cell r="E2735">
            <v>151.46</v>
          </cell>
        </row>
        <row r="2736">
          <cell r="A2736" t="str">
            <v>ED-50229</v>
          </cell>
          <cell r="B2736" t="str">
            <v>INST-STVAL-005</v>
          </cell>
          <cell r="C2736" t="str">
            <v>PONTO SECO PARA INSTALAÇÃO DE SOM, TV, ALARME E LÓGICA, INCLUINDO ELETRODUTO DE PVC RÍGIDO E CAIXA COM ESPELHO</v>
          </cell>
          <cell r="D2736" t="str">
            <v>U</v>
          </cell>
          <cell r="E2736">
            <v>126.94</v>
          </cell>
        </row>
        <row r="2737">
          <cell r="A2737">
            <v>338</v>
          </cell>
          <cell r="B2737" t="str">
            <v>-</v>
          </cell>
          <cell r="C2737" t="str">
            <v>JUN-001  - JUNTA DE DILATAÇÃO/TRINCA</v>
          </cell>
        </row>
        <row r="2738">
          <cell r="A2738" t="str">
            <v>ED-8005</v>
          </cell>
          <cell r="B2738" t="str">
            <v>-</v>
          </cell>
          <cell r="C2738" t="str">
            <v>COSTURA DE TRINCA COM GRAMPO DE AÇO 4,2 MM, COMPRIMENTO TOTAL 40 CM COM ESPAÇAMENTO A CADA 10 CM</v>
          </cell>
          <cell r="D2738" t="str">
            <v>M</v>
          </cell>
          <cell r="E2738">
            <v>69.92</v>
          </cell>
        </row>
        <row r="2739">
          <cell r="A2739" t="str">
            <v>ED-8004</v>
          </cell>
          <cell r="B2739" t="str">
            <v>-</v>
          </cell>
          <cell r="C2739" t="str">
            <v>COSTURA DE TRINCA COM GRAMPO DE AÇO 4,2 MM, COMPRIMENTO TOTAL 40 CM COM ESPAÇAMENTO A CADA 15 CM</v>
          </cell>
          <cell r="D2739" t="str">
            <v>M</v>
          </cell>
          <cell r="E2739">
            <v>61.3</v>
          </cell>
        </row>
        <row r="2740">
          <cell r="A2740" t="str">
            <v>ED-8003</v>
          </cell>
          <cell r="B2740" t="str">
            <v>-</v>
          </cell>
          <cell r="C2740" t="str">
            <v>COSTURA DE TRINCA COM GRAMPO DE AÇO 4,2 MM, COMPRIMENTO TOTAL 40 CM COM ESPAÇAMENTO A CADA 20 CM</v>
          </cell>
          <cell r="D2740" t="str">
            <v>M</v>
          </cell>
          <cell r="E2740">
            <v>57.03</v>
          </cell>
        </row>
        <row r="2741">
          <cell r="A2741" t="str">
            <v>ED-50234</v>
          </cell>
          <cell r="B2741" t="str">
            <v>JUN-DIL-010</v>
          </cell>
          <cell r="C2741" t="str">
            <v>COSTURA DE TRINCA COM GRAMPO DE AÇO 4,2 MM, COMPRIMENTO TOTAL 40 CM COM ESPAÇAMENTO A CADA 30 CM</v>
          </cell>
          <cell r="D2741" t="str">
            <v>M</v>
          </cell>
          <cell r="E2741">
            <v>52.71</v>
          </cell>
        </row>
        <row r="2742">
          <cell r="A2742" t="str">
            <v>ED-50233</v>
          </cell>
          <cell r="B2742" t="str">
            <v>JUN-DIL-005</v>
          </cell>
          <cell r="C2742" t="str">
            <v>ENCHIMENTO DE JUNTA COM MASTIQUE E = 3 MM</v>
          </cell>
          <cell r="D2742" t="str">
            <v>M</v>
          </cell>
          <cell r="E2742">
            <v>22.14</v>
          </cell>
        </row>
        <row r="2743">
          <cell r="A2743" t="str">
            <v>ED-50236</v>
          </cell>
          <cell r="B2743" t="str">
            <v>JUN-ENT-005</v>
          </cell>
          <cell r="C2743" t="str">
            <v>ENTELAMENTO CORRETIVO DE SUPERFÍCIE COM TRINCA POR RETRAÇÃO OU DILATAÇÃO, REVESTIDA COM ARGAMASSA DE CAL HIDRATADA E AREIA SEM PENEIRAR TRAÇO 1:3, LARGURA DA TELA = 15 CM</v>
          </cell>
          <cell r="D2743" t="str">
            <v>M</v>
          </cell>
          <cell r="E2743">
            <v>13.01</v>
          </cell>
        </row>
        <row r="2744">
          <cell r="A2744" t="str">
            <v>ED-50237</v>
          </cell>
          <cell r="B2744" t="str">
            <v>JUN-ENT-010</v>
          </cell>
          <cell r="C2744" t="str">
            <v>ENTELAMENTO PREVENTIVO DE SUPERFÍCIE SUJEITA A TRINCA, LARGURA DA TELA ADESIVA 25 CM</v>
          </cell>
          <cell r="D2744" t="str">
            <v>M</v>
          </cell>
          <cell r="E2744">
            <v>2.76</v>
          </cell>
        </row>
        <row r="2745">
          <cell r="A2745" t="str">
            <v>ED-8145</v>
          </cell>
          <cell r="B2745" t="str">
            <v>-</v>
          </cell>
          <cell r="C2745" t="str">
            <v>JUNTA DE DILATAÇÃO COM ISOPOR 20 MM, EXCLUSIVE SELANTE</v>
          </cell>
          <cell r="D2745" t="str">
            <v>M2</v>
          </cell>
          <cell r="E2745">
            <v>6.78</v>
          </cell>
        </row>
        <row r="2746">
          <cell r="A2746" t="str">
            <v>ED-50240</v>
          </cell>
          <cell r="B2746" t="str">
            <v>JUN-ENT-025</v>
          </cell>
          <cell r="C2746" t="str">
            <v>TELA SOLDADA PARA PREVENÇÃO DE TRINCAS EM ALVENARIA/ESTRUTURA, LARGURA 10,5 CM</v>
          </cell>
          <cell r="D2746" t="str">
            <v>U</v>
          </cell>
          <cell r="E2746">
            <v>5.27</v>
          </cell>
        </row>
        <row r="2747">
          <cell r="A2747" t="str">
            <v>ED-50241</v>
          </cell>
          <cell r="B2747" t="str">
            <v>JUN-ENT-030</v>
          </cell>
          <cell r="C2747" t="str">
            <v>TELA SOLDADA PARA PREVENÇÃO DE TRINCAS EM ALVENARIA/ESTRUTURA, LARGURA 12 CM</v>
          </cell>
          <cell r="D2747" t="str">
            <v>U</v>
          </cell>
          <cell r="E2747">
            <v>5.9</v>
          </cell>
        </row>
        <row r="2748">
          <cell r="A2748" t="str">
            <v>ED-50238</v>
          </cell>
          <cell r="B2748" t="str">
            <v>JUN-ENT-015</v>
          </cell>
          <cell r="C2748" t="str">
            <v>TELA SOLDADA PARA PREVENÇÃO DE TRINCAS EM ALVENARIA/ESTRUTURA, LARGURA 6 CM</v>
          </cell>
          <cell r="D2748" t="str">
            <v>U</v>
          </cell>
          <cell r="E2748">
            <v>5.27</v>
          </cell>
        </row>
        <row r="2749">
          <cell r="A2749" t="str">
            <v>ED-50239</v>
          </cell>
          <cell r="B2749" t="str">
            <v>JUN-ENT-020</v>
          </cell>
          <cell r="C2749" t="str">
            <v>TELA SOLDADA PARA PREVENÇÃO DE TRINCAS EM ALVENARIA/ESTRUTURA, LARGURA 7,5 CM</v>
          </cell>
          <cell r="D2749" t="str">
            <v>U</v>
          </cell>
          <cell r="E2749">
            <v>5.2</v>
          </cell>
        </row>
        <row r="2750">
          <cell r="A2750" t="str">
            <v>ED-50235</v>
          </cell>
          <cell r="B2750" t="str">
            <v>JUN-DIL-015</v>
          </cell>
          <cell r="C2750" t="str">
            <v>TRATAMENTO DE JUNTA DE DILATAÇÃO COM ISOPOR,  ESP. 20 MM, PROFUNDIDADE DE 10-15CM, EXCLUSIVE SELANTE</v>
          </cell>
          <cell r="D2750" t="str">
            <v>M</v>
          </cell>
          <cell r="E2750">
            <v>0.85</v>
          </cell>
        </row>
        <row r="2751">
          <cell r="A2751">
            <v>339</v>
          </cell>
          <cell r="B2751" t="str">
            <v>-</v>
          </cell>
          <cell r="C2751" t="str">
            <v>LAJ-001  - LAJE PRÉ-MOLDADA</v>
          </cell>
        </row>
        <row r="2752">
          <cell r="A2752" t="str">
            <v>ED-50251</v>
          </cell>
          <cell r="B2752" t="str">
            <v>LAJ-ESC-005</v>
          </cell>
          <cell r="C2752" t="str">
            <v>ESCORAMENTO PARA LAJE PRÉ MOLDADAS EM TABUAS DE PINHO, INCLUSIVE RETIRADA</v>
          </cell>
          <cell r="D2752" t="str">
            <v>M2</v>
          </cell>
          <cell r="E2752">
            <v>6.35</v>
          </cell>
        </row>
        <row r="2753">
          <cell r="A2753" t="str">
            <v>ED-50252</v>
          </cell>
          <cell r="B2753" t="str">
            <v>LAJ-REV-005</v>
          </cell>
          <cell r="C2753" t="str">
            <v>LAJE PRÉ-MOLDADA, A REVESTIR, INCLUSIVE CAPEAMENTO E = 4 CM, SC = 100 KG/M2, L = 3,00 M</v>
          </cell>
          <cell r="D2753" t="str">
            <v>M2</v>
          </cell>
          <cell r="E2753">
            <v>71.88</v>
          </cell>
        </row>
        <row r="2754">
          <cell r="A2754" t="str">
            <v>ED-50253</v>
          </cell>
          <cell r="B2754" t="str">
            <v>LAJ-REV-010</v>
          </cell>
          <cell r="C2754" t="str">
            <v>LAJE PRÉ-MOLDADA, A REVESTIR, INCLUSIVE CAPEAMENTO E = 4 CM, SC = 100 KG/M2, L = 4,00 M</v>
          </cell>
          <cell r="D2754" t="str">
            <v>M2</v>
          </cell>
          <cell r="E2754">
            <v>87.95</v>
          </cell>
        </row>
        <row r="2755">
          <cell r="A2755" t="str">
            <v>ED-50254</v>
          </cell>
          <cell r="B2755" t="str">
            <v>LAJ-REV-015</v>
          </cell>
          <cell r="C2755" t="str">
            <v>LAJE PRÉ-MOLDADA, A REVESTIR, INCLUSIVE CAPEAMENTO E = 4 CM, SC = 100 KG/M2, L = 5,00 M</v>
          </cell>
          <cell r="D2755" t="str">
            <v>M2</v>
          </cell>
          <cell r="E2755">
            <v>90.43</v>
          </cell>
        </row>
        <row r="2756">
          <cell r="A2756" t="str">
            <v>ED-50255</v>
          </cell>
          <cell r="B2756" t="str">
            <v>LAJ-REV-020</v>
          </cell>
          <cell r="C2756" t="str">
            <v>LAJE PRÉ-MOLDADA, A REVESTIR, INCLUSIVE CAPEAMENTO E = 4 CM, SC = 200 KG/M2, L = 3,00 M</v>
          </cell>
          <cell r="D2756" t="str">
            <v>M2</v>
          </cell>
          <cell r="E2756">
            <v>78.650000000000006</v>
          </cell>
        </row>
        <row r="2757">
          <cell r="A2757" t="str">
            <v>ED-50256</v>
          </cell>
          <cell r="B2757" t="str">
            <v>LAJ-REV-025</v>
          </cell>
          <cell r="C2757" t="str">
            <v>LAJE PRÉ-MOLDADA, A REVESTIR, INCLUSIVE CAPEAMENTO E = 4 CM, SC = 200 KG/M2, L = 4,00 M</v>
          </cell>
          <cell r="D2757" t="str">
            <v>M2</v>
          </cell>
          <cell r="E2757">
            <v>88.94</v>
          </cell>
        </row>
        <row r="2758">
          <cell r="A2758" t="str">
            <v>ED-50257</v>
          </cell>
          <cell r="B2758" t="str">
            <v>LAJ-REV-030</v>
          </cell>
          <cell r="C2758" t="str">
            <v>LAJE PRÉ-MOLDADA, A REVESTIR, INCLUSIVE CAPEAMENTO E = 4 CM, SC = 200 KG/M2, L = 5,00 M</v>
          </cell>
          <cell r="D2758" t="str">
            <v>M2</v>
          </cell>
          <cell r="E2758">
            <v>92.9</v>
          </cell>
        </row>
        <row r="2759">
          <cell r="A2759" t="str">
            <v>ED-50258</v>
          </cell>
          <cell r="B2759" t="str">
            <v>LAJ-REV-035</v>
          </cell>
          <cell r="C2759" t="str">
            <v>LAJE PRÉ-MOLDADA, A REVESTIR, INCLUSIVE CAPEAMENTO E = 4 CM, SC = 250 KG/M2, L = 5,00 M</v>
          </cell>
          <cell r="D2759" t="str">
            <v>M2</v>
          </cell>
          <cell r="E2759">
            <v>88.79</v>
          </cell>
        </row>
        <row r="2760">
          <cell r="A2760" t="str">
            <v>ED-50259</v>
          </cell>
          <cell r="B2760" t="str">
            <v>LAJ-REV-040</v>
          </cell>
          <cell r="C2760" t="str">
            <v>LAJE PRÉ-MOLDADA, A REVESTIR, INCLUSIVE CAPEAMENTO E = 4 CM, SC = 300 KG/M2, L = 3,00 M</v>
          </cell>
          <cell r="D2760" t="str">
            <v>M2</v>
          </cell>
          <cell r="E2760">
            <v>73.010000000000005</v>
          </cell>
        </row>
        <row r="2761">
          <cell r="A2761" t="str">
            <v>ED-50260</v>
          </cell>
          <cell r="B2761" t="str">
            <v>LAJ-REV-045</v>
          </cell>
          <cell r="C2761" t="str">
            <v>LAJE PRÉ-MOLDADA, A REVESTIR, INCLUSIVE CAPEAMENTO E = 4 CM, SC = 300 KG/M2, L = 4,00 M</v>
          </cell>
          <cell r="D2761" t="str">
            <v>M2</v>
          </cell>
          <cell r="E2761">
            <v>85.43</v>
          </cell>
        </row>
        <row r="2762">
          <cell r="A2762" t="str">
            <v>ED-50261</v>
          </cell>
          <cell r="B2762" t="str">
            <v>LAJ-REV-050</v>
          </cell>
          <cell r="C2762" t="str">
            <v>LAJE PRÉ-MOLDADA, A REVESTIR, INCLUSIVE CAPEAMENTO E = 4 CM, SC = 300 KG/M2, L = 5,00 M</v>
          </cell>
          <cell r="D2762" t="str">
            <v>M2</v>
          </cell>
          <cell r="E2762">
            <v>91.1</v>
          </cell>
        </row>
        <row r="2763">
          <cell r="A2763" t="str">
            <v>ED-50262</v>
          </cell>
          <cell r="B2763" t="str">
            <v>LAJ-REV-055</v>
          </cell>
          <cell r="C2763" t="str">
            <v>LAJE PRÉ-MOLDADA, A REVESTIR, INCLUSIVE CAPEAMENTO E = 4 CM, SC = 370 KG/M2</v>
          </cell>
          <cell r="D2763" t="str">
            <v>M2</v>
          </cell>
          <cell r="E2763">
            <v>84.06</v>
          </cell>
        </row>
        <row r="2764">
          <cell r="A2764" t="str">
            <v>ED-50242</v>
          </cell>
          <cell r="B2764" t="str">
            <v>LAJ-APA-005</v>
          </cell>
          <cell r="C2764" t="str">
            <v>LAJE PRÉ-MOLDADA, APARENTE, INCLUSIVE CAPEAMENTO E = 4 CM, SC = 100 KG/M2, L = 3,00 M</v>
          </cell>
          <cell r="D2764" t="str">
            <v>M2</v>
          </cell>
          <cell r="E2764">
            <v>71.67</v>
          </cell>
        </row>
        <row r="2765">
          <cell r="A2765" t="str">
            <v>ED-50243</v>
          </cell>
          <cell r="B2765" t="str">
            <v>LAJ-APA-010</v>
          </cell>
          <cell r="C2765" t="str">
            <v>LAJE PRÉ-MOLDADA, APARENTE, INCLUSIVE CAPEAMENTO E = 4 CM, SC = 100 KG/M2, L = 4,00 M</v>
          </cell>
          <cell r="D2765" t="str">
            <v>M2</v>
          </cell>
          <cell r="E2765">
            <v>83.92</v>
          </cell>
        </row>
        <row r="2766">
          <cell r="A2766" t="str">
            <v>ED-50244</v>
          </cell>
          <cell r="B2766" t="str">
            <v>LAJ-APA-015</v>
          </cell>
          <cell r="C2766" t="str">
            <v>LAJE PRÉ-MOLDADA, APARENTE, INCLUSIVE CAPEAMENTO E = 4 CM, SC = 100 KG/M2, L = 5,00 M</v>
          </cell>
          <cell r="D2766" t="str">
            <v>M2</v>
          </cell>
          <cell r="E2766">
            <v>91.83</v>
          </cell>
        </row>
        <row r="2767">
          <cell r="A2767" t="str">
            <v>ED-50245</v>
          </cell>
          <cell r="B2767" t="str">
            <v>LAJ-APA-020</v>
          </cell>
          <cell r="C2767" t="str">
            <v>LAJE PRÉ-MOLDADA, APARENTE, INCLUSIVE CAPEAMENTO E = 4 CM, SC = 200 KG/M2, L = 3,00 M</v>
          </cell>
          <cell r="D2767" t="str">
            <v>M2</v>
          </cell>
          <cell r="E2767">
            <v>74.819999999999993</v>
          </cell>
        </row>
        <row r="2768">
          <cell r="A2768" t="str">
            <v>ED-50246</v>
          </cell>
          <cell r="B2768" t="str">
            <v>LAJ-APA-025</v>
          </cell>
          <cell r="C2768" t="str">
            <v>LAJE PRÉ-MOLDADA, APARENTE, INCLUSIVE CAPEAMENTO E = 4 CM, SC = 200 KG/M2, L = 4,00 M</v>
          </cell>
          <cell r="D2768" t="str">
            <v>M2</v>
          </cell>
          <cell r="E2768">
            <v>85.53</v>
          </cell>
        </row>
        <row r="2769">
          <cell r="A2769" t="str">
            <v>ED-50247</v>
          </cell>
          <cell r="B2769" t="str">
            <v>LAJ-APA-030</v>
          </cell>
          <cell r="C2769" t="str">
            <v>LAJE PRÉ-MOLDADA, APARENTE, INCLUSIVE CAPEAMENTO E = 4 CM, SC = 200 KG/M2, L = 5,00 M</v>
          </cell>
          <cell r="D2769" t="str">
            <v>M2</v>
          </cell>
          <cell r="E2769">
            <v>92.88</v>
          </cell>
        </row>
        <row r="2770">
          <cell r="A2770" t="str">
            <v>ED-50248</v>
          </cell>
          <cell r="B2770" t="str">
            <v>LAJ-APA-035</v>
          </cell>
          <cell r="C2770" t="str">
            <v>LAJE PRÉ-MOLDADA, APARENTE, INCLUSIVE CAPEAMENTO E = 4 CM, SC = 300 KG/M2, L = 3,00 M</v>
          </cell>
          <cell r="D2770" t="str">
            <v>M2</v>
          </cell>
          <cell r="E2770">
            <v>78.180000000000007</v>
          </cell>
        </row>
        <row r="2771">
          <cell r="A2771" t="str">
            <v>ED-50249</v>
          </cell>
          <cell r="B2771" t="str">
            <v>LAJ-APA-040</v>
          </cell>
          <cell r="C2771" t="str">
            <v>LAJE PRÉ-MOLDADA, APARENTE, INCLUSIVE CAPEAMENTO E = 4 CM, SC = 300 KG/M2, L = 4,00 M</v>
          </cell>
          <cell r="D2771" t="str">
            <v>M2</v>
          </cell>
          <cell r="E2771">
            <v>89.31</v>
          </cell>
        </row>
        <row r="2772">
          <cell r="A2772" t="str">
            <v>ED-50250</v>
          </cell>
          <cell r="B2772" t="str">
            <v>LAJ-APA-045</v>
          </cell>
          <cell r="C2772" t="str">
            <v>LAJE PRÉ-MOLDADA, APARENTE, INCLUSIVE CAPEAMENTO E = 4 CM, SC = 300 KG/M2, L = 5,00 M</v>
          </cell>
          <cell r="D2772" t="str">
            <v>M2</v>
          </cell>
          <cell r="E2772">
            <v>97.39</v>
          </cell>
        </row>
        <row r="2773">
          <cell r="A2773">
            <v>340</v>
          </cell>
          <cell r="B2773" t="str">
            <v>-</v>
          </cell>
          <cell r="C2773" t="str">
            <v>LIM-001  - LIMPEZA GERAL</v>
          </cell>
        </row>
        <row r="2774">
          <cell r="A2774" t="str">
            <v>ED-50265</v>
          </cell>
          <cell r="B2774" t="str">
            <v>LIM-FAC-005</v>
          </cell>
          <cell r="C2774" t="str">
            <v>LAVAGEM DE FACHADA COM HIDROJATEAMENTO</v>
          </cell>
          <cell r="D2774" t="str">
            <v>M2</v>
          </cell>
          <cell r="E2774">
            <v>3.84</v>
          </cell>
        </row>
        <row r="2775">
          <cell r="A2775" t="str">
            <v>ED-50264</v>
          </cell>
          <cell r="B2775" t="str">
            <v>LIM-CER-005</v>
          </cell>
          <cell r="C2775" t="str">
            <v>LIMPEZA DE MATERIAL CERÂMICO</v>
          </cell>
          <cell r="D2775" t="str">
            <v>M2</v>
          </cell>
          <cell r="E2775">
            <v>6.21</v>
          </cell>
        </row>
        <row r="2776">
          <cell r="A2776" t="str">
            <v>ED-50271</v>
          </cell>
          <cell r="B2776" t="str">
            <v>LIM-ROD-005</v>
          </cell>
          <cell r="C2776" t="str">
            <v>LIMPEZA DE RODAPÉ</v>
          </cell>
          <cell r="D2776" t="str">
            <v>M2</v>
          </cell>
          <cell r="E2776">
            <v>1.33</v>
          </cell>
        </row>
        <row r="2777">
          <cell r="A2777" t="str">
            <v>ED-50272</v>
          </cell>
          <cell r="B2777" t="str">
            <v>LIM-VID-005</v>
          </cell>
          <cell r="C2777" t="str">
            <v>LIMPEZA DE VIDROS E ESPELHOS</v>
          </cell>
          <cell r="D2777" t="str">
            <v>M2</v>
          </cell>
          <cell r="E2777">
            <v>4.68</v>
          </cell>
        </row>
        <row r="2778">
          <cell r="A2778" t="str">
            <v>ED-50263</v>
          </cell>
          <cell r="B2778" t="str">
            <v>LIM-CAL-005</v>
          </cell>
          <cell r="C2778" t="str">
            <v>LIMPEZA (DESOBSTRUÇÃO) DE CALHAS</v>
          </cell>
          <cell r="D2778" t="str">
            <v>M</v>
          </cell>
          <cell r="E2778">
            <v>5.35</v>
          </cell>
        </row>
        <row r="2779">
          <cell r="A2779" t="str">
            <v>ED-50266</v>
          </cell>
          <cell r="B2779" t="str">
            <v>LIM-GER-005</v>
          </cell>
          <cell r="C2779" t="str">
            <v>LIMPEZA FINAL PARA ENTREGA DA OBRA</v>
          </cell>
          <cell r="D2779" t="str">
            <v>M2</v>
          </cell>
          <cell r="E2779">
            <v>4.5999999999999996</v>
          </cell>
        </row>
        <row r="2780">
          <cell r="A2780" t="str">
            <v>ED-50270</v>
          </cell>
          <cell r="B2780" t="str">
            <v>LIM-PER-010</v>
          </cell>
          <cell r="C2780" t="str">
            <v>LIMPEZA PERMANENTE DA OBRA - 01 SERVENTEX 4 HORAS DIÁRIAS</v>
          </cell>
          <cell r="D2780" t="str">
            <v>MÊS</v>
          </cell>
          <cell r="E2780">
            <v>1471.8</v>
          </cell>
        </row>
        <row r="2781">
          <cell r="A2781" t="str">
            <v>ED-50269</v>
          </cell>
          <cell r="B2781" t="str">
            <v>LIM-PER-005</v>
          </cell>
          <cell r="C2781" t="str">
            <v>LIMPEZA PERMANENTE DA OBRA - 01 SERVENTEX 8 HORAS DIÁRIAS</v>
          </cell>
          <cell r="D2781" t="str">
            <v>MÊS</v>
          </cell>
          <cell r="E2781">
            <v>2943.6</v>
          </cell>
        </row>
        <row r="2782">
          <cell r="A2782">
            <v>341</v>
          </cell>
          <cell r="B2782" t="str">
            <v>-</v>
          </cell>
          <cell r="C2782" t="str">
            <v>LOC-001  - LOCAÇÃO DA OBRA</v>
          </cell>
        </row>
        <row r="2783">
          <cell r="A2783" t="str">
            <v>ED-50273</v>
          </cell>
          <cell r="B2783" t="str">
            <v>LOC-OBR-005</v>
          </cell>
          <cell r="C2783" t="str">
            <v>LOCAÇÃO DA OBRA (GABARITO)</v>
          </cell>
          <cell r="D2783" t="str">
            <v>M2</v>
          </cell>
          <cell r="E2783">
            <v>6.85</v>
          </cell>
        </row>
        <row r="2784">
          <cell r="A2784" t="str">
            <v>ED-50276</v>
          </cell>
          <cell r="B2784" t="str">
            <v>LOC-TOP-015</v>
          </cell>
          <cell r="C2784" t="str">
            <v>LOCAÇÃO TOPOGRÁFICA ACIMA DE 50 PONTOS</v>
          </cell>
          <cell r="D2784" t="str">
            <v>U</v>
          </cell>
          <cell r="E2784">
            <v>74</v>
          </cell>
        </row>
        <row r="2785">
          <cell r="A2785" t="str">
            <v>ED-50274</v>
          </cell>
          <cell r="B2785" t="str">
            <v>LOC-TOP-005</v>
          </cell>
          <cell r="C2785" t="str">
            <v>LOCAÇÃO TOPOGRÁFICA ATE 20 PONTOS</v>
          </cell>
          <cell r="D2785" t="str">
            <v>U</v>
          </cell>
          <cell r="E2785">
            <v>82</v>
          </cell>
        </row>
        <row r="2786">
          <cell r="A2786" t="str">
            <v>ED-50275</v>
          </cell>
          <cell r="B2786" t="str">
            <v>LOC-TOP-010</v>
          </cell>
          <cell r="C2786" t="str">
            <v>LOCAÇÃO TOPOGRÁFICA DE 20 A 50 PONTOS</v>
          </cell>
          <cell r="D2786" t="str">
            <v>U</v>
          </cell>
          <cell r="E2786">
            <v>75</v>
          </cell>
        </row>
        <row r="2787">
          <cell r="A2787">
            <v>342</v>
          </cell>
          <cell r="B2787" t="str">
            <v>-</v>
          </cell>
          <cell r="C2787" t="str">
            <v>LOU-001  - LOUÇAS E METAIS</v>
          </cell>
        </row>
        <row r="2788">
          <cell r="A2788" t="str">
            <v>ED-50300</v>
          </cell>
          <cell r="B2788" t="str">
            <v>LOU-VAS-030</v>
          </cell>
          <cell r="C2788" t="str">
            <v>BACIA DE LOUÇA TURCA CONVENCIONAL, COR BRANCA, INCLUSIVE ACESSÓRIOS, FORNECIMENTO, INSTALAÇÃO E REJUNTAMENTO</v>
          </cell>
          <cell r="D2788" t="str">
            <v>U</v>
          </cell>
          <cell r="E2788">
            <v>442.24</v>
          </cell>
        </row>
        <row r="2789">
          <cell r="A2789" t="str">
            <v>ED-50297</v>
          </cell>
          <cell r="B2789" t="str">
            <v>LOU-VAS-015</v>
          </cell>
          <cell r="C2789" t="str">
            <v>BACIA SANITÁRIA (VASO) DE LOUÇA COM CAIXA ACOPLADA, COR BRANCA, INCLUSIVE ACESSÓRIOS DE FIXAÇÃO/VEDAÇÃO, ENGATE FLEXÍVEL METÁLICO, FORNECIMENTO, INSTALAÇÃO E REJUNTAMENTO</v>
          </cell>
          <cell r="D2789" t="str">
            <v>U</v>
          </cell>
          <cell r="E2789">
            <v>412.17</v>
          </cell>
        </row>
        <row r="2790">
          <cell r="A2790" t="str">
            <v>ED-50301</v>
          </cell>
          <cell r="B2790" t="str">
            <v>LOU-VAS-035</v>
          </cell>
          <cell r="C2790" t="str">
            <v>BACIA SANITÁRIA (VASO) DE LOUÇA CONVENCIONAL, ACESSÍVEL (PCR/PMR), COR BRANCA, COM INSTALAÇÃO DE SÓCULO NA BASE DA BACIA ACOMPANHANDO A PROJEÇÃO DA BASE, NÃO ULTRAPASSANDO ALTURA DE 5CM, ALTURA MÁXIMA DE 46CM (BACIA+ASSENTO), INCLUSIVE ACESSÓRIOS DE FIXAÇ</v>
          </cell>
          <cell r="D2790" t="str">
            <v>U</v>
          </cell>
          <cell r="E2790">
            <v>467.85</v>
          </cell>
        </row>
        <row r="2791">
          <cell r="A2791" t="str">
            <v>ED-50296</v>
          </cell>
          <cell r="B2791" t="str">
            <v>LOU-VAS-010</v>
          </cell>
          <cell r="C2791" t="str">
            <v>BACIA SANITÁRIA (VASO) DE LOUÇA CONVENCIONAL, COR BRANCA, INCLUSIVE ACESSÓRIOS DE FIXAÇÃO/VEDAÇÃO, FORNECIMENTO, INSTALAÇÃO E REJUNTAMENTO, EXCLUSIVE VÁLVULA DE DESCARGA E TUBO DE LIGAÇÃO</v>
          </cell>
          <cell r="D2791" t="str">
            <v>U</v>
          </cell>
          <cell r="E2791">
            <v>190.43</v>
          </cell>
        </row>
        <row r="2792">
          <cell r="A2792" t="str">
            <v>ED-50298</v>
          </cell>
          <cell r="B2792" t="str">
            <v>LOU-VAS-020</v>
          </cell>
          <cell r="C2792" t="str">
            <v>BACIA SANITÁRIA (VASO) DE LOUÇA CONVENCIONAL, COR BRANCA, INCLUSIVE ACESSÓRIOS DE FIXAÇÃO/VEDAÇÃO, VÁLVULA DE DESCARGA METÁLICA COM ACIONAMENTO DUPLO, TUBO DE LIGAÇÃO DE LATÃO COM CANOPLA, FORNECIMENTO, INSTALAÇÃO E REJUNTAMENTO</v>
          </cell>
          <cell r="D2792" t="str">
            <v>U</v>
          </cell>
          <cell r="E2792">
            <v>452.39</v>
          </cell>
        </row>
        <row r="2793">
          <cell r="A2793" t="str">
            <v>ED-9134</v>
          </cell>
          <cell r="B2793" t="str">
            <v>-</v>
          </cell>
          <cell r="C2793" t="str">
            <v>BACIA SANITÁRIA (VASO) DE LOUÇA CONVENCIONAL INFANTIL, COR BRANCA, INCLUSIVE ACESSÓRIOS DE FIXAÇÃO/VEDAÇÃO, FORNECIMENTO, INSTALAÇÃO E REJUNTAMENTO, EXCLUSIVE VÁLVULA DE DESCARGA E TUBO DE LIGAÇÃO</v>
          </cell>
          <cell r="D2793" t="str">
            <v>U</v>
          </cell>
          <cell r="E2793">
            <v>286.98</v>
          </cell>
        </row>
        <row r="2794">
          <cell r="A2794" t="str">
            <v>ED-50299</v>
          </cell>
          <cell r="B2794" t="str">
            <v>LOU-VAS-025</v>
          </cell>
          <cell r="C2794" t="str">
            <v>BACIA SANITÁRIA (VASO) DE LOUÇA CONVENCIONAL INFANTIL, COR BRANCA, INCLUSIVE ACESSÓRIOS DE FIXAÇÃO/VEDAÇÃO, VÁLVULA DE DESCARGA METÁLICA COM ACIONAMENTO DUPLO, TUBO DE LIGAÇÃO DE LATÃO COM CANOPLA, FORNECIMENTO, INSTALAÇÃO E REJUNTAMENTO</v>
          </cell>
          <cell r="D2794" t="str">
            <v>U</v>
          </cell>
          <cell r="E2794">
            <v>548.94000000000005</v>
          </cell>
        </row>
        <row r="2795">
          <cell r="A2795" t="str">
            <v>ED-50309</v>
          </cell>
          <cell r="B2795" t="str">
            <v>MET-BOL-005</v>
          </cell>
          <cell r="C2795" t="str">
            <v>BOLSA DE BORRACHA D = 1 1/2"</v>
          </cell>
          <cell r="D2795" t="str">
            <v>U</v>
          </cell>
          <cell r="E2795">
            <v>11.89</v>
          </cell>
        </row>
        <row r="2796">
          <cell r="A2796" t="str">
            <v>ED-50310</v>
          </cell>
          <cell r="B2796" t="str">
            <v>MET-CHU-005</v>
          </cell>
          <cell r="C2796" t="str">
            <v>BRAÇO PARA CHUVEIRO 510-C 1/2" X 40 CM</v>
          </cell>
          <cell r="D2796" t="str">
            <v>U</v>
          </cell>
          <cell r="E2796">
            <v>19.14</v>
          </cell>
        </row>
        <row r="2797">
          <cell r="A2797" t="str">
            <v>ED-50311</v>
          </cell>
          <cell r="B2797" t="str">
            <v>MET-CHU-015</v>
          </cell>
          <cell r="C2797" t="str">
            <v>CHUVEIRO COM ARTICULAÇÃO 517-C D = 1/2"</v>
          </cell>
          <cell r="D2797" t="str">
            <v>U</v>
          </cell>
          <cell r="E2797">
            <v>118.54</v>
          </cell>
        </row>
        <row r="2798">
          <cell r="A2798" t="str">
            <v>ED-50312</v>
          </cell>
          <cell r="B2798" t="str">
            <v>MET-CHU-020</v>
          </cell>
          <cell r="C2798" t="str">
            <v>CHUVEIRO COM ARTICULAÇÃO 517-C D = 3/4"</v>
          </cell>
          <cell r="D2798" t="str">
            <v>U</v>
          </cell>
          <cell r="E2798">
            <v>154.82</v>
          </cell>
        </row>
        <row r="2799">
          <cell r="A2799" t="str">
            <v>ED-50314</v>
          </cell>
          <cell r="B2799" t="str">
            <v>MET-CHU-030</v>
          </cell>
          <cell r="C2799" t="str">
            <v>CHUVEIRO ELÉTRICO COM RESISTÊNCIA BLINDADA</v>
          </cell>
          <cell r="D2799" t="str">
            <v>U</v>
          </cell>
          <cell r="E2799">
            <v>206.06</v>
          </cell>
        </row>
        <row r="2800">
          <cell r="A2800" t="str">
            <v>ED-50313</v>
          </cell>
          <cell r="B2800" t="str">
            <v>MET-CHU-025</v>
          </cell>
          <cell r="C2800" t="str">
            <v>CHUVEIRO-ELÉTRICO CROMADO 1/2"</v>
          </cell>
          <cell r="D2800" t="str">
            <v>U</v>
          </cell>
          <cell r="E2800">
            <v>59.33</v>
          </cell>
        </row>
        <row r="2801">
          <cell r="A2801" t="str">
            <v>ED-50359</v>
          </cell>
          <cell r="B2801" t="str">
            <v>MET-VAS-005</v>
          </cell>
          <cell r="C2801" t="str">
            <v>COBRE BOLSA CROMADA PARA VASO</v>
          </cell>
          <cell r="D2801" t="str">
            <v>U</v>
          </cell>
          <cell r="E2801">
            <v>22.51</v>
          </cell>
        </row>
        <row r="2802">
          <cell r="A2802" t="str">
            <v>ED-50315</v>
          </cell>
          <cell r="B2802" t="str">
            <v>MET-CRI-005</v>
          </cell>
          <cell r="C2802" t="str">
            <v>CRIVO PARA CHUVEIRO 526 D = 3" X 1/2"</v>
          </cell>
          <cell r="D2802" t="str">
            <v>U</v>
          </cell>
          <cell r="E2802">
            <v>14.66</v>
          </cell>
        </row>
        <row r="2803">
          <cell r="A2803" t="str">
            <v>ED-50279</v>
          </cell>
          <cell r="B2803" t="str">
            <v>LOU-CUB-005</v>
          </cell>
          <cell r="C2803" t="str">
            <v>CUBA DE LOUÇA BRANCA DE EMBUTIR, FORMATO OVAL, INCLUSIVE VÁLVULA DE ESCOAMENTO DE METAL COM ACABAMENTO CROMADO, SIFÃO DE METAL TIPO COPO COM ACABAMENTO CROMADO, FORNECIMENTO E INSTALAÇÃO</v>
          </cell>
          <cell r="D2803" t="str">
            <v>U</v>
          </cell>
          <cell r="E2803">
            <v>215.73</v>
          </cell>
        </row>
        <row r="2804">
          <cell r="A2804" t="str">
            <v>ED-50280</v>
          </cell>
          <cell r="B2804" t="str">
            <v>LOU-CUB-010</v>
          </cell>
          <cell r="C2804" t="str">
            <v>CUBA DE LOUÇA BRANCA DE SOBREPOR, FORMATO OVAL, INCLUSIVE VÁLVULA DE ESCOAMENTO DE METAL COM ACABAMENTO CROMADO, SIFÃO DE METAL TIPO COPO COM ACABAMENTO CROMADO, FORNECIMENTO E INSTALAÇÃO</v>
          </cell>
          <cell r="D2804" t="str">
            <v>U</v>
          </cell>
          <cell r="E2804">
            <v>271.26</v>
          </cell>
        </row>
        <row r="2805">
          <cell r="A2805" t="str">
            <v>ED-50277</v>
          </cell>
          <cell r="B2805" t="str">
            <v>LOU-BOJ-005</v>
          </cell>
          <cell r="C2805" t="str">
            <v>CUBA EM AÇO INOXIDÁVEL DE EMBUTIR, AISI 304, APLICAÇÃO PARA PIA (465X330X115MM), NÚMERO 1, ASSENTAMENTO EM BANCADA, INCLUSIVE VÁLVULA DE ESCOAMENTO DE METAL COM ACABAMENTO CROMADO, SIFÃO DE METAL TIPO COPO COM ACABAMENTO CROMADO, FORNECIMENTO E INSTALAÇÃO</v>
          </cell>
          <cell r="D2805" t="str">
            <v>U</v>
          </cell>
          <cell r="E2805">
            <v>274.76</v>
          </cell>
        </row>
        <row r="2806">
          <cell r="A2806" t="str">
            <v>ED-50278</v>
          </cell>
          <cell r="B2806" t="str">
            <v>LOU-BOJ-010</v>
          </cell>
          <cell r="C2806" t="str">
            <v>CUBA EM AÇO INOXIDÁVEL DE EMBUTIR, AISI 304, APLICAÇÃO PARA PIA (560X330X115MM), NÚMERO 2, ASSENTAMENTO EM BANCADA, INCLUSIVE VÁLVULA DE ESCOAMENTO DE METAL COM ACABAMENTO CROMADO, SIFÃO DE METAL TIPO COPO COM ACABAMENTO CROMADO, FORNECIMENTO E INSTALAÇÃO</v>
          </cell>
          <cell r="D2806" t="str">
            <v>U</v>
          </cell>
          <cell r="E2806">
            <v>299.8</v>
          </cell>
        </row>
        <row r="2807">
          <cell r="A2807" t="str">
            <v>ED-50287</v>
          </cell>
          <cell r="B2807" t="str">
            <v>LOU-TAN-005</v>
          </cell>
          <cell r="C2807" t="str">
            <v>CUBA EM AÇO INOXIDÁVEL DE EMBUTIR, AISI 304, APLICAÇÃO PARA TANQUE (600X600X400MM), ASSENTAMENTO EM BANCADA, INCLUSIVE VÁLVULA DE ESCOAMENTO DE METAL COM ACABAMENTO CROMADO, SIFÃO DE METAL TIPO COPO COM ACABAMENTO CROMADO, FORNECIMENTO E INSTALAÇÃO</v>
          </cell>
          <cell r="D2807" t="str">
            <v>U</v>
          </cell>
          <cell r="E2807">
            <v>573.82000000000005</v>
          </cell>
        </row>
        <row r="2808">
          <cell r="A2808" t="str">
            <v>ED-50288</v>
          </cell>
          <cell r="B2808" t="str">
            <v>LOU-TAN-010</v>
          </cell>
          <cell r="C2808" t="str">
            <v>CUBA EM AÇO INOXIDÁVEL DE SOBREPOR, AISI 304, APLICAÇÃO PARA TANQUE (630X515X260MM), ASSENTAMENTO EM BANCADA, INCLUSIVE VÁLVULA DE ESCOAMENTO DE METAL COM ACABAMENTO CROMADO, SIFÃO DE METAL TIPO COPO COM ACABAMENTO CROMADO, FORNECIMENTO E INSTALAÇÃO</v>
          </cell>
          <cell r="D2808" t="str">
            <v>U</v>
          </cell>
          <cell r="E2808">
            <v>517.83000000000004</v>
          </cell>
        </row>
        <row r="2809">
          <cell r="A2809" t="str">
            <v>ED-50316</v>
          </cell>
          <cell r="B2809" t="str">
            <v>MET-DUC-005</v>
          </cell>
          <cell r="C2809" t="str">
            <v>DUCHA HIGIÊNICA COM REGISTRO PARA CONTROLE DE FLUXO DE ÁGUA 1/2"</v>
          </cell>
          <cell r="D2809" t="str">
            <v>U</v>
          </cell>
          <cell r="E2809">
            <v>139.02000000000001</v>
          </cell>
        </row>
        <row r="2810">
          <cell r="A2810" t="str">
            <v>ED-50320</v>
          </cell>
          <cell r="B2810" t="str">
            <v>MET-SIF-005</v>
          </cell>
          <cell r="C2810" t="str">
            <v>INSTALAÇÃO DE SIFÃO DE METAL PARA LAVATÓRIO, TIPO COPO COM ACABAMENTO CROMADO, DIÂMETRO (1"X1.1/2"), INCLUSIVE FORNECIMENTO</v>
          </cell>
          <cell r="D2810" t="str">
            <v>U</v>
          </cell>
          <cell r="E2810">
            <v>109.55</v>
          </cell>
        </row>
        <row r="2811">
          <cell r="A2811" t="str">
            <v>ED-50321</v>
          </cell>
          <cell r="B2811" t="str">
            <v>MET-SIF-010</v>
          </cell>
          <cell r="C2811" t="str">
            <v>INSTALAÇÃO DE SIFÃO DE METAL PARA PIA, TIPO COPO COM ACABAMENTO CROMADO, DIÂMETRO (1.1/2"X1.1/2" OU 2"), INCLUSIVE FORNECIMENTO</v>
          </cell>
          <cell r="D2811" t="str">
            <v>U</v>
          </cell>
          <cell r="E2811">
            <v>135.71</v>
          </cell>
        </row>
        <row r="2812">
          <cell r="A2812" t="str">
            <v>ED-50349</v>
          </cell>
          <cell r="B2812" t="str">
            <v>MET-VAL-035</v>
          </cell>
          <cell r="C2812" t="str">
            <v>INSTALAÇÃO DE VÁLVULA DE ESCOAMENTO DE METAL PARA TANQUE,  DN (1.1/4"), ACABAMENTO CROMADO, INCLUSIVE FORNECIMENTO</v>
          </cell>
          <cell r="D2812" t="str">
            <v>U</v>
          </cell>
          <cell r="E2812">
            <v>23.88</v>
          </cell>
        </row>
        <row r="2813">
          <cell r="A2813" t="str">
            <v>ED-50282</v>
          </cell>
          <cell r="B2813" t="str">
            <v>LOU-LAV-010</v>
          </cell>
          <cell r="C2813" t="str">
            <v>LAVATÓRIO DE LOUÇA BRANCA COM COLUNA, TAMANHO MÉDIO, INCLUSIVE ACESSÓRIOS DE FIXAÇÃO, VÁLVULA DE ESCOAMENTO DE METAL COM ACABAMENTO CROMADO, SIFÃO DE METAL TIPO COPO COM ACABAMENTO CROMADO, FORNECIMENTO, INSTALAÇÃO E REJUNTAMENTO, EXCLUSIVE TORNEIRA E ENG</v>
          </cell>
          <cell r="D2813" t="str">
            <v>U</v>
          </cell>
          <cell r="E2813">
            <v>326.98</v>
          </cell>
        </row>
        <row r="2814">
          <cell r="A2814" t="str">
            <v>ED-50283</v>
          </cell>
          <cell r="B2814" t="str">
            <v>LOU-LAV-015</v>
          </cell>
          <cell r="C2814" t="str">
            <v>LAVATÓRIO DE LOUÇA BRANCA SEM COLUNA, TAMANHO MÉDIO, INCLUSIVE ACESSÓRIOS DE FIXAÇÃO, VÁLVULA DE ESCOAMENTO DE METAL COM ACABAMENTO CROMADO, SIFÃO DE METAL TIPO COPO COM ACABAMENTO CROMADO, FORNECIMENTO, INSTALAÇÃO E REJUNTAMENTO, EXCLUSIVE TORNEIRA E ENG</v>
          </cell>
          <cell r="D2814" t="str">
            <v>U</v>
          </cell>
          <cell r="E2814">
            <v>248.83</v>
          </cell>
        </row>
        <row r="2815">
          <cell r="A2815" t="str">
            <v>ED-50281</v>
          </cell>
          <cell r="B2815" t="str">
            <v>LOU-LAV-005</v>
          </cell>
          <cell r="C2815" t="str">
            <v>LAVATÓRIO DE LOUÇA BRANCA SEM COLUNA, TAMANHO PEQUENO, INCLUSIVE ACESSÓRIOS DE FIXAÇÃO, VÁLVULA DE ESCOAMENTO DE METAL COM ACABAMENTO CROMADO, SIFÃO DE METAL TIPO COPO COM ACABAMENTO CROMADO, FORNECIMENTO, INSTALAÇÃO E REJUNTAMENTO, EXCLUSIVE TORNEIRA E E</v>
          </cell>
          <cell r="D2815" t="str">
            <v>U</v>
          </cell>
          <cell r="E2815">
            <v>248.52</v>
          </cell>
        </row>
        <row r="2816">
          <cell r="A2816" t="str">
            <v>ED-50317</v>
          </cell>
          <cell r="B2816" t="str">
            <v>MET-LIG-005</v>
          </cell>
          <cell r="C2816" t="str">
            <v>LIGAÇÃO FLEXÍVEL PARA BIDÊ, LAVATÓRIO, MICTÓRIO 1/2"</v>
          </cell>
          <cell r="D2816" t="str">
            <v>U</v>
          </cell>
          <cell r="E2816">
            <v>43.36</v>
          </cell>
        </row>
        <row r="2817">
          <cell r="A2817" t="str">
            <v>ED-50318</v>
          </cell>
          <cell r="B2817" t="str">
            <v>MET-LIG-010</v>
          </cell>
          <cell r="C2817" t="str">
            <v>LIGAÇÃO PARA SAÍDA DE VASO SANITÁRIO PVC CROMADO</v>
          </cell>
          <cell r="D2817" t="str">
            <v>U</v>
          </cell>
          <cell r="E2817">
            <v>63.18</v>
          </cell>
        </row>
        <row r="2818">
          <cell r="A2818" t="str">
            <v>ED-50285</v>
          </cell>
          <cell r="B2818" t="str">
            <v>LOU-MIC-010</v>
          </cell>
          <cell r="C2818" t="str">
            <v>MICTÓRIO COLETIVO DE AÇO INOXIDÁVEL CHAPA 22 DESENVOLVIMENTO 1,00 M</v>
          </cell>
          <cell r="D2818" t="str">
            <v>U</v>
          </cell>
          <cell r="E2818">
            <v>557.83000000000004</v>
          </cell>
        </row>
        <row r="2819">
          <cell r="A2819" t="str">
            <v>ED-50284</v>
          </cell>
          <cell r="B2819" t="str">
            <v>LOU-MIC-005</v>
          </cell>
          <cell r="C2819" t="str">
            <v>MICTÓRIO COLETIVO DE AÇO INOXIDÁVEL CHAPA 22 DESENVOLVIMENTO 1,40 M</v>
          </cell>
          <cell r="D2819" t="str">
            <v>U</v>
          </cell>
          <cell r="E2819">
            <v>745.13</v>
          </cell>
        </row>
        <row r="2820">
          <cell r="A2820" t="str">
            <v>ED-50286</v>
          </cell>
          <cell r="B2820" t="str">
            <v>LOU-MIC-011</v>
          </cell>
          <cell r="C2820" t="str">
            <v>MICTÓRIO SIFONADO DE LOUÇA BRANCA, INCLUSIVE ENGATE FLEXÍVEL, EXCLUSIVE VÁLVULA DE DESCARGA</v>
          </cell>
          <cell r="D2820" t="str">
            <v>U</v>
          </cell>
          <cell r="E2820">
            <v>371.74</v>
          </cell>
        </row>
        <row r="2821">
          <cell r="A2821" t="str">
            <v>ED-50319</v>
          </cell>
          <cell r="B2821" t="str">
            <v>MET-PAR-005</v>
          </cell>
          <cell r="C2821" t="str">
            <v>PARAFUSO CASTELO COM BUCHA</v>
          </cell>
          <cell r="D2821" t="str">
            <v>U</v>
          </cell>
          <cell r="E2821">
            <v>7.28</v>
          </cell>
        </row>
        <row r="2822">
          <cell r="A2822" t="str">
            <v>ED-50289</v>
          </cell>
          <cell r="B2822" t="str">
            <v>LOU-TAN-015</v>
          </cell>
          <cell r="C2822" t="str">
            <v>TANQUE DE LOUÇA BRANCA COM COLUNA, CAPACIDADE 22 LITROS, INCLUSIVE ACESSÓRIOS DE FIXAÇÃO, FORNECIMENTO, INSTALAÇÃO E REJUNTAMENTO, EXCLUSIVE TORNEIRA, VÁLVULA DE ESCOAMENTO E SIFÃO</v>
          </cell>
          <cell r="D2822" t="str">
            <v>U</v>
          </cell>
          <cell r="E2822">
            <v>324.3</v>
          </cell>
        </row>
        <row r="2823">
          <cell r="A2823" t="str">
            <v>ED-50290</v>
          </cell>
          <cell r="B2823" t="str">
            <v>LOU-TAN-020</v>
          </cell>
          <cell r="C2823" t="str">
            <v>TANQUE DE LOUÇA BRANCA COM COLUNA, CAPACIDADE 22 LITROS, INCLUSIVE ACESSÓRIOS DE FIXAÇÃO, VÁLVULA DE ESCOAMENTO DE METAL COM ACABAMENTO CROMADO, SIFÃO DE METAL TIPO COPO COM ACABAMENTO CROMADO, FORNECIMENTO, INSTALAÇÃO E REJUNTAMENTO, EXCLUSIVE TORNEIRA</v>
          </cell>
          <cell r="D2823" t="str">
            <v>U</v>
          </cell>
          <cell r="E2823">
            <v>451.28</v>
          </cell>
        </row>
        <row r="2824">
          <cell r="A2824" t="str">
            <v>ED-9156</v>
          </cell>
          <cell r="B2824" t="str">
            <v>-</v>
          </cell>
          <cell r="C2824" t="str">
            <v>TANQUE DE MÁRMORE SINTÉTICO DUPLO, CAPACIDADE 37 LITROS, INCLUSIVE ACESSÓRIOS DE FIXAÇÃO, VÁLVULA DE ESCOAMENTO DE METAL COM ACABAMENTO CROMADO, SIFÃO DE METAL TIPO COPO COM ACABAMENTO CROMADO, FORNECIMENTO E INSTALAÇÃO, EXCLUSIVE TORNEIRA</v>
          </cell>
          <cell r="D2824" t="str">
            <v>U</v>
          </cell>
          <cell r="E2824">
            <v>411.13</v>
          </cell>
        </row>
        <row r="2825">
          <cell r="A2825" t="str">
            <v>ED-9155</v>
          </cell>
          <cell r="B2825" t="str">
            <v>-</v>
          </cell>
          <cell r="C2825" t="str">
            <v>TANQUE DE MÁRMORE SINTÉTICO SIMPLES, CAPACIDADE 20 LITROS, INCLUSIVE ACESSÓRIOS DE FIXAÇÃO, VÁLVULA DE ESCOAMENTO DE METAL COM ACABAMENTO CROMADO, SIFÃO DE METAL TIPO COPO COM ACABAMENTO CROMADO, FORNECIMENTO E INSTALAÇÃO, EXCLUSIVE TORNEIRA</v>
          </cell>
          <cell r="D2825" t="str">
            <v>U</v>
          </cell>
          <cell r="E2825">
            <v>311.11</v>
          </cell>
        </row>
        <row r="2826">
          <cell r="A2826" t="str">
            <v>ED-50293</v>
          </cell>
          <cell r="B2826" t="str">
            <v>LOU-TAN-035</v>
          </cell>
          <cell r="C2826" t="str">
            <v>TANQUE DE POLIPROPILENO, CAPACIDADE 15 LITROS, INCLUSIVE ACESSÓRIOS DE FIXAÇÃO, VÁLVULA DE ESCOAMENTO DE PLÁSTICO (PVC) NA COR BRANCA, SIFÃO DE PLÁSTICO (PVC) TIPO COPO NA COR BRANCA, FORNECIMENTO E INSTALAÇÃO, EXCLUSIVE TORNEIRA</v>
          </cell>
          <cell r="D2826" t="str">
            <v>U</v>
          </cell>
          <cell r="E2826">
            <v>109.81</v>
          </cell>
        </row>
        <row r="2827">
          <cell r="A2827" t="str">
            <v>ED-50294</v>
          </cell>
          <cell r="B2827" t="str">
            <v>LOU-TAN-040</v>
          </cell>
          <cell r="C2827" t="str">
            <v>TANQUE DE POLIPROPILENO, CAPACIDADE 24 LITROS, INCLUSIVE ACESSÓRIOS DE FIXAÇÃO, VÁLVULA DE ESCOAMENTO DE PLÁSTICO (PVC) NA COR BRANCA, SIFÃO DE PLÁSTICO (PVC) TIPO COPO NA COR BRANCA, FORNECIMENTO E INSTALAÇÃO, EXCLUSIVE TORNEIRA</v>
          </cell>
          <cell r="D2827" t="str">
            <v>U</v>
          </cell>
          <cell r="E2827">
            <v>133.41999999999999</v>
          </cell>
        </row>
        <row r="2828">
          <cell r="A2828" t="str">
            <v>ED-50302</v>
          </cell>
          <cell r="B2828" t="str">
            <v>MET-BOI-005</v>
          </cell>
          <cell r="C2828" t="str">
            <v>TORNEIRA CHAVE BÓIA AUTOMÁTICA PARA RESERVATÓRIO</v>
          </cell>
          <cell r="D2828" t="str">
            <v>U</v>
          </cell>
          <cell r="E2828">
            <v>73.83</v>
          </cell>
        </row>
        <row r="2829">
          <cell r="A2829" t="str">
            <v>ED-50305</v>
          </cell>
          <cell r="B2829" t="str">
            <v>MET-BOI-020</v>
          </cell>
          <cell r="C2829" t="str">
            <v>TORNEIRA DE BÓIA, TIPO ROSCÁVEL 1", EXCLUSIVE ADAPTADOR SOLDÁVEL DE PVC COM FLANGES E ANEL PARA CAIXA DÁGUA</v>
          </cell>
          <cell r="D2829" t="str">
            <v>UN</v>
          </cell>
          <cell r="E2829">
            <v>53.1</v>
          </cell>
        </row>
        <row r="2830">
          <cell r="A2830" t="str">
            <v>ED-50307</v>
          </cell>
          <cell r="B2830" t="str">
            <v>MET-BOI-022</v>
          </cell>
          <cell r="C2830" t="str">
            <v>TORNEIRA DE BÓIA, TIPO ROSCÁVEL 1.1/2", EXCLUSIVE ADAPTADOR SOLDÁVEL DE PVC COM FLANGES E ANEL PARA CAIXA DÁGUA</v>
          </cell>
          <cell r="D2830" t="str">
            <v>UN</v>
          </cell>
          <cell r="E2830">
            <v>93.41</v>
          </cell>
        </row>
        <row r="2831">
          <cell r="A2831" t="str">
            <v>ED-50306</v>
          </cell>
          <cell r="B2831" t="str">
            <v>MET-BOI-021</v>
          </cell>
          <cell r="C2831" t="str">
            <v>TORNEIRA DE BÓIA, TIPO ROSCÁVEL 1.1/4", EXCLUSIVE ADAPTADOR SOLDÁVEL DE PVC COM FLANGES E ANEL PARA CAIXA DÁGUA</v>
          </cell>
          <cell r="D2831" t="str">
            <v>UN</v>
          </cell>
          <cell r="E2831">
            <v>80.44</v>
          </cell>
        </row>
        <row r="2832">
          <cell r="A2832" t="str">
            <v>ED-50303</v>
          </cell>
          <cell r="B2832" t="str">
            <v>MET-BOI-010</v>
          </cell>
          <cell r="C2832" t="str">
            <v xml:space="preserve">TORNEIRA DE BÓIA, TIPO ROSCÁVEL 1/2", EXCLUSIVE ADAPTADOR SOLDÁVEL DE PVC COM FLANGES E ANEL PARA CAIXA DÁGUA
</v>
          </cell>
          <cell r="D2832" t="str">
            <v>UN</v>
          </cell>
          <cell r="E2832">
            <v>38.130000000000003</v>
          </cell>
        </row>
        <row r="2833">
          <cell r="A2833" t="str">
            <v>ED-50308</v>
          </cell>
          <cell r="B2833" t="str">
            <v>MET-BOI-023</v>
          </cell>
          <cell r="C2833" t="str">
            <v>TORNEIRA DE BÓIA, TIPO ROSCÁVEL 2", EXCLUSIVE ADAPTADOR SOLDÁVEL DE PVC COM FLANGES E ANEL PARA CAIXA DÁGUA</v>
          </cell>
          <cell r="D2833" t="str">
            <v>UN</v>
          </cell>
          <cell r="E2833">
            <v>111.09</v>
          </cell>
        </row>
        <row r="2834">
          <cell r="A2834" t="str">
            <v>ED-50304</v>
          </cell>
          <cell r="B2834" t="str">
            <v>MET-BOI-015</v>
          </cell>
          <cell r="C2834" t="str">
            <v>TORNEIRA DE BÓIA, TIPO ROSCÁVEL 3/4", EXCLUSIVE ADAPTADOR SOLDÁVEL DE PVC COM FLANGES E ANEL PARA CAIXA DÁGUA</v>
          </cell>
          <cell r="D2834" t="str">
            <v>UN</v>
          </cell>
          <cell r="E2834">
            <v>40.78</v>
          </cell>
        </row>
        <row r="2835">
          <cell r="A2835" t="str">
            <v>ED-50328</v>
          </cell>
          <cell r="B2835" t="str">
            <v>MET-TOR-025</v>
          </cell>
          <cell r="C2835" t="str">
            <v>TORNEIRA METÁLICA PARA BEBEDOURO, ACABAMENTO CROMADO, COM AREJADOR, APLICAÇÃO DE PAREDE, INCLUSIVE FORNECIMENTO E INSTALAÇÃO</v>
          </cell>
          <cell r="D2835" t="str">
            <v>U</v>
          </cell>
          <cell r="E2835">
            <v>78.349999999999994</v>
          </cell>
        </row>
        <row r="2836">
          <cell r="A2836" t="str">
            <v>ED-50323</v>
          </cell>
          <cell r="B2836" t="str">
            <v>MET-TOR-010</v>
          </cell>
          <cell r="C2836" t="str">
            <v>TORNEIRA METÁLICA PARA IRRIGAÇÃO/JARDIM, ACABAMENTO CROMADO, APLICAÇÃO DE PAREDE, INCLUSIVE FORNECIMENTO E INSTALAÇÃO</v>
          </cell>
          <cell r="D2836" t="str">
            <v>U</v>
          </cell>
          <cell r="E2836">
            <v>34.380000000000003</v>
          </cell>
        </row>
        <row r="2837">
          <cell r="A2837" t="str">
            <v>ED-50330</v>
          </cell>
          <cell r="B2837" t="str">
            <v>MET-TOR-035</v>
          </cell>
          <cell r="C2837" t="str">
            <v>TORNEIRA METÁLICA PARA LAVATÓRIO, ACABAMENTO CROMADO, COM AREJADOR, APLICAÇÃO DE MESA, INCLUSIVE ENGATE FLEXÍVEL METÁLICO, FORNECIMENTO E INSTALAÇÃO</v>
          </cell>
          <cell r="D2837" t="str">
            <v>U</v>
          </cell>
          <cell r="E2837">
            <v>97.76</v>
          </cell>
        </row>
        <row r="2838">
          <cell r="A2838" t="str">
            <v>ED-50329</v>
          </cell>
          <cell r="B2838" t="str">
            <v>MET-TOR-030</v>
          </cell>
          <cell r="C2838" t="str">
            <v>TORNEIRA METÁLICA PARA LAVATÓRIO, FECHAMENTO AUTOMÁTICO, ACABAMENTO CROMADO, COM AREJADOR, APLICAÇÃO DE MESA, INCLUSIVE ENGATE FLEXÍVEL METÁLICO, FORNECIMENTO E INSTALAÇÃO</v>
          </cell>
          <cell r="D2838" t="str">
            <v>U</v>
          </cell>
          <cell r="E2838">
            <v>245.27</v>
          </cell>
        </row>
        <row r="2839">
          <cell r="A2839" t="str">
            <v>ED-50326</v>
          </cell>
          <cell r="B2839" t="str">
            <v>MET-TOR-021</v>
          </cell>
          <cell r="C2839" t="str">
            <v>TORNEIRA METÁLICA PARA PIA, ACABAMENTO CROMADO, COM AREJADOR, APLICAÇÃO DE PAREDE, INCLUSIVE FORNECIMENTO E INSTALAÇÃO</v>
          </cell>
          <cell r="D2839" t="str">
            <v>U</v>
          </cell>
          <cell r="E2839">
            <v>65.3</v>
          </cell>
        </row>
        <row r="2840">
          <cell r="A2840" t="str">
            <v>ED-50327</v>
          </cell>
          <cell r="B2840" t="str">
            <v>MET-TOR-022</v>
          </cell>
          <cell r="C2840" t="str">
            <v>TORNEIRA METÁLICA PARA PIA, ACABAMENTO CROMADO, SEM AREJADOR, APLICAÇÃO DE PAREDE, INCLUSIVE FORNECIMENTO E INSTALAÇÃ</v>
          </cell>
          <cell r="D2840" t="str">
            <v>U</v>
          </cell>
          <cell r="E2840">
            <v>56.3</v>
          </cell>
        </row>
        <row r="2841">
          <cell r="A2841" t="str">
            <v>ED-50324</v>
          </cell>
          <cell r="B2841" t="str">
            <v>MET-TOR-015</v>
          </cell>
          <cell r="C2841" t="str">
            <v>TORNEIRA METÁLICA PARA PIA, BICA MÓVEL, ACABAMENTO CROMADO, COM AREJADOR, APLICAÇÃO DE MESA, INCLUSIVE ENGATE FLEXÍVEL METÁLICO, FORNECIMENTO E INSTALAÇÃO</v>
          </cell>
          <cell r="D2841" t="str">
            <v>U</v>
          </cell>
          <cell r="E2841">
            <v>185.87</v>
          </cell>
        </row>
        <row r="2842">
          <cell r="A2842" t="str">
            <v>ED-50325</v>
          </cell>
          <cell r="B2842" t="str">
            <v>MET-TOR-020</v>
          </cell>
          <cell r="C2842" t="str">
            <v>TORNEIRA METÁLICA PARA PIA, BICA MÓVEL, ACABAMENTO CROMADO, COM AREJADOR, APLICAÇÃO DE PAREDE, INCLUSIVE FORNECIMENTO E INSTALAÇÃO</v>
          </cell>
          <cell r="D2842" t="str">
            <v>U</v>
          </cell>
          <cell r="E2842">
            <v>154.54</v>
          </cell>
        </row>
        <row r="2843">
          <cell r="A2843" t="str">
            <v>ED-50331</v>
          </cell>
          <cell r="B2843" t="str">
            <v>MET-TOR-040</v>
          </cell>
          <cell r="C2843" t="str">
            <v>TORNEIRA METÁLICA PARA TANQUE, ACABAMENTO CROMADO, INCLUSIVE ENGATE FLEXÍVEL METÁLICO, FORNECIMENTO E INSTALAÇÃO</v>
          </cell>
          <cell r="D2843" t="str">
            <v>U</v>
          </cell>
          <cell r="E2843">
            <v>46.01</v>
          </cell>
        </row>
        <row r="2844">
          <cell r="A2844" t="str">
            <v>ED-50332</v>
          </cell>
          <cell r="B2844" t="str">
            <v>MET-TUB-005</v>
          </cell>
          <cell r="C2844" t="str">
            <v>TUBO DE LIGAÇÃO DE ÁGUA PARA BACIA SANITÁRIA (VASO), DN 1.1/2", COMPRIMENTO 20CM, INCLUSIVE CANOPLA, SPUD, FORNECIMENTO E INSTALAÇÃO</v>
          </cell>
          <cell r="D2844" t="str">
            <v>U</v>
          </cell>
          <cell r="E2844">
            <v>41.7</v>
          </cell>
        </row>
        <row r="2845">
          <cell r="A2845" t="str">
            <v>ED-9135</v>
          </cell>
          <cell r="B2845" t="str">
            <v>-</v>
          </cell>
          <cell r="C2845" t="str">
            <v>TUBO DE LIGAÇÃO DE ÁGUA PARA BACIA SANITÁRIA (VASO), DN 1.1/2", COMPRIMENTO 25CM, INCLUSIVE CANOPLA, SPUD, FORNECIMENTO E INSTALAÇÃO</v>
          </cell>
          <cell r="D2845" t="str">
            <v>U</v>
          </cell>
          <cell r="E2845">
            <v>41.7</v>
          </cell>
        </row>
        <row r="2846">
          <cell r="A2846" t="str">
            <v>ED-50333</v>
          </cell>
          <cell r="B2846" t="str">
            <v>MET-TUB-010</v>
          </cell>
          <cell r="C2846" t="str">
            <v>TUBO LONGO DN 40MM (1.1/2"), PARA CAIXA DE DESCARGA, INCLUSIVE FORNECIMENTO E INSTALAÇÃO</v>
          </cell>
          <cell r="D2846" t="str">
            <v>U</v>
          </cell>
          <cell r="E2846">
            <v>18.48</v>
          </cell>
        </row>
        <row r="2847">
          <cell r="A2847" t="str">
            <v>ED-50334</v>
          </cell>
          <cell r="B2847" t="str">
            <v>MET-TUB-015</v>
          </cell>
          <cell r="C2847" t="str">
            <v>TUBO PARA VÁLVULA DE DESCARGA Nº. 18 COM ADAPTADOR D = 1 1/2"</v>
          </cell>
          <cell r="D2847" t="str">
            <v>U</v>
          </cell>
          <cell r="E2847">
            <v>37.28</v>
          </cell>
        </row>
        <row r="2848">
          <cell r="A2848" t="str">
            <v>ED-50335</v>
          </cell>
          <cell r="B2848" t="str">
            <v>MET-VAL-005</v>
          </cell>
          <cell r="C2848" t="str">
            <v>VÁLVULA AMERICANA PIA INOX 1 1/2" X 3/4"</v>
          </cell>
          <cell r="D2848" t="str">
            <v>U</v>
          </cell>
          <cell r="E2848">
            <v>54.23</v>
          </cell>
        </row>
        <row r="2849">
          <cell r="A2849" t="str">
            <v>ED-50336</v>
          </cell>
          <cell r="B2849" t="str">
            <v>MET-VAL-010</v>
          </cell>
          <cell r="C2849" t="str">
            <v>VÁLVULA AMERICANA PIA INOX 4" X 1 1/2"</v>
          </cell>
          <cell r="D2849" t="str">
            <v>U</v>
          </cell>
          <cell r="E2849">
            <v>66.88</v>
          </cell>
        </row>
        <row r="2850">
          <cell r="A2850" t="str">
            <v>ED-9133</v>
          </cell>
          <cell r="B2850" t="str">
            <v>-</v>
          </cell>
          <cell r="C2850" t="str">
            <v>VÁLVULA DE DESCARGA COM REGISTRO INTERNO, ACIONAMENTO DUPLO, DN 1.1/2" (50MM), INCLUSIVE ACABAMENTO DA VÁLVULA</v>
          </cell>
          <cell r="D2850" t="str">
            <v>UN</v>
          </cell>
          <cell r="E2850">
            <v>220.26</v>
          </cell>
        </row>
        <row r="2851">
          <cell r="A2851" t="str">
            <v>ED-50337</v>
          </cell>
          <cell r="B2851" t="str">
            <v>MET-VAL-015</v>
          </cell>
          <cell r="C2851" t="str">
            <v>VÁLVULA DE DESCARGA COM REGISTRO INTERNO, ACIONAMENTO SIMPLES, DN 1.1/2" (50MM), INCLUSIVE ACABAMENTO DA VÁLVULA</v>
          </cell>
          <cell r="D2851" t="str">
            <v>UN</v>
          </cell>
          <cell r="E2851">
            <v>191.26</v>
          </cell>
        </row>
        <row r="2852">
          <cell r="A2852" t="str">
            <v>ED-50346</v>
          </cell>
          <cell r="B2852" t="str">
            <v>MET-VAL-026</v>
          </cell>
          <cell r="C2852" t="str">
            <v>VÁLVULA DE RETENÇÃO DE PÉ COM CRIVO, D = 100 MM (4")</v>
          </cell>
          <cell r="D2852" t="str">
            <v>U</v>
          </cell>
          <cell r="E2852">
            <v>636.49</v>
          </cell>
        </row>
        <row r="2853">
          <cell r="A2853" t="str">
            <v>ED-50338</v>
          </cell>
          <cell r="B2853" t="str">
            <v>MET-VAL-018</v>
          </cell>
          <cell r="C2853" t="str">
            <v>VÁLVULA DE RETENÇÃO DE PÉ COM CRIVO, D = 15 MM (1/2")</v>
          </cell>
          <cell r="D2853" t="str">
            <v>U</v>
          </cell>
          <cell r="E2853">
            <v>50.78</v>
          </cell>
        </row>
        <row r="2854">
          <cell r="A2854" t="str">
            <v>ED-50339</v>
          </cell>
          <cell r="B2854" t="str">
            <v>MET-VAL-019</v>
          </cell>
          <cell r="C2854" t="str">
            <v>VÁLVULA DE RETENÇÃO DE PÉ COM CRIVO, D = 20 MM (3/4")</v>
          </cell>
          <cell r="D2854" t="str">
            <v>U</v>
          </cell>
          <cell r="E2854">
            <v>65.55</v>
          </cell>
        </row>
        <row r="2855">
          <cell r="A2855" t="str">
            <v>ED-50340</v>
          </cell>
          <cell r="B2855" t="str">
            <v>MET-VAL-020</v>
          </cell>
          <cell r="C2855" t="str">
            <v>VÁLVULA DE RETENÇÃO DE PÉ COM CRIVO D = 25 MM (1")</v>
          </cell>
          <cell r="D2855" t="str">
            <v>U</v>
          </cell>
          <cell r="E2855">
            <v>72.930000000000007</v>
          </cell>
        </row>
        <row r="2856">
          <cell r="A2856" t="str">
            <v>ED-50341</v>
          </cell>
          <cell r="B2856" t="str">
            <v>MET-VAL-021</v>
          </cell>
          <cell r="C2856" t="str">
            <v>VÁLVULA DE RETENÇÃO DE PÉ COM CRIVO, D = 32 MM (1 1/4")</v>
          </cell>
          <cell r="D2856" t="str">
            <v>U</v>
          </cell>
          <cell r="E2856">
            <v>111.64</v>
          </cell>
        </row>
        <row r="2857">
          <cell r="A2857" t="str">
            <v>ED-50342</v>
          </cell>
          <cell r="B2857" t="str">
            <v>MET-VAL-022</v>
          </cell>
          <cell r="C2857" t="str">
            <v>VÁLVULA DE RETENÇÃO DE PÉ COM CRIVO, D = 40 MM (1 1/2")</v>
          </cell>
          <cell r="D2857" t="str">
            <v>U</v>
          </cell>
          <cell r="E2857">
            <v>117.65</v>
          </cell>
        </row>
        <row r="2858">
          <cell r="A2858" t="str">
            <v>ED-50343</v>
          </cell>
          <cell r="B2858" t="str">
            <v>MET-VAL-023</v>
          </cell>
          <cell r="C2858" t="str">
            <v>VÁLVULA DE RETENÇÃO DE PÉ COM CRIVO, D = 50 MM (2")</v>
          </cell>
          <cell r="D2858" t="str">
            <v>U</v>
          </cell>
          <cell r="E2858">
            <v>163.09</v>
          </cell>
        </row>
        <row r="2859">
          <cell r="A2859" t="str">
            <v>ED-50344</v>
          </cell>
          <cell r="B2859" t="str">
            <v>MET-VAL-024</v>
          </cell>
          <cell r="C2859" t="str">
            <v>VÁLVULA DE RETENÇÃO DE PÉ COM CRIVO, D = 65 MM (2 1/2")</v>
          </cell>
          <cell r="D2859" t="str">
            <v>U</v>
          </cell>
          <cell r="E2859">
            <v>281.20999999999998</v>
          </cell>
        </row>
        <row r="2860">
          <cell r="A2860" t="str">
            <v>ED-50345</v>
          </cell>
          <cell r="B2860" t="str">
            <v>MET-VAL-025</v>
          </cell>
          <cell r="C2860" t="str">
            <v>VÁLVULA DE RETENÇÃO DE PÉ COM CRIVO, D = 80 MM (3")</v>
          </cell>
          <cell r="D2860" t="str">
            <v>U</v>
          </cell>
          <cell r="E2860">
            <v>371.72</v>
          </cell>
        </row>
        <row r="2861">
          <cell r="A2861" t="str">
            <v>ED-50358</v>
          </cell>
          <cell r="B2861" t="str">
            <v>MET-VAL-070</v>
          </cell>
          <cell r="C2861" t="str">
            <v>VÁLVULA DE RETENÇÃO HORIZONTAL OU VERTICAL, Ø 100 MM (4")</v>
          </cell>
          <cell r="D2861" t="str">
            <v>U</v>
          </cell>
          <cell r="E2861">
            <v>798.34</v>
          </cell>
        </row>
        <row r="2862">
          <cell r="A2862" t="str">
            <v>ED-50350</v>
          </cell>
          <cell r="B2862" t="str">
            <v>MET-VAL-038</v>
          </cell>
          <cell r="C2862" t="str">
            <v>VÁLVULA DE RETENÇÃO HORIZONTAL OU VERTICAL, Ø 15 MM (1/2")</v>
          </cell>
          <cell r="D2862" t="str">
            <v>U</v>
          </cell>
          <cell r="E2862">
            <v>80.81</v>
          </cell>
        </row>
        <row r="2863">
          <cell r="A2863" t="str">
            <v>ED-50351</v>
          </cell>
          <cell r="B2863" t="str">
            <v>MET-VAL-039</v>
          </cell>
          <cell r="C2863" t="str">
            <v>VÁLVULA DE RETENÇÃO HORIZONTAL OU VERTICAL, Ø 20 MM (3/4")</v>
          </cell>
          <cell r="D2863" t="str">
            <v>U</v>
          </cell>
          <cell r="E2863">
            <v>94.32</v>
          </cell>
        </row>
        <row r="2864">
          <cell r="A2864" t="str">
            <v>ED-50354</v>
          </cell>
          <cell r="B2864" t="str">
            <v>MET-VAL-050</v>
          </cell>
          <cell r="C2864" t="str">
            <v>VÁLVULA DE RETENÇÃO HORIZONTAL OU VERTICAL, Ø 25 MM (1")</v>
          </cell>
          <cell r="D2864" t="str">
            <v>U</v>
          </cell>
          <cell r="E2864">
            <v>121.98</v>
          </cell>
        </row>
        <row r="2865">
          <cell r="A2865" t="str">
            <v>ED-50352</v>
          </cell>
          <cell r="B2865" t="str">
            <v>MET-VAL-040</v>
          </cell>
          <cell r="C2865" t="str">
            <v>VÁLVULA DE RETENÇÃO HORIZONTAL OU VERTICAL, Ø 32 MM (1 1/4")</v>
          </cell>
          <cell r="D2865" t="str">
            <v>U</v>
          </cell>
          <cell r="E2865">
            <v>183.89</v>
          </cell>
        </row>
        <row r="2866">
          <cell r="A2866" t="str">
            <v>ED-50353</v>
          </cell>
          <cell r="B2866" t="str">
            <v>MET-VAL-045</v>
          </cell>
          <cell r="C2866" t="str">
            <v>VÁLVULA DE RETENÇÃO HORIZONTAL OU VERTICAL, Ø 40 MM (1 1/2")</v>
          </cell>
          <cell r="D2866" t="str">
            <v>U</v>
          </cell>
          <cell r="E2866">
            <v>202.35</v>
          </cell>
        </row>
        <row r="2867">
          <cell r="A2867" t="str">
            <v>ED-50355</v>
          </cell>
          <cell r="B2867" t="str">
            <v>MET-VAL-055</v>
          </cell>
          <cell r="C2867" t="str">
            <v>VÁLVULA DE RETENÇÃO HORIZONTAL OU VERTICAL, Ø 50 MM (2")</v>
          </cell>
          <cell r="D2867" t="str">
            <v>U</v>
          </cell>
          <cell r="E2867">
            <v>272.51</v>
          </cell>
        </row>
        <row r="2868">
          <cell r="A2868" t="str">
            <v>ED-50356</v>
          </cell>
          <cell r="B2868" t="str">
            <v>MET-VAL-060</v>
          </cell>
          <cell r="C2868" t="str">
            <v>VÁLVULA DE RETENÇÃO HORIZONTAL OU VERTICAL, Ø 65 MM (2 1/2")</v>
          </cell>
          <cell r="D2868" t="str">
            <v>U</v>
          </cell>
          <cell r="E2868">
            <v>387.54</v>
          </cell>
        </row>
        <row r="2869">
          <cell r="A2869" t="str">
            <v>ED-50357</v>
          </cell>
          <cell r="B2869" t="str">
            <v>MET-VAL-065</v>
          </cell>
          <cell r="C2869" t="str">
            <v>VÁLVULA DE RETENÇÃO HORIZONTAL OU VERTICAL, Ø 80 MM (3")</v>
          </cell>
          <cell r="D2869" t="str">
            <v>U</v>
          </cell>
          <cell r="E2869">
            <v>521.09</v>
          </cell>
        </row>
        <row r="2870">
          <cell r="A2870" t="str">
            <v>ED-50347</v>
          </cell>
          <cell r="B2870" t="str">
            <v>MET-VAL-029</v>
          </cell>
          <cell r="C2870" t="str">
            <v>VÁLVULA PARA LAVATÓRIO COM LADRÃO D = 2 1/4" X 1"</v>
          </cell>
          <cell r="D2870" t="str">
            <v>U</v>
          </cell>
          <cell r="E2870">
            <v>33.159999999999997</v>
          </cell>
        </row>
        <row r="2871">
          <cell r="A2871" t="str">
            <v>ED-50348</v>
          </cell>
          <cell r="B2871" t="str">
            <v>MET-VAL-030</v>
          </cell>
          <cell r="C2871" t="str">
            <v>VÁLVULA PARA MICTÓRIO COM FECHAMENTO AUTOMÁTICO D = 1/2"</v>
          </cell>
          <cell r="D2871" t="str">
            <v>U</v>
          </cell>
          <cell r="E2871">
            <v>74.34</v>
          </cell>
        </row>
        <row r="2872">
          <cell r="A2872" t="str">
            <v>ED-50295</v>
          </cell>
          <cell r="B2872" t="str">
            <v>LOU-VAS-005</v>
          </cell>
          <cell r="C2872" t="str">
            <v>VASO SANITÁRIO ENVELOPADO</v>
          </cell>
          <cell r="D2872" t="str">
            <v>U</v>
          </cell>
          <cell r="E2872">
            <v>560.39</v>
          </cell>
        </row>
        <row r="2873">
          <cell r="A2873">
            <v>343</v>
          </cell>
          <cell r="B2873" t="str">
            <v>-</v>
          </cell>
          <cell r="C2873" t="str">
            <v>MAO-001  - MÃO DE OBRA COM ENCARGOS COMPLEMENTARES</v>
          </cell>
        </row>
        <row r="2874">
          <cell r="A2874" t="str">
            <v>ED-50360</v>
          </cell>
          <cell r="B2874" t="str">
            <v>MAO-AJD-005</v>
          </cell>
          <cell r="C2874" t="str">
            <v>AJUDANTE DE ARMADOR COM ENCARGOS COMPLEMENTARES</v>
          </cell>
          <cell r="D2874" t="str">
            <v>HORA</v>
          </cell>
          <cell r="E2874">
            <v>14.02</v>
          </cell>
        </row>
        <row r="2875">
          <cell r="A2875" t="str">
            <v>ED-50363</v>
          </cell>
          <cell r="B2875" t="str">
            <v>MAO-AJD-020</v>
          </cell>
          <cell r="C2875" t="str">
            <v>AJUDANTE DE BOMBEIRO/ENCANADOR COM ENCARGOS COMPLEMENTARES</v>
          </cell>
          <cell r="D2875" t="str">
            <v>HORA</v>
          </cell>
          <cell r="E2875">
            <v>13.87</v>
          </cell>
        </row>
        <row r="2876">
          <cell r="A2876" t="str">
            <v>ED-50361</v>
          </cell>
          <cell r="B2876" t="str">
            <v>MAO-AJD-010</v>
          </cell>
          <cell r="C2876" t="str">
            <v>AJUDANTE DE CARPINTEIRO COM ENCARGOS COMPLEMENTARES</v>
          </cell>
          <cell r="D2876" t="str">
            <v>HORA</v>
          </cell>
          <cell r="E2876">
            <v>15.34</v>
          </cell>
        </row>
        <row r="2877">
          <cell r="A2877" t="str">
            <v>ED-50362</v>
          </cell>
          <cell r="B2877" t="str">
            <v>MAO-AJD-015</v>
          </cell>
          <cell r="C2877" t="str">
            <v>AJUDANTE DE ELETRICISTA COM ENCARGOS COMPLEMENTARES</v>
          </cell>
          <cell r="D2877" t="str">
            <v>HORA</v>
          </cell>
          <cell r="E2877">
            <v>14.37</v>
          </cell>
        </row>
        <row r="2878">
          <cell r="A2878" t="str">
            <v>ED-50365</v>
          </cell>
          <cell r="B2878" t="str">
            <v>MAO-AJD-030</v>
          </cell>
          <cell r="C2878" t="str">
            <v>AJUDANTE DE PINTOR COM ENCARGOS COMPLEMENTARES</v>
          </cell>
          <cell r="D2878" t="str">
            <v>HORA</v>
          </cell>
          <cell r="E2878">
            <v>13.38</v>
          </cell>
        </row>
        <row r="2879">
          <cell r="A2879" t="str">
            <v>ED-50364</v>
          </cell>
          <cell r="B2879" t="str">
            <v>MAO-AJD-025</v>
          </cell>
          <cell r="C2879" t="str">
            <v>AJUDANTE DE TELHADISTA COM ENCARGOS COMPLEMENTARES</v>
          </cell>
          <cell r="D2879" t="str">
            <v>HORA</v>
          </cell>
          <cell r="E2879">
            <v>15.34</v>
          </cell>
        </row>
        <row r="2880">
          <cell r="A2880" t="str">
            <v>ED-50366</v>
          </cell>
          <cell r="B2880" t="str">
            <v>MAO-AJD-035</v>
          </cell>
          <cell r="C2880" t="str">
            <v>AJUDANTE ESPECIALIZADO COM ENCARGOS COMPLEMENTARES</v>
          </cell>
          <cell r="D2880" t="str">
            <v>HORA</v>
          </cell>
          <cell r="E2880">
            <v>16.149999999999999</v>
          </cell>
        </row>
        <row r="2881">
          <cell r="A2881" t="str">
            <v>ED-52306</v>
          </cell>
          <cell r="B2881" t="str">
            <v>-</v>
          </cell>
          <cell r="C2881" t="str">
            <v>AJUDANTE IMPERMEABILIZADOR COM ENCARGOS COMPLEMENTARES</v>
          </cell>
          <cell r="D2881" t="str">
            <v>HORA</v>
          </cell>
          <cell r="E2881">
            <v>13.38</v>
          </cell>
        </row>
        <row r="2882">
          <cell r="A2882" t="str">
            <v>ED-50375</v>
          </cell>
          <cell r="B2882" t="str">
            <v>MAO-OFC-045</v>
          </cell>
          <cell r="C2882" t="str">
            <v>ARMADOR COM ENCARGOS COMPLEMENTARES</v>
          </cell>
          <cell r="D2882" t="str">
            <v>HORA</v>
          </cell>
          <cell r="E2882">
            <v>18.440000000000001</v>
          </cell>
        </row>
        <row r="2883">
          <cell r="A2883" t="str">
            <v>ED-50369</v>
          </cell>
          <cell r="B2883" t="str">
            <v>MAO-OFC-005</v>
          </cell>
          <cell r="C2883" t="str">
            <v>AZULEJISTA COM ENCARGOS COMPLEMENTARES</v>
          </cell>
          <cell r="D2883" t="str">
            <v>HORA</v>
          </cell>
          <cell r="E2883">
            <v>20.27</v>
          </cell>
        </row>
        <row r="2884">
          <cell r="A2884" t="str">
            <v>ED-50374</v>
          </cell>
          <cell r="B2884" t="str">
            <v>MAO-OFC-040</v>
          </cell>
          <cell r="C2884" t="str">
            <v>BOMBEIRO/ENCANADOR COM ENCARGOS COMPLEMENTARES</v>
          </cell>
          <cell r="D2884" t="str">
            <v>HORA</v>
          </cell>
          <cell r="E2884">
            <v>18.170000000000002</v>
          </cell>
        </row>
        <row r="2885">
          <cell r="A2885" t="str">
            <v>ED-50370</v>
          </cell>
          <cell r="B2885" t="str">
            <v>MAO-OFC-010</v>
          </cell>
          <cell r="C2885" t="str">
            <v>CALCETEIRO COM ENCARGOS COMPLEMENTARES</v>
          </cell>
          <cell r="D2885" t="str">
            <v>HORA</v>
          </cell>
          <cell r="E2885">
            <v>14.06</v>
          </cell>
        </row>
        <row r="2886">
          <cell r="A2886" t="str">
            <v>ED-50371</v>
          </cell>
          <cell r="B2886" t="str">
            <v>MAO-OFC-015</v>
          </cell>
          <cell r="C2886" t="str">
            <v>CARPINTEIRO DE ESQUADRIA COM ENCARGOS COMPLEMENTARES</v>
          </cell>
          <cell r="D2886" t="str">
            <v>HORA</v>
          </cell>
          <cell r="E2886">
            <v>16.68</v>
          </cell>
        </row>
        <row r="2887">
          <cell r="A2887" t="str">
            <v>ED-50372</v>
          </cell>
          <cell r="B2887" t="str">
            <v>MAO-OFC-020</v>
          </cell>
          <cell r="C2887" t="str">
            <v>CARPINTEIRO DE FORMA COM ENCARGOS COMPLEMENTARES</v>
          </cell>
          <cell r="D2887" t="str">
            <v>HORA</v>
          </cell>
          <cell r="E2887">
            <v>18.420000000000002</v>
          </cell>
        </row>
        <row r="2888">
          <cell r="A2888" t="str">
            <v>ED-50373</v>
          </cell>
          <cell r="B2888" t="str">
            <v>MAO-OFC-035</v>
          </cell>
          <cell r="C2888" t="str">
            <v>ELETRICISTA COM ENCARGOS COMPLEMENTARES</v>
          </cell>
          <cell r="D2888" t="str">
            <v>HORA</v>
          </cell>
          <cell r="E2888">
            <v>18.8</v>
          </cell>
        </row>
        <row r="2889">
          <cell r="A2889" t="str">
            <v>ED-50387</v>
          </cell>
          <cell r="B2889" t="str">
            <v>MAO-OFC-110</v>
          </cell>
          <cell r="C2889" t="str">
            <v>ESTUCADOR COM ENCARGOS COMPLEMENTARES</v>
          </cell>
          <cell r="D2889" t="str">
            <v>HORA</v>
          </cell>
          <cell r="E2889">
            <v>19.170000000000002</v>
          </cell>
        </row>
        <row r="2890">
          <cell r="A2890" t="str">
            <v>ED-50376</v>
          </cell>
          <cell r="B2890" t="str">
            <v>MAO-OFC-050</v>
          </cell>
          <cell r="C2890" t="str">
            <v>GESSEIRO COM ENCARGOS COMPLEMENTARES</v>
          </cell>
          <cell r="D2890" t="str">
            <v>HORA</v>
          </cell>
          <cell r="E2890">
            <v>18.440000000000001</v>
          </cell>
        </row>
        <row r="2891">
          <cell r="A2891" t="str">
            <v>ED-50377</v>
          </cell>
          <cell r="B2891" t="str">
            <v>MAO-OFC-055</v>
          </cell>
          <cell r="C2891" t="str">
            <v>GRANITEIRO/MARMORISTA COM ENCARGOS COMPLEMENTARES</v>
          </cell>
          <cell r="D2891" t="str">
            <v>HORA</v>
          </cell>
          <cell r="E2891">
            <v>18.8</v>
          </cell>
        </row>
        <row r="2892">
          <cell r="A2892" t="str">
            <v>ED-52307</v>
          </cell>
          <cell r="B2892" t="str">
            <v>-</v>
          </cell>
          <cell r="C2892" t="str">
            <v>IMPERMEABILIZADOR COM ENCARGOS COMPLEMENTARES</v>
          </cell>
          <cell r="D2892" t="str">
            <v>HORA</v>
          </cell>
          <cell r="E2892">
            <v>18.55</v>
          </cell>
        </row>
        <row r="2893">
          <cell r="A2893" t="str">
            <v>ED-50378</v>
          </cell>
          <cell r="B2893" t="str">
            <v>MAO-OFC-060</v>
          </cell>
          <cell r="C2893" t="str">
            <v>JARDINEIRO COM ENCARGOS COMPLEMENTARES</v>
          </cell>
          <cell r="D2893" t="str">
            <v>HORA</v>
          </cell>
          <cell r="E2893">
            <v>17.91</v>
          </cell>
        </row>
        <row r="2894">
          <cell r="A2894" t="str">
            <v>ED-50379</v>
          </cell>
          <cell r="B2894" t="str">
            <v>MAO-OFC-065</v>
          </cell>
          <cell r="C2894" t="str">
            <v>LADRILHISTA COM ENCARGOS COMPLEMENTARES</v>
          </cell>
          <cell r="D2894" t="str">
            <v>HORA</v>
          </cell>
          <cell r="E2894">
            <v>20.27</v>
          </cell>
        </row>
        <row r="2895">
          <cell r="A2895" t="str">
            <v>ED-50388</v>
          </cell>
          <cell r="B2895" t="str">
            <v>MAO-OFC-115</v>
          </cell>
          <cell r="C2895" t="str">
            <v>MARCENEIRO COM ENCARGOS COMPLEMENTARES</v>
          </cell>
          <cell r="D2895" t="str">
            <v>HORA</v>
          </cell>
          <cell r="E2895">
            <v>18.78</v>
          </cell>
        </row>
        <row r="2896">
          <cell r="A2896" t="str">
            <v>ED-50380</v>
          </cell>
          <cell r="B2896" t="str">
            <v>MAO-OFC-070</v>
          </cell>
          <cell r="C2896" t="str">
            <v>MONTADOR COM ENCARGOS COMPLEMENTARES</v>
          </cell>
          <cell r="D2896" t="str">
            <v>HORA</v>
          </cell>
          <cell r="E2896">
            <v>17.600000000000001</v>
          </cell>
        </row>
        <row r="2897">
          <cell r="A2897" t="str">
            <v>ED-8501</v>
          </cell>
          <cell r="B2897" t="str">
            <v>-</v>
          </cell>
          <cell r="C2897" t="str">
            <v>OPERADOR DE BETONEIRA ESTACIONÁRIA COM ENCARGOS COMPLEMENTARES</v>
          </cell>
          <cell r="D2897" t="str">
            <v>HORA</v>
          </cell>
          <cell r="E2897">
            <v>15.91</v>
          </cell>
        </row>
        <row r="2898">
          <cell r="A2898" t="str">
            <v>ED-50381</v>
          </cell>
          <cell r="B2898" t="str">
            <v>MAO-OFC-075</v>
          </cell>
          <cell r="C2898" t="str">
            <v>PEDREIRO COM ENCARGOS COMPLEMENTARES</v>
          </cell>
          <cell r="D2898" t="str">
            <v>HORA</v>
          </cell>
          <cell r="E2898">
            <v>18.57</v>
          </cell>
        </row>
        <row r="2899">
          <cell r="A2899" t="str">
            <v>ED-50382</v>
          </cell>
          <cell r="B2899" t="str">
            <v>MAO-OFC-080</v>
          </cell>
          <cell r="C2899" t="str">
            <v>PINTOR COM ENCARGOS COMPLEMENTARES</v>
          </cell>
          <cell r="D2899" t="str">
            <v>HORA</v>
          </cell>
          <cell r="E2899">
            <v>19.690000000000001</v>
          </cell>
        </row>
        <row r="2900">
          <cell r="A2900" t="str">
            <v>ED-50383</v>
          </cell>
          <cell r="B2900" t="str">
            <v>MAO-OFC-085</v>
          </cell>
          <cell r="C2900" t="str">
            <v>POCEIRO COM ENCARGOS COMPLEMENTARES</v>
          </cell>
          <cell r="D2900" t="str">
            <v>HORA</v>
          </cell>
          <cell r="E2900">
            <v>16.739999999999998</v>
          </cell>
        </row>
        <row r="2901">
          <cell r="A2901" t="str">
            <v>ED-50384</v>
          </cell>
          <cell r="B2901" t="str">
            <v>MAO-OFC-090</v>
          </cell>
          <cell r="C2901" t="str">
            <v>RASPADOR COM ENCARGOS COMPLEMENTARES</v>
          </cell>
          <cell r="D2901" t="str">
            <v>HORA</v>
          </cell>
          <cell r="E2901">
            <v>21.74</v>
          </cell>
        </row>
        <row r="2902">
          <cell r="A2902" t="str">
            <v>ED-7607</v>
          </cell>
          <cell r="B2902" t="str">
            <v>-</v>
          </cell>
          <cell r="C2902" t="str">
            <v>RASTELEIRO COM ENCARGOS COMPLEMENTARES</v>
          </cell>
          <cell r="D2902" t="str">
            <v>HORA</v>
          </cell>
          <cell r="E2902">
            <v>14.67</v>
          </cell>
        </row>
        <row r="2903">
          <cell r="A2903" t="str">
            <v>ED-50368</v>
          </cell>
          <cell r="B2903" t="str">
            <v>MAO-AJD-045</v>
          </cell>
          <cell r="C2903" t="str">
            <v>REJUNTADOR COM ENCARGOS COMPLEMENTARES</v>
          </cell>
          <cell r="D2903" t="str">
            <v>HORA</v>
          </cell>
          <cell r="E2903">
            <v>13.38</v>
          </cell>
        </row>
        <row r="2904">
          <cell r="A2904" t="str">
            <v>ED-7830</v>
          </cell>
          <cell r="B2904" t="str">
            <v>-</v>
          </cell>
          <cell r="C2904" t="str">
            <v>SERRALHEIRO COM ENCARGOS COMPLEMENTARES</v>
          </cell>
          <cell r="D2904" t="str">
            <v>HORA</v>
          </cell>
          <cell r="E2904">
            <v>18.46</v>
          </cell>
        </row>
        <row r="2905">
          <cell r="A2905" t="str">
            <v>ED-50367</v>
          </cell>
          <cell r="B2905" t="str">
            <v>MAO-AJD-040</v>
          </cell>
          <cell r="C2905" t="str">
            <v>SERVENTE COM ENCARGOS COMPLEMENTARES</v>
          </cell>
          <cell r="D2905" t="str">
            <v>HORA</v>
          </cell>
          <cell r="E2905">
            <v>13.38</v>
          </cell>
        </row>
        <row r="2906">
          <cell r="A2906" t="str">
            <v>ED-50385</v>
          </cell>
          <cell r="B2906" t="str">
            <v>MAO-OFC-100</v>
          </cell>
          <cell r="C2906" t="str">
            <v>TAQUEIRO COM ENCARGOS COMPLEMENTARES</v>
          </cell>
          <cell r="D2906" t="str">
            <v>HORA</v>
          </cell>
          <cell r="E2906">
            <v>21.74</v>
          </cell>
        </row>
        <row r="2907">
          <cell r="A2907" t="str">
            <v>ED-50386</v>
          </cell>
          <cell r="B2907" t="str">
            <v>MAO-OFC-105</v>
          </cell>
          <cell r="C2907" t="str">
            <v>TELHADISTA COM ENCARGOS COMPLEMENTARES</v>
          </cell>
          <cell r="D2907" t="str">
            <v>HORA</v>
          </cell>
          <cell r="E2907">
            <v>20.190000000000001</v>
          </cell>
        </row>
        <row r="2908">
          <cell r="A2908" t="str">
            <v>ED-9199</v>
          </cell>
          <cell r="B2908" t="str">
            <v>-</v>
          </cell>
          <cell r="C2908" t="str">
            <v>VIDRACEIRO COM ENCARGOS COMPLEMENTARES</v>
          </cell>
          <cell r="D2908" t="str">
            <v>HORA</v>
          </cell>
          <cell r="E2908">
            <v>15.73</v>
          </cell>
        </row>
        <row r="2909">
          <cell r="A2909">
            <v>344</v>
          </cell>
          <cell r="B2909" t="str">
            <v>-</v>
          </cell>
          <cell r="C2909" t="str">
            <v xml:space="preserve">MOB-001  - MOBILIZAÇÃO E DESMOBILIZAÇÃO DE OBRA - para obras que exigem a utilização de grande quantidade de equipamentos e são executadas em locais distantes de centros urbanos </v>
          </cell>
        </row>
        <row r="2910">
          <cell r="A2910" t="str">
            <v>ED-50389</v>
          </cell>
          <cell r="B2910" t="str">
            <v>MOB-DES-005</v>
          </cell>
          <cell r="C2910" t="str">
            <v>OBRAS ATÉ O VALOR DE 1.000.000,00</v>
          </cell>
          <cell r="D2910" t="str">
            <v>%</v>
          </cell>
          <cell r="E2910">
            <v>1.5</v>
          </cell>
        </row>
        <row r="2911">
          <cell r="A2911" t="str">
            <v>ED-50390</v>
          </cell>
          <cell r="B2911" t="str">
            <v>MOB-DES-010</v>
          </cell>
          <cell r="C2911" t="str">
            <v>OBRAS COM VALOR ENTRE 1.000.000,01 E 3.000.000,00</v>
          </cell>
          <cell r="D2911" t="str">
            <v>%</v>
          </cell>
          <cell r="E2911">
            <v>1</v>
          </cell>
        </row>
        <row r="2912">
          <cell r="A2912" t="str">
            <v>ED-50391</v>
          </cell>
          <cell r="B2912" t="str">
            <v>MOB-DES-015</v>
          </cell>
          <cell r="C2912" t="str">
            <v>OBRAS COM VALORES ACIMA DE 3.000.000,01</v>
          </cell>
          <cell r="D2912" t="str">
            <v>%</v>
          </cell>
          <cell r="E2912">
            <v>2</v>
          </cell>
        </row>
        <row r="2913">
          <cell r="A2913">
            <v>345</v>
          </cell>
          <cell r="B2913" t="str">
            <v>-</v>
          </cell>
          <cell r="C2913" t="str">
            <v xml:space="preserve">MOB-002  - MOBILIZAÇÃO E DESMOBILIZAÇÃO DE OBRA - para obras executadas em centros urbanos ou próximos de centros urbanos </v>
          </cell>
        </row>
        <row r="2914">
          <cell r="A2914" t="str">
            <v>ED-50392</v>
          </cell>
          <cell r="B2914" t="str">
            <v>MOB-DES-020</v>
          </cell>
          <cell r="C2914" t="str">
            <v>OBRAS ATÉ O VALOR DE 1.000.000,00</v>
          </cell>
          <cell r="D2914" t="str">
            <v>%</v>
          </cell>
          <cell r="E2914">
            <v>0.5</v>
          </cell>
        </row>
        <row r="2915">
          <cell r="A2915" t="str">
            <v>ED-50393</v>
          </cell>
          <cell r="B2915" t="str">
            <v>MOB-DES-025</v>
          </cell>
          <cell r="C2915" t="str">
            <v>OBRAS COM VALOR ENTRE 1.000.000,01 E 3.000.000,00</v>
          </cell>
          <cell r="D2915" t="str">
            <v>%</v>
          </cell>
          <cell r="E2915">
            <v>0.3</v>
          </cell>
        </row>
        <row r="2916">
          <cell r="A2916" t="str">
            <v>ED-50394</v>
          </cell>
          <cell r="B2916" t="str">
            <v>MOB-DES-030</v>
          </cell>
          <cell r="C2916" t="str">
            <v>OBRAS COM VALORES ACIMA DE 3.000.000,01</v>
          </cell>
          <cell r="D2916" t="str">
            <v>%</v>
          </cell>
          <cell r="E2916">
            <v>0.2</v>
          </cell>
        </row>
        <row r="2917">
          <cell r="A2917">
            <v>346</v>
          </cell>
          <cell r="B2917" t="str">
            <v>-</v>
          </cell>
          <cell r="C2917" t="str">
            <v>MUR-001  - MURO DE VEDAÇÃO DE CONCRETO PRÉ-MOLDADO</v>
          </cell>
        </row>
        <row r="2918">
          <cell r="A2918" t="str">
            <v>ED-50404</v>
          </cell>
          <cell r="B2918" t="str">
            <v>MUR-DEF-005</v>
          </cell>
          <cell r="C2918" t="str">
            <v>COLOCAÇÃO DE DEFENSAS SOBRE O MURO FERRO CANTONEIRA L - 1" X 1/8" COMPRIMENTO = 85 CM, ESPAÇAMENTO 1,50 M E 5 FIADAS DE ARAME FARPADO</v>
          </cell>
          <cell r="D2918" t="str">
            <v>M</v>
          </cell>
          <cell r="E2918">
            <v>15.64</v>
          </cell>
        </row>
        <row r="2919">
          <cell r="A2919" t="str">
            <v>ED-50405</v>
          </cell>
          <cell r="B2919" t="str">
            <v>MUR-DEF-010</v>
          </cell>
          <cell r="C2919" t="str">
            <v>COLOCAÇÃO DE DEFENSAS SOBRE O MURO FERRO CANTONEIRA L - 1" X 1/8" COMPRIMENTO = 85 CM, ESPAÇAMENTO 1,50 M E 7 FIADAS DE ARAME FARPADO</v>
          </cell>
          <cell r="D2919" t="str">
            <v>M</v>
          </cell>
          <cell r="E2919">
            <v>16.68</v>
          </cell>
        </row>
        <row r="2920">
          <cell r="A2920" t="str">
            <v>ED-50400</v>
          </cell>
          <cell r="B2920" t="str">
            <v>MUR-COL-005</v>
          </cell>
          <cell r="C2920" t="str">
            <v>COLUNA DE ALVENARIA A VISTA DE SUPORTE DO PORTÃO (PARA CAIXA DE MEDIÇÃO DE ENERGIA OU PARA PLACA DO NOME DO PRÉDIO) 1,70 X 2,30 M</v>
          </cell>
          <cell r="D2920" t="str">
            <v>U</v>
          </cell>
          <cell r="E2920">
            <v>789.29</v>
          </cell>
        </row>
        <row r="2921">
          <cell r="A2921" t="str">
            <v>ED-50401</v>
          </cell>
          <cell r="B2921" t="str">
            <v>MUR-CON-005</v>
          </cell>
          <cell r="C2921" t="str">
            <v>CONCERTINA CLIPADA MODELO ESPIRAL HELICOIDAL DUPLA D = 450 MM</v>
          </cell>
          <cell r="D2921" t="str">
            <v>M</v>
          </cell>
          <cell r="E2921">
            <v>63.95</v>
          </cell>
        </row>
        <row r="2922">
          <cell r="A2922" t="str">
            <v>ED-50402</v>
          </cell>
          <cell r="B2922" t="str">
            <v>MUR-CON-010</v>
          </cell>
          <cell r="C2922" t="str">
            <v>CONCERTINA CLIPADA MODELO ESPIRAL HELICOIDAL DUPLA D = 610 MM</v>
          </cell>
          <cell r="D2922" t="str">
            <v>M</v>
          </cell>
          <cell r="E2922">
            <v>66.95</v>
          </cell>
        </row>
        <row r="2923">
          <cell r="A2923" t="str">
            <v>ED-50403</v>
          </cell>
          <cell r="B2923" t="str">
            <v>MUR-CON-015</v>
          </cell>
          <cell r="C2923" t="str">
            <v>CONCERTINA CLIPADA MODELO ESPIRAL HELICOIDAL DUPLA D = 730 MM</v>
          </cell>
          <cell r="D2923" t="str">
            <v>M</v>
          </cell>
          <cell r="E2923">
            <v>69.95</v>
          </cell>
        </row>
        <row r="2924">
          <cell r="A2924" t="str">
            <v>ED-50409</v>
          </cell>
          <cell r="B2924" t="str">
            <v>MUR-TIJ-020</v>
          </cell>
          <cell r="C2924" t="str">
            <v>MURETA DE TIJOLO COMUM ESP. = 15CM, H = 105 CM, A REVESTIR</v>
          </cell>
          <cell r="D2924" t="str">
            <v>M</v>
          </cell>
          <cell r="E2924">
            <v>204.73</v>
          </cell>
        </row>
        <row r="2925">
          <cell r="A2925" t="str">
            <v>ED-50410</v>
          </cell>
          <cell r="B2925" t="str">
            <v>MUR-TIJ-025</v>
          </cell>
          <cell r="C2925" t="str">
            <v>MURETA DE TIJOLO COMUM ESP. = 15CM, H = 130 CM, A REVESTIR</v>
          </cell>
          <cell r="D2925" t="str">
            <v>M</v>
          </cell>
          <cell r="E2925">
            <v>232.84</v>
          </cell>
        </row>
        <row r="2926">
          <cell r="A2926" t="str">
            <v>ED-50399</v>
          </cell>
          <cell r="B2926" t="str">
            <v>MUR-CAL-010</v>
          </cell>
          <cell r="C2926" t="str">
            <v>MURO DE VEDAÇÃO DE CONCRETO PRÉ-MOLDADO TIPO CALHA V ALTURA LIVRE = 2,50 M, SAPATA CONCRETO 1:3:6, 30 X 50 CM</v>
          </cell>
          <cell r="D2926" t="str">
            <v>M</v>
          </cell>
          <cell r="E2926">
            <v>293.33999999999997</v>
          </cell>
        </row>
        <row r="2927">
          <cell r="A2927" t="str">
            <v>ED-50395</v>
          </cell>
          <cell r="B2927" t="str">
            <v>MUR-BLO-005</v>
          </cell>
          <cell r="C2927" t="str">
            <v>MURO DIVISÓRIO BLOCO DE CONCRETO APARENTE E = 15 CM, H = 1,80 M, INCLUSIVE SAPATA DE CONCRETO ARMADO FCK = 15 MPA, 50 X 55 CM</v>
          </cell>
          <cell r="D2927" t="str">
            <v>M</v>
          </cell>
          <cell r="E2927">
            <v>278.88</v>
          </cell>
        </row>
        <row r="2928">
          <cell r="A2928" t="str">
            <v>ED-50396</v>
          </cell>
          <cell r="B2928" t="str">
            <v>MUR-BLO-010</v>
          </cell>
          <cell r="C2928" t="str">
            <v>MURO DIVISÓRIO BLOCO DE CONCRETO APARENTE E = 15 CM, H = 2,20 M, INCLUSIVE SAPATA DE CONCRETO ARMADO FCK = 15 MPA, 50 X 55 CM</v>
          </cell>
          <cell r="D2928" t="str">
            <v>M</v>
          </cell>
          <cell r="E2928">
            <v>303.24</v>
          </cell>
        </row>
        <row r="2929">
          <cell r="A2929" t="str">
            <v>ED-50397</v>
          </cell>
          <cell r="B2929" t="str">
            <v>MUR-BLO-015</v>
          </cell>
          <cell r="C2929" t="str">
            <v>MURO DIVISÓRIO BLOCO DE CONCRETO REVESTIDO E = 15 CM, H = 2,20 M, INCLUSIVE SAPATA DE CONCRETO ARMADO FCK = 15 MPA, 50 X 55 CM</v>
          </cell>
          <cell r="D2929" t="str">
            <v>M</v>
          </cell>
          <cell r="E2929">
            <v>456.88</v>
          </cell>
        </row>
        <row r="2930">
          <cell r="A2930" t="str">
            <v>ED-50406</v>
          </cell>
          <cell r="B2930" t="str">
            <v>MUR-TIJ-005</v>
          </cell>
          <cell r="C2930" t="str">
            <v>MURO DIVISÓRIO TIJOLO FURADO E = 10 CM, REBOCADO E PINTADO A LATEX H = 1,80 M, INCLUSIVE SAPATA DE CONCRETO ARMADO FCK = 15 MPA, 50 X 55 CM</v>
          </cell>
          <cell r="D2930" t="str">
            <v>M</v>
          </cell>
          <cell r="E2930">
            <v>426.67</v>
          </cell>
        </row>
        <row r="2931">
          <cell r="A2931" t="str">
            <v>ED-50408</v>
          </cell>
          <cell r="B2931" t="str">
            <v>MUR-TIJ-015</v>
          </cell>
          <cell r="C2931" t="str">
            <v>MURO DIVISÓRIO TIJOLO FURADO E = 10 CM, REBOCADO E PINTADO A LATEX H = 2,20 A 2,50 M, INCLUSIVE SAPATA DE CONCRETO ARMADO FCK = 15 MPA, 50 X 55 CM</v>
          </cell>
          <cell r="D2931" t="str">
            <v>M</v>
          </cell>
          <cell r="E2931">
            <v>579.14</v>
          </cell>
        </row>
        <row r="2932">
          <cell r="A2932" t="str">
            <v>ED-50407</v>
          </cell>
          <cell r="B2932" t="str">
            <v>MUR-TIJ-010</v>
          </cell>
          <cell r="C2932" t="str">
            <v>MURO DIVISÓRIO TIJOLO FURADO E = 10 CM, REBOCADO E PINTADO A LATEX H = 2,20 M, INCLUSIVE SAPATA DE CONCRETO ARMADO FCK = 15 MPA, 50 X 55 CM</v>
          </cell>
          <cell r="D2932" t="str">
            <v>M</v>
          </cell>
          <cell r="E2932">
            <v>461.5</v>
          </cell>
        </row>
        <row r="2933">
          <cell r="A2933">
            <v>347</v>
          </cell>
          <cell r="B2933" t="str">
            <v>-</v>
          </cell>
          <cell r="C2933" t="str">
            <v>OBR-001  - OBRAS VIÁRIAS (PAVIMENTAÇÃO DE RUAS)</v>
          </cell>
        </row>
        <row r="2934">
          <cell r="A2934" t="str">
            <v>ED-50413</v>
          </cell>
          <cell r="B2934" t="str">
            <v>OBR-VIA-207</v>
          </cell>
          <cell r="C2934" t="str">
            <v>ALVENARIA POLIÉDRICA, RETIRADA E REASSENTAMENTO SOBRE COXIM DE AREIA</v>
          </cell>
          <cell r="D2934" t="str">
            <v>M2</v>
          </cell>
          <cell r="E2934">
            <v>18.89</v>
          </cell>
        </row>
        <row r="2935">
          <cell r="A2935" t="str">
            <v>ED-50421</v>
          </cell>
          <cell r="B2935" t="str">
            <v>OBR-VIA-440</v>
          </cell>
          <cell r="C2935" t="str">
            <v>ASSENTAMENTO DE MATA-BURRO DE CONCRETO</v>
          </cell>
          <cell r="D2935" t="str">
            <v>U</v>
          </cell>
          <cell r="E2935">
            <v>595.91999999999996</v>
          </cell>
        </row>
        <row r="2936">
          <cell r="A2936" t="str">
            <v>ED-50414</v>
          </cell>
          <cell r="B2936" t="str">
            <v>OBR-VIA-208</v>
          </cell>
          <cell r="C2936" t="str">
            <v>CALÇAMENTO EM BLOQUETE, RETIRADA E REASSENTAMENTO SOBRE COXIM DE AREIA</v>
          </cell>
          <cell r="D2936" t="str">
            <v>M2</v>
          </cell>
          <cell r="E2936">
            <v>22.69</v>
          </cell>
        </row>
        <row r="2937">
          <cell r="A2937" t="str">
            <v>ED-50415</v>
          </cell>
          <cell r="B2937" t="str">
            <v>OBR-VIA-210</v>
          </cell>
          <cell r="C2937" t="str">
            <v>EXECUÇÃO DE CALÇAMENTO EM BLOQUETE - E = 6 CM - FCK = 25 MPA, INCLUINDO FORNECIMENTO E TRANSPORTE DE TODOS OS MATERIAIS, COLCHÃO DE ASSENTAMENTO E = 6 CM</v>
          </cell>
          <cell r="D2937" t="str">
            <v>M2</v>
          </cell>
          <cell r="E2937">
            <v>39.33</v>
          </cell>
        </row>
        <row r="2938">
          <cell r="A2938" t="str">
            <v>ED-50416</v>
          </cell>
          <cell r="B2938" t="str">
            <v>OBR-VIA-215</v>
          </cell>
          <cell r="C2938" t="str">
            <v>EXECUÇÃO DE CALÇAMENTO EM BLOQUETE - E = 8 CM - FCK = 35 MPA, INCLUINDO FORNECIMENTO E TRANSPORTE DE TODOS OS MATERIAIS, COLCHÃO DE ASSENTAMENTO E = 6 CM</v>
          </cell>
          <cell r="D2938" t="str">
            <v>M2</v>
          </cell>
          <cell r="E2938">
            <v>45.09</v>
          </cell>
        </row>
        <row r="2939">
          <cell r="A2939" t="str">
            <v>ED-7624</v>
          </cell>
          <cell r="B2939" t="str">
            <v>-</v>
          </cell>
          <cell r="C2939" t="str">
            <v>EXECUÇÃO E APLICAÇÃO DE CONCRETO ASFÁLTICO PRE-MISTURADO À FRIO (PMF), EM BETONEIRA, INCLUINDO FORNECIMENTO E TRANSPORTE DOS AGREGADOS E MATERIAL BETUMINOSO, INCLUSIVE TRANSPORTE DA MASSA ASFÁLTICA ATÉ A PISTA</v>
          </cell>
          <cell r="D2939" t="str">
            <v>M3</v>
          </cell>
          <cell r="E2939">
            <v>479.85</v>
          </cell>
        </row>
        <row r="2940">
          <cell r="A2940" t="str">
            <v>ED-7623</v>
          </cell>
          <cell r="B2940" t="str">
            <v>-</v>
          </cell>
          <cell r="C2940" t="str">
            <v>EXECUÇÃO E APLICAÇÃO DE CONCRETO BETUMINOSO USINADO A QUENTE (CBUQ), MASSA COMERCIAL, INCLUINDO FORNECIMENTO E TRANSPORTE DOS AGREGADOS E MATERIAL BETUMINOSO, EXCLUSIVE TRANSPORTE DA MASSA ASFÁLTICA ATÉ A PISTA</v>
          </cell>
          <cell r="D2940" t="str">
            <v>M3</v>
          </cell>
          <cell r="E2940">
            <v>893.28</v>
          </cell>
        </row>
        <row r="2941">
          <cell r="A2941" t="str">
            <v>ED-50411</v>
          </cell>
          <cell r="B2941" t="str">
            <v>ESS-SOL-050</v>
          </cell>
          <cell r="C2941" t="str">
            <v>GEOTÊXTIL NÃO TECIDO PARA ESTABILIZAÇÃO DE SOLOS</v>
          </cell>
          <cell r="D2941" t="str">
            <v>M2</v>
          </cell>
          <cell r="E2941">
            <v>7.68</v>
          </cell>
        </row>
        <row r="2942">
          <cell r="A2942" t="str">
            <v>ED-50412</v>
          </cell>
          <cell r="B2942" t="str">
            <v>OBR-VIA-206</v>
          </cell>
          <cell r="C2942" t="str">
            <v>PARALELEPÍPEDO, RETIRADA E REASSENTAMENTO SOBRE COXIM DE AREIA</v>
          </cell>
          <cell r="D2942" t="str">
            <v>M2</v>
          </cell>
          <cell r="E2942">
            <v>25.49</v>
          </cell>
        </row>
        <row r="2943">
          <cell r="A2943" t="str">
            <v>ED-50419</v>
          </cell>
          <cell r="B2943" t="str">
            <v>OBR-VIA-218</v>
          </cell>
          <cell r="C2943" t="str">
            <v>PISO DE CONCRETO PRÉ-MOLDADO INTERTRAVADO E = 10 CM - FCK = 35 MPA, INCLUINDO FORNECIMENTO E TRANSPORTE DE TODOS OS MATERIAIS, COLCHÃO DE ASSENTAMENTO E = 6 CM</v>
          </cell>
          <cell r="D2943" t="str">
            <v>M2</v>
          </cell>
          <cell r="E2943">
            <v>60.42</v>
          </cell>
        </row>
        <row r="2944">
          <cell r="A2944" t="str">
            <v>ED-50420</v>
          </cell>
          <cell r="B2944" t="str">
            <v>OBR-VIA-219</v>
          </cell>
          <cell r="C2944" t="str">
            <v>PISO DE CONCRETO PRÉ-MOLDADO INTERTRAVADO E = 10 CM - FCK = 40 MPA, INCLUINDO FORNECIMENTO E TRANSPORTE DE TODOS OS MATERIAIS, COLCHÃO DE ASSENTAMENTO E = 6 CM</v>
          </cell>
          <cell r="D2944" t="str">
            <v>M2</v>
          </cell>
          <cell r="E2944">
            <v>60.42</v>
          </cell>
        </row>
        <row r="2945">
          <cell r="A2945" t="str">
            <v>ED-50417</v>
          </cell>
          <cell r="B2945" t="str">
            <v>OBR-VIA-216</v>
          </cell>
          <cell r="C2945" t="str">
            <v>PISO DE CONCRETO PRÉ-MOLDADO INTERTRAVADO E = 6 CM - FCK = 35 MPA, INCLUINDO FORNECIMENTO E TRANSPORTE DE TODOS OS MATERIAIS, COLCHÃO DE ASSENTAMENTO E = 6 CM</v>
          </cell>
          <cell r="D2945" t="str">
            <v>M2</v>
          </cell>
          <cell r="E2945">
            <v>51.65</v>
          </cell>
        </row>
        <row r="2946">
          <cell r="A2946" t="str">
            <v>ED-50418</v>
          </cell>
          <cell r="B2946" t="str">
            <v>OBR-VIA-217</v>
          </cell>
          <cell r="C2946" t="str">
            <v>PISO DE CONCRETO PRÉ-MOLDADO INTERTRAVADO E = 8 CM - FCK = 35 MPA, INCLUINDO FORNECIMENTO E TRANSPORTE DE TODOS OS MATERIAIS, COLCHÃO DE ASSENTAMENTO E = 6 CM</v>
          </cell>
          <cell r="D2946" t="str">
            <v>M2</v>
          </cell>
          <cell r="E2946">
            <v>57.5</v>
          </cell>
        </row>
        <row r="2947">
          <cell r="A2947">
            <v>348</v>
          </cell>
          <cell r="B2947" t="str">
            <v>-</v>
          </cell>
          <cell r="C2947" t="str">
            <v>OBR-002  - OBRAS DE ARTE ESPECIAIS - PONTES</v>
          </cell>
        </row>
        <row r="2948">
          <cell r="A2948" t="str">
            <v>ED-50423</v>
          </cell>
          <cell r="B2948" t="str">
            <v>OBR-PON-075</v>
          </cell>
          <cell r="C2948" t="str">
            <v>ENSECADEIRA INCLUSIVE RETIRADA DO MADEIRAMENTO , PAREDE DUPLA</v>
          </cell>
          <cell r="D2948" t="str">
            <v>M2</v>
          </cell>
          <cell r="E2948">
            <v>279.64</v>
          </cell>
        </row>
        <row r="2949">
          <cell r="A2949" t="str">
            <v>ED-50422</v>
          </cell>
          <cell r="B2949" t="str">
            <v>OBR-PON-070</v>
          </cell>
          <cell r="C2949" t="str">
            <v>ENSECADEIRA INCLUSIVE RETIRADA DO MADEIRAMENTO , PAREDE SIMPLES</v>
          </cell>
          <cell r="D2949" t="str">
            <v>M2</v>
          </cell>
          <cell r="E2949">
            <v>111.99</v>
          </cell>
        </row>
        <row r="2950">
          <cell r="A2950" t="str">
            <v>ED-50430</v>
          </cell>
          <cell r="B2950" t="str">
            <v>OBR-PON-110</v>
          </cell>
          <cell r="C2950" t="str">
            <v>FORNECIMENTO E APLICAÇÃO DE GROUT PARA ANCORAGENS (VIGA METÁLICA/TABULEIRO PRÉ MOLDADO)</v>
          </cell>
          <cell r="D2950" t="str">
            <v>M3</v>
          </cell>
          <cell r="E2950">
            <v>264.25</v>
          </cell>
        </row>
        <row r="2951">
          <cell r="A2951" t="str">
            <v>ED-50429</v>
          </cell>
          <cell r="B2951" t="str">
            <v>OBR-PON-105</v>
          </cell>
          <cell r="C2951" t="str">
            <v>LANÇAMENTO DE TABULEIRO PRÉ MOLDADO</v>
          </cell>
          <cell r="D2951" t="str">
            <v>U</v>
          </cell>
          <cell r="E2951">
            <v>60.38</v>
          </cell>
        </row>
        <row r="2952">
          <cell r="A2952" t="str">
            <v>ED-50428</v>
          </cell>
          <cell r="B2952" t="str">
            <v>OBR-PON-100</v>
          </cell>
          <cell r="C2952" t="str">
            <v>LANÇAMENTO DE VIGA METÁLICA - PONTE DE 08 METROS: 2.97 TONELADAS (2 VIGAS) - PONTE DE 10 METROS: 3.72 TONELADAS (2 VIGAS) - PONTE DE 12 METROS: 4.46 TONELADAS (2 VIGAS) - PONTE DE 15 METROS: 6.26 TONELADAS (2 VIGAS) - PONTE DE 18 METROS: 10.8 TONELADAS (3</v>
          </cell>
          <cell r="D2952" t="str">
            <v>KG</v>
          </cell>
          <cell r="E2952">
            <v>0.91</v>
          </cell>
        </row>
        <row r="2953">
          <cell r="A2953" t="str">
            <v>ED-50427</v>
          </cell>
          <cell r="B2953" t="str">
            <v>OBR-PON-095</v>
          </cell>
          <cell r="C2953" t="str">
            <v>TRANSPORTE DE TABULEIROS DE CONCRETO - PONTE DE 08 METROS: 14.4 TONELADAS - PONTE DE 10 METROS: 16.8 TONELADAS - PONTE DE 12 METROS: 19.2 TONELADAS - PONTE DE 15 METROS: 24.0 TONELADAS - PONTE DE 18 METROS: 28.8 TONELADAS</v>
          </cell>
          <cell r="D2953" t="str">
            <v>TXKM</v>
          </cell>
          <cell r="E2953">
            <v>0.62</v>
          </cell>
        </row>
        <row r="2954">
          <cell r="A2954" t="str">
            <v>ED-50426</v>
          </cell>
          <cell r="B2954" t="str">
            <v>OBR-PON-090</v>
          </cell>
          <cell r="C2954" t="str">
            <v>TRANSPORTE DE VIGAS METÁLICAS - PONTE DE 08 METROS: 2.97 TONELADAS (2 VIGAS) - PONTE DE 10 METROS: 3.72 TONELADAS (2 VIGAS) - PONTE DE 12 METROS: 4.46 TONELADAS (2 VIGAS) - PONTE DE 15 METROS: 6.26 TONELADAS (2 VIGAS) - PONTE DE 18 METROS: 10.8 TONELADAS</v>
          </cell>
          <cell r="D2954" t="str">
            <v>TXKM</v>
          </cell>
          <cell r="E2954">
            <v>0.62</v>
          </cell>
        </row>
        <row r="2955">
          <cell r="A2955" t="str">
            <v>ED-50425</v>
          </cell>
          <cell r="B2955" t="str">
            <v>OBR-PON-085</v>
          </cell>
          <cell r="C2955" t="str">
            <v>TRAVESSIA DE CHAPA METÁLICA PARA VEÍCULOS</v>
          </cell>
          <cell r="D2955" t="str">
            <v>M2</v>
          </cell>
          <cell r="E2955">
            <v>352.23</v>
          </cell>
        </row>
        <row r="2956">
          <cell r="A2956" t="str">
            <v>ED-50424</v>
          </cell>
          <cell r="B2956" t="str">
            <v>OBR-PON-080</v>
          </cell>
          <cell r="C2956" t="str">
            <v>TRAVESSIA DE MADEIRA PARA VEÍCULOS</v>
          </cell>
          <cell r="D2956" t="str">
            <v>M2</v>
          </cell>
          <cell r="E2956">
            <v>60.96</v>
          </cell>
        </row>
        <row r="2957">
          <cell r="A2957">
            <v>349</v>
          </cell>
          <cell r="B2957" t="str">
            <v>-</v>
          </cell>
          <cell r="C2957" t="str">
            <v>PAI-001  - PAISAGISMO</v>
          </cell>
        </row>
        <row r="2958">
          <cell r="A2958" t="str">
            <v>ED-50431</v>
          </cell>
          <cell r="B2958" t="str">
            <v>PAI-CER-005</v>
          </cell>
          <cell r="C2958" t="str">
            <v>CERCA EM FERRO, TRIANGULAR, PADRÃO PREFEITURA</v>
          </cell>
          <cell r="D2958" t="str">
            <v>U</v>
          </cell>
          <cell r="E2958">
            <v>75.069999999999993</v>
          </cell>
        </row>
        <row r="2959">
          <cell r="A2959" t="str">
            <v>ED-50446</v>
          </cell>
          <cell r="B2959" t="str">
            <v>PAI-MUD-045</v>
          </cell>
          <cell r="C2959" t="str">
            <v>FORNECIMENTO DE ARBUSTO - BELA EMÍLIA</v>
          </cell>
          <cell r="D2959" t="str">
            <v>U</v>
          </cell>
          <cell r="E2959">
            <v>2</v>
          </cell>
        </row>
        <row r="2960">
          <cell r="A2960" t="str">
            <v>ED-50447</v>
          </cell>
          <cell r="B2960" t="str">
            <v>PAI-MUD-050</v>
          </cell>
          <cell r="C2960" t="str">
            <v>FORNECIMENTO DE ARBUSTO - CAMARA</v>
          </cell>
          <cell r="D2960" t="str">
            <v>U</v>
          </cell>
          <cell r="E2960">
            <v>1.5</v>
          </cell>
        </row>
        <row r="2961">
          <cell r="A2961" t="str">
            <v>ED-50441</v>
          </cell>
          <cell r="B2961" t="str">
            <v>PAI-MUD-020</v>
          </cell>
          <cell r="C2961" t="str">
            <v>FORNECIMENTO DE ÁRVORE - CÁSSIA MIMOSA</v>
          </cell>
          <cell r="D2961" t="str">
            <v>U</v>
          </cell>
          <cell r="E2961">
            <v>77</v>
          </cell>
        </row>
        <row r="2962">
          <cell r="A2962" t="str">
            <v>ED-50439</v>
          </cell>
          <cell r="B2962" t="str">
            <v>PAI-MUD-010</v>
          </cell>
          <cell r="C2962" t="str">
            <v>FORNECIMENTO DE ÁRVORE - IPÊ ROSA</v>
          </cell>
          <cell r="D2962" t="str">
            <v>U</v>
          </cell>
          <cell r="E2962">
            <v>101.33</v>
          </cell>
        </row>
        <row r="2963">
          <cell r="A2963" t="str">
            <v>ED-50442</v>
          </cell>
          <cell r="B2963" t="str">
            <v>PAI-MUD-025</v>
          </cell>
          <cell r="C2963" t="str">
            <v>FORNECIMENTO DE ÁRVORE - JACARANDÁ MIMOSO</v>
          </cell>
          <cell r="D2963" t="str">
            <v>U</v>
          </cell>
          <cell r="E2963">
            <v>72</v>
          </cell>
        </row>
        <row r="2964">
          <cell r="A2964" t="str">
            <v>ED-50440</v>
          </cell>
          <cell r="B2964" t="str">
            <v>PAI-MUD-015</v>
          </cell>
          <cell r="C2964" t="str">
            <v>FORNECIMENTO DE ÁRVORE - PAU FERRO</v>
          </cell>
          <cell r="D2964" t="str">
            <v>U</v>
          </cell>
          <cell r="E2964">
            <v>79</v>
          </cell>
        </row>
        <row r="2965">
          <cell r="A2965" t="str">
            <v>ED-50438</v>
          </cell>
          <cell r="B2965" t="str">
            <v>PAI-MUD-005</v>
          </cell>
          <cell r="C2965" t="str">
            <v>FORNECIMENTO DE ÁRVORE - SIBIPURUNA</v>
          </cell>
          <cell r="D2965" t="str">
            <v>U</v>
          </cell>
          <cell r="E2965">
            <v>101.33</v>
          </cell>
        </row>
        <row r="2966">
          <cell r="A2966" t="str">
            <v>ED-50443</v>
          </cell>
          <cell r="B2966" t="str">
            <v>PAI-MUD-030</v>
          </cell>
          <cell r="C2966" t="str">
            <v>FORNECIMENTO DE FORRAÇÃO - ALCALYPHA</v>
          </cell>
          <cell r="D2966" t="str">
            <v>M2</v>
          </cell>
          <cell r="E2966">
            <v>2</v>
          </cell>
        </row>
        <row r="2967">
          <cell r="A2967" t="str">
            <v>ED-50445</v>
          </cell>
          <cell r="B2967" t="str">
            <v>PAI-MUD-040</v>
          </cell>
          <cell r="C2967" t="str">
            <v>FORNECIMENTO DE FORRAÇÃO - CLOROFITO</v>
          </cell>
          <cell r="D2967" t="str">
            <v>M2</v>
          </cell>
          <cell r="E2967">
            <v>0.8</v>
          </cell>
        </row>
        <row r="2968">
          <cell r="A2968" t="str">
            <v>ED-50444</v>
          </cell>
          <cell r="B2968" t="str">
            <v>PAI-MUD-035</v>
          </cell>
          <cell r="C2968" t="str">
            <v>FORNECIMENTO DE FORRAÇÃO - WEDELIA</v>
          </cell>
          <cell r="D2968" t="str">
            <v>M2</v>
          </cell>
          <cell r="E2968">
            <v>0.8</v>
          </cell>
        </row>
        <row r="2969">
          <cell r="A2969" t="str">
            <v>ED-50448</v>
          </cell>
          <cell r="B2969" t="str">
            <v>PAI-MUD-055</v>
          </cell>
          <cell r="C2969" t="str">
            <v>FORNECIMENTO DE PALMEIRA - LICURI</v>
          </cell>
          <cell r="D2969" t="str">
            <v>U</v>
          </cell>
          <cell r="E2969">
            <v>40</v>
          </cell>
        </row>
        <row r="2970">
          <cell r="A2970" t="str">
            <v>ED-50449</v>
          </cell>
          <cell r="B2970" t="str">
            <v>PAI-MUD-060</v>
          </cell>
          <cell r="C2970" t="str">
            <v>FORNECIMENTO DE PALMEIRA ARECA LUTESCENS</v>
          </cell>
          <cell r="D2970" t="str">
            <v>U</v>
          </cell>
          <cell r="E2970">
            <v>22.8</v>
          </cell>
        </row>
        <row r="2971">
          <cell r="A2971" t="str">
            <v>ED-14560</v>
          </cell>
          <cell r="B2971" t="str">
            <v>-</v>
          </cell>
          <cell r="C2971" t="str">
            <v>LASTRO DE SEIXO, INCLUSIVE LANÇAMENTO E ESPALHAMENTO MANUAL</v>
          </cell>
          <cell r="D2971" t="str">
            <v>M3</v>
          </cell>
          <cell r="E2971">
            <v>113.1</v>
          </cell>
        </row>
        <row r="2972">
          <cell r="A2972" t="str">
            <v>ED-50435</v>
          </cell>
          <cell r="B2972" t="str">
            <v>PAI-GRA-005</v>
          </cell>
          <cell r="C2972" t="str">
            <v>PLANTIO DE GRAMA BATATAIS EM PLACAS, INCLUSIVE TERRA VEGETAL E CONSERVAÇÃO POR 30 DIAS</v>
          </cell>
          <cell r="D2972" t="str">
            <v>M2</v>
          </cell>
          <cell r="E2972">
            <v>15.1</v>
          </cell>
        </row>
        <row r="2973">
          <cell r="A2973" t="str">
            <v>ED-50437</v>
          </cell>
          <cell r="B2973" t="str">
            <v>PAI-GRA-015</v>
          </cell>
          <cell r="C2973" t="str">
            <v>PLANTIO DE GRAMA ESMERALDA EM PLACAS, INCLUSIVE TERRA VEGETAL E CONSERVAÇÃO POR 30 DIAS</v>
          </cell>
          <cell r="D2973" t="str">
            <v>M2</v>
          </cell>
          <cell r="E2973">
            <v>16.920000000000002</v>
          </cell>
        </row>
        <row r="2974">
          <cell r="A2974" t="str">
            <v>ED-50436</v>
          </cell>
          <cell r="B2974" t="str">
            <v>PAI-GRA-010</v>
          </cell>
          <cell r="C2974" t="str">
            <v>PLANTIO DE GRAMA SÃO CARLOS EM PLACAS, INCLUSIVE TERRA VEGETAL E CONSERVAÇÃO POR 30 DIAS</v>
          </cell>
          <cell r="D2974" t="str">
            <v>M2</v>
          </cell>
          <cell r="E2974">
            <v>16.920000000000002</v>
          </cell>
        </row>
        <row r="2975">
          <cell r="A2975" t="str">
            <v>ED-50433</v>
          </cell>
          <cell r="B2975" t="str">
            <v>PAI-COV-010</v>
          </cell>
          <cell r="C2975" t="str">
            <v>PLANTIO E PREPARO DE COVAS DE ARBUSTOS ORNAMENTAIS EM GERAL, EXCETO FORNECIMENTO DAS MUDAS</v>
          </cell>
          <cell r="D2975" t="str">
            <v>U</v>
          </cell>
          <cell r="E2975">
            <v>8.0500000000000007</v>
          </cell>
        </row>
        <row r="2976">
          <cell r="A2976" t="str">
            <v>ED-50432</v>
          </cell>
          <cell r="B2976" t="str">
            <v>PAI-COV-005</v>
          </cell>
          <cell r="C2976" t="str">
            <v>PLANTIO E PREPARO DE COVAS DE ÁRVORES H MÍN. = 1,80 M COM COVA 60 X 60 X 60 CM, EXCETO FORNECIMENTO DAS MUDAS</v>
          </cell>
          <cell r="D2976" t="str">
            <v>U</v>
          </cell>
          <cell r="E2976">
            <v>8.9499999999999993</v>
          </cell>
        </row>
        <row r="2977">
          <cell r="A2977" t="str">
            <v>ED-50434</v>
          </cell>
          <cell r="B2977" t="str">
            <v>PAI-COV-015</v>
          </cell>
          <cell r="C2977" t="str">
            <v>PLANTIO E PREPARO DE COVAS DE FORRAÇÃO, EXCETO FORNECIMENTO DAS MUDAS</v>
          </cell>
          <cell r="D2977" t="str">
            <v>M2</v>
          </cell>
          <cell r="E2977">
            <v>21.49</v>
          </cell>
        </row>
        <row r="2978">
          <cell r="A2978">
            <v>350</v>
          </cell>
          <cell r="B2978" t="str">
            <v>-</v>
          </cell>
          <cell r="C2978" t="str">
            <v>PIN-001  - PINTURA</v>
          </cell>
        </row>
        <row r="2979">
          <cell r="A2979" t="str">
            <v>ED-50471</v>
          </cell>
          <cell r="B2979" t="str">
            <v>PIN-CER-005</v>
          </cell>
          <cell r="C2979" t="str">
            <v>APLICAÇÃO DE CERA EM  ESQUADRIAS DE MADEIRA, TRÊS (3) DEMÃOS, INCLUSIVE APLICAÇÃO DE SELADOR PARA MADEIRA</v>
          </cell>
          <cell r="D2979" t="str">
            <v>M2</v>
          </cell>
          <cell r="E2979">
            <v>17.28</v>
          </cell>
        </row>
        <row r="2980">
          <cell r="A2980" t="str">
            <v>ED-50472</v>
          </cell>
          <cell r="B2980" t="str">
            <v>PIN-CER-010</v>
          </cell>
          <cell r="C2980" t="str">
            <v>APLICAÇÃO DE CERA EM  RODAPÉS COM ALTURA DE 10 CM, TRÊS (3) DEMÃOS, INCLUSIVE APLICAÇÃO DE SELADOR PARA MADEIRA</v>
          </cell>
          <cell r="D2980" t="str">
            <v>M</v>
          </cell>
          <cell r="E2980">
            <v>5.16</v>
          </cell>
        </row>
        <row r="2981">
          <cell r="A2981" t="str">
            <v>ED-50481</v>
          </cell>
          <cell r="B2981" t="str">
            <v>PIN-EMA-015</v>
          </cell>
          <cell r="C2981" t="str">
            <v>EMASSAMENTO A ÓLEO SOBRE MADEIRA, UMA (1) DEMÃO, INCLUSIVE LIXAMENTO PARA PINTURA</v>
          </cell>
          <cell r="D2981" t="str">
            <v>M2</v>
          </cell>
          <cell r="E2981">
            <v>15.15</v>
          </cell>
        </row>
        <row r="2982">
          <cell r="A2982" t="str">
            <v>ED-50482</v>
          </cell>
          <cell r="B2982" t="str">
            <v>PIN-EMA-020</v>
          </cell>
          <cell r="C2982" t="str">
            <v>EMASSAMENTO EM ESQUADRIA DE MADEIRA COM MASSA A ÓLEO, DUAS (2) DEMÃOS, INCLUSIVE LIXAMENTO PARA PINTURA  A ÓLEO OU ESMALTE</v>
          </cell>
          <cell r="D2982" t="str">
            <v>M2</v>
          </cell>
          <cell r="E2982">
            <v>18.239999999999998</v>
          </cell>
        </row>
        <row r="2983">
          <cell r="A2983" t="str">
            <v>ED-50485</v>
          </cell>
          <cell r="B2983" t="str">
            <v>PIN-EMA-030</v>
          </cell>
          <cell r="C2983" t="str">
            <v>EMASSAMENTO EM FORRO DE GESSO COM MASSA ACRÍLICA, UMA (1) DEMÃO, INCLUSIVE LIXAMENTO PARA PINTURA</v>
          </cell>
          <cell r="D2983" t="str">
            <v>M2</v>
          </cell>
          <cell r="E2983">
            <v>11.18</v>
          </cell>
        </row>
        <row r="2984">
          <cell r="A2984" t="str">
            <v>ED-50486</v>
          </cell>
          <cell r="B2984" t="str">
            <v>PIN-EMA-031</v>
          </cell>
          <cell r="C2984" t="str">
            <v>EMASSAMENTO EM FORRO DE GESSO COM MASSA CORRIDA (PVA), UMA (1) DEMÃO, INCLUSIVE LIXAMENTO PARA PINTURA</v>
          </cell>
          <cell r="D2984" t="str">
            <v>M2</v>
          </cell>
          <cell r="E2984">
            <v>10.54</v>
          </cell>
        </row>
        <row r="2985">
          <cell r="A2985" t="str">
            <v>ED-50474</v>
          </cell>
          <cell r="B2985" t="str">
            <v>PIN-EMA-006</v>
          </cell>
          <cell r="C2985" t="str">
            <v>EMASSAMENTO EM PAREDE COM MASSA ACRÍLICA, DUAS (2) DEMÃOS, INCLUSIVE LIXAMENTO PARA PINTURA</v>
          </cell>
          <cell r="D2985" t="str">
            <v>M2</v>
          </cell>
          <cell r="E2985">
            <v>12.84</v>
          </cell>
        </row>
        <row r="2986">
          <cell r="A2986" t="str">
            <v>ED-50473</v>
          </cell>
          <cell r="B2986" t="str">
            <v>PIN-EMA-005</v>
          </cell>
          <cell r="C2986" t="str">
            <v>EMASSAMENTO EM PAREDE COM MASSA ACRÍLICA, UMA (1) DEMÃO, INCLUSIVE LIXAMENTO PARA PINTURA</v>
          </cell>
          <cell r="D2986" t="str">
            <v>M2</v>
          </cell>
          <cell r="E2986">
            <v>9.31</v>
          </cell>
        </row>
        <row r="2987">
          <cell r="A2987" t="str">
            <v>ED-50478</v>
          </cell>
          <cell r="B2987" t="str">
            <v>PIN-EMA-011</v>
          </cell>
          <cell r="C2987" t="str">
            <v>EMASSAMENTO EM PAREDE COM MASSA CORRIDA (PVA), DUAS (2) DEMÃOS, INCLUSIVE LIXAMENTO PARA PINTURA</v>
          </cell>
          <cell r="D2987" t="str">
            <v>M2</v>
          </cell>
          <cell r="E2987">
            <v>11.65</v>
          </cell>
        </row>
        <row r="2988">
          <cell r="A2988" t="str">
            <v>ED-50477</v>
          </cell>
          <cell r="B2988" t="str">
            <v>PIN-EMA-010</v>
          </cell>
          <cell r="C2988" t="str">
            <v>EMASSAMENTO EM PAREDE COM MASSA CORRIDA (PVA), UMA (1) DEMÃO, INCLUSIVE LIXAMENTO PARA PINTURA</v>
          </cell>
          <cell r="D2988" t="str">
            <v>M2</v>
          </cell>
          <cell r="E2988">
            <v>8.52</v>
          </cell>
        </row>
        <row r="2989">
          <cell r="A2989" t="str">
            <v>ED-50483</v>
          </cell>
          <cell r="B2989" t="str">
            <v>PIN-EMA-025</v>
          </cell>
          <cell r="C2989" t="str">
            <v>EMASSAMENTO EM PAREDE DE GESSO ACARTONADO (DRY-WALL) COM MASSA ACRÍLICA, UMA (1) DEMÃO, INCLUSIVE LIXAMENTO PARA PINTURA</v>
          </cell>
          <cell r="D2989" t="str">
            <v>M2</v>
          </cell>
          <cell r="E2989">
            <v>8.8800000000000008</v>
          </cell>
        </row>
        <row r="2990">
          <cell r="A2990" t="str">
            <v>ED-50484</v>
          </cell>
          <cell r="B2990" t="str">
            <v>PIN-EMA-026</v>
          </cell>
          <cell r="C2990" t="str">
            <v>EMASSAMENTO EM PAREDE DE GESSO ACARTONADO (DRY-WALL) COM MASSA CORRIDA (PVA), UMA (1) DEMÃO, INCLUSIVE LIXAMENTO PARA PINTURA</v>
          </cell>
          <cell r="D2990" t="str">
            <v>M2</v>
          </cell>
          <cell r="E2990">
            <v>8.24</v>
          </cell>
        </row>
        <row r="2991">
          <cell r="A2991" t="str">
            <v>ED-50476</v>
          </cell>
          <cell r="B2991" t="str">
            <v>PIN-EMA-008</v>
          </cell>
          <cell r="C2991" t="str">
            <v>EMASSAMENTO EM TETO COM MASSA ACRÍLICA, DUAS (2) DEMÃOS, INCLUSIVE LIXAMENTO PARA PINTURA</v>
          </cell>
          <cell r="D2991" t="str">
            <v>M2</v>
          </cell>
          <cell r="E2991">
            <v>20.83</v>
          </cell>
        </row>
        <row r="2992">
          <cell r="A2992" t="str">
            <v>ED-50475</v>
          </cell>
          <cell r="B2992" t="str">
            <v>PIN-EMA-007</v>
          </cell>
          <cell r="C2992" t="str">
            <v>EMASSAMENTO EM TETO COM MASSA ACRÍLICA, UMA (1) DEMÃO, INCLUSIVE LIXAMENTO PARA PINTURA</v>
          </cell>
          <cell r="D2992" t="str">
            <v>M2</v>
          </cell>
          <cell r="E2992">
            <v>15.3</v>
          </cell>
        </row>
        <row r="2993">
          <cell r="A2993" t="str">
            <v>ED-50480</v>
          </cell>
          <cell r="B2993" t="str">
            <v>PIN-EMA-013</v>
          </cell>
          <cell r="C2993" t="str">
            <v>EMASSAMENTO EM TETO COM MASSA CORRIDA (PVA), DUAS (2) DEMÃOS, INCLUSIVE LIXAMENTO PARA PINTURA</v>
          </cell>
          <cell r="D2993" t="str">
            <v>M2</v>
          </cell>
          <cell r="E2993">
            <v>19.64</v>
          </cell>
        </row>
        <row r="2994">
          <cell r="A2994" t="str">
            <v>ED-50479</v>
          </cell>
          <cell r="B2994" t="str">
            <v>PIN-EMA-012</v>
          </cell>
          <cell r="C2994" t="str">
            <v>EMASSAMENTO EM TETO COM MASSA CORRIDA (PVA), UMA (1) DEMÃO, INCLUSIVE LIXAMENTO PARA PINTURA</v>
          </cell>
          <cell r="D2994" t="str">
            <v>M2</v>
          </cell>
          <cell r="E2994">
            <v>14.51</v>
          </cell>
        </row>
        <row r="2995">
          <cell r="A2995" t="str">
            <v>ED-50505</v>
          </cell>
          <cell r="B2995" t="str">
            <v>PIN-LIX-005</v>
          </cell>
          <cell r="C2995" t="str">
            <v>LIXAMENTO MANUAL EM PAREDE PARA REMOÇÃO DE TINTA</v>
          </cell>
          <cell r="D2995" t="str">
            <v>M2</v>
          </cell>
          <cell r="E2995">
            <v>2.2400000000000002</v>
          </cell>
        </row>
        <row r="2996">
          <cell r="A2996" t="str">
            <v>ED-50507</v>
          </cell>
          <cell r="B2996" t="str">
            <v>PIN-LIX-010</v>
          </cell>
          <cell r="C2996" t="str">
            <v>LIXAMENTO MANUAL EM SUPERFÍCIE DE MADEIRA PARA REMOÇÃO DE TINTA</v>
          </cell>
          <cell r="D2996" t="str">
            <v>M2</v>
          </cell>
          <cell r="E2996">
            <v>3.32</v>
          </cell>
        </row>
        <row r="2997">
          <cell r="A2997" t="str">
            <v>ED-50508</v>
          </cell>
          <cell r="B2997" t="str">
            <v>PIN-LIX-015</v>
          </cell>
          <cell r="C2997" t="str">
            <v>LIXAMENTO MANUAL EM SUPERFÍCIE METÁLICA PARA REMOÇÃO DE TINTA</v>
          </cell>
          <cell r="D2997" t="str">
            <v>M2</v>
          </cell>
          <cell r="E2997">
            <v>3.33</v>
          </cell>
        </row>
        <row r="2998">
          <cell r="A2998" t="str">
            <v>ED-50506</v>
          </cell>
          <cell r="B2998" t="str">
            <v>PIN-LIX-006</v>
          </cell>
          <cell r="C2998" t="str">
            <v>LIXAMENTO MANUAL EM TETO PARA REMOÇÃO DE TINTA</v>
          </cell>
          <cell r="D2998" t="str">
            <v>M2</v>
          </cell>
          <cell r="E2998">
            <v>2.5099999999999998</v>
          </cell>
        </row>
        <row r="2999">
          <cell r="A2999" t="str">
            <v>ED-50517</v>
          </cell>
          <cell r="B2999" t="str">
            <v>PIN-SIL-005</v>
          </cell>
          <cell r="C2999" t="str">
            <v>PINTURA A BASE DE RESINA DE SILICONE EM CONCRETO OU ALVENARIA APARENTE, DUAS (2) DEMÃOS</v>
          </cell>
          <cell r="D2999" t="str">
            <v>M2</v>
          </cell>
          <cell r="E2999">
            <v>15.52</v>
          </cell>
        </row>
        <row r="3000">
          <cell r="A3000" t="str">
            <v>ED-50451</v>
          </cell>
          <cell r="B3000" t="str">
            <v>PIN-ACR-005</v>
          </cell>
          <cell r="C3000" t="str">
            <v>PINTURA ACRÍLICA EM PAREDE, DUAS (2) DEMÃOS, EXCLUSIVE SELADOR ACRÍLICO E MASSA ACRÍLICA/CORRIDA (PVA)</v>
          </cell>
          <cell r="D3000" t="str">
            <v>M2</v>
          </cell>
          <cell r="E3000">
            <v>9.81</v>
          </cell>
        </row>
        <row r="3001">
          <cell r="A3001" t="str">
            <v>ED-50455</v>
          </cell>
          <cell r="B3001" t="str">
            <v>PIN-ACR-015</v>
          </cell>
          <cell r="C3001" t="str">
            <v>PINTURA ACRÍLICA EM PAREDE, DUAS (2) DEMÃOS, INCLUSIVE UMA (1) DEMÃO DE MASSA CORRIDA (PVA), EXCLUSIVE SELADOR ACRÍLICO</v>
          </cell>
          <cell r="D3001" t="str">
            <v>M2</v>
          </cell>
          <cell r="E3001">
            <v>18.329999999999998</v>
          </cell>
        </row>
        <row r="3002">
          <cell r="A3002" t="str">
            <v>ED-50453</v>
          </cell>
          <cell r="B3002" t="str">
            <v>PIN-ACR-010</v>
          </cell>
          <cell r="C3002" t="str">
            <v>PINTURA ACRÍLICA EM PAREDE, TRÊS (3) DEMÃOS, EXCLUSIVE SELADOR ACRÍLICO E MASSA ACRÍLICA/CORRIDA (PVA)</v>
          </cell>
          <cell r="D3002" t="str">
            <v>M2</v>
          </cell>
          <cell r="E3002">
            <v>12.78</v>
          </cell>
        </row>
        <row r="3003">
          <cell r="A3003" t="str">
            <v>ED-50452</v>
          </cell>
          <cell r="B3003" t="str">
            <v>PIN-ACR-006</v>
          </cell>
          <cell r="C3003" t="str">
            <v>PINTURA ACRÍLICA EM TETO, DUAS (2) DEMÃOS, EXCLUSIVE SELADOR ACRÍLICO E MASSA ACRÍLICA/CORRIDA (PVA)</v>
          </cell>
          <cell r="D3003" t="str">
            <v>M2</v>
          </cell>
          <cell r="E3003">
            <v>10.88</v>
          </cell>
        </row>
        <row r="3004">
          <cell r="A3004" t="str">
            <v>ED-50456</v>
          </cell>
          <cell r="B3004" t="str">
            <v>PIN-ACR-016</v>
          </cell>
          <cell r="C3004" t="str">
            <v>PINTURA ACRÍLICA EM TETO, DUAS (2) DEMÃOS, INCLUSIVE UMA (1) DEMÃO DE MASSA CORRIDA (PVA), EXCLUSIVE SELADOR ACRÍLICO</v>
          </cell>
          <cell r="D3004" t="str">
            <v>M2</v>
          </cell>
          <cell r="E3004">
            <v>25.39</v>
          </cell>
        </row>
        <row r="3005">
          <cell r="A3005" t="str">
            <v>ED-50454</v>
          </cell>
          <cell r="B3005" t="str">
            <v>PIN-ACR-011</v>
          </cell>
          <cell r="C3005" t="str">
            <v>PINTURA ACRÍLICA EM TETO, TRÊS (3) DEMÃOS, EXCLUSIVE SELADOR ACRÍLICO E MASSA ACRÍLICA/CORRIDA (PVA)</v>
          </cell>
          <cell r="D3005" t="str">
            <v>M2</v>
          </cell>
          <cell r="E3005">
            <v>14.39</v>
          </cell>
        </row>
        <row r="3006">
          <cell r="A3006" t="str">
            <v>ED-50460</v>
          </cell>
          <cell r="B3006" t="str">
            <v>PIN-ACR-030</v>
          </cell>
          <cell r="C3006" t="str">
            <v>PINTURA ACRÍLICA PARA PISO EM FAIXA DE DEMARCAÇÃO DE QUADRA, DUAS (2) DEMÃOS, FAIXA COM LARGURA DE 5 CM</v>
          </cell>
          <cell r="D3006" t="str">
            <v>M</v>
          </cell>
          <cell r="E3006">
            <v>2.2200000000000002</v>
          </cell>
        </row>
        <row r="3007">
          <cell r="A3007" t="str">
            <v>ED-50462</v>
          </cell>
          <cell r="B3007" t="str">
            <v>PIN-ACR-040</v>
          </cell>
          <cell r="C3007" t="str">
            <v>PINTURA ACRÍLICA PARA PISO EM FAIXA DE DEMARCAÇÃO DE QUADRA, QUATRO (4) DEMÃOS, FAIXA COM LARGURA DE 5 CM</v>
          </cell>
          <cell r="D3007" t="str">
            <v>M</v>
          </cell>
          <cell r="E3007">
            <v>3.19</v>
          </cell>
        </row>
        <row r="3008">
          <cell r="A3008" t="str">
            <v>ED-50459</v>
          </cell>
          <cell r="B3008" t="str">
            <v>PIN-ACR-025</v>
          </cell>
          <cell r="C3008" t="str">
            <v>PINTURA ACRÍLICA PARA PISO EM PASSEIO/SUPERFÍCIE CIMENTADA, DUAS (2) DEMÃOS</v>
          </cell>
          <cell r="D3008" t="str">
            <v>M2</v>
          </cell>
          <cell r="E3008">
            <v>7.22</v>
          </cell>
        </row>
        <row r="3009">
          <cell r="A3009" t="str">
            <v>ED-50461</v>
          </cell>
          <cell r="B3009" t="str">
            <v>PIN-ACR-035</v>
          </cell>
          <cell r="C3009" t="str">
            <v>PINTURA ACRÍLICA PARA PISO EM QUADRAS ESPORTIVA, DUAS (2) DEMÃOS</v>
          </cell>
          <cell r="D3009" t="str">
            <v>M2</v>
          </cell>
          <cell r="E3009">
            <v>7.22</v>
          </cell>
        </row>
        <row r="3010">
          <cell r="A3010" t="str">
            <v>ED-50463</v>
          </cell>
          <cell r="B3010" t="str">
            <v>PIN-ACR-045</v>
          </cell>
          <cell r="C3010" t="str">
            <v>PINTURA ACRÍLICA PARA PISO EM QUADRAS ESPORTIVA, QUATRO (4) DEMÃOS</v>
          </cell>
          <cell r="D3010" t="str">
            <v>M2</v>
          </cell>
          <cell r="E3010">
            <v>14.67</v>
          </cell>
        </row>
        <row r="3011">
          <cell r="A3011" t="str">
            <v>ED-50532</v>
          </cell>
          <cell r="B3011" t="str">
            <v>PIN-ZAR-006</v>
          </cell>
          <cell r="C3011" t="str">
            <v>PINTURA ANTICORROSIVA A BASE DE OXIDO DE FERRO (ZARCÃO) EM ESQUADRIA E SUPERFÍCIE METÁLICA, UMA (1) DEMÃO</v>
          </cell>
          <cell r="D3011" t="str">
            <v>M2</v>
          </cell>
          <cell r="E3011">
            <v>8.4600000000000009</v>
          </cell>
        </row>
        <row r="3012">
          <cell r="A3012" t="str">
            <v>ED-50465</v>
          </cell>
          <cell r="B3012" t="str">
            <v>PIN-BOR-005</v>
          </cell>
          <cell r="C3012" t="str">
            <v>PINTURA COM  TINTA A BASE DE BORRACHA CLORADA EM FAIXAS DE DEMARCAÇÃO DE PISO, DUAS (2) DEMÃOS, FAIXA COM LARGURA DE 5 CM, APLICAÇÃO MECÂNICA</v>
          </cell>
          <cell r="D3012" t="str">
            <v>M</v>
          </cell>
          <cell r="E3012">
            <v>7.72</v>
          </cell>
        </row>
        <row r="3013">
          <cell r="A3013" t="str">
            <v>ED-50468</v>
          </cell>
          <cell r="B3013" t="str">
            <v>PIN-BOR-020</v>
          </cell>
          <cell r="C3013" t="str">
            <v>PINTURA COM  TINTA A BASE DE BORRACHA CLORADA EM FAIXAS DE DEMARCAÇÃO DE QUADRA, DUAS (2) DEMÃOS, FAIXA COM LARGURA DE 5 CM, APLICAÇÃO MECÂNICA</v>
          </cell>
          <cell r="D3013" t="str">
            <v>M</v>
          </cell>
          <cell r="E3013">
            <v>7.72</v>
          </cell>
        </row>
        <row r="3014">
          <cell r="A3014" t="str">
            <v>ED-50467</v>
          </cell>
          <cell r="B3014" t="str">
            <v>PIN-BOR-015</v>
          </cell>
          <cell r="C3014" t="str">
            <v>PINTURA COM  TINTA A BASE DE BORRACHA CLORADA EM REVESTIMENTO CIMENTÍCIO OU CONCRETO, DUAS (2) DEMÃOS</v>
          </cell>
          <cell r="D3014" t="str">
            <v>M2</v>
          </cell>
          <cell r="E3014">
            <v>22.26</v>
          </cell>
        </row>
        <row r="3015">
          <cell r="A3015" t="str">
            <v>ED-50466</v>
          </cell>
          <cell r="B3015" t="str">
            <v>PIN-BOR-010</v>
          </cell>
          <cell r="C3015" t="str">
            <v>PINTURA COM  TINTA A BASE DE BORRACHA CLORADA EM TELHAS DE FIBROCIMENTO, DUAS (2) DEMÃOS</v>
          </cell>
          <cell r="D3015" t="str">
            <v>M2</v>
          </cell>
          <cell r="E3015">
            <v>35.26</v>
          </cell>
        </row>
        <row r="3016">
          <cell r="A3016" t="str">
            <v>ED-50513</v>
          </cell>
          <cell r="B3016" t="str">
            <v>PIN-RES-005</v>
          </cell>
          <cell r="C3016" t="str">
            <v>PINTURA COM RESINA ACRÍLICA EM CONCRETO, DUAS (2) DEMÃOS, INCLUSIVE UMA (1) DEMÃO DE SELADOR ACRÍLICO</v>
          </cell>
          <cell r="D3016" t="str">
            <v>M2</v>
          </cell>
          <cell r="E3016">
            <v>23.54</v>
          </cell>
        </row>
        <row r="3017">
          <cell r="A3017" t="str">
            <v>ED-50464</v>
          </cell>
          <cell r="B3017" t="str">
            <v>PIN-ACR-050</v>
          </cell>
          <cell r="C3017" t="str">
            <v>PINTURA COM RESINA ACRÍLICA EM PISOS CIMENTADOS, DUAS (2) DEMÃOS, INCLUSIVE LIMPEZA DA SUPERFÍCIE A SER APLICADO MATERIAL</v>
          </cell>
          <cell r="D3017" t="str">
            <v>M2</v>
          </cell>
          <cell r="E3017">
            <v>7.96</v>
          </cell>
        </row>
        <row r="3018">
          <cell r="A3018" t="str">
            <v>ED-9013</v>
          </cell>
          <cell r="B3018" t="str">
            <v>-</v>
          </cell>
          <cell r="C3018" t="str">
            <v>PINTURA COM TEXTURA ACRÍLICA COM DESEMPENADEIRA DE AÇO, EXCLUSIVE SELADOR ACRÍLICO/FUNDO PREPARADOR</v>
          </cell>
          <cell r="D3018" t="str">
            <v>M2</v>
          </cell>
          <cell r="E3018">
            <v>16.850000000000001</v>
          </cell>
        </row>
        <row r="3019">
          <cell r="A3019" t="str">
            <v>ED-50519</v>
          </cell>
          <cell r="B3019" t="str">
            <v>PIN-TEX-010</v>
          </cell>
          <cell r="C3019" t="str">
            <v>PINTURA COM TEXTURA ACRÍLICA COM DESEMPENADEIRA DE AÇO, INCLUSIVE UMA (1) DEMÃO DE SELADOR ACRÍLICO</v>
          </cell>
          <cell r="D3019" t="str">
            <v>M2</v>
          </cell>
          <cell r="E3019">
            <v>19.27</v>
          </cell>
        </row>
        <row r="3020">
          <cell r="A3020" t="str">
            <v>ED-50520</v>
          </cell>
          <cell r="B3020" t="str">
            <v>PIN-TEX-015</v>
          </cell>
          <cell r="C3020" t="str">
            <v>PINTURA COM TEXTURA ACRÍLICA COM ROLO, EXCLUSIVE SELADOR ACRÍLICO/FUNDO PREPARADOR</v>
          </cell>
          <cell r="D3020" t="str">
            <v>M2</v>
          </cell>
          <cell r="E3020">
            <v>14.15</v>
          </cell>
        </row>
        <row r="3021">
          <cell r="A3021" t="str">
            <v>ED-50521</v>
          </cell>
          <cell r="B3021" t="str">
            <v>PIN-TEX-015D</v>
          </cell>
          <cell r="C3021" t="str">
            <v>PINTURA COM TEXTURA ACRÍLICA COM ROLO, INCLUSIVE UMA (1) DEMÃO DE SELADOR ACRÍLICO</v>
          </cell>
          <cell r="D3021" t="str">
            <v>M2</v>
          </cell>
          <cell r="E3021">
            <v>16.36</v>
          </cell>
        </row>
        <row r="3022">
          <cell r="A3022" t="str">
            <v>ED-50525</v>
          </cell>
          <cell r="B3022" t="str">
            <v>PIN-VER-005</v>
          </cell>
          <cell r="C3022" t="str">
            <v>PINTURA COM VERNIZ ACRÍLICO EM ALVENARIA OU CONCRETO, DUAS (2) DEMÃOS, INCLUSIVE PREPARAÇÃO DA SUPERFÍCIE COM LIXAMENTO</v>
          </cell>
          <cell r="D3022" t="str">
            <v>M2</v>
          </cell>
          <cell r="E3022">
            <v>11.97</v>
          </cell>
        </row>
        <row r="3023">
          <cell r="A3023" t="str">
            <v>ED-50530</v>
          </cell>
          <cell r="B3023" t="str">
            <v>PIN-VER-030</v>
          </cell>
          <cell r="C3023" t="str">
            <v>PINTURA COM VERNIZ POLIURETANO COM FILTRO SOLAR EM MADEIRA, DUAS (2) DEMÃOS, ACABAMENTO TIPO FOSCO</v>
          </cell>
          <cell r="D3023" t="str">
            <v>M2</v>
          </cell>
          <cell r="E3023">
            <v>19.52</v>
          </cell>
        </row>
        <row r="3024">
          <cell r="A3024" t="str">
            <v>ED-9026</v>
          </cell>
          <cell r="B3024" t="str">
            <v>-</v>
          </cell>
          <cell r="C3024" t="str">
            <v>PINTURA COM VERNIZ SINTÉTICO MARÍTIMO EM BATE MACA DE MADEIRA SEM CORRIMÃO, COM LARGURA DE 15CM E ESP. 2CM, DUAS (2) DEMÃOS, ACABAMENTO TIPO FOSCO</v>
          </cell>
          <cell r="D3024" t="str">
            <v>M</v>
          </cell>
          <cell r="E3024">
            <v>5.42</v>
          </cell>
        </row>
        <row r="3025">
          <cell r="A3025" t="str">
            <v>ED-50527</v>
          </cell>
          <cell r="B3025" t="str">
            <v>PIN-VER-015</v>
          </cell>
          <cell r="C3025" t="str">
            <v>PINTURA COM VERNIZ SINTÉTICO MARÍTIMO EM ESQUADRIAS DE MADEIRA, DUAS (2) DEMÃOS, ACABAMENTO TIPO ACETINADO (BRILHO SÚTIL)</v>
          </cell>
          <cell r="D3025" t="str">
            <v>M2</v>
          </cell>
          <cell r="E3025">
            <v>14.65</v>
          </cell>
        </row>
        <row r="3026">
          <cell r="A3026" t="str">
            <v>ED-50526</v>
          </cell>
          <cell r="B3026" t="str">
            <v>PIN-VER-010</v>
          </cell>
          <cell r="C3026" t="str">
            <v>PINTURA COM VERNIZ SINTÉTICO MARÍTIMO EM ESQUADRIAS DE MADEIRA, DUAS (2) DEMÃOS, ACABAMENTO TIPO BRILHANTE</v>
          </cell>
          <cell r="D3026" t="str">
            <v>M2</v>
          </cell>
          <cell r="E3026">
            <v>14.65</v>
          </cell>
        </row>
        <row r="3027">
          <cell r="A3027" t="str">
            <v>ED-50528</v>
          </cell>
          <cell r="B3027" t="str">
            <v>PIN-VER-020</v>
          </cell>
          <cell r="C3027" t="str">
            <v>PINTURA COM VERNIZ SINTÉTICO MARÍTIMO EM ESQUADRIAS DE MADEIRA, DUAS (2) DEMÃOS, ACABAMENTO TIPO FOSCO</v>
          </cell>
          <cell r="D3027" t="str">
            <v>M2</v>
          </cell>
          <cell r="E3027">
            <v>15.49</v>
          </cell>
        </row>
        <row r="3028">
          <cell r="A3028" t="str">
            <v>ED-50531</v>
          </cell>
          <cell r="B3028" t="str">
            <v>PIN-VER-035</v>
          </cell>
          <cell r="C3028" t="str">
            <v>PINTURA COM VERNIZ SINTÉTICO MARÍTIMO EM RÉGUAS PARA FIXAÇÃO CARTAZES E PROTEÇÃO DE CARTEIRAS, COM LARGURA DE 10CM E ESP. 2CM, DUAS (2) DEMÃOS, ACABAMENTO TIPO FOSCO</v>
          </cell>
          <cell r="D3028" t="str">
            <v>M</v>
          </cell>
          <cell r="E3028">
            <v>4.95</v>
          </cell>
        </row>
        <row r="3029">
          <cell r="A3029" t="str">
            <v>ED-50470</v>
          </cell>
          <cell r="B3029" t="str">
            <v>PIN-CAI-010</v>
          </cell>
          <cell r="C3029" t="str">
            <v>PINTURA EM CAIAÇÃO PARA AMBIENTE EXTERNO,TRÊS (3) DEMÃOS, INCLUSIVE PIGMENTO E FIXADOR DE CAL</v>
          </cell>
          <cell r="D3029" t="str">
            <v>M2</v>
          </cell>
          <cell r="E3029">
            <v>9.41</v>
          </cell>
        </row>
        <row r="3030">
          <cell r="A3030" t="str">
            <v>ED-50469</v>
          </cell>
          <cell r="B3030" t="str">
            <v>PIN-CAI-005</v>
          </cell>
          <cell r="C3030" t="str">
            <v>PINTURA EM CAIAÇÃO PARA AMBIENTE INTERNO,TRÊS (3) DEMÃOS, INCLUSIVE PIGMENTO E FIXADOR DE CAL</v>
          </cell>
          <cell r="D3030" t="str">
            <v>M2</v>
          </cell>
          <cell r="E3030">
            <v>11.18</v>
          </cell>
        </row>
        <row r="3031">
          <cell r="A3031" t="str">
            <v>ED-50490</v>
          </cell>
          <cell r="B3031" t="str">
            <v>PIN-EPO-020</v>
          </cell>
          <cell r="C3031" t="str">
            <v>PINTURA EPÓXI EM FAIXAS DE DEMARCAÇÃO DE PISO, DUAS (2) DEMÃOS, FAIXA COM LARGURA DE 5 CM</v>
          </cell>
          <cell r="D3031" t="str">
            <v>M</v>
          </cell>
          <cell r="E3031">
            <v>12.68</v>
          </cell>
        </row>
        <row r="3032">
          <cell r="A3032" t="str">
            <v>ED-9917</v>
          </cell>
          <cell r="B3032" t="str">
            <v>-</v>
          </cell>
          <cell r="C3032" t="str">
            <v>PINTURA EPÓXI EM PAREDE, DUAS (2) DEMÃOS, EXCLUSIVE SELADOR ACRÍLICO E MASSA ACRÍLICA/CORRIDA (PVA)</v>
          </cell>
          <cell r="D3032" t="str">
            <v>M2</v>
          </cell>
          <cell r="E3032">
            <v>17.18</v>
          </cell>
        </row>
        <row r="3033">
          <cell r="A3033" t="str">
            <v>ED-9919</v>
          </cell>
          <cell r="B3033" t="str">
            <v>-</v>
          </cell>
          <cell r="C3033" t="str">
            <v>PINTURA EPÓXI EM PAREDE, DUAS (2) DEMÃOS, INCLUSIVE UMA (1) DEMÃO DE MASSA ACRÍLICA, EXCLUSIVE SELADOR ACRÍLICO</v>
          </cell>
          <cell r="D3033" t="str">
            <v>M2</v>
          </cell>
          <cell r="E3033">
            <v>26.49</v>
          </cell>
        </row>
        <row r="3034">
          <cell r="A3034" t="str">
            <v>ED-9918</v>
          </cell>
          <cell r="B3034" t="str">
            <v>-</v>
          </cell>
          <cell r="C3034" t="str">
            <v>PINTURA EPÓXI EM PAREDE, TRÊS (3) DEMÃOS, EXCLUSIVE SELADOR ACRÍLICO E MASSA ACRÍLICA/CORRIDA (PVA)</v>
          </cell>
          <cell r="D3034" t="str">
            <v>M2</v>
          </cell>
          <cell r="E3034">
            <v>23.83</v>
          </cell>
        </row>
        <row r="3035">
          <cell r="A3035" t="str">
            <v>ED-9937</v>
          </cell>
          <cell r="B3035" t="str">
            <v>-</v>
          </cell>
          <cell r="C3035" t="str">
            <v>PINTURA EPÓXI EM PISO, DUAS (2) DEMÃOS, EXCLUSIVE PRIMER EPÓXI, INCLUSIVE LIMPEZA DA SUPERFÍCIE A SER APLICADO MATERIAL</v>
          </cell>
          <cell r="D3035" t="str">
            <v>M2</v>
          </cell>
          <cell r="E3035">
            <v>16.57</v>
          </cell>
        </row>
        <row r="3036">
          <cell r="A3036" t="str">
            <v>ED-9934</v>
          </cell>
          <cell r="B3036" t="str">
            <v>-</v>
          </cell>
          <cell r="C3036" t="str">
            <v>PINTURA EPÓXI EM PISO, DUAS (2) DEMÃOS, INCLUSIVE UMA (1) DEMÃO DE PRIMER EPÓXI</v>
          </cell>
          <cell r="D3036" t="str">
            <v>M2</v>
          </cell>
          <cell r="E3036">
            <v>32.31</v>
          </cell>
        </row>
        <row r="3037">
          <cell r="A3037" t="str">
            <v>ED-9933</v>
          </cell>
          <cell r="B3037" t="str">
            <v>-</v>
          </cell>
          <cell r="C3037" t="str">
            <v>PINTURA EPÓXI EM PISO, DUAS (2) DEMÃOS, INCLUSIVE UMA (1) DEMÃO DE PRIMER EPÓXI E PREPARAÇÃO DA SUPERFÍCIE COM ARGAMASSA AUTONIVELANTE, ESP.4MM</v>
          </cell>
          <cell r="D3037" t="str">
            <v>M2</v>
          </cell>
          <cell r="E3037">
            <v>64.400000000000006</v>
          </cell>
        </row>
        <row r="3038">
          <cell r="A3038" t="str">
            <v>ED-50487</v>
          </cell>
          <cell r="B3038" t="str">
            <v>PIN-EPO-005</v>
          </cell>
          <cell r="C3038" t="str">
            <v>PINTURA EPÓXI EM SUPERFÍCIES DE AÇO CARBONO, DUAS (2) DEMÃOS</v>
          </cell>
          <cell r="D3038" t="str">
            <v>M2</v>
          </cell>
          <cell r="E3038">
            <v>18.93</v>
          </cell>
        </row>
        <row r="3039">
          <cell r="A3039" t="str">
            <v>ED-50488</v>
          </cell>
          <cell r="B3039" t="str">
            <v>PIN-EPO-010</v>
          </cell>
          <cell r="C3039" t="str">
            <v>PINTURA EPÓXI EM SUPERFÍCIES DE AÇO CARBONO, DUAS (2) DEMÃOS, APLICAÇÃO MECÂNICA</v>
          </cell>
          <cell r="D3039" t="str">
            <v>M2</v>
          </cell>
          <cell r="E3039">
            <v>11.8</v>
          </cell>
        </row>
        <row r="3040">
          <cell r="A3040" t="str">
            <v>ED-50493</v>
          </cell>
          <cell r="B3040" t="str">
            <v>PIN-ESM-015</v>
          </cell>
          <cell r="C3040" t="str">
            <v>PINTURA ESMALTE EM ESQUADRIA DE MADEIRA, DUAS (2) DEMÃOS, INCLUSIVE UMA (1) DEMÃO DE FUNDO NIVELADOR, EXCLUSIVE MASSA A ÓLEO</v>
          </cell>
          <cell r="D3040" t="str">
            <v>M2</v>
          </cell>
          <cell r="E3040">
            <v>16.27</v>
          </cell>
        </row>
        <row r="3041">
          <cell r="A3041" t="str">
            <v>ED-50491</v>
          </cell>
          <cell r="B3041" t="str">
            <v>PIN-ESM-005</v>
          </cell>
          <cell r="C3041" t="str">
            <v>PINTURA ESMALTE EM ESQUADRIAS DE FERRO, DUAS (2) DEMÃOS, INCLUSIVE UMA (1) DEMÃO DE FUNDO ANTICORROSIVO</v>
          </cell>
          <cell r="D3041" t="str">
            <v>M2</v>
          </cell>
          <cell r="E3041">
            <v>22.98</v>
          </cell>
        </row>
        <row r="3042">
          <cell r="A3042" t="str">
            <v>ED-50492</v>
          </cell>
          <cell r="B3042" t="str">
            <v>PIN-ESM-010</v>
          </cell>
          <cell r="C3042" t="str">
            <v>PINTURA ESMALTE EM ESTRUTURA DE AÇO CARBONO, DUAS (2) DEMÃOS, EXCLUSIVE FUNDO ANTICORROSIVO</v>
          </cell>
          <cell r="D3042" t="str">
            <v>M2</v>
          </cell>
          <cell r="E3042">
            <v>15.69</v>
          </cell>
        </row>
        <row r="3043">
          <cell r="A3043" t="str">
            <v>ED-50497</v>
          </cell>
          <cell r="B3043" t="str">
            <v>PIN-ESM-035</v>
          </cell>
          <cell r="C3043" t="str">
            <v>PINTURA ESMALTE EM ESTRUTURA METÁLICA, DUAS (2) DEMÃOS, INCLUSIVE UMA (1) DEMÃO FUNDO ANTICORROSIVO</v>
          </cell>
          <cell r="D3043" t="str">
            <v>M2</v>
          </cell>
          <cell r="E3043">
            <v>24.33</v>
          </cell>
        </row>
        <row r="3044">
          <cell r="A3044" t="str">
            <v>ED-50509</v>
          </cell>
          <cell r="B3044" t="str">
            <v>PIN-OLE-005</v>
          </cell>
          <cell r="C3044" t="str">
            <v>PINTURA ESMALTE EM SUPERFÍCIE DE CONCRETO/ALVENARIA, DUAS (2) DEMÃOS, EXCLUSIVE SELADOR ACRÍLICO E MASSA ACRÍLICA/CORRIDA (PVA)</v>
          </cell>
          <cell r="D3044" t="str">
            <v>M2</v>
          </cell>
          <cell r="E3044">
            <v>14.56</v>
          </cell>
        </row>
        <row r="3045">
          <cell r="A3045" t="str">
            <v>ED-50510</v>
          </cell>
          <cell r="B3045" t="str">
            <v>PIN-OLE-015</v>
          </cell>
          <cell r="C3045" t="str">
            <v>PINTURA ESMALTE EM SUPERFÍCIE DE CONCRETO/ALVENARIA, TRÊS (3) DEMÃOS, EXCLUSIVE SELADOR ACRÍLICO E MASSA ACRÍLICA/CORRIDA (PVA)</v>
          </cell>
          <cell r="D3045" t="str">
            <v>M2</v>
          </cell>
          <cell r="E3045">
            <v>18.59</v>
          </cell>
        </row>
        <row r="3046">
          <cell r="A3046" t="str">
            <v>ED-50496</v>
          </cell>
          <cell r="B3046" t="str">
            <v>PIN-ESM-030</v>
          </cell>
          <cell r="C3046" t="str">
            <v>PINTURA ESMALTE EM TUBO GALVANIZADO, DUAS (2) DEMÃOS, INCLUSIVE UMA (1) DEMÃO DE FUNDO ANTICORROSIVO</v>
          </cell>
          <cell r="D3046" t="str">
            <v>M</v>
          </cell>
          <cell r="E3046">
            <v>14.76</v>
          </cell>
        </row>
        <row r="3047">
          <cell r="A3047" t="str">
            <v>ED-50495</v>
          </cell>
          <cell r="B3047" t="str">
            <v>PIN-ESM-025</v>
          </cell>
          <cell r="C3047" t="str">
            <v>PINTURA ESMALTE SINTÉTICO EM SUPERFÍCIES GALVANIZADAS, DUAS (2) DEMÃOS, INCLUSIVE UMA (1) DEMÃO DE FUNDO ANTICORROSIVO</v>
          </cell>
          <cell r="D3047" t="str">
            <v>M2</v>
          </cell>
          <cell r="E3047">
            <v>22.98</v>
          </cell>
        </row>
        <row r="3048">
          <cell r="A3048" t="str">
            <v>ED-50498</v>
          </cell>
          <cell r="B3048" t="str">
            <v>PIN-LAT-005</v>
          </cell>
          <cell r="C3048" t="str">
            <v xml:space="preserve">PINTURA LÁTEX (PVA) EM PAREDE, DUAS (2) DEMÃOS, EXCLUSIVE SELADOR ACRÍLICO E MASSA ACRÍLICA/CORRIDA (PVA)
</v>
          </cell>
          <cell r="D3048" t="str">
            <v>M2</v>
          </cell>
          <cell r="E3048">
            <v>8.81</v>
          </cell>
        </row>
        <row r="3049">
          <cell r="A3049" t="str">
            <v>ED-50502</v>
          </cell>
          <cell r="B3049" t="str">
            <v>PIN-LAT-015</v>
          </cell>
          <cell r="C3049" t="str">
            <v>PINTURA LÁTEX (PVA) EM PAREDE, DUAS (2) DEMÃOS, INCLUSIVE UMA (1) DEMÃO DE MASSA CORRIDA (PVA), EXCLUSIVE SELADOR ACRÍLICO</v>
          </cell>
          <cell r="D3049" t="str">
            <v>M2</v>
          </cell>
          <cell r="E3049">
            <v>17.329999999999998</v>
          </cell>
        </row>
        <row r="3050">
          <cell r="A3050" t="str">
            <v>ED-50500</v>
          </cell>
          <cell r="B3050" t="str">
            <v>PIN-LAT-010</v>
          </cell>
          <cell r="C3050" t="str">
            <v>PINTURA LÁTEX (PVA) EM PAREDE, TRÊS (3) DEMÃOS, EXCLUSIVE SELADOR ACRÍLICO E MASSA ACRÍLICA/CORRIDA (PVA)</v>
          </cell>
          <cell r="D3050" t="str">
            <v>M2</v>
          </cell>
          <cell r="E3050">
            <v>11.28</v>
          </cell>
        </row>
        <row r="3051">
          <cell r="A3051" t="str">
            <v>ED-50504</v>
          </cell>
          <cell r="B3051" t="str">
            <v>PIN-LAT-020</v>
          </cell>
          <cell r="C3051" t="str">
            <v>PINTURA LÁTEX (PVA) EM RODAPÉ OU MOLDURAS (ALTURA DE 5 CM A 7C M), EXCLUSIVE SELADOR ACRÍLICO</v>
          </cell>
          <cell r="D3051" t="str">
            <v>M</v>
          </cell>
          <cell r="E3051">
            <v>3.82</v>
          </cell>
        </row>
        <row r="3052">
          <cell r="A3052" t="str">
            <v>ED-50499</v>
          </cell>
          <cell r="B3052" t="str">
            <v>PIN-LAT-006</v>
          </cell>
          <cell r="C3052" t="str">
            <v>PINTURA LÁTEX (PVA) EM TETO, DUAS (2) DEMÃOS, EXCLUSIVE SELADOR ACRÍLICO E MASSA ACRÍLICA/CORRIDA (PVA)</v>
          </cell>
          <cell r="D3052" t="str">
            <v>M2</v>
          </cell>
          <cell r="E3052">
            <v>9.8800000000000008</v>
          </cell>
        </row>
        <row r="3053">
          <cell r="A3053" t="str">
            <v>ED-50503</v>
          </cell>
          <cell r="B3053" t="str">
            <v>PIN-LAT-016</v>
          </cell>
          <cell r="C3053" t="str">
            <v>PINTURA LÁTEX (PVA) EM TETO, DUAS (2) DEMÃOS, INCLUSIVE UMA (1) DEMÃO DE MASSA CORRIDA (PVA), EXCLUSIVE SELADOR ACRÍLICO</v>
          </cell>
          <cell r="D3053" t="str">
            <v>M2</v>
          </cell>
          <cell r="E3053">
            <v>24.39</v>
          </cell>
        </row>
        <row r="3054">
          <cell r="A3054" t="str">
            <v>ED-50501</v>
          </cell>
          <cell r="B3054" t="str">
            <v>PIN-LAT-011</v>
          </cell>
          <cell r="C3054" t="str">
            <v>PINTURA LÁTEX (PVA) EM TETO, TRÊS (3) DEMÃOS, EXCLUSIVE SELADOR ACRÍLICO E MASSA ACRÍLICA/CORRIDA (PVA)</v>
          </cell>
          <cell r="D3054" t="str">
            <v>M2</v>
          </cell>
          <cell r="E3054">
            <v>12.89</v>
          </cell>
        </row>
        <row r="3055">
          <cell r="A3055" t="str">
            <v>ED-50518</v>
          </cell>
          <cell r="B3055" t="str">
            <v>PIN-SIN-010</v>
          </cell>
          <cell r="C3055" t="str">
            <v>PINTURA PARA SINALIZAÇÃO DE VAGA DE ESTACIONAMENTO PARA PORTADORES DE NECESSIDADES ESPECIAIS SOBRE PAVIMENTAÇÃO URBANA</v>
          </cell>
          <cell r="D3055" t="str">
            <v>U</v>
          </cell>
          <cell r="E3055">
            <v>171.52</v>
          </cell>
        </row>
        <row r="3056">
          <cell r="A3056" t="str">
            <v>ED-50512</v>
          </cell>
          <cell r="B3056" t="str">
            <v>PIN-PER-010</v>
          </cell>
          <cell r="C3056" t="str">
            <v>PINTURA PRESERVATIVA COM CUPINICIDA EM MADEIRA SECA, DUAS (2) DEMÃOS</v>
          </cell>
          <cell r="D3056" t="str">
            <v>M2</v>
          </cell>
          <cell r="E3056">
            <v>13.61</v>
          </cell>
        </row>
        <row r="3057">
          <cell r="A3057" t="str">
            <v>ED-50511</v>
          </cell>
          <cell r="B3057" t="str">
            <v>PIN-PER-005</v>
          </cell>
          <cell r="C3057" t="str">
            <v>PINTURA PRESERVATIVA COM CUPINICIDA EM MADEIRA SECA, DUAS (2) DEMÃOS, INCLUSIVE DUAS (2) DEMÃOS DE VERNIZ SINTÉTICO MARÍTIMO, ACABAMENTO TIPO FOSCO</v>
          </cell>
          <cell r="D3057" t="str">
            <v>M2</v>
          </cell>
          <cell r="E3057">
            <v>19.350000000000001</v>
          </cell>
        </row>
        <row r="3058">
          <cell r="A3058" t="str">
            <v>ED-50516</v>
          </cell>
          <cell r="B3058" t="str">
            <v>PIN-SEL-015</v>
          </cell>
          <cell r="C3058" t="str">
            <v>PREPARAÇÃO PARA EMASSAMENTO OU PINTURA (LÁTEX/ACRÍLICA) EM PAREDE DE GESSO ACARTONADO (DRY-WALL) E FORRO DE GESSO, INCLUSIVE UMA (1) DEMÃO DE SELADOR ACRÍLICO</v>
          </cell>
          <cell r="D3058" t="str">
            <v>M2</v>
          </cell>
          <cell r="E3058">
            <v>3.87</v>
          </cell>
        </row>
        <row r="3059">
          <cell r="A3059" t="str">
            <v>ED-50514</v>
          </cell>
          <cell r="B3059" t="str">
            <v>PIN-SEL-005</v>
          </cell>
          <cell r="C3059" t="str">
            <v>PREPARAÇÃO PARA EMASSAMENTO OU PINTURA (LÁTEX/ACRÍLICA) EM PAREDE, INCLUSIVE UMA (1) DEMÃO DE SELADOR ACRÍLICO</v>
          </cell>
          <cell r="D3059" t="str">
            <v>M2</v>
          </cell>
          <cell r="E3059">
            <v>4.29</v>
          </cell>
        </row>
        <row r="3060">
          <cell r="A3060" t="str">
            <v>ED-50515</v>
          </cell>
          <cell r="B3060" t="str">
            <v>PIN-SEL-010</v>
          </cell>
          <cell r="C3060" t="str">
            <v>PREPARAÇÃO PARA EMASSAMENTO OU PINTURA (LÁTEX/ACRÍLICA) EM TETO, INCLUSIVE UMA (1) DEMÃO DE SELADOR ACRÍLICO</v>
          </cell>
          <cell r="D3060" t="str">
            <v>M2</v>
          </cell>
          <cell r="E3060">
            <v>5.4</v>
          </cell>
        </row>
        <row r="3061">
          <cell r="A3061" t="str">
            <v>ED-9935</v>
          </cell>
          <cell r="B3061" t="str">
            <v>-</v>
          </cell>
          <cell r="C3061" t="str">
            <v>PREPARAÇÃO PARA PINTURA (EPÓXI) EM PISO, INCLUSIVE UMA (1) DEMÃO DE PRIMER EPÓXI</v>
          </cell>
          <cell r="D3061" t="str">
            <v>M2</v>
          </cell>
          <cell r="E3061">
            <v>15.74</v>
          </cell>
        </row>
        <row r="3062">
          <cell r="A3062" t="str">
            <v>ED-50523</v>
          </cell>
          <cell r="B3062" t="str">
            <v>PIN-TRA-005</v>
          </cell>
          <cell r="C3062" t="str">
            <v>TRATAMENTO EM SUPERFÍCIE DE CONCRETO APARENTE, INCLUSIVE RASPAGEM, ESTUCAGEM E POLIMENTO COM DUAS (2) DEMÃOS DE RESINA ACRÍLICA</v>
          </cell>
          <cell r="D3062" t="str">
            <v>M2</v>
          </cell>
          <cell r="E3062">
            <v>32.78</v>
          </cell>
        </row>
        <row r="3063">
          <cell r="A3063" t="str">
            <v>ED-50524</v>
          </cell>
          <cell r="B3063" t="str">
            <v>PIN-TRA-006</v>
          </cell>
          <cell r="C3063" t="str">
            <v>TRATAMENTO EM SUPERFÍCIE DE CONCRETO APARENTE, INCLUSIVE RASPAGEM, ESTUCAGEM E POLIMENTO COM DUAS (2) DEMÃOS DE VERNIZ ACRÍLICO</v>
          </cell>
          <cell r="D3063" t="str">
            <v>M2</v>
          </cell>
          <cell r="E3063">
            <v>32.65</v>
          </cell>
        </row>
        <row r="3064">
          <cell r="A3064">
            <v>351</v>
          </cell>
          <cell r="B3064" t="str">
            <v>-</v>
          </cell>
          <cell r="C3064" t="str">
            <v>PIS-001  - PISOS</v>
          </cell>
        </row>
        <row r="3065">
          <cell r="A3065" t="str">
            <v>ED-50533</v>
          </cell>
          <cell r="B3065" t="str">
            <v>PIS-API-005</v>
          </cell>
          <cell r="C3065" t="str">
            <v>APICOAMENTO DE PISO CIMENTADO - PROFUNDIDADE ATÉ 1 CM</v>
          </cell>
          <cell r="D3065" t="str">
            <v>M2</v>
          </cell>
          <cell r="E3065">
            <v>6.69</v>
          </cell>
        </row>
        <row r="3066">
          <cell r="A3066" t="str">
            <v>ED-50574</v>
          </cell>
          <cell r="B3066" t="str">
            <v>PIS-FAI-005</v>
          </cell>
          <cell r="C3066" t="str">
            <v>APLICAÇÃO DE FAIXA/FITA ADESIVA ANTIDERRAPANTE, LARGURA 50MM, EM DEGRAUS DE ESCADA, INCLUSIVE FORNECIMENTO</v>
          </cell>
          <cell r="D3066" t="str">
            <v>M</v>
          </cell>
          <cell r="E3066">
            <v>16.61</v>
          </cell>
        </row>
        <row r="3067">
          <cell r="A3067" t="str">
            <v>ED-50600</v>
          </cell>
          <cell r="B3067" t="str">
            <v>PIS-LON-005</v>
          </cell>
          <cell r="C3067" t="str">
            <v>APLICAÇÃO DE LONA PRETA, ESP. 150 MICRAS, INCLUSIVE FORNECIMENTO</v>
          </cell>
          <cell r="D3067" t="str">
            <v>M2</v>
          </cell>
          <cell r="E3067">
            <v>2.16</v>
          </cell>
        </row>
        <row r="3068">
          <cell r="A3068" t="str">
            <v>ED-50579</v>
          </cell>
          <cell r="B3068" t="str">
            <v>PIS-JUN-005</v>
          </cell>
          <cell r="C3068" t="str">
            <v>APLICAÇÃO DE SELANTE, MASTIQUE ELÁSTICO, EM JUNTA DE DILAÇÃO, DIMENSÃO 20X10 MM, FATOR DE FORMA 1:2, EXCLUSIVE DELIMITADOR DE PROFUNDIDADE</v>
          </cell>
          <cell r="D3068" t="str">
            <v>M</v>
          </cell>
          <cell r="E3068">
            <v>19.97</v>
          </cell>
        </row>
        <row r="3069">
          <cell r="A3069" t="str">
            <v>ED-9936</v>
          </cell>
          <cell r="B3069" t="str">
            <v>-</v>
          </cell>
          <cell r="C3069" t="str">
            <v>ARGAMASSA INDUSTRIALIZADA AUTONIVELANTE, APLICADA EM PISO, ESP. 4MM, INCLUSIVE PREPARO MANUAL DA MISTURA</v>
          </cell>
          <cell r="D3069" t="str">
            <v>M2</v>
          </cell>
          <cell r="E3069">
            <v>32.090000000000003</v>
          </cell>
        </row>
        <row r="3070">
          <cell r="A3070" t="str">
            <v>ED-50539</v>
          </cell>
          <cell r="B3070" t="str">
            <v>PIS-CAL-005</v>
          </cell>
          <cell r="C3070" t="str">
            <v>CALÇADA PORTUGUESA - FORNECIMENTO E ASSENTAMENTO, INCLUSIVE COLCHÃO</v>
          </cell>
          <cell r="D3070" t="str">
            <v>M2</v>
          </cell>
          <cell r="E3070">
            <v>53.25</v>
          </cell>
        </row>
        <row r="3071">
          <cell r="A3071" t="str">
            <v>ED-50566</v>
          </cell>
          <cell r="B3071" t="str">
            <v>PIS-CON-005</v>
          </cell>
          <cell r="C3071" t="str">
            <v>CONTRAPISO DESEMPENADO COM ARGAMASSA, TRAÇO 1:3 (CIMENTO E AREIA), ESP. 20MM</v>
          </cell>
          <cell r="D3071" t="str">
            <v>M2</v>
          </cell>
          <cell r="E3071">
            <v>22.06</v>
          </cell>
        </row>
        <row r="3072">
          <cell r="A3072" t="str">
            <v>ED-50567</v>
          </cell>
          <cell r="B3072" t="str">
            <v>PIS-CON-010</v>
          </cell>
          <cell r="C3072" t="str">
            <v>CONTRAPISO DESEMPENADO COM ARGAMASSA, TRAÇO 1:3 (CIMENTO E AREIA), ESP. 25MM</v>
          </cell>
          <cell r="D3072" t="str">
            <v>M2</v>
          </cell>
          <cell r="E3072">
            <v>23.79</v>
          </cell>
        </row>
        <row r="3073">
          <cell r="A3073" t="str">
            <v>ED-50568</v>
          </cell>
          <cell r="B3073" t="str">
            <v>PIS-CON-015</v>
          </cell>
          <cell r="C3073" t="str">
            <v>CONTRAPISO DESEMPENADO COM ARGAMASSA, TRAÇO 1:3 (CIMENTO E AREIA), ESP. 30MM</v>
          </cell>
          <cell r="D3073" t="str">
            <v>M2</v>
          </cell>
          <cell r="E3073">
            <v>25.52</v>
          </cell>
        </row>
        <row r="3074">
          <cell r="A3074" t="str">
            <v>ED-50569</v>
          </cell>
          <cell r="B3074" t="str">
            <v>PIS-CON-020</v>
          </cell>
          <cell r="C3074" t="str">
            <v>CONTRAPISO DESEMPENADO COM ARGAMASSA, TRAÇO 1:3 (CIMENTO E AREIA), ESP. 50MM</v>
          </cell>
          <cell r="D3074" t="str">
            <v>M2</v>
          </cell>
          <cell r="E3074">
            <v>34.96</v>
          </cell>
        </row>
        <row r="3075">
          <cell r="A3075" t="str">
            <v>ED-50537</v>
          </cell>
          <cell r="B3075" t="str">
            <v>PIS-ARD-020</v>
          </cell>
          <cell r="C3075" t="str">
            <v>DEGRAU DE PEDRA ARDÓSIA E = 20 MM, L = 30 CM, ASSENTADO COM ARGAMASSA DE CIMENTO E AREIA SEM PENEIRAR TRAÇO 1:4, INCLUSO ESPELHO E = 15 MM, H = 20 CM</v>
          </cell>
          <cell r="D3075" t="str">
            <v>M</v>
          </cell>
          <cell r="E3075">
            <v>99.61</v>
          </cell>
        </row>
        <row r="3076">
          <cell r="A3076" t="str">
            <v>ED-50575</v>
          </cell>
          <cell r="B3076" t="str">
            <v>PIS-FAI-010</v>
          </cell>
          <cell r="C3076" t="str">
            <v>FAIXA/FRISO ANTIDERRAPANTE EM PEDRA, LARGURA 50MM, EM DEGRAU DE ESCADA, EXECUÇÃO MECÂNICA</v>
          </cell>
          <cell r="D3076" t="str">
            <v>M</v>
          </cell>
          <cell r="E3076">
            <v>8.16</v>
          </cell>
        </row>
        <row r="3077">
          <cell r="A3077" t="str">
            <v>ED-50593</v>
          </cell>
          <cell r="B3077" t="str">
            <v>PIS-LAJ-022</v>
          </cell>
          <cell r="C3077" t="str">
            <v>LAJE DE TRANSIÇÃO E = 10 CM, FCK = 15 MPA USINADO (MECANIZADO), INCLUSIVE TELA 0,97 KG/M2 E ACABAMENTO NIVEL ZERO</v>
          </cell>
          <cell r="D3077" t="str">
            <v>M2</v>
          </cell>
          <cell r="E3077">
            <v>74.22</v>
          </cell>
        </row>
        <row r="3078">
          <cell r="A3078" t="str">
            <v>ED-50597</v>
          </cell>
          <cell r="B3078" t="str">
            <v>PIS-LAJ-026</v>
          </cell>
          <cell r="C3078" t="str">
            <v>LAJE DE TRANSIÇÃO E = 10 CM, FCK = 18 MPA USINADO (MECANIZADO), INCLUSIVE TELA 0,97 KG/M2 E ACABAMENTO NIVEL ZERO</v>
          </cell>
          <cell r="D3078" t="str">
            <v>M2</v>
          </cell>
          <cell r="E3078">
            <v>78.52</v>
          </cell>
        </row>
        <row r="3079">
          <cell r="A3079" t="str">
            <v>ED-50594</v>
          </cell>
          <cell r="B3079" t="str">
            <v>PIS-LAJ-023</v>
          </cell>
          <cell r="C3079" t="str">
            <v>LAJE DE TRANSIÇÃO E = 11 CM, FCK = 15 MPA USINADO (MECANIZADO), INCLUSIVE TELA 0,97 KG/M2 E ACABAMENTO NIVEL ZERO</v>
          </cell>
          <cell r="D3079" t="str">
            <v>M2</v>
          </cell>
          <cell r="E3079">
            <v>80.98</v>
          </cell>
        </row>
        <row r="3080">
          <cell r="A3080" t="str">
            <v>ED-50595</v>
          </cell>
          <cell r="B3080" t="str">
            <v>PIS-LAJ-024</v>
          </cell>
          <cell r="C3080" t="str">
            <v>LAJE DE TRANSIÇÃO E = 12 CM, FCK = 15 MPA USINADO (MECANIZADO), INCLUSIVE TELA 0,97 KG/M2 E ACABAMENTO NIVEL ZERO</v>
          </cell>
          <cell r="D3080" t="str">
            <v>M2</v>
          </cell>
          <cell r="E3080">
            <v>84.31</v>
          </cell>
        </row>
        <row r="3081">
          <cell r="A3081" t="str">
            <v>ED-50598</v>
          </cell>
          <cell r="B3081" t="str">
            <v>PIS-LAJ-027</v>
          </cell>
          <cell r="C3081" t="str">
            <v>LAJE DE TRANSIÇÃO E = 12 CM, FCK = 18 MPA USINADO (MECANIZADO), INCLUSIVE TELA 0,97 KG/M2 E ACABAMENTO NIVEL ZERO</v>
          </cell>
          <cell r="D3081" t="str">
            <v>M2</v>
          </cell>
          <cell r="E3081">
            <v>85.36</v>
          </cell>
        </row>
        <row r="3082">
          <cell r="A3082" t="str">
            <v>ED-50588</v>
          </cell>
          <cell r="B3082" t="str">
            <v>PIS-LAJ-005</v>
          </cell>
          <cell r="C3082" t="str">
            <v>LAJE DE TRANSIÇÃO E = 5 CM, SEM JUNTA, FCK = 10 MPA (MANUAL)</v>
          </cell>
          <cell r="D3082" t="str">
            <v>M2</v>
          </cell>
          <cell r="E3082">
            <v>32.53</v>
          </cell>
        </row>
        <row r="3083">
          <cell r="A3083" t="str">
            <v>ED-50589</v>
          </cell>
          <cell r="B3083" t="str">
            <v>PIS-LAJ-010</v>
          </cell>
          <cell r="C3083" t="str">
            <v>LAJE DE TRANSIÇÃO E = 6 CM, SEM JUNTA, FCK = 10 MPA (MANUAL)</v>
          </cell>
          <cell r="D3083" t="str">
            <v>M2</v>
          </cell>
          <cell r="E3083">
            <v>35.96</v>
          </cell>
        </row>
        <row r="3084">
          <cell r="A3084" t="str">
            <v>ED-50591</v>
          </cell>
          <cell r="B3084" t="str">
            <v>PIS-LAJ-020</v>
          </cell>
          <cell r="C3084" t="str">
            <v>LAJE DE TRANSIÇÃO E = 8 CM, FCK = 15 MPA USINADO (MECANIZADO), INCLUSIVE TELA 0,97 KG/M2 E ACABAMENTO NIVEL ZERO</v>
          </cell>
          <cell r="D3084" t="str">
            <v>M2</v>
          </cell>
          <cell r="E3084">
            <v>70.959999999999994</v>
          </cell>
        </row>
        <row r="3085">
          <cell r="A3085" t="str">
            <v>ED-50596</v>
          </cell>
          <cell r="B3085" t="str">
            <v>PIS-LAJ-025</v>
          </cell>
          <cell r="C3085" t="str">
            <v>LAJE DE TRANSIÇÃO E = 8 CM, FCK = 18 MPA USINADO (MECANIZADO), INCLUSIVE TELA 0,97 KG/M2 E ACABAMENTO NIVEL ZERO</v>
          </cell>
          <cell r="D3085" t="str">
            <v>M2</v>
          </cell>
          <cell r="E3085">
            <v>71.66</v>
          </cell>
        </row>
        <row r="3086">
          <cell r="A3086" t="str">
            <v>ED-50599</v>
          </cell>
          <cell r="B3086" t="str">
            <v>PIS-LAJ-028</v>
          </cell>
          <cell r="C3086" t="str">
            <v>LAJE DE TRANSIÇÃO E = 8 CM, FCK = 20 MPA USINADO (MECANIZADO), INCLUSIVE TELA 0,97 KG/M2 E ACABAMENTO NIVEL ZERO</v>
          </cell>
          <cell r="D3086" t="str">
            <v>M2</v>
          </cell>
          <cell r="E3086">
            <v>71.84</v>
          </cell>
        </row>
        <row r="3087">
          <cell r="A3087" t="str">
            <v>ED-50590</v>
          </cell>
          <cell r="B3087" t="str">
            <v>PIS-LAJ-015</v>
          </cell>
          <cell r="C3087" t="str">
            <v>LAJE DE TRANSIÇÃO E = 8 CM, SEM JUNTA, FCK = 10 MPA (MANUAL)</v>
          </cell>
          <cell r="D3087" t="str">
            <v>M2</v>
          </cell>
          <cell r="E3087">
            <v>45.47</v>
          </cell>
        </row>
        <row r="3088">
          <cell r="A3088" t="str">
            <v>ED-50592</v>
          </cell>
          <cell r="B3088" t="str">
            <v>PIS-LAJ-021</v>
          </cell>
          <cell r="C3088" t="str">
            <v>LAJE DE TRANSIÇÃO E = 9 CM, FCK = 15 MPA USINADO (MECANIZADO), INCLUSIVE TELA 0,97 KG/M2 E ACABAMENTO NIVEL ZERO</v>
          </cell>
          <cell r="D3088" t="str">
            <v>M2</v>
          </cell>
          <cell r="E3088">
            <v>74.3</v>
          </cell>
        </row>
        <row r="3089">
          <cell r="A3089" t="str">
            <v>ED-50617</v>
          </cell>
          <cell r="B3089" t="str">
            <v>PIS-MIT-025</v>
          </cell>
          <cell r="C3089" t="str">
            <v>LIMPEZA E POLIMENTO DE PISO GRANILITE/MARMORITE, EXCLUSIVE RESINA</v>
          </cell>
          <cell r="D3089" t="str">
            <v>M2</v>
          </cell>
          <cell r="E3089">
            <v>23</v>
          </cell>
        </row>
        <row r="3090">
          <cell r="A3090" t="str">
            <v>ED-50541</v>
          </cell>
          <cell r="B3090" t="str">
            <v>PIS-CER-005</v>
          </cell>
          <cell r="C3090" t="str">
            <v>PISO CERÂMICO VERMELHO NATURAL 24 X 5,2 CM, ASSENTADO COM ARGAMASSA PRÉ-FABRICADA, INCLUSIVE REJUNTAMENTO</v>
          </cell>
          <cell r="D3090" t="str">
            <v>M2</v>
          </cell>
          <cell r="E3090">
            <v>80.819999999999993</v>
          </cell>
        </row>
        <row r="3091">
          <cell r="A3091" t="str">
            <v>ED-50563</v>
          </cell>
          <cell r="B3091" t="str">
            <v>PIS-CIM-100</v>
          </cell>
          <cell r="C3091" t="str">
            <v>PISO CIMENTADO COM ARGAMASSA, TRAÇO 1:3 (CIMENTO E AREIA), COM ADITIVO IMPERMEABILIZANTE, ESP. 25MM, ACABAMENTO DESEMPENADO E FELTRADO</v>
          </cell>
          <cell r="D3091" t="str">
            <v>M2</v>
          </cell>
          <cell r="E3091">
            <v>28.92</v>
          </cell>
        </row>
        <row r="3092">
          <cell r="A3092" t="str">
            <v>ED-50547</v>
          </cell>
          <cell r="B3092" t="str">
            <v>PIS-CIM-015</v>
          </cell>
          <cell r="C3092" t="str">
            <v>PISO CIMENTADO COM ARGAMASSA, TRAÇO 1:3 (CIMENTO E AREIA), ESP. 25MM, ACABAMENTO DESEMPENADO E FELTRADO, MODULAÇÃO DE 100X100CM, INCLUSIVE JUNTA PLÁSTICA</v>
          </cell>
          <cell r="D3092" t="str">
            <v>M2</v>
          </cell>
          <cell r="E3092">
            <v>33.950000000000003</v>
          </cell>
        </row>
        <row r="3093">
          <cell r="A3093" t="str">
            <v>ED-50545</v>
          </cell>
          <cell r="B3093" t="str">
            <v>PIS-CIM-005</v>
          </cell>
          <cell r="C3093" t="str">
            <v>PISO CIMENTADO COM ARGAMASSA, TRAÇO 1:3 (CIMENTO E AREIA), ESP. 25MM, ACABAMENTO DESEMPENADO E FELTRADO, MODULAÇÃO DE 200X200CM, INCLUSIVE JUNTA PLÁSTICA</v>
          </cell>
          <cell r="D3093" t="str">
            <v>M2</v>
          </cell>
          <cell r="E3093">
            <v>33.18</v>
          </cell>
        </row>
        <row r="3094">
          <cell r="A3094" t="str">
            <v>ED-50549</v>
          </cell>
          <cell r="B3094" t="str">
            <v>PIS-CIM-025</v>
          </cell>
          <cell r="C3094" t="str">
            <v>PISO CIMENTADO COM ARGAMASSA, TRAÇO 1:3 (CIMENTO E AREIA), ESP. 25MM, ACABAMETNO DESEMPENADO E FELTRADO, MODULAÇÃO DE 60X60CM, INCLUSIVE JUNTA PLÁSTICA</v>
          </cell>
          <cell r="D3094" t="str">
            <v>M2</v>
          </cell>
          <cell r="E3094">
            <v>35.07</v>
          </cell>
        </row>
        <row r="3095">
          <cell r="A3095" t="str">
            <v>ED-50548</v>
          </cell>
          <cell r="B3095" t="str">
            <v>PIS-CIM-020</v>
          </cell>
          <cell r="C3095" t="str">
            <v>PISO CIMENTADO COM ARGAMASSA, TRAÇO 1:3 (CIMENTO E AREIA), ESP. 30MM, ACABAMENTO DESEMPENADO E FELTRADO, MODULAÇÃO DE 100X100CM, INCLUSIVE JUNTA PLÁSTICA</v>
          </cell>
          <cell r="D3095" t="str">
            <v>M2</v>
          </cell>
          <cell r="E3095">
            <v>37.28</v>
          </cell>
        </row>
        <row r="3096">
          <cell r="A3096" t="str">
            <v>ED-50546</v>
          </cell>
          <cell r="B3096" t="str">
            <v>PIS-CIM-010</v>
          </cell>
          <cell r="C3096" t="str">
            <v>PISO CIMENTADO COM ARGAMASSA, TRAÇO 1:3 (CIMENTO E AREIA), ESP. 30MM, ACABAMENTO DESEMPENADO E FELTRADO, MODULAÇÃO DE 200X200CM, INCLUSIVE JUNTA PLÁSTICA</v>
          </cell>
          <cell r="D3096" t="str">
            <v>M2</v>
          </cell>
          <cell r="E3096">
            <v>36.51</v>
          </cell>
        </row>
        <row r="3097">
          <cell r="A3097" t="str">
            <v>ED-50550</v>
          </cell>
          <cell r="B3097" t="str">
            <v>PIS-CIM-030</v>
          </cell>
          <cell r="C3097" t="str">
            <v>PISO CIMENTADO COM ARGAMASSA, TRAÇO 1:3 (CIMENTO E AREIA), ESP. 30MM, ACABAMENTO DESEMPENADO E FELTRADO, MODULAÇÃO DE 60X60CM, INCLUSIVE JUNTA PLÁSTICA</v>
          </cell>
          <cell r="D3097" t="str">
            <v>M2</v>
          </cell>
          <cell r="E3097">
            <v>38.4</v>
          </cell>
        </row>
        <row r="3098">
          <cell r="A3098" t="str">
            <v>ED-50551</v>
          </cell>
          <cell r="B3098" t="str">
            <v>PIS-CIM-035</v>
          </cell>
          <cell r="C3098" t="str">
            <v>PISO CIMENTADO COM ARGAMASSA, TRAÇO 1:3 (CIMENTO E AREIA), ESP. 50MM, ACABAMENTO DESEMPENADO E FELTRADO, MODULAÇÃO DE 100X100CM, INCLUSIVE JUNTA PLÁSTICA</v>
          </cell>
          <cell r="D3098" t="str">
            <v>M2</v>
          </cell>
          <cell r="E3098">
            <v>47.4</v>
          </cell>
        </row>
        <row r="3099">
          <cell r="A3099" t="str">
            <v>ED-50564</v>
          </cell>
          <cell r="B3099" t="str">
            <v>PIS-CIM-105</v>
          </cell>
          <cell r="C3099" t="str">
            <v>PISO CIMENTADO COM PIGMENTAÇÃO COLORIDA, DESEMPENADO E FELTRADO COM ARGAMASSA, TRAÇO 1:3 (CIMENTO E AREIA), ESP. 30MM, ACABAMENTO DESEMPENADO E FELTRADO, SEM JUNTA DE DILATAÇÃO</v>
          </cell>
          <cell r="D3099" t="str">
            <v>M2</v>
          </cell>
          <cell r="E3099">
            <v>30.05</v>
          </cell>
        </row>
        <row r="3100">
          <cell r="A3100" t="str">
            <v>ED-50552</v>
          </cell>
          <cell r="B3100" t="str">
            <v>PIS-CIM-040</v>
          </cell>
          <cell r="C3100" t="str">
            <v>PISO CIMENTADO NATADO COM ARGAMASSA, TRAÇO 1:3 (CIMENTO E AREIA), ESP. 20MM, ACABAMENTO QUEIMADO, SEM JUNTA DE DILATAÇÃO</v>
          </cell>
          <cell r="D3100" t="str">
            <v>M2</v>
          </cell>
          <cell r="E3100">
            <v>25.86</v>
          </cell>
        </row>
        <row r="3101">
          <cell r="A3101" t="str">
            <v>ED-50558</v>
          </cell>
          <cell r="B3101" t="str">
            <v>PIS-CIM-075</v>
          </cell>
          <cell r="C3101" t="str">
            <v xml:space="preserve">PISO CIMENTADO NATADO COM ARGAMASSA, TRAÇO 1:3 (CIMENTO E AREIA), ESP. 25MM, ACABAMENTO QUEIMADO, MODULAÇÃO DE 100X100CM, INCLUSIVE JUNTA PLÁSTICA </v>
          </cell>
          <cell r="D3101" t="str">
            <v>M2</v>
          </cell>
          <cell r="E3101">
            <v>35.369999999999997</v>
          </cell>
        </row>
        <row r="3102">
          <cell r="A3102" t="str">
            <v>ED-50556</v>
          </cell>
          <cell r="B3102" t="str">
            <v>PIS-CIM-065</v>
          </cell>
          <cell r="C3102" t="str">
            <v xml:space="preserve">PISO CIMENTADO NATADO COM ARGAMASSA, TRAÇO 1:3 (CIMENTO E AREIA), ESP. 25MM, ACABAMENTO QUEIMADO, MODULAÇÃO DE 200X200CM, INCLUSIVE JUNTA PLÁSTICA </v>
          </cell>
          <cell r="D3102" t="str">
            <v>M2</v>
          </cell>
          <cell r="E3102">
            <v>34.6</v>
          </cell>
        </row>
        <row r="3103">
          <cell r="A3103" t="str">
            <v>ED-50560</v>
          </cell>
          <cell r="B3103" t="str">
            <v>PIS-CIM-085</v>
          </cell>
          <cell r="C3103" t="str">
            <v xml:space="preserve">PISO CIMENTADO NATADO COM ARGAMASSA, TRAÇO 1:3 (CIMENTO E AREIA), ESP. 25MM, ACABAMENTO QUEIMADO, MODULAÇÃO DE 60X60CM, INCLUSIVE JUNTA PLÁSTICA </v>
          </cell>
          <cell r="D3103" t="str">
            <v>M2</v>
          </cell>
          <cell r="E3103">
            <v>36.49</v>
          </cell>
        </row>
        <row r="3104">
          <cell r="A3104" t="str">
            <v>ED-50553</v>
          </cell>
          <cell r="B3104" t="str">
            <v>PIS-CIM-045</v>
          </cell>
          <cell r="C3104" t="str">
            <v>PISO CIMENTADO NATADO COM ARGAMASSA, TRAÇO 1:3 (CIMENTO E AREIA), ESP. 25MM, ACABAMENTO QUEIMADO, SEM JUNTA DE DILATAÇÃO</v>
          </cell>
          <cell r="D3104" t="str">
            <v>M2</v>
          </cell>
          <cell r="E3104">
            <v>27.59</v>
          </cell>
        </row>
        <row r="3105">
          <cell r="A3105" t="str">
            <v>ED-50559</v>
          </cell>
          <cell r="B3105" t="str">
            <v>PIS-CIM-080</v>
          </cell>
          <cell r="C3105" t="str">
            <v xml:space="preserve">PISO CIMENTADO NATADO COM ARGAMASSA, TRAÇO 1:3 (CIMENTO E AREIA), ESP. 30MM, ACABAMENTO QUEIMADO, MODULAÇÃO DE 100X100CM, INCLUSIVE JUNTA PLÁSTICA </v>
          </cell>
          <cell r="D3105" t="str">
            <v>M2</v>
          </cell>
          <cell r="E3105">
            <v>38.479999999999997</v>
          </cell>
        </row>
        <row r="3106">
          <cell r="A3106" t="str">
            <v>ED-50557</v>
          </cell>
          <cell r="B3106" t="str">
            <v>PIS-CIM-070</v>
          </cell>
          <cell r="C3106" t="str">
            <v xml:space="preserve">PISO CIMENTADO NATADO COM ARGAMASSA, TRAÇO 1:3 (CIMENTO E AREIA), ESP. 30MM, ACABAMENTO QUEIMADO, MODULAÇÃO DE 200X200CM, INCLUSIVE JUNTA PLÁSTICA </v>
          </cell>
          <cell r="D3106" t="str">
            <v>M2</v>
          </cell>
          <cell r="E3106">
            <v>37.71</v>
          </cell>
        </row>
        <row r="3107">
          <cell r="A3107" t="str">
            <v>ED-50561</v>
          </cell>
          <cell r="B3107" t="str">
            <v>PIS-CIM-090</v>
          </cell>
          <cell r="C3107" t="str">
            <v xml:space="preserve">PISO CIMENTADO NATADO COM ARGAMASSA, TRAÇO 1:3 (CIMENTO E AREIA), ESP. 30MM, ACABAMENTO QUEIMADO, MODULAÇÃO DE 60X60CM, INCLUSIVE JUNTA PLÁSTICA </v>
          </cell>
          <cell r="D3107" t="str">
            <v>M2</v>
          </cell>
          <cell r="E3107">
            <v>39.6</v>
          </cell>
        </row>
        <row r="3108">
          <cell r="A3108" t="str">
            <v>ED-50554</v>
          </cell>
          <cell r="B3108" t="str">
            <v>PIS-CIM-050</v>
          </cell>
          <cell r="C3108" t="str">
            <v>PISO CIMENTADO NATADO COM ARGAMASSA, TRAÇO 1:3 (CIMENTO E AREIA), ESP. 30MM, ACABAMENTO QUEIMADO, SEM JUNTA DE DILATAÇÃO</v>
          </cell>
          <cell r="D3108" t="str">
            <v>M2</v>
          </cell>
          <cell r="E3108">
            <v>29.32</v>
          </cell>
        </row>
        <row r="3109">
          <cell r="A3109" t="str">
            <v>ED-50562</v>
          </cell>
          <cell r="B3109" t="str">
            <v>PIS-CIM-095</v>
          </cell>
          <cell r="C3109" t="str">
            <v xml:space="preserve">PISO CIMENTADO NATADO COM ARGAMASSA, TRAÇO 1:3 (CIMENTO E AREIA), ESP. 50MM, ACABAMENTO QUEIMADO, MODULAÇÃO DE 60X60CM, INCLUSIVE JUNTA PLÁSTICA </v>
          </cell>
          <cell r="D3109" t="str">
            <v>M2</v>
          </cell>
          <cell r="E3109">
            <v>49.77</v>
          </cell>
        </row>
        <row r="3110">
          <cell r="A3110" t="str">
            <v>ED-50555</v>
          </cell>
          <cell r="B3110" t="str">
            <v>PIS-CIM-060</v>
          </cell>
          <cell r="C3110" t="str">
            <v>PISO CIMENTADO NATADO COM ARGAMASSA, TRAÇO 1:3 (CIMENTO E AREIA), ESP. 50MM, ACABAMENTO QUEIMADO, SEM JUNTA DE DILATAÇÃO</v>
          </cell>
          <cell r="D3110" t="str">
            <v>M2</v>
          </cell>
          <cell r="E3110">
            <v>40.08</v>
          </cell>
        </row>
        <row r="3111">
          <cell r="A3111" t="str">
            <v>ED-50631</v>
          </cell>
          <cell r="B3111" t="str">
            <v>PIS-TIJ-005</v>
          </cell>
          <cell r="C3111" t="str">
            <v>PISO COM TIJOLO CERÂMICO MACIÇO PRENSADO, ASSENTAMENTO COM ARGAMASSA SECA, TRAÇO 1:4 (CIMENTO E AREIA), INCLUSIVE REJUNTAMENTO COM ARGAMASSA SECA DE TRAÇO 1:4 (CIMENTO E AREIA), FORNECIMENTO E INSTALAÇÃO</v>
          </cell>
          <cell r="D3111" t="str">
            <v>M2</v>
          </cell>
          <cell r="E3111">
            <v>51.29</v>
          </cell>
        </row>
        <row r="3112">
          <cell r="A3112" t="str">
            <v>ED-50573</v>
          </cell>
          <cell r="B3112" t="str">
            <v>PIS-CON-035</v>
          </cell>
          <cell r="C3112" t="str">
            <v>PISO EM CONCRETO FCK = 20 MPA COM 25 KG DE DRAMIX/M3</v>
          </cell>
          <cell r="D3112" t="str">
            <v>M3</v>
          </cell>
          <cell r="E3112">
            <v>2209.35</v>
          </cell>
        </row>
        <row r="3113">
          <cell r="A3113" t="str">
            <v>ED-9317</v>
          </cell>
          <cell r="B3113" t="str">
            <v>-</v>
          </cell>
          <cell r="C3113" t="str">
            <v>PISO EM CONCRETO, PREPARADO EM OBRA COM BETONEIRA, FCK 10MPA, SEM ARMAÇÃO, ACABAMENTO RÚSTICO, ESP. 5CM, INCLUSIVE FORNECIMENTO, LANÇAMENTO, ADENSAMENTO, SARRAFEAMENTO, EXCLUSIVE JUNTA DE DILATAÇÃO</v>
          </cell>
          <cell r="D3113" t="str">
            <v>M2</v>
          </cell>
          <cell r="E3113">
            <v>32.53</v>
          </cell>
        </row>
        <row r="3114">
          <cell r="A3114" t="str">
            <v>ED-50571</v>
          </cell>
          <cell r="B3114" t="str">
            <v>PIS-CON-025</v>
          </cell>
          <cell r="C3114" t="str">
            <v>PISO EM CONCRETO, PREPARADO EM OBRA COM BETONEIRA, FCK 13,5MPA, SEM ARMAÇÃO, ACABAMENTO RÚSTICO, ESP. 8CM, INCLUSIVE FORNECIMENTO, LANÇAMENTO, ADENSAMENTO, SARRAFEAMENTO, EXCLUSIVE JUNTA DE DILATAÇÃO</v>
          </cell>
          <cell r="D3114" t="str">
            <v>M2</v>
          </cell>
          <cell r="E3114">
            <v>50.79</v>
          </cell>
        </row>
        <row r="3115">
          <cell r="A3115" t="str">
            <v>ED-9320</v>
          </cell>
          <cell r="B3115" t="str">
            <v>-</v>
          </cell>
          <cell r="C3115" t="str">
            <v>PISO EM CONCRETO, USINADO CONVENCIONAL, FCK 15MPA, COM TELA SOLDADA NERVURADA TIPO Q-138, ACABAMENTO POLÍDO EM NÍVEL ZERO, ESP. 10CM, INCLUSIVE FORNECIMENTO, LANÇAMENTO, ADENSAMENTO, EXCLUSIVE JUNTA DE DILATAÇÃO</v>
          </cell>
          <cell r="D3115" t="str">
            <v>M2</v>
          </cell>
          <cell r="E3115">
            <v>73.53</v>
          </cell>
        </row>
        <row r="3116">
          <cell r="A3116" t="str">
            <v>ED-9321</v>
          </cell>
          <cell r="B3116" t="str">
            <v>-</v>
          </cell>
          <cell r="C3116" t="str">
            <v>PISO EM CONCRETO, USINADO CONVENCIONAL, FCK 15MPA, COM TELA SOLDADA NERVURADA TIPO Q-138, ACABAMENTO POLÍDO EM NÍVEL ZERO, ESP. 12CM, INCLUSIVE FORNECIMENTO, LANÇAMENTO, ADENSAMENTO, EXCLUSIVE JUNTA DE DILATAÇÃO</v>
          </cell>
          <cell r="D3116" t="str">
            <v>M2</v>
          </cell>
          <cell r="E3116">
            <v>79.510000000000005</v>
          </cell>
        </row>
        <row r="3117">
          <cell r="A3117" t="str">
            <v>ED-9319</v>
          </cell>
          <cell r="B3117" t="str">
            <v>-</v>
          </cell>
          <cell r="C3117" t="str">
            <v>PISO EM CONCRETO, USINADO CONVENCIONAL, FCK 15MPA, COM TELA SOLDADA NERVURADA TIPO Q-61, ACABAMENTO POLIDO EM NÍVEL ZERO, ESP. 5CM, INCLUSIVE FORNECIMENTO, LANÇAMENTO, ADENSAMENTO, EXCLUSIVE JUNTA DE DILATAÇÃO</v>
          </cell>
          <cell r="D3117" t="str">
            <v>M2</v>
          </cell>
          <cell r="E3117">
            <v>58.65</v>
          </cell>
        </row>
        <row r="3118">
          <cell r="A3118" t="str">
            <v>ED-9318</v>
          </cell>
          <cell r="B3118" t="str">
            <v>-</v>
          </cell>
          <cell r="C3118" t="str">
            <v>PISO EM CONCRETO, USINADO CONVENCIONAL, FCK 15MPA, SEM ARMAÇÃO, ACABAMENTO RÚSTICO, ESP. 5CM, INCLUSIVE FORNECIMENTO, LANÇAMENTO, ADENSAMENTO, SARRAFEAMENTO, EXCLUSIVE JUNTA DE DILATAÇÃO</v>
          </cell>
          <cell r="D3118" t="str">
            <v>M2</v>
          </cell>
          <cell r="E3118">
            <v>37.630000000000003</v>
          </cell>
        </row>
        <row r="3119">
          <cell r="A3119" t="str">
            <v>ED-50572</v>
          </cell>
          <cell r="B3119" t="str">
            <v>PIS-CON-030</v>
          </cell>
          <cell r="C3119" t="str">
            <v>PISO EM CONCRETO, USINADO CONVENCIONAL, FCK 30MPA, COM AÇO CA-50 DIÂMETRO 6,3MM MALHA 10X10CM, ACABAMENTO RÚSTICO, ESP. 15CM, INCLUSIVE FORNECIMENTO, LANÇAMENTO, ADENSAMENTO, EXCLUSIVE JUNTA DE DILATAÇÃO</v>
          </cell>
          <cell r="D3119" t="str">
            <v>M2</v>
          </cell>
          <cell r="E3119">
            <v>111.72</v>
          </cell>
        </row>
        <row r="3120">
          <cell r="A3120" t="str">
            <v>ED-50616</v>
          </cell>
          <cell r="B3120" t="str">
            <v>PIS-MIT-020</v>
          </cell>
          <cell r="C3120" t="str">
            <v>PISO EM GRANILITE/MARMORITE, ESP. 8MM, ACABAMENTO LAVADO TIPO FULGET, COR NATURAL, MODULAÇÃO DE 1X1M, INCLUSO JUNTA PLÁSTICA</v>
          </cell>
          <cell r="D3120" t="str">
            <v>M2</v>
          </cell>
          <cell r="E3120">
            <v>60.5</v>
          </cell>
        </row>
        <row r="3121">
          <cell r="A3121" t="str">
            <v>ED-50615</v>
          </cell>
          <cell r="B3121" t="str">
            <v>PIS-MIT-015</v>
          </cell>
          <cell r="C3121" t="str">
            <v>PISO EM GRANILITE/MARMORITE, ESP. 8MM, ACABAMENTO LAVADO TIPO FULGET, COR VERMELHA, MODULAÇÃO DE 1X1M, INCLUSO JUNTA PLÁSTICA</v>
          </cell>
          <cell r="D3121" t="str">
            <v>M2</v>
          </cell>
          <cell r="E3121">
            <v>60.5</v>
          </cell>
        </row>
        <row r="3122">
          <cell r="A3122" t="str">
            <v>ED-50614</v>
          </cell>
          <cell r="B3122" t="str">
            <v>PIS-MIT-011</v>
          </cell>
          <cell r="C3122" t="str">
            <v>PISO EM GRANILITE/MARMORITE, ESP. 8MM, ACABAMENTO POLIDO, COR BRANCA, MODULAÇÃO DE 1X1M, INCLUSIVE JUNTA ALUMÍNIO, RESINA E POLIMENTO MECANIZADO</v>
          </cell>
          <cell r="D3122" t="str">
            <v>M2</v>
          </cell>
          <cell r="E3122">
            <v>96.23</v>
          </cell>
        </row>
        <row r="3123">
          <cell r="A3123" t="str">
            <v>ED-50613</v>
          </cell>
          <cell r="B3123" t="str">
            <v>PIS-MIT-010</v>
          </cell>
          <cell r="C3123" t="str">
            <v>PISO EM GRANILITE/MARMORITE, ESP. 8MM, ACABAMENTO POLIDO, COR BRANCA, MODULAÇÃO DE 1X1M, INCLUSIVE JUNTA PLÁSTICA, RESINA E POLIMENTO MECANIZADO</v>
          </cell>
          <cell r="D3123" t="str">
            <v>M2</v>
          </cell>
          <cell r="E3123">
            <v>94.54</v>
          </cell>
        </row>
        <row r="3124">
          <cell r="A3124" t="str">
            <v>ED-50612</v>
          </cell>
          <cell r="B3124" t="str">
            <v>PIS-MIT-006</v>
          </cell>
          <cell r="C3124" t="str">
            <v>PISO EM GRANILITE/MARMORITE, ESP. 8MM, ACABAMENTO POLIDO, COR CINZA, MODULAÇÃO DE 1X1M, INCLUSIVE JUNTA ALUMÍNIO, RESINA E POLIMENTO MECANIZADO</v>
          </cell>
          <cell r="D3124" t="str">
            <v>M2</v>
          </cell>
          <cell r="E3124">
            <v>75.19</v>
          </cell>
        </row>
        <row r="3125">
          <cell r="A3125" t="str">
            <v>ED-50611</v>
          </cell>
          <cell r="B3125" t="str">
            <v>PIS-MIT-005</v>
          </cell>
          <cell r="C3125" t="str">
            <v>PISO EM GRANILITE/MARMORITE, ESP. 8MM, ACABAMENTO POLIDO, COR CINZA, MODULAÇÃO DE 1X1M, INCLUSIVE JUNTA PLÁSTICA, RESINA E POLIMENTO MECANIZADO</v>
          </cell>
          <cell r="D3125" t="str">
            <v>M2</v>
          </cell>
          <cell r="E3125">
            <v>73.5</v>
          </cell>
        </row>
        <row r="3126">
          <cell r="A3126" t="str">
            <v>ED-50578</v>
          </cell>
          <cell r="B3126" t="str">
            <v>PIS-IAR-010</v>
          </cell>
          <cell r="C3126" t="str">
            <v>PISO INDUSTRIAL COM ARGAMASSA DE ALTA RESISTÊNCIA, COR BRANCA, ESP. 8MM, ACABAMENTO POLIDO, MODULAÇÃO  DE 1X1M, INCLUSIVE JUNTA PLÁSTICA E POLIMENTO MECANIZADO, EXCLUSIVE RESINA</v>
          </cell>
          <cell r="D3126" t="str">
            <v>M2</v>
          </cell>
          <cell r="E3126">
            <v>77.31</v>
          </cell>
        </row>
        <row r="3127">
          <cell r="A3127" t="str">
            <v>ED-50577</v>
          </cell>
          <cell r="B3127" t="str">
            <v>PIS-IAR-005</v>
          </cell>
          <cell r="C3127" t="str">
            <v>PISO INDUSTRIAL COM ARGAMASSA DE ALTA RESISTÊNCIA, COR CINZA, ESP. 8MM, ACABAMENTO POLIDO, MODULAÇÃO  DE 1X1M, INCLUSIVE JUNTA PLÁSTICA E POLIMENTO MECANIZADO, EXCLUSIVE RESINA</v>
          </cell>
          <cell r="D3127" t="str">
            <v>M2</v>
          </cell>
          <cell r="E3127">
            <v>65.349999999999994</v>
          </cell>
        </row>
        <row r="3128">
          <cell r="A3128" t="str">
            <v>ED-50629</v>
          </cell>
          <cell r="B3128" t="str">
            <v>PIS-TAT-017</v>
          </cell>
          <cell r="C3128" t="str">
            <v>PISO PODOTÁTIL DE BORRACHA, ALERTA, ESP. 12MM, COLORIDA, ASSENTAMENTO COM ARGAMASSA, TRAÇO 1:4 (CIMENTO E AREIA), INCLUSIVE FORNECIMENTO E INSTALAÇÃO</v>
          </cell>
          <cell r="D3128" t="str">
            <v>M2</v>
          </cell>
          <cell r="E3128">
            <v>188.94</v>
          </cell>
        </row>
        <row r="3129">
          <cell r="A3129" t="str">
            <v>ED-50630</v>
          </cell>
          <cell r="B3129" t="str">
            <v>PIS-TAT-08</v>
          </cell>
          <cell r="C3129" t="str">
            <v>PISO PODOTÁTIL DE BORRACHA, ALERTA, ESP. 12MM, COR PRETA, ASSENTAMENTO COM ARGAMASSA, TRAÇO 1:4 (CIMENTO E AREIA), INCLUSIVE FORNECIMENTO E INSTALAÇÃO</v>
          </cell>
          <cell r="D3129" t="str">
            <v>M2</v>
          </cell>
          <cell r="E3129">
            <v>188.94</v>
          </cell>
        </row>
        <row r="3130">
          <cell r="A3130" t="str">
            <v>ED-50627</v>
          </cell>
          <cell r="B3130" t="str">
            <v>PIS-TAT-015</v>
          </cell>
          <cell r="C3130" t="str">
            <v>PISO PODOTÁTIL DE BORRACHA, ALERTA, ESP. 5MM, COLORIDA, ASSENTAMENTO COM COLA DE CONTATO, INCLUSIVE FORNECIMENTO E INSTALAÇÃO</v>
          </cell>
          <cell r="D3130" t="str">
            <v>M2</v>
          </cell>
          <cell r="E3130">
            <v>124.05</v>
          </cell>
        </row>
        <row r="3131">
          <cell r="A3131" t="str">
            <v>ED-50628</v>
          </cell>
          <cell r="B3131" t="str">
            <v>PIS-TAT-016</v>
          </cell>
          <cell r="C3131" t="str">
            <v>PISO PODOTÁTIL DE BORRACHA, ALERTA, ESP. 5MM, COR PRETA, ASSENTAMENTO COM COLA DE CONTATO, INCLUSIVE FORNECIMENTO E INSTALAÇÃO</v>
          </cell>
          <cell r="D3131" t="str">
            <v>M2</v>
          </cell>
          <cell r="E3131">
            <v>124.05</v>
          </cell>
        </row>
        <row r="3132">
          <cell r="A3132" t="str">
            <v>ED-50626</v>
          </cell>
          <cell r="B3132" t="str">
            <v>PIS-TAT-008</v>
          </cell>
          <cell r="C3132" t="str">
            <v>PISO PODOTÁTIL DE BORRACHA, DIRECIONAL, ESP. 12MM, COLORIDA, ASSENTAMENTO COM ARGAMASSA, TRAÇO 1:4 (CIMENTO E AREIA), INCLUSIVE FORNECIMENTO E INSTALAÇÃO</v>
          </cell>
          <cell r="D3132" t="str">
            <v>M2</v>
          </cell>
          <cell r="E3132">
            <v>188.94</v>
          </cell>
        </row>
        <row r="3133">
          <cell r="A3133" t="str">
            <v>ED-50625</v>
          </cell>
          <cell r="B3133" t="str">
            <v>PIS-TAT-007</v>
          </cell>
          <cell r="C3133" t="str">
            <v>PISO PODOTÁTIL DE BORRACHA, DIRECIONAL, ESP. 12MM, COR PRETA, ASSENTAMENTO COM ARGAMASSA, TRAÇO 1:4 (CIMENTO E AREIA), INCLUSIVE FORNECIMENTO E INSTALAÇÃO</v>
          </cell>
          <cell r="D3133" t="str">
            <v>M2</v>
          </cell>
          <cell r="E3133">
            <v>188.94</v>
          </cell>
        </row>
        <row r="3134">
          <cell r="A3134" t="str">
            <v>ED-50624</v>
          </cell>
          <cell r="B3134" t="str">
            <v>PIS-TAT-006</v>
          </cell>
          <cell r="C3134" t="str">
            <v>PISO PODOTÁTIL DE BORRACHA, DIRECIONAL, ESP. 5MM, COLORIDA, ASSENTAMENTO COM COLA DE CONTATO, INCLUSIVE FORNECIMENTO E INSTALAÇÃO</v>
          </cell>
          <cell r="D3134" t="str">
            <v>M2</v>
          </cell>
          <cell r="E3134">
            <v>124.05</v>
          </cell>
        </row>
        <row r="3135">
          <cell r="A3135" t="str">
            <v>ED-50623</v>
          </cell>
          <cell r="B3135" t="str">
            <v>PIS-TAT-005</v>
          </cell>
          <cell r="C3135" t="str">
            <v>PISO PODOTÁTIL DE BORRACHA, DIRECIONAL, ESP. 5MM, COR PRETA, ASSENTAMENTO COM COLA DE CONTATO, INCLUSIVE FORNECIMENTO E INSTALAÇÃO</v>
          </cell>
          <cell r="D3135" t="str">
            <v>M2</v>
          </cell>
          <cell r="E3135">
            <v>124.05</v>
          </cell>
        </row>
        <row r="3136">
          <cell r="A3136" t="str">
            <v>ED-50586</v>
          </cell>
          <cell r="B3136" t="str">
            <v>PIS-LAD-035</v>
          </cell>
          <cell r="C3136" t="str">
            <v>PISO PODOTÁTIL DE CONCRETO, ALERTA, APLICADO EM PISO (40X40CM) COM JUNTA SECA, COR VERMELHO/AMARELO, ASSENTAMENTO COM ARGAMASSA INDUSTRIALIZADA, INCLUSIVE FORNECIMENTO E INSTALAÇÃO</v>
          </cell>
          <cell r="D3136" t="str">
            <v>M2</v>
          </cell>
          <cell r="E3136">
            <v>67.05</v>
          </cell>
        </row>
        <row r="3137">
          <cell r="A3137" t="str">
            <v>ED-50587</v>
          </cell>
          <cell r="B3137" t="str">
            <v>PIS-LAD-040</v>
          </cell>
          <cell r="C3137" t="str">
            <v>PISO PODOTÁTIL DE CONCRETO, DIRECIONAL, APLICADO EM PISO (40X40CM) COM JUNTA SECA, COR VERMELHO/AMARELO, ASSENTAMENTO COM ARGAMASSA INDUSTRIALIZADA, INCLUSIVE FORNECIMENTO E INSTALAÇÃO</v>
          </cell>
          <cell r="D3137" t="str">
            <v>M2</v>
          </cell>
          <cell r="E3137">
            <v>67.05</v>
          </cell>
        </row>
        <row r="3138">
          <cell r="A3138" t="str">
            <v>ED-50605</v>
          </cell>
          <cell r="B3138" t="str">
            <v>PIS-MAD-010</v>
          </cell>
          <cell r="C3138" t="str">
            <v>PISO TÁBUA CORRIDA DE MADEIRA SUCUPIRA OU IPÊ L = 10 CM</v>
          </cell>
          <cell r="D3138" t="str">
            <v>M2</v>
          </cell>
          <cell r="E3138">
            <v>206.91</v>
          </cell>
        </row>
        <row r="3139">
          <cell r="A3139" t="str">
            <v>ED-50538</v>
          </cell>
          <cell r="B3139" t="str">
            <v>PIS-BOR-005</v>
          </cell>
          <cell r="C3139" t="str">
            <v>PLACA DE BORRACHA 500 X 500 X 3,5 MM PASTILHADO PARA COLA PRETO</v>
          </cell>
          <cell r="D3139" t="str">
            <v>M2</v>
          </cell>
          <cell r="E3139">
            <v>48.02</v>
          </cell>
        </row>
        <row r="3140">
          <cell r="A3140" t="str">
            <v>ED-50632</v>
          </cell>
          <cell r="B3140" t="str">
            <v>PIS-VIN-005</v>
          </cell>
          <cell r="C3140" t="str">
            <v>PLACA VINÍLICA 30 X 30 CM E = 2 MM</v>
          </cell>
          <cell r="D3140" t="str">
            <v>M2</v>
          </cell>
          <cell r="E3140">
            <v>50.7</v>
          </cell>
        </row>
        <row r="3141">
          <cell r="A3141" t="str">
            <v>ED-50619</v>
          </cell>
          <cell r="B3141" t="str">
            <v>PIS-POL-010</v>
          </cell>
          <cell r="C3141" t="str">
            <v>POLIMENTO MECÂNICO DE PISO EM CONCRETO COM NIVELAMENTO A LASER (NÍVEL ZERO)</v>
          </cell>
          <cell r="D3141" t="str">
            <v>M2</v>
          </cell>
          <cell r="E3141">
            <v>14.5</v>
          </cell>
        </row>
        <row r="3142">
          <cell r="A3142" t="str">
            <v>ED-50608</v>
          </cell>
          <cell r="B3142" t="str">
            <v>PIS-MAD-025</v>
          </cell>
          <cell r="C3142" t="str">
            <v>RASPAÇÃO, CALAFETAÇÃO E APLICAÇÃO SINTECO A 3 DEMÃOS EM PISO DE MADEIRA</v>
          </cell>
          <cell r="D3142" t="str">
            <v>M2</v>
          </cell>
          <cell r="E3142">
            <v>30</v>
          </cell>
        </row>
        <row r="3143">
          <cell r="A3143" t="str">
            <v>ED-50607</v>
          </cell>
          <cell r="B3143" t="str">
            <v>PIS-MAD-020</v>
          </cell>
          <cell r="C3143" t="str">
            <v>RASPAÇÃO E APLICAÇÃO DE RESINA EM PISO DE MADEIRA</v>
          </cell>
          <cell r="D3143" t="str">
            <v>M2</v>
          </cell>
          <cell r="E3143">
            <v>23.97</v>
          </cell>
        </row>
        <row r="3144">
          <cell r="A3144" t="str">
            <v>ED-50606</v>
          </cell>
          <cell r="B3144" t="str">
            <v>PIS-MAD-015</v>
          </cell>
          <cell r="C3144" t="str">
            <v>RASPAÇÃO E APLICAÇÃO SINTECO EM PISO DE MADEIRA</v>
          </cell>
          <cell r="D3144" t="str">
            <v>M2</v>
          </cell>
          <cell r="E3144">
            <v>15.16</v>
          </cell>
        </row>
        <row r="3145">
          <cell r="A3145" t="str">
            <v>ED-50620</v>
          </cell>
          <cell r="B3145" t="str">
            <v>PIS-REJ-005</v>
          </cell>
          <cell r="C3145" t="str">
            <v>REJUNTAMENTO EPÓXI</v>
          </cell>
          <cell r="D3145" t="str">
            <v>M2</v>
          </cell>
          <cell r="E3145">
            <v>38.86</v>
          </cell>
        </row>
        <row r="3146">
          <cell r="A3146" t="str">
            <v>ED-50540</v>
          </cell>
          <cell r="B3146" t="str">
            <v>PIS-CAL-010</v>
          </cell>
          <cell r="C3146" t="str">
            <v>REMOÇÃO E REASSENTAMENTO DE CALÇADA PORTUGUESA</v>
          </cell>
          <cell r="D3146" t="str">
            <v>M2</v>
          </cell>
          <cell r="E3146">
            <v>26.73</v>
          </cell>
        </row>
        <row r="3147">
          <cell r="A3147" t="str">
            <v>ED-50534</v>
          </cell>
          <cell r="B3147" t="str">
            <v>PIS-ARD-005</v>
          </cell>
          <cell r="C3147" t="str">
            <v>REVESTIMENTO COM ARDÓSIA APLICADO EM PISO (20X20CM), ESP. 1CM, ACABAMENTO NATURAL, ASSENTAMENTO COM ARGAMASSA INDUSTRIALIZADA, INCLUSIVE REJUNTAMENTO</v>
          </cell>
          <cell r="D3147" t="str">
            <v>M2</v>
          </cell>
          <cell r="E3147">
            <v>36.729999999999997</v>
          </cell>
        </row>
        <row r="3148">
          <cell r="A3148" t="str">
            <v>ED-50535</v>
          </cell>
          <cell r="B3148" t="str">
            <v>PIS-ARD-010</v>
          </cell>
          <cell r="C3148" t="str">
            <v>REVESTIMENTO COM ARDÓSIA APLICADO EM PISO (30X30CM), ESP. 1CM, ACABAMENTO NATURAL, ASSENTAMENTO COM ARGAMASSA INDUSTRIALIZADA, INCLUSIVE REJUNTAMENTO</v>
          </cell>
          <cell r="D3148" t="str">
            <v>M2</v>
          </cell>
          <cell r="E3148">
            <v>37.47</v>
          </cell>
        </row>
        <row r="3149">
          <cell r="A3149" t="str">
            <v>ED-50536</v>
          </cell>
          <cell r="B3149" t="str">
            <v>PIS-ARD-015</v>
          </cell>
          <cell r="C3149" t="str">
            <v>REVESTIMENTO COM ARDÓSIA APLICADO EM PISO (40X40CM), ESP. 1CM, ACABAMENTO NATURAL, ASSENTAMENTO COM ARGAMASSA INDUSTRIALIZADA, INCLUSIVE REJUNTAMENTO</v>
          </cell>
          <cell r="D3149" t="str">
            <v>M2</v>
          </cell>
          <cell r="E3149">
            <v>38.520000000000003</v>
          </cell>
        </row>
        <row r="3150">
          <cell r="A3150" t="str">
            <v>ED-50544</v>
          </cell>
          <cell r="B3150" t="str">
            <v>PIS-CER-020</v>
          </cell>
          <cell r="C3150" t="str">
            <v>REVESTIMENTO COM CERÂMICA APLICADO EM PISO, ACABAMENTO ESMALTADO, AMBIENTE EXTERNO (ANTIDERRAPANTE), PADRÃO EXTRA, DIMENSÃO DA PEÇA ATÉ 2025 CM2, PEI IV, ASSENTAMENTO COM ARGAMASSA INDUSTRIALIZADA, INCLUSIVE REJUNTAMENTO</v>
          </cell>
          <cell r="D3150" t="str">
            <v>M2</v>
          </cell>
          <cell r="E3150">
            <v>44.53</v>
          </cell>
        </row>
        <row r="3151">
          <cell r="A3151" t="str">
            <v>ED-50543</v>
          </cell>
          <cell r="B3151" t="str">
            <v>PIS-CER-015</v>
          </cell>
          <cell r="C3151" t="str">
            <v>REVESTIMENTO COM CERÂMICA APLICADO EM PISO, ACABAMENTO ESMALTADO, AMBIENTE EXTERNO (ANTIDERRAPANTE), PADRÃO EXTRA, DIMENSÃO DA PEÇA ATÉ 2025 CM2, PEI V, ASSENTAMENTO COM ARGAMASSA INDUSTRIALIZADA, INCLUSIVE REJUNTAMENTO</v>
          </cell>
          <cell r="D3151" t="str">
            <v>M2</v>
          </cell>
          <cell r="E3151">
            <v>52.56</v>
          </cell>
        </row>
        <row r="3152">
          <cell r="A3152" t="str">
            <v>ED-50542</v>
          </cell>
          <cell r="B3152" t="str">
            <v>PIS-CER-010</v>
          </cell>
          <cell r="C3152" t="str">
            <v>REVESTIMENTO COM CERÂMICA APLICADO EM PISO, ACABAMENTO ESMALTADO, AMBIENTE INTERNO, PADRÃO EXTRA, DIMENSÃO DA PEÇA ATÉ 2025 CM2, PEI V, ASSENTAMENTO COM ARGAMASSA INDUSTRIALIZADA, INCLUSIVE REJUNTAMENTO</v>
          </cell>
          <cell r="D3152" t="str">
            <v>M2</v>
          </cell>
          <cell r="E3152">
            <v>69.86</v>
          </cell>
        </row>
        <row r="3153">
          <cell r="A3153" t="str">
            <v>ED-50576</v>
          </cell>
          <cell r="B3153" t="str">
            <v>PIS-GRA-005</v>
          </cell>
          <cell r="C3153" t="str">
            <v>REVESTIMENTO COM GRANITO, CINZA ANDORINHA, APLICADO EM PISO, ESP. 2CM, DIMENSÃO DA PEÇA ATÉ 1600 CM2, ASSENTAMENTO COM ARGAMASSA INDUSTRIALIZADA, INCLUSIVE REJUNTAMENTO</v>
          </cell>
          <cell r="D3153" t="str">
            <v>M2</v>
          </cell>
          <cell r="E3153">
            <v>201.17</v>
          </cell>
        </row>
        <row r="3154">
          <cell r="A3154" t="str">
            <v>ED-50582</v>
          </cell>
          <cell r="B3154" t="str">
            <v>PIS-LAD-015</v>
          </cell>
          <cell r="C3154" t="str">
            <v>REVESTIMENTO COM LADRILHO HIDRÁULICO APLICADO EM PISO (20X20CM) COM JUNTA SECA, COM DUAS (2) CORES, ASSENTAMENTO COM ARGAMASSA INDUSTRIALIZADA</v>
          </cell>
          <cell r="D3154" t="str">
            <v>M2</v>
          </cell>
          <cell r="E3154">
            <v>73.989999999999995</v>
          </cell>
        </row>
        <row r="3155">
          <cell r="A3155" t="str">
            <v>ED-50581</v>
          </cell>
          <cell r="B3155" t="str">
            <v>PIS-LAD-010</v>
          </cell>
          <cell r="C3155" t="str">
            <v>REVESTIMENTO COM LADRILHO HIDRÁULICO APLICADO EM PISO (20X20CM) COM JUNTA SECA, COM UMA (1) COR, ASSENTAMENTO COM ARGAMASSA INDUSTRIALIZADA</v>
          </cell>
          <cell r="D3155" t="str">
            <v>M2</v>
          </cell>
          <cell r="E3155">
            <v>71.89</v>
          </cell>
        </row>
        <row r="3156">
          <cell r="A3156" t="str">
            <v>ED-50580</v>
          </cell>
          <cell r="B3156" t="str">
            <v>PIS-LAD-005</v>
          </cell>
          <cell r="C3156" t="str">
            <v>REVESTIMENTO COM LADRILHO HIDRÁULICO APLICADO EM PISO (20X20CM) COM JUNTA SECA, NA COR NATURAL, ASSENTAMENTO COM ARGAMASSA INDUSTRIALIZADA</v>
          </cell>
          <cell r="D3156" t="str">
            <v>M2</v>
          </cell>
          <cell r="E3156">
            <v>54.57</v>
          </cell>
        </row>
        <row r="3157">
          <cell r="A3157" t="str">
            <v>ED-50585</v>
          </cell>
          <cell r="B3157" t="str">
            <v>PIS-LAD-030</v>
          </cell>
          <cell r="C3157" t="str">
            <v>REVESTIMENTO COM LADRILHO HIDRÁULICO APLICADO EM PISO (25X25CM) COM JUNTA SECA, COM DUAS (2) CORES, ASSENTAMENTO COM ARGAMASSA INDUSTRIALIZADA</v>
          </cell>
          <cell r="D3157" t="str">
            <v>M2</v>
          </cell>
          <cell r="E3157">
            <v>80.819999999999993</v>
          </cell>
        </row>
        <row r="3158">
          <cell r="A3158" t="str">
            <v>ED-50584</v>
          </cell>
          <cell r="B3158" t="str">
            <v>PIS-LAD-025</v>
          </cell>
          <cell r="C3158" t="str">
            <v>REVESTIMENTO COM LADRILHO HIDRÁULICO APLICADO EM PISO (25X25CM) COM JUNTA SECA, COM UMA (1) COR, ASSENTAMENTO COM ARGAMASSA INDUSTRIALIZADA</v>
          </cell>
          <cell r="D3158" t="str">
            <v>M2</v>
          </cell>
          <cell r="E3158">
            <v>75.569999999999993</v>
          </cell>
        </row>
        <row r="3159">
          <cell r="A3159" t="str">
            <v>ED-50583</v>
          </cell>
          <cell r="B3159" t="str">
            <v>PIS-LAD-020</v>
          </cell>
          <cell r="C3159" t="str">
            <v>REVESTIMENTO COM LADRILHO HIDRÁULICO APLICADO EM PISO (25X25CM) COM JUNTA SECA, NA COR NATURAL, ASSENTAMENTO COM ARGAMASSA INDUSTRIALIZADA</v>
          </cell>
          <cell r="D3159" t="str">
            <v>M2</v>
          </cell>
          <cell r="E3159">
            <v>57.19</v>
          </cell>
        </row>
        <row r="3160">
          <cell r="A3160" t="str">
            <v>ED-50609</v>
          </cell>
          <cell r="B3160" t="str">
            <v>PIS-MAR-005</v>
          </cell>
          <cell r="C3160" t="str">
            <v>REVESTIMENTO COM MÁRMORE BRANCO APLICADO EM PISO, ESP. 2CM, ASSENTAMENTO COM ARGAMASSA INDUSTRIALIZADA, INCLUSIVE REJUNTAMENTO</v>
          </cell>
          <cell r="D3160" t="str">
            <v>M2</v>
          </cell>
          <cell r="E3160">
            <v>184.21</v>
          </cell>
        </row>
        <row r="3161">
          <cell r="A3161" t="str">
            <v>ED-50610</v>
          </cell>
          <cell r="B3161" t="str">
            <v>PIS-MAR-010</v>
          </cell>
          <cell r="C3161" t="str">
            <v>REVESTIMENTO COM MÁRMORE BRANCO APLICADO EM PISO, ESP. 3CM, ASSENTAMENTO COM ARGAMASSA INDUSTRIALIZADA, INCLUSIVE REJUNTAMENTO</v>
          </cell>
          <cell r="D3161" t="str">
            <v>M2</v>
          </cell>
          <cell r="E3161">
            <v>236.38</v>
          </cell>
        </row>
        <row r="3162">
          <cell r="A3162" t="str">
            <v>ED-50621</v>
          </cell>
          <cell r="B3162" t="str">
            <v>PIS-SOC-005</v>
          </cell>
          <cell r="C3162" t="str">
            <v>SÓCULO COM ENCHIMENTO EM TIJOLOS MACIÇOS, ALTURA  DE 10CM À 12CM, INCLUSIVE ACABAMENTO FINAL EM ARGAMASSA, ESP. 20MM, APLICAÇÃO MANUAL</v>
          </cell>
          <cell r="D3162" t="str">
            <v>M2</v>
          </cell>
          <cell r="E3162">
            <v>54.9</v>
          </cell>
        </row>
        <row r="3163">
          <cell r="A3163" t="str">
            <v>ED-50622</v>
          </cell>
          <cell r="B3163" t="str">
            <v>PIS-SOL-006</v>
          </cell>
          <cell r="C3163" t="str">
            <v>SOLEIRA DE MARMORITE, COR CIMENTO NATURAL, E = 3 CM</v>
          </cell>
          <cell r="D3163" t="str">
            <v>M2</v>
          </cell>
          <cell r="E3163">
            <v>71.08</v>
          </cell>
        </row>
        <row r="3164">
          <cell r="A3164" t="str">
            <v>ED-50603</v>
          </cell>
          <cell r="B3164" t="str">
            <v>PIS-MAD-007</v>
          </cell>
          <cell r="C3164" t="str">
            <v>TACÃO DE MADEIRA IPÊ EXTRA 10 X 40 CM ASSENTADO COM ARGAMASSA DE CIMENTO E AREIA 1:4, COM ADITIVO IMPERMEABILIZANTE</v>
          </cell>
          <cell r="D3164" t="str">
            <v>M2</v>
          </cell>
          <cell r="E3164">
            <v>122.66</v>
          </cell>
        </row>
        <row r="3165">
          <cell r="A3165" t="str">
            <v>ED-50604</v>
          </cell>
          <cell r="B3165" t="str">
            <v>PIS-MAD-008</v>
          </cell>
          <cell r="C3165" t="str">
            <v>TACÃO DE MADEIRA IPÊ EXTRA 10 X 40 CM ASSENTADO COM COLA ESPECIAL A BASE DE PVA</v>
          </cell>
          <cell r="D3165" t="str">
            <v>M2</v>
          </cell>
          <cell r="E3165">
            <v>99.69</v>
          </cell>
        </row>
        <row r="3166">
          <cell r="A3166" t="str">
            <v>ED-50601</v>
          </cell>
          <cell r="B3166" t="str">
            <v>PIS-MAD-005</v>
          </cell>
          <cell r="C3166" t="str">
            <v>TACO DE MADEIRA IPÊ EXTRA 7 X 21 CM ASSENTADO COM ARGAMASSA DE CIMENTO E AREIA 1:4, COM ADITIVO IMPERMEABILIZANTE</v>
          </cell>
          <cell r="D3166" t="str">
            <v>M2</v>
          </cell>
          <cell r="E3166">
            <v>107.22</v>
          </cell>
        </row>
        <row r="3167">
          <cell r="A3167" t="str">
            <v>ED-50602</v>
          </cell>
          <cell r="B3167" t="str">
            <v>PIS-MAD-006</v>
          </cell>
          <cell r="C3167" t="str">
            <v>TACO DE MADEIRA IPÊ EXTRA 7 X 21 CM ASSENTADO COM COLA ESPECIAL A BASE DE PVA</v>
          </cell>
          <cell r="D3167" t="str">
            <v>M2</v>
          </cell>
          <cell r="E3167">
            <v>84.25</v>
          </cell>
        </row>
        <row r="3168">
          <cell r="A3168">
            <v>352</v>
          </cell>
          <cell r="B3168" t="str">
            <v>-</v>
          </cell>
          <cell r="C3168" t="str">
            <v>PLA-001  - PLACAS</v>
          </cell>
        </row>
        <row r="3169">
          <cell r="A3169" t="str">
            <v>ED-50645</v>
          </cell>
          <cell r="B3169" t="str">
            <v>PLA-LAT-005</v>
          </cell>
          <cell r="C3169" t="str">
            <v>CHAPAS DE LATÃO PERFURADO PARA NUMERAÇÃO DE CHAVES</v>
          </cell>
          <cell r="D3169" t="str">
            <v>U</v>
          </cell>
          <cell r="E3169">
            <v>7.08</v>
          </cell>
        </row>
        <row r="3170">
          <cell r="A3170" t="str">
            <v>ED-50641</v>
          </cell>
          <cell r="B3170" t="str">
            <v>PLA-ALU-040</v>
          </cell>
          <cell r="C3170" t="str">
            <v>CHAPINHA DE ALUMÍNIO, D = 3 CM COM NÚMERO IMPRESSO E IDENTIFICAÇÃO DE CHAVE</v>
          </cell>
          <cell r="D3170" t="str">
            <v>U</v>
          </cell>
          <cell r="E3170">
            <v>7.45</v>
          </cell>
        </row>
        <row r="3171">
          <cell r="A3171" t="str">
            <v>ED-50642</v>
          </cell>
          <cell r="B3171" t="str">
            <v>PLA-ALU-045</v>
          </cell>
          <cell r="C3171" t="str">
            <v>PLACA DE ALUMÍNIO ANODIZADO 25 X 25 CM PARA IDENTIFICAÇÃO</v>
          </cell>
          <cell r="D3171" t="str">
            <v>U</v>
          </cell>
          <cell r="E3171">
            <v>41.68</v>
          </cell>
        </row>
        <row r="3172">
          <cell r="A3172" t="str">
            <v>ED-50636</v>
          </cell>
          <cell r="B3172" t="str">
            <v>PLA-ALU-015</v>
          </cell>
          <cell r="C3172" t="str">
            <v>PLACA DE ALUMÍNIO FUNDIDO COM DENOMINAÇÃO DE CÔMODOS, 20 X 5 CM</v>
          </cell>
          <cell r="D3172" t="str">
            <v>U</v>
          </cell>
          <cell r="E3172">
            <v>45.89</v>
          </cell>
        </row>
        <row r="3173">
          <cell r="A3173" t="str">
            <v>ED-50637</v>
          </cell>
          <cell r="B3173" t="str">
            <v>PLA-ALU-020</v>
          </cell>
          <cell r="C3173" t="str">
            <v>PLACA DE ALUMÍNIO FUNDIDO COM DENOMINAÇÃO DE CÔMODOS, 21 X 4 CM</v>
          </cell>
          <cell r="D3173" t="str">
            <v>U</v>
          </cell>
          <cell r="E3173">
            <v>44.27</v>
          </cell>
        </row>
        <row r="3174">
          <cell r="A3174" t="str">
            <v>ED-50638</v>
          </cell>
          <cell r="B3174" t="str">
            <v>PLA-ALU-025</v>
          </cell>
          <cell r="C3174" t="str">
            <v>PLACA DE ALUMÍNIO FUNDIDO COM NOME DO PRÉDIO, AFIXADA EM PAREDE (0,39 M2)</v>
          </cell>
          <cell r="D3174" t="str">
            <v>U</v>
          </cell>
          <cell r="E3174">
            <v>736.18</v>
          </cell>
        </row>
        <row r="3175">
          <cell r="A3175" t="str">
            <v>ED-50639</v>
          </cell>
          <cell r="B3175" t="str">
            <v>PLA-ALU-030</v>
          </cell>
          <cell r="C3175" t="str">
            <v>PLACA DE ALUMÍNIO FUNDIDO DE NUMERAÇÃO DE PORTAS, 3 X 3 CM</v>
          </cell>
          <cell r="D3175" t="str">
            <v>U</v>
          </cell>
          <cell r="E3175">
            <v>13.72</v>
          </cell>
        </row>
        <row r="3176">
          <cell r="A3176" t="str">
            <v>ED-50640</v>
          </cell>
          <cell r="B3176" t="str">
            <v>PLA-ALU-035</v>
          </cell>
          <cell r="C3176" t="str">
            <v>PLACA DE ALUMÍNIO FUNDIDO DE NUMERAÇÃO DE PORTAS, 5 X 5 CM</v>
          </cell>
          <cell r="D3176" t="str">
            <v>U</v>
          </cell>
          <cell r="E3176">
            <v>13.72</v>
          </cell>
        </row>
        <row r="3177">
          <cell r="A3177" t="str">
            <v>ED-50634</v>
          </cell>
          <cell r="B3177" t="str">
            <v>PLA-ALU-005</v>
          </cell>
          <cell r="C3177" t="str">
            <v>PLACA DE INAUGURAÇÃO EM ALUMÍNIO FUNDIDO, 60 X 40 CM</v>
          </cell>
          <cell r="D3177" t="str">
            <v>U</v>
          </cell>
          <cell r="E3177">
            <v>594.99</v>
          </cell>
        </row>
        <row r="3178">
          <cell r="A3178" t="str">
            <v>ED-50635</v>
          </cell>
          <cell r="B3178" t="str">
            <v>PLA-ALU-010</v>
          </cell>
          <cell r="C3178" t="str">
            <v>PLACA DE INAUGURAÇÃO EM ALUMÍNIO FUNDIDO 85 X 50 CM</v>
          </cell>
          <cell r="D3178" t="str">
            <v>CJ</v>
          </cell>
          <cell r="E3178">
            <v>841.87</v>
          </cell>
        </row>
        <row r="3179">
          <cell r="A3179" t="str">
            <v>ED-50643</v>
          </cell>
          <cell r="B3179" t="str">
            <v>PLA-ALU-050</v>
          </cell>
          <cell r="C3179" t="str">
            <v>PLACA EM ALUMÍNIO ANODIZADO 70 X 61 CM, FIXADA TUBO DE METALON</v>
          </cell>
          <cell r="D3179" t="str">
            <v>U</v>
          </cell>
          <cell r="E3179">
            <v>181.95</v>
          </cell>
        </row>
        <row r="3180">
          <cell r="A3180" t="str">
            <v>ED-50644</v>
          </cell>
          <cell r="B3180" t="str">
            <v>PLA-ALU-055</v>
          </cell>
          <cell r="C3180" t="str">
            <v>PLACA EM ALUMÍNIO 15 X 15 CM, COM PICTOGRAMA EM PELÍCULA ADESIVA</v>
          </cell>
          <cell r="D3180" t="str">
            <v>U</v>
          </cell>
          <cell r="E3180">
            <v>53.68</v>
          </cell>
        </row>
        <row r="3181">
          <cell r="A3181" t="str">
            <v>ED-50633</v>
          </cell>
          <cell r="B3181" t="str">
            <v>PLA-ACO-005</v>
          </cell>
          <cell r="C3181" t="str">
            <v>PLACA EM CHAPA DE AÇO ESCOVADO 25 X 12 CM, E = 1 MM</v>
          </cell>
          <cell r="D3181" t="str">
            <v>U</v>
          </cell>
          <cell r="E3181">
            <v>63.13</v>
          </cell>
        </row>
        <row r="3182">
          <cell r="A3182" t="str">
            <v>ED-50646</v>
          </cell>
          <cell r="B3182" t="str">
            <v>PLA-TUB-005</v>
          </cell>
          <cell r="C3182" t="str">
            <v>PLACA 1,20 X 0,50 M, COM MOLDURA DE TUBO D = 50 MM</v>
          </cell>
          <cell r="D3182" t="str">
            <v>UN</v>
          </cell>
          <cell r="E3182">
            <v>432.87</v>
          </cell>
        </row>
        <row r="3183">
          <cell r="A3183" t="str">
            <v>ED-50647</v>
          </cell>
          <cell r="B3183" t="str">
            <v>PLA-TUB-010</v>
          </cell>
          <cell r="C3183" t="str">
            <v>PLACA 1,20 X 0,90 M, COM MOLDURA DE TUBO D = 50 MM</v>
          </cell>
          <cell r="D3183" t="str">
            <v>U</v>
          </cell>
          <cell r="E3183">
            <v>432.87</v>
          </cell>
        </row>
        <row r="3184">
          <cell r="A3184">
            <v>353</v>
          </cell>
          <cell r="B3184" t="str">
            <v>-</v>
          </cell>
          <cell r="C3184" t="str">
            <v>PLU-001  - ÁGUAS PLUVIAIS</v>
          </cell>
        </row>
        <row r="3185">
          <cell r="A3185" t="str">
            <v>ED-50671</v>
          </cell>
          <cell r="B3185" t="str">
            <v>PLU-DRE-005</v>
          </cell>
          <cell r="C3185" t="str">
            <v>BUZINOTE PARA LAJES - DRENO COM TUBO DE 2" EMBUTIDO NO CONCRETO</v>
          </cell>
          <cell r="D3185" t="str">
            <v>M</v>
          </cell>
          <cell r="E3185">
            <v>18.48</v>
          </cell>
        </row>
        <row r="3186">
          <cell r="A3186" t="str">
            <v>ED-50653</v>
          </cell>
          <cell r="B3186" t="str">
            <v>PLU-CAL-030</v>
          </cell>
          <cell r="C3186" t="str">
            <v>CALHA DE CHAPA GALVANIZADA Nº. 22 GSG, DESENVOLVIMENTO = 100 CM</v>
          </cell>
          <cell r="D3186" t="str">
            <v>M</v>
          </cell>
          <cell r="E3186">
            <v>95.98</v>
          </cell>
        </row>
        <row r="3187">
          <cell r="A3187" t="str">
            <v>ED-50648</v>
          </cell>
          <cell r="B3187" t="str">
            <v>PLU-CAL-005</v>
          </cell>
          <cell r="C3187" t="str">
            <v>CALHA DE CHAPA GALVANIZADA Nº. 22 GSG, DESENVOLVIMENTO = 33 CM</v>
          </cell>
          <cell r="D3187" t="str">
            <v>M</v>
          </cell>
          <cell r="E3187">
            <v>49.92</v>
          </cell>
        </row>
        <row r="3188">
          <cell r="A3188" t="str">
            <v>ED-50649</v>
          </cell>
          <cell r="B3188" t="str">
            <v>PLU-CAL-010</v>
          </cell>
          <cell r="C3188" t="str">
            <v>CALHA DE CHAPA GALVANIZADA Nº. 22 GSG, DESENVOLVIMENTO = 40 CM</v>
          </cell>
          <cell r="D3188" t="str">
            <v>M</v>
          </cell>
          <cell r="E3188">
            <v>60.15</v>
          </cell>
        </row>
        <row r="3189">
          <cell r="A3189" t="str">
            <v>ED-50650</v>
          </cell>
          <cell r="B3189" t="str">
            <v>PLU-CAL-015</v>
          </cell>
          <cell r="C3189" t="str">
            <v>CALHA DE CHAPA GALVANIZADA Nº. 22 GSG, DESENVOLVIMENTO = 50 CM</v>
          </cell>
          <cell r="D3189" t="str">
            <v>M</v>
          </cell>
          <cell r="E3189">
            <v>65.55</v>
          </cell>
        </row>
        <row r="3190">
          <cell r="A3190" t="str">
            <v>ED-50651</v>
          </cell>
          <cell r="B3190" t="str">
            <v>PLU-CAL-020</v>
          </cell>
          <cell r="C3190" t="str">
            <v>CALHA DE CHAPA GALVANIZADA Nº. 22 GSG, DESENVOLVIMENTO = 66 CM</v>
          </cell>
          <cell r="D3190" t="str">
            <v>M</v>
          </cell>
          <cell r="E3190">
            <v>74.260000000000005</v>
          </cell>
        </row>
        <row r="3191">
          <cell r="A3191" t="str">
            <v>ED-50652</v>
          </cell>
          <cell r="B3191" t="str">
            <v>PLU-CAL-025</v>
          </cell>
          <cell r="C3191" t="str">
            <v>CALHA DE CHAPA GALVANIZADA Nº. 22 GSG, DESENVOLVIMENTO = 75 CM</v>
          </cell>
          <cell r="D3191" t="str">
            <v>M</v>
          </cell>
          <cell r="E3191">
            <v>79.25</v>
          </cell>
        </row>
        <row r="3192">
          <cell r="A3192" t="str">
            <v>ED-50660</v>
          </cell>
          <cell r="B3192" t="str">
            <v>PLU-CAL-060</v>
          </cell>
          <cell r="C3192" t="str">
            <v>CALHA DE CHAPA GALVANIZADA Nº. 24 GSG, DESENVOLVIMENTO = 100 CM</v>
          </cell>
          <cell r="D3192" t="str">
            <v>M</v>
          </cell>
          <cell r="E3192">
            <v>86.08</v>
          </cell>
        </row>
        <row r="3193">
          <cell r="A3193" t="str">
            <v>ED-50654</v>
          </cell>
          <cell r="B3193" t="str">
            <v>PLU-CAL-035</v>
          </cell>
          <cell r="C3193" t="str">
            <v>CALHA DE CHAPA GALVANIZADA Nº. 24 GSG, DESENVOLVIMENTO = 33 CM</v>
          </cell>
          <cell r="D3193" t="str">
            <v>M</v>
          </cell>
          <cell r="E3193">
            <v>46.65</v>
          </cell>
        </row>
        <row r="3194">
          <cell r="A3194" t="str">
            <v>ED-50655</v>
          </cell>
          <cell r="B3194" t="str">
            <v>PLU-CAL-040</v>
          </cell>
          <cell r="C3194" t="str">
            <v>CALHA DE CHAPA GALVANIZADA Nº. 24 GSG, DESENVOLVIMENTO = 40 CM</v>
          </cell>
          <cell r="D3194" t="str">
            <v>M</v>
          </cell>
          <cell r="E3194">
            <v>56.15</v>
          </cell>
        </row>
        <row r="3195">
          <cell r="A3195" t="str">
            <v>ED-50656</v>
          </cell>
          <cell r="B3195" t="str">
            <v>PLU-CAL-045</v>
          </cell>
          <cell r="C3195" t="str">
            <v>CALHA DE CHAPA GALVANIZADA Nº. 24 GSG, DESENVOLVIMENTO = 50 CM</v>
          </cell>
          <cell r="D3195" t="str">
            <v>M</v>
          </cell>
          <cell r="E3195">
            <v>60.6</v>
          </cell>
        </row>
        <row r="3196">
          <cell r="A3196" t="str">
            <v>ED-50657</v>
          </cell>
          <cell r="B3196" t="str">
            <v>PLU-CAL-046</v>
          </cell>
          <cell r="C3196" t="str">
            <v>CALHA DE CHAPA GALVANIZADA Nº. 24 GSG, DESENVOLVIMENTO = 60 CM</v>
          </cell>
          <cell r="D3196" t="str">
            <v>M</v>
          </cell>
          <cell r="E3196">
            <v>62.63</v>
          </cell>
        </row>
        <row r="3197">
          <cell r="A3197" t="str">
            <v>ED-50658</v>
          </cell>
          <cell r="B3197" t="str">
            <v>PLU-CAL-050</v>
          </cell>
          <cell r="C3197" t="str">
            <v>CALHA DE CHAPA GALVANIZADA Nº. 24 GSG, DESENVOLVIMENTO = 66 CM</v>
          </cell>
          <cell r="D3197" t="str">
            <v>M</v>
          </cell>
          <cell r="E3197">
            <v>67.73</v>
          </cell>
        </row>
        <row r="3198">
          <cell r="A3198" t="str">
            <v>ED-50659</v>
          </cell>
          <cell r="B3198" t="str">
            <v>PLU-CAL-055</v>
          </cell>
          <cell r="C3198" t="str">
            <v>CALHA DE CHAPA GALVANIZADA Nº. 24 GSG, DESENVOLVIMENTO = 75 CM</v>
          </cell>
          <cell r="D3198" t="str">
            <v>M</v>
          </cell>
          <cell r="E3198">
            <v>71.739999999999995</v>
          </cell>
        </row>
        <row r="3199">
          <cell r="A3199" t="str">
            <v>ED-50666</v>
          </cell>
          <cell r="B3199" t="str">
            <v>PLU-CAL-090</v>
          </cell>
          <cell r="C3199" t="str">
            <v>CALHA DE CHAPA GALVANIZADA Nº. 26 GSG, DESENVOLVIMENTO = 100 CM</v>
          </cell>
          <cell r="D3199" t="str">
            <v>M</v>
          </cell>
          <cell r="E3199">
            <v>77.17</v>
          </cell>
        </row>
        <row r="3200">
          <cell r="A3200" t="str">
            <v>ED-50661</v>
          </cell>
          <cell r="B3200" t="str">
            <v>PLU-CAL-065</v>
          </cell>
          <cell r="C3200" t="str">
            <v>CALHA DE CHAPA GALVANIZADA Nº. 26 GSG, DESENVOLVIMENTO = 33 CM</v>
          </cell>
          <cell r="D3200" t="str">
            <v>M</v>
          </cell>
          <cell r="E3200">
            <v>43.7</v>
          </cell>
        </row>
        <row r="3201">
          <cell r="A3201" t="str">
            <v>ED-50662</v>
          </cell>
          <cell r="B3201" t="str">
            <v>PLU-CAL-070</v>
          </cell>
          <cell r="C3201" t="str">
            <v>CALHA DE CHAPA GALVANIZADA Nº. 26 GSG, DESENVOLVIMENTO = 40 CM</v>
          </cell>
          <cell r="D3201" t="str">
            <v>M</v>
          </cell>
          <cell r="E3201">
            <v>52.58</v>
          </cell>
        </row>
        <row r="3202">
          <cell r="A3202" t="str">
            <v>ED-50663</v>
          </cell>
          <cell r="B3202" t="str">
            <v>PLU-CAL-075</v>
          </cell>
          <cell r="C3202" t="str">
            <v>CALHA DE CHAPA GALVANIZADA Nº. 26 GSG, DESENVOLVIMENTO = 50 CM</v>
          </cell>
          <cell r="D3202" t="str">
            <v>M</v>
          </cell>
          <cell r="E3202">
            <v>56.15</v>
          </cell>
        </row>
        <row r="3203">
          <cell r="A3203" t="str">
            <v>ED-50664</v>
          </cell>
          <cell r="B3203" t="str">
            <v>PLU-CAL-080</v>
          </cell>
          <cell r="C3203" t="str">
            <v>CALHA DE CHAPA GALVANIZADA Nº. 26 GSG, DESENVOLVIMENTO = 66 CM</v>
          </cell>
          <cell r="D3203" t="str">
            <v>M</v>
          </cell>
          <cell r="E3203">
            <v>61.84</v>
          </cell>
        </row>
        <row r="3204">
          <cell r="A3204" t="str">
            <v>ED-50665</v>
          </cell>
          <cell r="B3204" t="str">
            <v>PLU-CAL-085</v>
          </cell>
          <cell r="C3204" t="str">
            <v>CALHA DE CHAPA GALVANIZADA Nº. 26 GSG, DESENVOLVIMENTO = 75 CM</v>
          </cell>
          <cell r="D3204" t="str">
            <v>M</v>
          </cell>
          <cell r="E3204">
            <v>65.06</v>
          </cell>
        </row>
        <row r="3205">
          <cell r="A3205" t="str">
            <v>ED-50667</v>
          </cell>
          <cell r="B3205" t="str">
            <v>PLU-CHA-005</v>
          </cell>
          <cell r="C3205" t="str">
            <v>CHAPIM METÁLICO, COM PINGADEIRA, CHAPA GALVANIZADA Nº 24, DESENVOLVIMENTO = 35 CM</v>
          </cell>
          <cell r="D3205" t="str">
            <v>M</v>
          </cell>
          <cell r="E3205">
            <v>50.21</v>
          </cell>
        </row>
        <row r="3206">
          <cell r="A3206" t="str">
            <v>ED-50668</v>
          </cell>
          <cell r="B3206" t="str">
            <v>PLU-CON-005</v>
          </cell>
          <cell r="C3206" t="str">
            <v>CONDUTOR DE AP DO TELHADO EM TUBO PVC ESGOTO, INCLUSIVE CONEXÕES E SUPORTES, 100 MM</v>
          </cell>
          <cell r="D3206" t="str">
            <v>M</v>
          </cell>
          <cell r="E3206">
            <v>52.81</v>
          </cell>
        </row>
        <row r="3207">
          <cell r="A3207" t="str">
            <v>ED-50669</v>
          </cell>
          <cell r="B3207" t="str">
            <v>PLU-CON-006</v>
          </cell>
          <cell r="C3207" t="str">
            <v>CONDUTOR DE AP DO TELHADO EM TUBO PVC ESGOTO, INCLUSIVE CONEXÕES E SUPORTES, 75 MM</v>
          </cell>
          <cell r="D3207" t="str">
            <v>M</v>
          </cell>
          <cell r="E3207">
            <v>50.14</v>
          </cell>
        </row>
        <row r="3208">
          <cell r="A3208" t="str">
            <v>ED-50670</v>
          </cell>
          <cell r="B3208" t="str">
            <v>PLU-CON-010</v>
          </cell>
          <cell r="C3208" t="str">
            <v>CONDUTOR EM AÇO GALVANIZADO 100 MM</v>
          </cell>
          <cell r="D3208" t="str">
            <v>M</v>
          </cell>
          <cell r="E3208">
            <v>195.11</v>
          </cell>
        </row>
        <row r="3209">
          <cell r="A3209" t="str">
            <v>ED-50673</v>
          </cell>
          <cell r="B3209" t="str">
            <v>PLU-GRE-010</v>
          </cell>
          <cell r="C3209" t="str">
            <v>GRELHA HEMISFÉRICA DE FERRO FUNDIDO Ø 100 MM (4")</v>
          </cell>
          <cell r="D3209" t="str">
            <v>U</v>
          </cell>
          <cell r="E3209">
            <v>31.5</v>
          </cell>
        </row>
        <row r="3210">
          <cell r="A3210" t="str">
            <v>ED-50674</v>
          </cell>
          <cell r="B3210" t="str">
            <v>PLU-GRE-015</v>
          </cell>
          <cell r="C3210" t="str">
            <v>GRELHA HEMISFÉRICA DE FERRO FUNDIDO Ø 150 MM (6")</v>
          </cell>
          <cell r="D3210" t="str">
            <v>U</v>
          </cell>
          <cell r="E3210">
            <v>48.48</v>
          </cell>
        </row>
        <row r="3211">
          <cell r="A3211" t="str">
            <v>ED-50672</v>
          </cell>
          <cell r="B3211" t="str">
            <v>PLU-GRE-005</v>
          </cell>
          <cell r="C3211" t="str">
            <v>GRELHA HEMISFÉRICA DE FERRO FUNDIDO Ø 75 MM (3")</v>
          </cell>
          <cell r="D3211" t="str">
            <v>U</v>
          </cell>
          <cell r="E3211">
            <v>29.47</v>
          </cell>
        </row>
        <row r="3212">
          <cell r="A3212" t="str">
            <v>ED-50675</v>
          </cell>
          <cell r="B3212" t="str">
            <v>PLU-RUF-005</v>
          </cell>
          <cell r="C3212" t="str">
            <v>RUFO E CONTRA-RUFO DE CHAPA GALVANIZADA Nº. 24, DESENVOLVIMENTO = 15 CM</v>
          </cell>
          <cell r="D3212" t="str">
            <v>M</v>
          </cell>
          <cell r="E3212">
            <v>23.22</v>
          </cell>
        </row>
        <row r="3213">
          <cell r="A3213" t="str">
            <v>ED-50676</v>
          </cell>
          <cell r="B3213" t="str">
            <v>PLU-RUF-010</v>
          </cell>
          <cell r="C3213" t="str">
            <v>RUFO E CONTRA-RUFO DE CHAPA GALVANIZADA Nº. 24, DESENVOLVIMENTO = 20 CM</v>
          </cell>
          <cell r="D3213" t="str">
            <v>M</v>
          </cell>
          <cell r="E3213">
            <v>25.45</v>
          </cell>
        </row>
        <row r="3214">
          <cell r="A3214" t="str">
            <v>ED-50677</v>
          </cell>
          <cell r="B3214" t="str">
            <v>PLU-RUF-015</v>
          </cell>
          <cell r="C3214" t="str">
            <v>RUFO E CONTRA-RUFO DE CHAPA GALVANIZADA Nº. 24, DESENVOLVIMENTO = 25 CM</v>
          </cell>
          <cell r="D3214" t="str">
            <v>M</v>
          </cell>
          <cell r="E3214">
            <v>27.68</v>
          </cell>
        </row>
        <row r="3215">
          <cell r="A3215" t="str">
            <v>ED-50678</v>
          </cell>
          <cell r="B3215" t="str">
            <v>PLU-RUF-020</v>
          </cell>
          <cell r="C3215" t="str">
            <v>RUFO E CONTRA-RUFO DE CHAPA GALVANIZADA Nº. 24, DESENVOLVIMENTO = 33 CM</v>
          </cell>
          <cell r="D3215" t="str">
            <v>M</v>
          </cell>
          <cell r="E3215">
            <v>31.24</v>
          </cell>
        </row>
        <row r="3216">
          <cell r="A3216" t="str">
            <v>ED-50679</v>
          </cell>
          <cell r="B3216" t="str">
            <v>PLU-RUF-025</v>
          </cell>
          <cell r="C3216" t="str">
            <v>RUFO E CONTRA-RUFO DE CHAPA GALVANIZADA Nº. 24, DESENVOLVIMENTO = 50 CM</v>
          </cell>
          <cell r="D3216" t="str">
            <v>M</v>
          </cell>
          <cell r="E3216">
            <v>38.81</v>
          </cell>
        </row>
        <row r="3217">
          <cell r="A3217" t="str">
            <v>ED-50680</v>
          </cell>
          <cell r="B3217" t="str">
            <v>PLU-RUF-030</v>
          </cell>
          <cell r="C3217" t="str">
            <v>RUFO E CONTRA-RUFO DE CHAPA GALVANIZADA Nº. 24, DESENVOLVIMENTO = 60 CM</v>
          </cell>
          <cell r="D3217" t="str">
            <v>M</v>
          </cell>
          <cell r="E3217">
            <v>43.27</v>
          </cell>
        </row>
        <row r="3218">
          <cell r="A3218" t="str">
            <v>ED-50681</v>
          </cell>
          <cell r="B3218" t="str">
            <v>PLU-RUF-035</v>
          </cell>
          <cell r="C3218" t="str">
            <v>RUFO E CONTRA-RUFO DE CHAPA GALVANIZADA Nº. 24, DESENVOLVIMENTO = 70 CM</v>
          </cell>
          <cell r="D3218" t="str">
            <v>M</v>
          </cell>
          <cell r="E3218">
            <v>47.72</v>
          </cell>
        </row>
        <row r="3219">
          <cell r="A3219" t="str">
            <v>ED-50682</v>
          </cell>
          <cell r="B3219" t="str">
            <v>PLU-RUF-040</v>
          </cell>
          <cell r="C3219" t="str">
            <v>RUFO E CONTRA-RUFO DE CHAPA GALVANIZADA Nº. 26, DESENVOLVIMENTO = 15 CM</v>
          </cell>
          <cell r="D3219" t="str">
            <v>M</v>
          </cell>
          <cell r="E3219">
            <v>21.88</v>
          </cell>
        </row>
        <row r="3220">
          <cell r="A3220" t="str">
            <v>ED-50683</v>
          </cell>
          <cell r="B3220" t="str">
            <v>PLU-RUF-045</v>
          </cell>
          <cell r="C3220" t="str">
            <v>RUFO E CONTRA-RUFO DE CHAPA GALVANIZADA Nº. 26, DESENVOLVIMENTO = 20 CM</v>
          </cell>
          <cell r="D3220" t="str">
            <v>M</v>
          </cell>
          <cell r="E3220">
            <v>23.66</v>
          </cell>
        </row>
        <row r="3221">
          <cell r="A3221" t="str">
            <v>ED-50684</v>
          </cell>
          <cell r="B3221" t="str">
            <v>PLU-RUF-050</v>
          </cell>
          <cell r="C3221" t="str">
            <v>RUFO E CONTRA-RUFO DE CHAPA GALVANIZADA Nº. 26, DESENVOLVIMENTO = 25 CM</v>
          </cell>
          <cell r="D3221" t="str">
            <v>M</v>
          </cell>
          <cell r="E3221">
            <v>25.45</v>
          </cell>
        </row>
        <row r="3222">
          <cell r="A3222" t="str">
            <v>ED-50685</v>
          </cell>
          <cell r="B3222" t="str">
            <v>PLU-RUF-055</v>
          </cell>
          <cell r="C3222" t="str">
            <v>RUFO E CONTRA-RUFO DE CHAPA GALVANIZADA Nº. 26, DESENVOLVIMENTO = 33 CM</v>
          </cell>
          <cell r="D3222" t="str">
            <v>M</v>
          </cell>
          <cell r="E3222">
            <v>28.29</v>
          </cell>
        </row>
        <row r="3223">
          <cell r="A3223">
            <v>354</v>
          </cell>
          <cell r="B3223" t="str">
            <v>-</v>
          </cell>
          <cell r="C3223" t="str">
            <v>PRA-001  - PRATELEIRA</v>
          </cell>
        </row>
        <row r="3224">
          <cell r="A3224" t="str">
            <v>ED-50688</v>
          </cell>
          <cell r="B3224" t="str">
            <v>PRA-ARD-010</v>
          </cell>
          <cell r="C3224" t="str">
            <v>PRATELEIRA DE ARDÓSIA E = 2 CM APOIADA EM CONSOLE DE METALON 20 X 30 MM</v>
          </cell>
          <cell r="D3224" t="str">
            <v>M2</v>
          </cell>
          <cell r="E3224">
            <v>166.84</v>
          </cell>
        </row>
        <row r="3225">
          <cell r="A3225" t="str">
            <v>ED-50687</v>
          </cell>
          <cell r="B3225" t="str">
            <v>PRA-ARD-005</v>
          </cell>
          <cell r="C3225" t="str">
            <v>PRATELEIRA DE ARDÓSIA E = 2 CM EMBUTIDA EM PAREDE</v>
          </cell>
          <cell r="D3225" t="str">
            <v>M2</v>
          </cell>
          <cell r="E3225">
            <v>159.19999999999999</v>
          </cell>
        </row>
        <row r="3226">
          <cell r="A3226" t="str">
            <v>ED-50690</v>
          </cell>
          <cell r="B3226" t="str">
            <v>PRA-CON-010</v>
          </cell>
          <cell r="C3226" t="str">
            <v>PRATELEIRA DE CONCRETO, APOIADA EM CONSOLE DE METALON 20 X 30 MM</v>
          </cell>
          <cell r="D3226" t="str">
            <v>M2</v>
          </cell>
          <cell r="E3226">
            <v>170.43</v>
          </cell>
        </row>
        <row r="3227">
          <cell r="A3227" t="str">
            <v>ED-50689</v>
          </cell>
          <cell r="B3227" t="str">
            <v>PRA-CON-005</v>
          </cell>
          <cell r="C3227" t="str">
            <v>PRATELEIRA DE CONCRETO PRÉ- MOLDADO E = 4 CM, APOIADA SOBRE ALVENARIA</v>
          </cell>
          <cell r="D3227" t="str">
            <v>M2</v>
          </cell>
          <cell r="E3227">
            <v>161.80000000000001</v>
          </cell>
        </row>
        <row r="3228">
          <cell r="A3228" t="str">
            <v>ED-50692</v>
          </cell>
          <cell r="B3228" t="str">
            <v>PRA-GRA-010</v>
          </cell>
          <cell r="C3228" t="str">
            <v>PRATELEIRA DE GRANITO CINZA ANDORINHA, E = 2 CM, APOIADA EM CONSOLE DE METALON 20 X 30 MM</v>
          </cell>
          <cell r="D3228" t="str">
            <v>M2</v>
          </cell>
          <cell r="E3228">
            <v>206.58</v>
          </cell>
        </row>
        <row r="3229">
          <cell r="A3229" t="str">
            <v>ED-50691</v>
          </cell>
          <cell r="B3229" t="str">
            <v>PRA-GRA-005</v>
          </cell>
          <cell r="C3229" t="str">
            <v>PRATELEIRA DE GRANITO CINZA ANDORINHA, E = 2 CM, APOIADA SOBRE ALVENARIA</v>
          </cell>
          <cell r="D3229" t="str">
            <v>M2</v>
          </cell>
          <cell r="E3229">
            <v>200.22</v>
          </cell>
        </row>
        <row r="3230">
          <cell r="A3230" t="str">
            <v>ED-50693</v>
          </cell>
          <cell r="B3230" t="str">
            <v>PRA-MAD-005</v>
          </cell>
          <cell r="C3230" t="str">
            <v>PRATELEIRA DE MADEIRA ENVERNIZADA, EM CONSOLE DE METALON 20 X 30 MM</v>
          </cell>
          <cell r="D3230" t="str">
            <v>M2</v>
          </cell>
          <cell r="E3230">
            <v>149.47</v>
          </cell>
        </row>
        <row r="3231">
          <cell r="A3231" t="str">
            <v>ED-50694</v>
          </cell>
          <cell r="B3231" t="str">
            <v>PRA-MAD-010</v>
          </cell>
          <cell r="C3231" t="str">
            <v>PRATELEIRA DE MADEIRA PINTADA DE ESMALTE, EM CONSOLE DE METALON 20 X 30 MM</v>
          </cell>
          <cell r="D3231" t="str">
            <v>M2</v>
          </cell>
          <cell r="E3231">
            <v>152.71</v>
          </cell>
        </row>
        <row r="3232">
          <cell r="A3232" t="str">
            <v>ED-50696</v>
          </cell>
          <cell r="B3232" t="str">
            <v>PRA-MAR-010</v>
          </cell>
          <cell r="C3232" t="str">
            <v>PRATELEIRA DE MÁRMORE BRANCO E = 2 CM, APOIADA EM CONSOLE DE METALON 20 X 30 MM</v>
          </cell>
          <cell r="D3232" t="str">
            <v>M2</v>
          </cell>
          <cell r="E3232">
            <v>248.56</v>
          </cell>
        </row>
        <row r="3233">
          <cell r="A3233" t="str">
            <v>ED-50695</v>
          </cell>
          <cell r="B3233" t="str">
            <v>PRA-MAR-005</v>
          </cell>
          <cell r="C3233" t="str">
            <v>PRATELEIRA DE MÁRMORE BRANCO E = 2 CM, APOIADA SOBRE ALVENARIA</v>
          </cell>
          <cell r="D3233" t="str">
            <v>M2</v>
          </cell>
          <cell r="E3233">
            <v>242.2</v>
          </cell>
        </row>
        <row r="3234">
          <cell r="A3234">
            <v>355</v>
          </cell>
          <cell r="B3234" t="str">
            <v>-</v>
          </cell>
          <cell r="C3234" t="str">
            <v>PRE-001  - PREPARO DO TERRENO</v>
          </cell>
        </row>
        <row r="3235">
          <cell r="A3235" t="str">
            <v>ED-50701</v>
          </cell>
          <cell r="B3235" t="str">
            <v>PRE-CAP-005</v>
          </cell>
          <cell r="C3235" t="str">
            <v>CAPINA MANUAL DO TERRENO, EXCLUSIVE RASTELAMENTO E QUEIMA</v>
          </cell>
          <cell r="D3235" t="str">
            <v>M2</v>
          </cell>
          <cell r="E3235">
            <v>0.89</v>
          </cell>
        </row>
        <row r="3236">
          <cell r="A3236" t="str">
            <v>ED-50700</v>
          </cell>
          <cell r="B3236" t="str">
            <v>PRE-ARV-020</v>
          </cell>
          <cell r="C3236" t="str">
            <v>CORTE DE ÁRVORE NATIVA COM MOTO-SERRA Ø &gt;= 0,30M - ACIMA DE 1.000 UNIDADES</v>
          </cell>
          <cell r="D3236" t="str">
            <v>U</v>
          </cell>
          <cell r="E3236">
            <v>27.26</v>
          </cell>
        </row>
        <row r="3237">
          <cell r="A3237" t="str">
            <v>ED-50699</v>
          </cell>
          <cell r="B3237" t="str">
            <v>PRE-ARV-015</v>
          </cell>
          <cell r="C3237" t="str">
            <v>CORTE DE ÁRVORE NATIVA COM MOTO-SERRA Ø &gt;= 0,30M - ATÉ 1.000 UNIDADES</v>
          </cell>
          <cell r="D3237" t="str">
            <v>U</v>
          </cell>
          <cell r="E3237">
            <v>31.87</v>
          </cell>
        </row>
        <row r="3238">
          <cell r="A3238" t="str">
            <v>ED-50698</v>
          </cell>
          <cell r="B3238" t="str">
            <v>PRE-ARV-010</v>
          </cell>
          <cell r="C3238" t="str">
            <v>CORTE DE ÁRVORE NATIVA COM MOTO-SERRA 0,15M =&lt; Ø &lt; 0,30M - ACIMA DE 1.000 UNIDADES</v>
          </cell>
          <cell r="D3238" t="str">
            <v>U</v>
          </cell>
          <cell r="E3238">
            <v>19.920000000000002</v>
          </cell>
        </row>
        <row r="3239">
          <cell r="A3239" t="str">
            <v>ED-50697</v>
          </cell>
          <cell r="B3239" t="str">
            <v>PRE-ARV-005</v>
          </cell>
          <cell r="C3239" t="str">
            <v>CORTE DE ÁRVORE NATIVA COM MOTO-SERRA 0,15M =&lt; Ø &lt; 0,30M - ATÉ 1.000 UNIDADES</v>
          </cell>
          <cell r="D3239" t="str">
            <v>U</v>
          </cell>
          <cell r="E3239">
            <v>24.52</v>
          </cell>
        </row>
        <row r="3240">
          <cell r="A3240" t="str">
            <v>ED-50702</v>
          </cell>
          <cell r="B3240" t="str">
            <v>PRE-DES-005</v>
          </cell>
          <cell r="C3240" t="str">
            <v>DESMATAMENTO, DESTOCAMENTO E LIMPEZA INCLUSIVE TRANSPORTE ATÉ 50 M</v>
          </cell>
          <cell r="D3240" t="str">
            <v>M2</v>
          </cell>
          <cell r="E3240">
            <v>0.33</v>
          </cell>
        </row>
        <row r="3241">
          <cell r="A3241" t="str">
            <v>ED-50703</v>
          </cell>
          <cell r="B3241" t="str">
            <v>PRE-LIM-005</v>
          </cell>
          <cell r="C3241" t="str">
            <v>LIMPEZA DO TERRENO, INCLUSIVE CAPINA, RASTELAMENTO COM AFASTAMENTO ATÉ 20M E QUEIMA CONTROLADA</v>
          </cell>
          <cell r="D3241" t="str">
            <v>M2</v>
          </cell>
          <cell r="E3241">
            <v>2.0499999999999998</v>
          </cell>
        </row>
        <row r="3242">
          <cell r="A3242" t="str">
            <v>ED-8143</v>
          </cell>
          <cell r="B3242" t="str">
            <v>-</v>
          </cell>
          <cell r="C3242" t="str">
            <v>RASTELAMENTO DE ÁREA COM AFASTAMENTO DE ATÉ 20 M</v>
          </cell>
          <cell r="D3242" t="str">
            <v>M2</v>
          </cell>
          <cell r="E3242">
            <v>1.07</v>
          </cell>
        </row>
        <row r="3243">
          <cell r="A3243">
            <v>356</v>
          </cell>
          <cell r="B3243" t="str">
            <v>-</v>
          </cell>
          <cell r="C3243" t="str">
            <v>RAS-001 - RASGO E ENCHIMENTO EM PAREDE</v>
          </cell>
        </row>
        <row r="3244">
          <cell r="A3244" t="str">
            <v>ED-50704</v>
          </cell>
          <cell r="B3244" t="str">
            <v>ENC-ALV-005</v>
          </cell>
          <cell r="C3244" t="str">
            <v>ENCHIMENTO DE RASGO EM ALVENARIA/CONCRETO COM ARGAMASSA, DN 15MM A 25MM (1/2" A 1")</v>
          </cell>
          <cell r="D3244" t="str">
            <v>M</v>
          </cell>
          <cell r="E3244">
            <v>4.1500000000000004</v>
          </cell>
        </row>
        <row r="3245">
          <cell r="A3245" t="str">
            <v>ED-50705</v>
          </cell>
          <cell r="B3245" t="str">
            <v>ENC-ALV-010</v>
          </cell>
          <cell r="C3245" t="str">
            <v>ENCHIMENTO DE RASGO EM ALVENARIA/CONCRETO COM ARGAMASSA, DN 32MM A 50MM (1.1/4" A 2")</v>
          </cell>
          <cell r="D3245" t="str">
            <v>M</v>
          </cell>
          <cell r="E3245">
            <v>5.38</v>
          </cell>
        </row>
        <row r="3246">
          <cell r="A3246" t="str">
            <v>ED-50706</v>
          </cell>
          <cell r="B3246" t="str">
            <v>ENC-ALV-015</v>
          </cell>
          <cell r="C3246" t="str">
            <v>ENCHIMENTO DE RASGO EM ALVENARIA/CONCRETO COM ARGAMASSA, DN 65MM A 100MM (2.1/2" A 4")</v>
          </cell>
          <cell r="D3246" t="str">
            <v>M</v>
          </cell>
          <cell r="E3246">
            <v>9.52</v>
          </cell>
        </row>
        <row r="3247">
          <cell r="A3247" t="str">
            <v>ED-50707</v>
          </cell>
          <cell r="B3247" t="str">
            <v>RAS-ALV-005</v>
          </cell>
          <cell r="C3247" t="str">
            <v>RASGO EM ALVENARIA PARA PASSAGEM DE ELETRODUTO/TUBULAÇÃO, DN 15MM A 25MM (1/2" A 1")</v>
          </cell>
          <cell r="D3247" t="str">
            <v>M</v>
          </cell>
          <cell r="E3247">
            <v>4.74</v>
          </cell>
        </row>
        <row r="3248">
          <cell r="A3248" t="str">
            <v>ED-50708</v>
          </cell>
          <cell r="B3248" t="str">
            <v>RAS-ALV-010</v>
          </cell>
          <cell r="C3248" t="str">
            <v>RASGO EM ALVENARIA PARA PASSAGEM DE ELETRODUTO/TUBULAÇÃO, DN 32MM A 50MM (1.1/4" A 2")</v>
          </cell>
          <cell r="D3248" t="str">
            <v>M</v>
          </cell>
          <cell r="E3248">
            <v>7.38</v>
          </cell>
        </row>
        <row r="3249">
          <cell r="A3249" t="str">
            <v>ED-50709</v>
          </cell>
          <cell r="B3249" t="str">
            <v>RAS-ALV-015</v>
          </cell>
          <cell r="C3249" t="str">
            <v>RASGO EM ALVENARIA PARA PASSAGEM DE ELETRODUTO/TUBULAÇÃO, DN 65MM A 100MM (2.1/2" A 4")</v>
          </cell>
          <cell r="D3249" t="str">
            <v>M</v>
          </cell>
          <cell r="E3249">
            <v>9.49</v>
          </cell>
        </row>
        <row r="3250">
          <cell r="A3250" t="str">
            <v>ED-50710</v>
          </cell>
          <cell r="B3250" t="str">
            <v>RAS-ALV-020</v>
          </cell>
          <cell r="C3250" t="str">
            <v>RASGO EM CONCRETO PARA PASSAGEM DE ELETRODUTO/TUBULAÇÃO, DN 15MM A 25MM (1/2" A 1")</v>
          </cell>
          <cell r="D3250" t="str">
            <v>M</v>
          </cell>
          <cell r="E3250">
            <v>13.28</v>
          </cell>
        </row>
        <row r="3251">
          <cell r="A3251" t="str">
            <v>ED-50711</v>
          </cell>
          <cell r="B3251" t="str">
            <v>RAS-ALV-025</v>
          </cell>
          <cell r="C3251" t="str">
            <v>RASGO EM CONCRETO PARA PASSAGEM DE ELETRODUTO/TUBULAÇÃO, DN 32MM A 50MM (1.1/4" A 2")</v>
          </cell>
          <cell r="D3251" t="str">
            <v>M</v>
          </cell>
          <cell r="E3251">
            <v>14.45</v>
          </cell>
        </row>
        <row r="3252">
          <cell r="A3252" t="str">
            <v>ED-50712</v>
          </cell>
          <cell r="B3252" t="str">
            <v>RAS-ALV-030</v>
          </cell>
          <cell r="C3252" t="str">
            <v>RASGO EM CONCRETO PARA PASSAGEM DE ELETRODUTO/TUBULAÇÃO, DN 65MM A 100MM (2.1/2" A 4")</v>
          </cell>
          <cell r="D3252" t="str">
            <v>M</v>
          </cell>
          <cell r="E3252">
            <v>18.46</v>
          </cell>
        </row>
        <row r="3253">
          <cell r="A3253">
            <v>357</v>
          </cell>
          <cell r="B3253" t="str">
            <v>-</v>
          </cell>
          <cell r="C3253" t="str">
            <v>REV-001  - REVESTIMENTOS</v>
          </cell>
        </row>
        <row r="3254">
          <cell r="A3254" t="str">
            <v>ED-50718</v>
          </cell>
          <cell r="B3254" t="str">
            <v>REV-AZU-015</v>
          </cell>
          <cell r="C3254" t="str">
            <v>APLICAÇÃO DE REJUNTE CIMENTÍCIO COLORIDO INDUSTRIALIZADO PARA REVESTIMENTOS DE PAREDE/PISO COM JUNTAS DE ATÉ 3MM DE ESPESSURA</v>
          </cell>
          <cell r="D3254" t="str">
            <v>M2</v>
          </cell>
          <cell r="E3254">
            <v>4.25</v>
          </cell>
        </row>
        <row r="3255">
          <cell r="A3255" t="str">
            <v>ED-9122</v>
          </cell>
          <cell r="B3255" t="str">
            <v>-</v>
          </cell>
          <cell r="C3255" t="str">
            <v>APLICAÇÃO DE REJUNTE COM CIMENTO BRANCO PARA REVESTIMENTOS DE PAREDE/PISO COM JUNTAS DE ATÉ 3MM DE ESPESSURA</v>
          </cell>
          <cell r="D3255" t="str">
            <v>M2</v>
          </cell>
          <cell r="E3255">
            <v>4.04</v>
          </cell>
        </row>
        <row r="3256">
          <cell r="A3256" t="str">
            <v>ED-50721</v>
          </cell>
          <cell r="B3256" t="str">
            <v>REV-CAN-010</v>
          </cell>
          <cell r="C3256" t="str">
            <v>CANTONEIRA DE ALUMÍNIO PARA ACABAMENTO DE QUINAS</v>
          </cell>
          <cell r="D3256" t="str">
            <v>M</v>
          </cell>
          <cell r="E3256">
            <v>16.57</v>
          </cell>
        </row>
        <row r="3257">
          <cell r="A3257" t="str">
            <v>ED-50720</v>
          </cell>
          <cell r="B3257" t="str">
            <v>REV-CAN-005</v>
          </cell>
          <cell r="C3257" t="str">
            <v>CANTONEIRA DE PVC PARA ACABAMENTO DE QUINAS</v>
          </cell>
          <cell r="D3257" t="str">
            <v>M</v>
          </cell>
          <cell r="E3257">
            <v>17.25</v>
          </cell>
        </row>
        <row r="3258">
          <cell r="A3258" t="str">
            <v>ED-50726</v>
          </cell>
          <cell r="B3258" t="str">
            <v>REV-CER-035</v>
          </cell>
          <cell r="C3258" t="str">
            <v>CERÂMICA DECORADA EM FAIXA 50 X 200 MM</v>
          </cell>
          <cell r="D3258" t="str">
            <v>M</v>
          </cell>
          <cell r="E3258">
            <v>26.66</v>
          </cell>
        </row>
        <row r="3259">
          <cell r="A3259" t="str">
            <v>ED-50731</v>
          </cell>
          <cell r="B3259" t="str">
            <v>REV-CHA-020</v>
          </cell>
          <cell r="C3259" t="str">
            <v>CHAPISCO COM ARGAMASSA INDUSTRIALIZADA, ESP. 5MM, APLICADO EM ALVENARIA/ESTRUTURA DE CONCRETO COM DESEMPENADEIRA METÁLICA, PREPARO MECÂNICO</v>
          </cell>
          <cell r="D3259" t="str">
            <v>M2</v>
          </cell>
          <cell r="E3259">
            <v>11.31</v>
          </cell>
        </row>
        <row r="3260">
          <cell r="A3260" t="str">
            <v>ED-50730</v>
          </cell>
          <cell r="B3260" t="str">
            <v>REV-CHA-015</v>
          </cell>
          <cell r="C3260" t="str">
            <v>CHAPISCO COM ARGAMASSA, TRAÇO 1:2:3 (CIMENTO, AREIA E PEDRISCO), APLICADO COM COLHER, ESP. 5MM, PREPARO MECÂNICO</v>
          </cell>
          <cell r="D3260" t="str">
            <v>M2</v>
          </cell>
          <cell r="E3260">
            <v>8.64</v>
          </cell>
        </row>
        <row r="3261">
          <cell r="A3261" t="str">
            <v>ED-50729</v>
          </cell>
          <cell r="B3261" t="str">
            <v>REV-CHA-010</v>
          </cell>
          <cell r="C3261" t="str">
            <v>CHAPISCO COM ARGAMASSA, TRAÇO 1:3 (CIMENTO E AREIA), ESP. 5MM, APLICADO EM ALVENARIA COM PENEIRA, PREPARO MECÂNICO</v>
          </cell>
          <cell r="D3261" t="str">
            <v>M2</v>
          </cell>
          <cell r="E3261">
            <v>8.19</v>
          </cell>
        </row>
        <row r="3262">
          <cell r="A3262" t="str">
            <v>ED-50727</v>
          </cell>
          <cell r="B3262" t="str">
            <v>REV-CHA-005</v>
          </cell>
          <cell r="C3262" t="str">
            <v>CHAPISCO COM ARGAMASSA, TRAÇO 1:3 (CIMENTO E AREIA), ESP. 5MM, APLICADO EM ALVENARIA/ESTRUTURA DE CONCRETO COM COLHER, PREPARO MECÂNICO</v>
          </cell>
          <cell r="D3262" t="str">
            <v>M2</v>
          </cell>
          <cell r="E3262">
            <v>5.63</v>
          </cell>
        </row>
        <row r="3263">
          <cell r="A3263" t="str">
            <v>ED-50728</v>
          </cell>
          <cell r="B3263" t="str">
            <v>REV-CHA-006</v>
          </cell>
          <cell r="C3263" t="str">
            <v>CHAPISCO COM ARGAMASSA, TRAÇO 1:3 (CIMENTO E AREIA), ESP. 5MM, APLICADO EM TETO COM COLHER, PREPARO MECÂNICO</v>
          </cell>
          <cell r="D3263" t="str">
            <v>M2</v>
          </cell>
          <cell r="E3263">
            <v>7.97</v>
          </cell>
        </row>
        <row r="3264">
          <cell r="A3264" t="str">
            <v>ED-50732</v>
          </cell>
          <cell r="B3264" t="str">
            <v>REV-EMB-005</v>
          </cell>
          <cell r="C3264" t="str">
            <v>EMBOÇO COM ARGAMASSA, TRAÇO 1:6 (CIMENTO E AREIA), ESP. 20MM, APLICAÇÃO MANUAL, PREPARO MECÂNICO</v>
          </cell>
          <cell r="D3264" t="str">
            <v>M2</v>
          </cell>
          <cell r="E3264">
            <v>20.93</v>
          </cell>
        </row>
        <row r="3265">
          <cell r="A3265" t="str">
            <v>ED-50725</v>
          </cell>
          <cell r="B3265" t="str">
            <v>REV-CER-021</v>
          </cell>
          <cell r="C3265" t="str">
            <v>FAIXA / FILETE / LISTELO EM CERAMICA, LISO OU CORDAO, BRANCO, *2 X 30* CM (L X C)</v>
          </cell>
          <cell r="D3265" t="str">
            <v>M</v>
          </cell>
          <cell r="E3265">
            <v>19.059999999999999</v>
          </cell>
        </row>
        <row r="3266">
          <cell r="A3266" t="str">
            <v>ED-50734</v>
          </cell>
          <cell r="B3266" t="str">
            <v>REV-FRI-005</v>
          </cell>
          <cell r="C3266" t="str">
            <v>FRISO DE ALUMÍNIO ANODIZADO NATURAL 3/8" (USO INTERNO)</v>
          </cell>
          <cell r="D3266" t="str">
            <v>M</v>
          </cell>
          <cell r="E3266">
            <v>16.03</v>
          </cell>
        </row>
        <row r="3267">
          <cell r="A3267" t="str">
            <v>ED-50765</v>
          </cell>
          <cell r="B3267" t="str">
            <v>REV-VER-010</v>
          </cell>
          <cell r="C3267" t="str">
            <v>ISOLAMENTO TÉRMICO EM ARGAMASSA DE CIMENTO, AREIA E VERMICULITA, E = 4 CM</v>
          </cell>
          <cell r="D3267" t="str">
            <v>M2</v>
          </cell>
          <cell r="E3267">
            <v>18.47</v>
          </cell>
        </row>
        <row r="3268">
          <cell r="A3268" t="str">
            <v>ED-50743</v>
          </cell>
          <cell r="B3268" t="str">
            <v>REV-LIT-005</v>
          </cell>
          <cell r="C3268" t="str">
            <v>LITOCERÂMICA DE 6,0 X 22,5 CM, ASSENTADO COM ARGAMASSA PRÉ-FABRICADA, INCLUSIVE REJUNTAMENTO</v>
          </cell>
          <cell r="D3268" t="str">
            <v>M2</v>
          </cell>
          <cell r="E3268">
            <v>69.33</v>
          </cell>
        </row>
        <row r="3269">
          <cell r="A3269" t="str">
            <v>ED-9127</v>
          </cell>
          <cell r="B3269" t="str">
            <v>-</v>
          </cell>
          <cell r="C3269" t="str">
            <v>PREPARAÇÃO PARA APLICAÇÃO DE LAMINADO MELAMÍNICO EM PAREDE, INCLUSIVE UMA (1) DEMÃO DE COLA DE CONTATO</v>
          </cell>
          <cell r="D3269" t="str">
            <v>M2</v>
          </cell>
          <cell r="E3269">
            <v>8.44</v>
          </cell>
        </row>
        <row r="3270">
          <cell r="A3270" t="str">
            <v>ED-50761</v>
          </cell>
          <cell r="B3270" t="str">
            <v>REV-REB-015</v>
          </cell>
          <cell r="C3270" t="str">
            <v>REBOCO COM ARGAMASSA, TRAÇO 1:2:8 (CIMENTO, CAL E AREIA), ESP. 20MM, APLICAÇÃO MANUAL, PREPARO MECÂNICO</v>
          </cell>
          <cell r="D3270" t="str">
            <v>M2</v>
          </cell>
          <cell r="E3270">
            <v>21.8</v>
          </cell>
        </row>
        <row r="3271">
          <cell r="A3271" t="str">
            <v>ED-50760</v>
          </cell>
          <cell r="B3271" t="str">
            <v>REV-REB-010</v>
          </cell>
          <cell r="C3271" t="str">
            <v>REBOCO COM ARGAMASSA, TRAÇO 1:2:9 (CIMENTO, CAL E AREIA), COM ADITIVO IMPERMEABILIZANTE, ESP. 20MM, APLICAÇÃO MANUAL, PREPARO MECÂNICO</v>
          </cell>
          <cell r="D3271" t="str">
            <v>M2</v>
          </cell>
          <cell r="E3271">
            <v>26.7</v>
          </cell>
        </row>
        <row r="3272">
          <cell r="A3272" t="str">
            <v>ED-50759</v>
          </cell>
          <cell r="B3272" t="str">
            <v>REV-REB-005</v>
          </cell>
          <cell r="C3272" t="str">
            <v>REBOCO COM ARGAMASSA, TRAÇO 1:7 (CIMENTO E AREIA), ESP. 20MM, APLICAÇÃO MANUAL, PREPARO MECÂNICO</v>
          </cell>
          <cell r="D3272" t="str">
            <v>M2</v>
          </cell>
          <cell r="E3272">
            <v>19.68</v>
          </cell>
        </row>
        <row r="3273">
          <cell r="A3273" t="str">
            <v>ED-50714</v>
          </cell>
          <cell r="B3273" t="str">
            <v>REV-ARD-010</v>
          </cell>
          <cell r="C3273" t="str">
            <v>REVESTIMENTO COM ARDÓSIA APLICADO EM PAREDE (40X40CM), ESP. 1CM, ACABAMENTO NATURAL, ASSENTAMENTO COM ARGAMASSA INDUSTRIALIZADA, INCLUSIVE REJUNTAMENTO</v>
          </cell>
          <cell r="D3273" t="str">
            <v>M2</v>
          </cell>
          <cell r="E3273">
            <v>36.36</v>
          </cell>
        </row>
        <row r="3274">
          <cell r="A3274" t="str">
            <v>ED-50719</v>
          </cell>
          <cell r="B3274" t="str">
            <v>REV-BAR-005</v>
          </cell>
          <cell r="C3274" t="str">
            <v>REVESTIMENTO COM ARGAMASSA BARITADA, ESP. 20CM, APLICAÇÃO MANUAL COM DESEMPENADEIRA, PREPARO MANUAL</v>
          </cell>
          <cell r="D3274" t="str">
            <v>M2</v>
          </cell>
          <cell r="E3274">
            <v>127.05</v>
          </cell>
        </row>
        <row r="3275">
          <cell r="A3275" t="str">
            <v>ED-50762</v>
          </cell>
          <cell r="B3275" t="str">
            <v>REV-REB-020</v>
          </cell>
          <cell r="C3275" t="str">
            <v>REVESTIMENTO COM ARGAMASSA EM CAMADA ÚNICA, APLICADO EM PAREDE, TRAÇO 1:3 (CIMENTO E AREIA), ESP. 20MM, APLICAÇÃO MANUAL, PREPARO MECÂNICO</v>
          </cell>
          <cell r="D3275" t="str">
            <v>M2</v>
          </cell>
          <cell r="E3275">
            <v>20.04</v>
          </cell>
        </row>
        <row r="3276">
          <cell r="A3276" t="str">
            <v>ED-50763</v>
          </cell>
          <cell r="B3276" t="str">
            <v>REV-REB-021</v>
          </cell>
          <cell r="C3276" t="str">
            <v>REVESTIMENTO COM ARGAMASSA EM CAMADA ÚNICA, APLICADO EM TETO, TRAÇO 1:3 (CIMENTO E AREIA), ESP. 20MM, APLICAÇÃO MANUAL, PREPARO MECÂNICO</v>
          </cell>
          <cell r="D3276" t="str">
            <v>M2</v>
          </cell>
          <cell r="E3276">
            <v>21.42</v>
          </cell>
        </row>
        <row r="3277">
          <cell r="A3277" t="str">
            <v>ED-50715</v>
          </cell>
          <cell r="B3277" t="str">
            <v>REV-AZU-005</v>
          </cell>
          <cell r="C3277" t="str">
            <v>REVESTIMENTO COM AZULEJO BRANCO (15X15CM), EM DIAGONAL, ASSENTAMENTO COM ARGAMASSA INDUSTRIALIZADA, INCLUSIVE REJUNTAMENTO</v>
          </cell>
          <cell r="D3277" t="str">
            <v>M2</v>
          </cell>
          <cell r="E3277">
            <v>53.67</v>
          </cell>
        </row>
        <row r="3278">
          <cell r="A3278" t="str">
            <v>ED-50716</v>
          </cell>
          <cell r="B3278" t="str">
            <v>REV-AZU-010</v>
          </cell>
          <cell r="C3278" t="str">
            <v>REVESTIMENTO COM AZULEJO BRANCO (15X15CM), JUNTA A PRUMO, ASSENTAMENTO COM ARGAMASSA INDUSTRIALIZADA, INCLUSIVE REJUNTAMENTO</v>
          </cell>
          <cell r="D3278" t="str">
            <v>M2</v>
          </cell>
          <cell r="E3278">
            <v>46.92</v>
          </cell>
        </row>
        <row r="3279">
          <cell r="A3279" t="str">
            <v>ED-50717</v>
          </cell>
          <cell r="B3279" t="str">
            <v>REV-AZU-011</v>
          </cell>
          <cell r="C3279" t="str">
            <v>REVESTIMENTO COM AZULEJO BRANCO (20X20CM), JUNTA A PRUMO, ASSENTAMENTO COM ARGAMASSA INDUSTRIALIZADA, INCLUSIVE REJUNTAMENTO</v>
          </cell>
          <cell r="D3279" t="str">
            <v>M2</v>
          </cell>
          <cell r="E3279">
            <v>49.74</v>
          </cell>
        </row>
        <row r="3280">
          <cell r="A3280" t="str">
            <v>ED-9081</v>
          </cell>
          <cell r="B3280" t="str">
            <v>-</v>
          </cell>
          <cell r="C3280" t="str">
            <v>REVESTIMENTO COM CERÂMICA APLICADO EM PAREDE, ACABAMENTO ESMALTADO, AMBIENTE INTERNO/EXTERNO, PADRÃO EXTRA, DIMENSÃO DA PEÇA ATÉ 2025 CM2, PEI III, ASSENTAMENTO COM ARGAMASSA INDUSTRIALIZADA, INCLUSIVE REJUNTAMENTO</v>
          </cell>
          <cell r="D3280" t="str">
            <v>M2</v>
          </cell>
          <cell r="E3280">
            <v>55.41</v>
          </cell>
        </row>
        <row r="3281">
          <cell r="A3281" t="str">
            <v>ED-50722</v>
          </cell>
          <cell r="B3281" t="str">
            <v>REV-CER-005</v>
          </cell>
          <cell r="C3281" t="str">
            <v>REVESTIMENTO COM CERÂMICA APLICADO EM PISO, ACABAMENTO ESMALTADO, AMBIENTE INTERNO, PADRÃO COMERCIAL, DIMENSÃO DA PEÇA (10X10CM), PEI IV, ASSENTAMENTO COM ARGAMASSA INDUSTRIALIZADA, INCLUSIVE REJUNTAMENTO</v>
          </cell>
          <cell r="D3281" t="str">
            <v>M2</v>
          </cell>
          <cell r="E3281">
            <v>43.29</v>
          </cell>
        </row>
        <row r="3282">
          <cell r="A3282" t="str">
            <v>ED-50723</v>
          </cell>
          <cell r="B3282" t="str">
            <v>REV-CER-010</v>
          </cell>
          <cell r="C3282" t="str">
            <v>REVESTIMENTO COM CERÂMICA APLICADO EM PISO, ACABAMENTO ESMALTADO, AMBIENTE INTERNO, PADRÃO COMERCIAL, DIMENSÃO DA PEÇA (10X20CM), PEI IV, ASSENTAMENTO COM ARGAMASSA INDUSTRIALIZADA, INCLUSIVE REJUNTAMENTO</v>
          </cell>
          <cell r="D3282" t="str">
            <v>M2</v>
          </cell>
          <cell r="E3282">
            <v>42.35</v>
          </cell>
        </row>
        <row r="3283">
          <cell r="A3283" t="str">
            <v>ED-50724</v>
          </cell>
          <cell r="B3283" t="str">
            <v>REV-CER-015</v>
          </cell>
          <cell r="C3283" t="str">
            <v>REVESTIMENTO COM CERÂMICA APLICADO EM PISO, ACABAMENTO ESMALTADO, AMBIENTE INTERNO, PADRÃO EXTRA, DIMENSÃO DA PEÇA ATÉ 2025 CM2, PEI IV, ASSENTAMENTO COM ARGAMASSA INDUSTRIALIZADA, INCLUSIVE REJUNTAMENTO</v>
          </cell>
          <cell r="D3283" t="str">
            <v>M2</v>
          </cell>
          <cell r="E3283">
            <v>65.09</v>
          </cell>
        </row>
        <row r="3284">
          <cell r="A3284" t="str">
            <v>ED-50737</v>
          </cell>
          <cell r="B3284" t="str">
            <v>REV-GRA-005</v>
          </cell>
          <cell r="C3284" t="str">
            <v>REVESTIMENTO COM GRANITO, CINZA ANDORINHA, APLICADO EM PAREDE, ESP. 2CM, ASSENTAMENTO COM ARGAMASSA INDUSTRIALIZADA, AMBIENTE INTERNO/EXTERNO, ALTURA MÁXIMA DE 3M PARA APLICAÇÃO DO GRANITO, INCLUSIVE REJUNTAMENTO</v>
          </cell>
          <cell r="D3284" t="str">
            <v>M2</v>
          </cell>
          <cell r="E3284">
            <v>209.32</v>
          </cell>
        </row>
        <row r="3285">
          <cell r="A3285" t="str">
            <v>ED-50764</v>
          </cell>
          <cell r="B3285" t="str">
            <v>REV-REB-025</v>
          </cell>
          <cell r="C3285" t="str">
            <v xml:space="preserve">REVESTIMENTO COM IMPERMEABILIZANTE EM DUAS (2) CAMADAS SOBREPOSTAS DE ARGAMASSA, TRAÇO 1:3 (CIMENTO E AREIA) COM ADITIVO IMPEREMABILIZANTE, ESP. 20MM, INCLSUIVE PINTURA COM DUAS (2) DEMÃOS COM EMULSÃO ASFÁLTICA
</v>
          </cell>
          <cell r="D3285" t="str">
            <v>M2</v>
          </cell>
          <cell r="E3285">
            <v>40.5</v>
          </cell>
        </row>
        <row r="3286">
          <cell r="A3286" t="str">
            <v>ED-50739</v>
          </cell>
          <cell r="B3286" t="str">
            <v>REV-LAD-005</v>
          </cell>
          <cell r="C3286" t="str">
            <v>REVESTIMENTO COM LADRILHO HIDRÁULICO APLICADO EM PAREDE (20X20CM) COM JUNTA SECA, NA COR NATURAL, ASSENTAMENTO COM ARGAMASSA INDUSTRIALIZADA</v>
          </cell>
          <cell r="D3286" t="str">
            <v>M2</v>
          </cell>
          <cell r="E3286">
            <v>56.6</v>
          </cell>
        </row>
        <row r="3287">
          <cell r="A3287" t="str">
            <v>ED-50740</v>
          </cell>
          <cell r="B3287" t="str">
            <v>REV-LAD-010</v>
          </cell>
          <cell r="C3287" t="str">
            <v>REVESTIMENTO COM LADRILHO HIDRÁULICO APLICADO EM PAREDE (25X25CM) COM JUNTA SECA, NA COR NATURAL, ASSENTAMENTO COM ARGAMASSA INDUSTRIALIZADA</v>
          </cell>
          <cell r="D3287" t="str">
            <v>M2</v>
          </cell>
          <cell r="E3287">
            <v>59.22</v>
          </cell>
        </row>
        <row r="3288">
          <cell r="A3288" t="str">
            <v>ED-50744</v>
          </cell>
          <cell r="B3288" t="str">
            <v>REV-MAR-005</v>
          </cell>
          <cell r="C3288" t="str">
            <v>REVESTIMENTO COM MÁRMORE BRANCO APLICADO EM PAREDE, ESP. 2CM, ASSENTAMENTO COM ARGAMASSA INDUSTRIALIZADA, AMBIENTE INTERNO/EXTERNO, ALTURA MÁXIMA DE 3M PARA APLICAÇÃO DO MÁRMORE, INCLUSIVE REJUNTAMENTO</v>
          </cell>
          <cell r="D3288" t="str">
            <v>M2</v>
          </cell>
          <cell r="E3288">
            <v>187.39</v>
          </cell>
        </row>
        <row r="3289">
          <cell r="A3289" t="str">
            <v>ED-50749</v>
          </cell>
          <cell r="B3289" t="str">
            <v>REV-PAS-005</v>
          </cell>
          <cell r="C3289" t="str">
            <v>REVESTIMENTO COM PASTILHA DE VIDRO (VIDROTIL), ASSENTADO COM ARGAMASSA PRÉ-FABRICADA, INCLUSIVE REJUNTAMENTO</v>
          </cell>
          <cell r="D3289" t="str">
            <v>M2</v>
          </cell>
          <cell r="E3289">
            <v>278.68</v>
          </cell>
        </row>
        <row r="3290">
          <cell r="A3290" t="str">
            <v>ED-50750</v>
          </cell>
          <cell r="B3290" t="str">
            <v>REV-PAS-010</v>
          </cell>
          <cell r="C3290" t="str">
            <v>REVESTIMENTO COM PASTILHAS DE PORCELANA, ASSENTADO COM ARGAMASSA PRÉ-FABRICADA, INCLUSIVE REJUNTAMENTO</v>
          </cell>
          <cell r="D3290" t="str">
            <v>M2</v>
          </cell>
          <cell r="E3290">
            <v>185.06</v>
          </cell>
        </row>
        <row r="3291">
          <cell r="A3291" t="str">
            <v>ED-50756</v>
          </cell>
          <cell r="B3291" t="str">
            <v>REV-PST-010</v>
          </cell>
          <cell r="C3291" t="str">
            <v>REVESTIMENTO COM PEDRA SÃO TOMÉ APLICADO EM PAREDE (40X40CM), ESP. 2CM, ACABAMENTO NATURAL, ASSENTAMENTO COM ARGAMASSA INDUSTRIALIZADA, AMBIENTE INTERNO/EXTERNO, ALTURA MÁXIMA DE 3M PARA APLICAÇÃO DA PEDRA, INCLUSIVE REJUNTAMENTO</v>
          </cell>
          <cell r="D3291" t="str">
            <v>M2</v>
          </cell>
          <cell r="E3291">
            <v>96.05</v>
          </cell>
        </row>
        <row r="3292">
          <cell r="A3292" t="str">
            <v>ED-50753</v>
          </cell>
          <cell r="B3292" t="str">
            <v>REV-POR-011</v>
          </cell>
          <cell r="C3292" t="str">
            <v>REVESTIMENTO COM PORCELANATO APLICADO EM PISO, ACABAMENTO ESMALTADO ACETINADO, AMBIENTE INTERNO/EXTERNO, PADRÃO EXTRA, BORDA RETIFICADA, DIMENSÃO DA PEÇA (45X45CM), ASSENTAMENTO COM ARGAMASSA INDUSTRIALIZADA, INCLUSIVE REJUNTAMENTO</v>
          </cell>
          <cell r="D3292" t="str">
            <v>M2</v>
          </cell>
          <cell r="E3292">
            <v>73.05</v>
          </cell>
        </row>
        <row r="3293">
          <cell r="A3293" t="str">
            <v>ED-50754</v>
          </cell>
          <cell r="B3293" t="str">
            <v>REV-POR-012</v>
          </cell>
          <cell r="C3293" t="str">
            <v>REVESTIMENTO COM PORCELANATO APLICADO EM PISO, ACABAMENTO POLÍDO, AMBIENTE INTERNO, PADRÃO EXTRA, BORDA RETIFICADA, DIMENSÃO DA PEÇA (60X60CM), ASSENTAMENTO COM ARGAMASSA INDUSTRIALIZADA, INCLUSIVE REJUNTAMENTO</v>
          </cell>
          <cell r="D3293" t="str">
            <v>M2</v>
          </cell>
          <cell r="E3293">
            <v>82.02</v>
          </cell>
        </row>
        <row r="3294">
          <cell r="A3294" t="str">
            <v>ED-50736</v>
          </cell>
          <cell r="B3294" t="str">
            <v>REV-GES-010</v>
          </cell>
          <cell r="C3294" t="str">
            <v>REVESTIMENTO DE GESSO EM PAREDE, ESP. 5MM, APLICAÇÃO MANUAL (SARRAFAEADO)</v>
          </cell>
          <cell r="D3294" t="str">
            <v>M2</v>
          </cell>
          <cell r="E3294">
            <v>14.89</v>
          </cell>
        </row>
        <row r="3295">
          <cell r="A3295" t="str">
            <v>ED-9066</v>
          </cell>
          <cell r="B3295" t="str">
            <v>-</v>
          </cell>
          <cell r="C3295" t="str">
            <v>REVESTIMENTO DE GESSO EM TETO, ESP. 5MM, APLICAÇÃO MANUAL (SARRAFAEADO)</v>
          </cell>
          <cell r="D3295" t="str">
            <v>M2</v>
          </cell>
          <cell r="E3295">
            <v>17.190000000000001</v>
          </cell>
        </row>
        <row r="3296">
          <cell r="A3296" t="str">
            <v>ED-50742</v>
          </cell>
          <cell r="B3296" t="str">
            <v>REV-LAM-010</v>
          </cell>
          <cell r="C3296" t="str">
            <v>REVESTIMENTO EM LAMBRIS DE MADEIRA, LARGURA 10CM, INCLUSIVE BARROTEAMENTO</v>
          </cell>
          <cell r="D3296" t="str">
            <v>M2</v>
          </cell>
          <cell r="E3296">
            <v>94.04</v>
          </cell>
        </row>
        <row r="3297">
          <cell r="A3297" t="str">
            <v>ED-9124</v>
          </cell>
          <cell r="B3297" t="str">
            <v>-</v>
          </cell>
          <cell r="C3297" t="str">
            <v>REVESTIMENTO EM LAMINADO MELAMÍNICO APLICADO EM PAREDE, ACABAMENTO FOSCO, ESP. 0,8MM, ASSENTAMENTO COM COLA DE CONTATO, INCLUSIVE LIXAMENTO E PREPARAÇÃO DA PAREDE PARA ASSENTAMENTO</v>
          </cell>
          <cell r="D3297" t="str">
            <v>M2</v>
          </cell>
          <cell r="E3297">
            <v>53.1</v>
          </cell>
        </row>
        <row r="3298">
          <cell r="A3298" t="str">
            <v>ED-9125</v>
          </cell>
          <cell r="B3298" t="str">
            <v>-</v>
          </cell>
          <cell r="C3298" t="str">
            <v>REVESTIMENTO EM LAMINADO MELAMÍNICO APLICADO SOBRE SUPERFÍCIE DE MADEIRA, ACABAMENTO FOSCO, ESP. 0,8MM, ASSENTAMENTO COM COLA DE CONTATO, INCLUSIVE LIXAMENTO E PREPARAÇÃO SUPERFÍCIE PARA ASSENTAMENTO</v>
          </cell>
          <cell r="D3298" t="str">
            <v>M2</v>
          </cell>
          <cell r="E3298">
            <v>44.69</v>
          </cell>
        </row>
        <row r="3299">
          <cell r="A3299" t="str">
            <v>ED-9071</v>
          </cell>
          <cell r="B3299" t="str">
            <v>-</v>
          </cell>
          <cell r="C3299" t="str">
            <v>REVESTIMENTO NATADO LISO, ESP. 5MM, APLICAÇÃO COM DESEMPENADEIRA METÁLICA, PREPARO MECÂNICO</v>
          </cell>
          <cell r="D3299" t="str">
            <v>M2</v>
          </cell>
          <cell r="E3299">
            <v>12</v>
          </cell>
        </row>
        <row r="3300">
          <cell r="A3300" t="str">
            <v>ED-50746</v>
          </cell>
          <cell r="B3300" t="str">
            <v>REV-NAT-010</v>
          </cell>
          <cell r="C3300" t="str">
            <v>REVESTIMENTO NATADO LISO, ESP. 5MM, APLICAÇÃO COM DESEMPENADEIRA METÁLICA, PREPARO MECÂNICO, INCLUSIVE ARGAMASSA EM CAMADA ÚNICA, TRAÇO 1:3 (CIMENTO E AREIA), APLICADO EM PAREDE, ESP. 20MM, APLICAÇÃO MANUAL, PREPARO MECÂNICO</v>
          </cell>
          <cell r="D3300" t="str">
            <v>M2</v>
          </cell>
          <cell r="E3300">
            <v>32.04</v>
          </cell>
        </row>
        <row r="3301">
          <cell r="A3301">
            <v>358</v>
          </cell>
          <cell r="B3301" t="str">
            <v>-</v>
          </cell>
          <cell r="C3301" t="str">
            <v>ROD-001  - RODAPÉS</v>
          </cell>
        </row>
        <row r="3302">
          <cell r="A3302" t="str">
            <v>ED-50775</v>
          </cell>
          <cell r="B3302" t="str">
            <v>ROD-IAR-005</v>
          </cell>
          <cell r="C3302" t="str">
            <v>RODAPÉ COM ARGAMASSA DE ALTA RESISÊNCIA INDUSTRIAL DE ALTA RESISTÊNCIA, ACABAMENTO POLIDO, COR CINZA, ALTURA 5CM, INCLUSIVE POLIMENTO</v>
          </cell>
          <cell r="D3302" t="str">
            <v>M</v>
          </cell>
          <cell r="E3302">
            <v>25.9</v>
          </cell>
        </row>
        <row r="3303">
          <cell r="A3303" t="str">
            <v>ED-50776</v>
          </cell>
          <cell r="B3303" t="str">
            <v>ROD-IAR-010</v>
          </cell>
          <cell r="C3303" t="str">
            <v>RODAPÉ COM ARGAMASSA DE ALTA RESISÊNCIA INDUSTRIAL DE ALTA RESISTÊNCIA, ACABAMENTO POLIDO, COR CINZA, ALTURA 7CM, INCLUSIVE POLIMENTO</v>
          </cell>
          <cell r="D3303" t="str">
            <v>M</v>
          </cell>
          <cell r="E3303">
            <v>26.01</v>
          </cell>
        </row>
        <row r="3304">
          <cell r="A3304" t="str">
            <v>ED-50770</v>
          </cell>
          <cell r="B3304" t="str">
            <v>ROD-ARG-015</v>
          </cell>
          <cell r="C3304" t="str">
            <v>RODAPÉ COM ARGAMASSA, TRAÇO 1:3 (CIMENTO E AREIA), ESP. 2CM, ALTURA 10CM, DESEMPENADO/ALISADO COM COLHER</v>
          </cell>
          <cell r="D3304" t="str">
            <v>M</v>
          </cell>
          <cell r="E3304">
            <v>13.52</v>
          </cell>
        </row>
        <row r="3305">
          <cell r="A3305" t="str">
            <v>ED-50768</v>
          </cell>
          <cell r="B3305" t="str">
            <v>ROD-ARG-005</v>
          </cell>
          <cell r="C3305" t="str">
            <v>RODAPÉ COM ARGAMASSA, TRAÇO 1:3 (CIMENTO E AREIA), ESP. 2CM, ALTURA 5CM, DESEMPENADO/ALISADO COM COLHER</v>
          </cell>
          <cell r="D3305" t="str">
            <v>M</v>
          </cell>
          <cell r="E3305">
            <v>11.77</v>
          </cell>
        </row>
        <row r="3306">
          <cell r="A3306" t="str">
            <v>ED-50769</v>
          </cell>
          <cell r="B3306" t="str">
            <v>ROD-ARG-010</v>
          </cell>
          <cell r="C3306" t="str">
            <v>RODAPÉ COM ARGAMASSA, TRAÇO 1:3 (CIMENTO E AREIA), ESP. 2CM, ALTURA 7CM, DESEMPENADO/ALISADO COM COLHER</v>
          </cell>
          <cell r="D3306" t="str">
            <v>M</v>
          </cell>
          <cell r="E3306">
            <v>12.96</v>
          </cell>
        </row>
        <row r="3307">
          <cell r="A3307" t="str">
            <v>ED-50771</v>
          </cell>
          <cell r="B3307" t="str">
            <v>ROD-CER-005</v>
          </cell>
          <cell r="C3307" t="str">
            <v>RODAPÉ COM REVESTIMENTO EM CERÂMICA ESMALTADA COMERCIAL, ALTURA 10CM, PEI IV, ASSENTAMENTO COM ARGAMASSA INDUSTRIALIZADA, INCLUSIVE REJUNTAMENTO</v>
          </cell>
          <cell r="D3307" t="str">
            <v>M</v>
          </cell>
          <cell r="E3307">
            <v>9.06</v>
          </cell>
        </row>
        <row r="3308">
          <cell r="A3308" t="str">
            <v>ED-50774</v>
          </cell>
          <cell r="B3308" t="str">
            <v>ROD-GRA-015</v>
          </cell>
          <cell r="C3308" t="str">
            <v>RODAPÉ COM REVESTIMENTO EM GRANITO, CINZA ANDORINHA, ESP. 2CM, ALTURA 10CM, ASSENTAMENTO COM ARGAMASSA INDUSTRIALIZADA, INCLUSIVE REJUNTAMENTO</v>
          </cell>
          <cell r="D3308" t="str">
            <v>M</v>
          </cell>
          <cell r="E3308">
            <v>28.17</v>
          </cell>
        </row>
        <row r="3309">
          <cell r="A3309" t="str">
            <v>ED-50773</v>
          </cell>
          <cell r="B3309" t="str">
            <v>ROD-GRA-010</v>
          </cell>
          <cell r="C3309" t="str">
            <v>RODAPÉ COM REVESTIMENTO EM GRANITO, CINZA ANDORINHA, ESP. 2CM, ALTURA 5CM, ASSENTAMENTO COM ARGAMASSA INDUSTRIALIZADA, INCLUSIVE REJUNTAMENTO</v>
          </cell>
          <cell r="D3309" t="str">
            <v>M</v>
          </cell>
          <cell r="E3309">
            <v>17.079999999999998</v>
          </cell>
        </row>
        <row r="3310">
          <cell r="A3310" t="str">
            <v>ED-50772</v>
          </cell>
          <cell r="B3310" t="str">
            <v>ROD-GRA-005</v>
          </cell>
          <cell r="C3310" t="str">
            <v xml:space="preserve">RODAPÉ COM REVESTIMENTO EM GRANITO, CINZA ANDORINHA, ESP. 2CM, ALTURA 7CM, ASSENTAMENTO COM ARGAMASSA INDUSTRIALIZADA, INCLUSIVE REJUNTAMENTO
</v>
          </cell>
          <cell r="D3310" t="str">
            <v>M</v>
          </cell>
          <cell r="E3310">
            <v>20.56</v>
          </cell>
        </row>
        <row r="3311">
          <cell r="A3311" t="str">
            <v>ED-50780</v>
          </cell>
          <cell r="B3311" t="str">
            <v>ROD-MAR-015</v>
          </cell>
          <cell r="C3311" t="str">
            <v>RODAPÉ COM REVESTIMENTO EM MÁRMORE BRANCO, ESP. 2CM, ALTURA 10CM, ASSENTAMENTO COM ARGAMASSA INDUSTRIALIZADA, INCLUSIVE REJUNTAMENTO</v>
          </cell>
          <cell r="D3311" t="str">
            <v>M</v>
          </cell>
          <cell r="E3311">
            <v>27.87</v>
          </cell>
        </row>
        <row r="3312">
          <cell r="A3312" t="str">
            <v>ED-50778</v>
          </cell>
          <cell r="B3312" t="str">
            <v>ROD-MAR-005</v>
          </cell>
          <cell r="C3312" t="str">
            <v>RODAPÉ COM REVESTIMENTO EM MÁRMORE BRANCO, ESP. 2CM, ALTURA 5CM, ASSENTAMENTO COM ARGAMASSA INDUSTRIALIZADA, INCLUSIVE REJUNTAMENTO</v>
          </cell>
          <cell r="D3312" t="str">
            <v>M</v>
          </cell>
          <cell r="E3312">
            <v>17.989999999999998</v>
          </cell>
        </row>
        <row r="3313">
          <cell r="A3313" t="str">
            <v>ED-50779</v>
          </cell>
          <cell r="B3313" t="str">
            <v>ROD-MAR-010</v>
          </cell>
          <cell r="C3313" t="str">
            <v>RODAPÉ COM REVESTIMENTO EM MÁRMORE BRANCO, ESP. 2CM, ALTURA 7CM, ASSENTAMENTO COM ARGAMASSA INDUSTRIALIZADA, INCLUSIVE REJUNTAMENTO</v>
          </cell>
          <cell r="D3313" t="str">
            <v>M</v>
          </cell>
          <cell r="E3313">
            <v>20.79</v>
          </cell>
        </row>
        <row r="3314">
          <cell r="A3314" t="str">
            <v>ED-50766</v>
          </cell>
          <cell r="B3314" t="str">
            <v>ROD-ARD-005</v>
          </cell>
          <cell r="C3314" t="str">
            <v>RODAPÉ COM REVESTIMENTO EM PEDRA ARDÓSIA, ESP. 7MM, ALTURA 5CM, ASSENTAMENTO COM ARGAMASSA INDUSTRIALIZADA, INCLUSIVE REJUNTAMENTO</v>
          </cell>
          <cell r="D3314" t="str">
            <v>M</v>
          </cell>
          <cell r="E3314">
            <v>7.63</v>
          </cell>
        </row>
        <row r="3315">
          <cell r="A3315" t="str">
            <v>ED-50767</v>
          </cell>
          <cell r="B3315" t="str">
            <v>ROD-ARD-010</v>
          </cell>
          <cell r="C3315" t="str">
            <v>RODAPÉ COM REVESTIMENTO EM PEDRA ARDÓSIA, ESP. 7MM, ALTURA 7CM, ASSENTAMENTO COM ARGAMASSA INDUSTRIALIZADA, INCLUSIVE REJUNTAMENTO</v>
          </cell>
          <cell r="D3315" t="str">
            <v>M</v>
          </cell>
          <cell r="E3315">
            <v>7.85</v>
          </cell>
        </row>
        <row r="3316">
          <cell r="A3316" t="str">
            <v>ED-50786</v>
          </cell>
          <cell r="B3316" t="str">
            <v>ROD-MIT-021</v>
          </cell>
          <cell r="C3316" t="str">
            <v>RODAPÉ EM GRANILITE/MARMORITE, ACABAMENTO POLIDO, COR BRANCA, ALTURA 10CM, INCLUSIVE POLIMENTO</v>
          </cell>
          <cell r="D3316" t="str">
            <v>M</v>
          </cell>
          <cell r="E3316">
            <v>37.6</v>
          </cell>
        </row>
        <row r="3317">
          <cell r="A3317" t="str">
            <v>ED-50784</v>
          </cell>
          <cell r="B3317" t="str">
            <v>ROD-MIT-015</v>
          </cell>
          <cell r="C3317" t="str">
            <v>RODAPÉ EM GRANILITE/MARMORITE, ACABAMENTO POLIDO, COR BRANCA, ALTURA 5CM, INCLUSIVE POLIMENTO</v>
          </cell>
          <cell r="D3317" t="str">
            <v>M</v>
          </cell>
          <cell r="E3317">
            <v>27.4</v>
          </cell>
        </row>
        <row r="3318">
          <cell r="A3318" t="str">
            <v>ED-50785</v>
          </cell>
          <cell r="B3318" t="str">
            <v>ROD-MIT-010D</v>
          </cell>
          <cell r="C3318" t="str">
            <v>RODAPÉ EM GRANILITE/MARMORITE, ACABAMENTO POLIDO, COR BRANCA, ALTURA 7CM, INCLUSIVE POLIMENTO</v>
          </cell>
          <cell r="D3318" t="str">
            <v>M</v>
          </cell>
          <cell r="E3318">
            <v>31.49</v>
          </cell>
        </row>
        <row r="3319">
          <cell r="A3319" t="str">
            <v>ED-50783</v>
          </cell>
          <cell r="B3319" t="str">
            <v>ROD-MIT-011</v>
          </cell>
          <cell r="C3319" t="str">
            <v>RODAPÉ EM GRANILITE/MARMORITE, ACABAMENTO POLIDO, COR CINZA, ALTURA 10CM, INCLUSIVE POLIMENTO</v>
          </cell>
          <cell r="D3319" t="str">
            <v>M</v>
          </cell>
          <cell r="E3319">
            <v>25.81</v>
          </cell>
        </row>
        <row r="3320">
          <cell r="A3320" t="str">
            <v>ED-50781</v>
          </cell>
          <cell r="B3320" t="str">
            <v>ROD-MIT-005</v>
          </cell>
          <cell r="C3320" t="str">
            <v>RODAPÉ EM GRANILITE/MARMORITE, ACABAMENTO POLIDO, COR CINZA, ALTURA 5CM, INCLUSIVE POLIMENTO</v>
          </cell>
          <cell r="D3320" t="str">
            <v>M</v>
          </cell>
          <cell r="E3320">
            <v>21.51</v>
          </cell>
        </row>
        <row r="3321">
          <cell r="A3321" t="str">
            <v>ED-50782</v>
          </cell>
          <cell r="B3321" t="str">
            <v>ROD-MIT-010</v>
          </cell>
          <cell r="C3321" t="str">
            <v>RODAPÉ EM GRANILITE/MARMORITE, ACABAMENTO POLIDO, COR CINZA, ALTURA 7CM, INCLUSIVE POLIMENTO</v>
          </cell>
          <cell r="D3321" t="str">
            <v>M</v>
          </cell>
          <cell r="E3321">
            <v>23.23</v>
          </cell>
        </row>
        <row r="3322">
          <cell r="A3322" t="str">
            <v>ED-50777</v>
          </cell>
          <cell r="B3322" t="str">
            <v>ROD-MAD-005</v>
          </cell>
          <cell r="C3322" t="str">
            <v>RODAPÉ EM MADEIRA SUCUPIRA/IPÊ/CUMARÚ OU EQUIVALENTE DA REGIÃO, ESP. 2CM, ALTURA 7CM</v>
          </cell>
          <cell r="D3322" t="str">
            <v>M</v>
          </cell>
          <cell r="E3322">
            <v>14.01</v>
          </cell>
        </row>
        <row r="3323">
          <cell r="A3323">
            <v>359</v>
          </cell>
          <cell r="B3323" t="str">
            <v>-</v>
          </cell>
          <cell r="C3323" t="str">
            <v>SEDS-001  - PADRÃO SEDS</v>
          </cell>
        </row>
        <row r="3324">
          <cell r="A3324" t="str">
            <v>ED-50787</v>
          </cell>
          <cell r="B3324" t="str">
            <v>SEDS-ALA-005</v>
          </cell>
          <cell r="C3324" t="str">
            <v>ALAMBRADO PARA PENITENCIÁRIAS, COM TELA DE ARAME GALVANIZADO FIO 10 # 2" FIXADA EM QUADROS DE TUBOS AÇO GALVANIZADO D = 3", COM ESTICADOR D = 2", H = 4,0 M, CONFORME DETALHE 24 SEDS (INCLUSIVE FUNDAÇÃO) - PADRÃO PENITENCIÁRIA</v>
          </cell>
          <cell r="D3324" t="str">
            <v>M</v>
          </cell>
          <cell r="E3324">
            <v>358.99</v>
          </cell>
        </row>
        <row r="3325">
          <cell r="A3325" t="str">
            <v>ED-50788</v>
          </cell>
          <cell r="B3325" t="str">
            <v>SEDS-ANT-005</v>
          </cell>
          <cell r="C3325" t="str">
            <v>ANTEPARO METÁLICO PARA SETEIRAS DAS ALAS H = 50 CM - PADRÃO SEDS</v>
          </cell>
          <cell r="D3325" t="str">
            <v>U</v>
          </cell>
          <cell r="E3325">
            <v>131.87</v>
          </cell>
        </row>
        <row r="3326">
          <cell r="A3326" t="str">
            <v>ED-50791</v>
          </cell>
          <cell r="B3326" t="str">
            <v>SEDS-COL-005</v>
          </cell>
          <cell r="C3326" t="str">
            <v>ASSENTAMENTO DE ESQUADRIA DE FERRO E CHAPA</v>
          </cell>
          <cell r="D3326" t="str">
            <v>M2</v>
          </cell>
          <cell r="E3326">
            <v>97.1</v>
          </cell>
        </row>
        <row r="3327">
          <cell r="A3327" t="str">
            <v>ED-50825</v>
          </cell>
          <cell r="B3327" t="str">
            <v>SEDS-VAS-005</v>
          </cell>
          <cell r="C3327" t="str">
            <v>BACIA SANITÁRIA ENVELOPADO (VASO) DE LOUÇA CONVENCIONAL, COR BRANCA, INCLUSIVE ACESSÓRIOS DE FIXAÇÃO/VEDAÇÃO, TUBO DE LIGAÇÃO DE LATÃO COM CANOPLA, FORNECIMENTO E INSTALAÇÃO, EXCLUSIVE VÁLVULA DE DESCARGA - D2/SITUAÇÃO 01 - PADRÃO SEDS</v>
          </cell>
          <cell r="D3327" t="str">
            <v>U</v>
          </cell>
          <cell r="E3327">
            <v>337.87</v>
          </cell>
        </row>
        <row r="3328">
          <cell r="A3328" t="str">
            <v>ED-50824</v>
          </cell>
          <cell r="B3328" t="str">
            <v>SEDS-TAN-005</v>
          </cell>
          <cell r="C3328" t="str">
            <v>BANCADA COM TANQUE EM CONCRETO 140 X 55 CM, (D12), EXCETO ALVENARIA, BARRADO EM AZULEJO E PINTURA - PADRÃO SEDS</v>
          </cell>
          <cell r="D3328" t="str">
            <v>U</v>
          </cell>
          <cell r="E3328">
            <v>918.63</v>
          </cell>
        </row>
        <row r="3329">
          <cell r="A3329" t="str">
            <v>ED-50789</v>
          </cell>
          <cell r="B3329" t="str">
            <v>SEDS-BEL-005</v>
          </cell>
          <cell r="C3329" t="str">
            <v>BELICHE SIMPLES, EXCETO ESCADA - PADRÃO SEDS</v>
          </cell>
          <cell r="D3329" t="str">
            <v>U</v>
          </cell>
          <cell r="E3329">
            <v>1673.32</v>
          </cell>
        </row>
        <row r="3330">
          <cell r="A3330" t="str">
            <v>ED-50790</v>
          </cell>
          <cell r="B3330" t="str">
            <v>SEDS-CAM-005</v>
          </cell>
          <cell r="C3330" t="str">
            <v>CAMA INDIVIDUAL - D5-A - PADRÃO SEDS</v>
          </cell>
          <cell r="D3330" t="str">
            <v>U</v>
          </cell>
          <cell r="E3330">
            <v>620.41999999999996</v>
          </cell>
        </row>
        <row r="3331">
          <cell r="A3331" t="str">
            <v>ED-50793</v>
          </cell>
          <cell r="B3331" t="str">
            <v>SEDS-ESC-005</v>
          </cell>
          <cell r="C3331" t="str">
            <v>ESCADA PARA BELICHE - PADRÃO SEDS</v>
          </cell>
          <cell r="D3331" t="str">
            <v>U</v>
          </cell>
          <cell r="E3331">
            <v>179.54</v>
          </cell>
        </row>
        <row r="3332">
          <cell r="A3332" t="str">
            <v>ED-50809</v>
          </cell>
          <cell r="B3332" t="str">
            <v>SEDS-ESQ-080</v>
          </cell>
          <cell r="C3332" t="str">
            <v>ESQUADRIA METÁLICA PARA PASSA DOCUMENTOS - PADRÃO SEDS</v>
          </cell>
          <cell r="D3332" t="str">
            <v>U</v>
          </cell>
          <cell r="E3332">
            <v>413.36</v>
          </cell>
        </row>
        <row r="3333">
          <cell r="A3333" t="str">
            <v>ED-50811</v>
          </cell>
          <cell r="B3333" t="str">
            <v>SEDS-ESQ-090</v>
          </cell>
          <cell r="C3333" t="str">
            <v>GRADE FIXA E PORTA DE ABRIR COM GRADE E CHAPA E TRANCA DE SEGURANÇA</v>
          </cell>
          <cell r="D3333" t="str">
            <v>M2</v>
          </cell>
          <cell r="E3333">
            <v>785.62</v>
          </cell>
        </row>
        <row r="3334">
          <cell r="A3334" t="str">
            <v>ED-50813</v>
          </cell>
          <cell r="B3334" t="str">
            <v>SEDS-GRE-010</v>
          </cell>
          <cell r="C3334" t="str">
            <v>GRELHA EM AÇO INOX L = 20 CM - PADRÃO SEDS</v>
          </cell>
          <cell r="D3334" t="str">
            <v>M</v>
          </cell>
          <cell r="E3334">
            <v>473.11</v>
          </cell>
        </row>
        <row r="3335">
          <cell r="A3335" t="str">
            <v>ED-50812</v>
          </cell>
          <cell r="B3335" t="str">
            <v>SEDS-GRE-005</v>
          </cell>
          <cell r="C3335" t="str">
            <v>GRELHA METÁLICA 20 X 20 CM - PADRÃO SEDS</v>
          </cell>
          <cell r="D3335" t="str">
            <v>U</v>
          </cell>
          <cell r="E3335">
            <v>63.75</v>
          </cell>
        </row>
        <row r="3336">
          <cell r="A3336" t="str">
            <v>ED-50792</v>
          </cell>
          <cell r="B3336" t="str">
            <v>SEDS-COR-005</v>
          </cell>
          <cell r="C3336" t="str">
            <v>GUARDA-CORPO - PADRÃO SEDS</v>
          </cell>
          <cell r="D3336" t="str">
            <v>M</v>
          </cell>
          <cell r="E3336">
            <v>301.95</v>
          </cell>
        </row>
        <row r="3337">
          <cell r="A3337" t="str">
            <v>ED-50798</v>
          </cell>
          <cell r="B3337" t="str">
            <v>SEDS-ESQ-025</v>
          </cell>
          <cell r="C3337" t="str">
            <v>JANELA BASCULANTE METÁLICA EM QUADRO CANTONEIRA 3/4"X 3/4" X 1/8" COM TELA MOSQUITEIRO - PADRÃO SEDS</v>
          </cell>
          <cell r="D3337" t="str">
            <v>M2</v>
          </cell>
          <cell r="E3337">
            <v>477.1</v>
          </cell>
        </row>
        <row r="3338">
          <cell r="A3338" t="str">
            <v>ED-50799</v>
          </cell>
          <cell r="B3338" t="str">
            <v>SEDS-ESQ-030</v>
          </cell>
          <cell r="C3338" t="str">
            <v>JANELA DE FERRO - PADRÃO SEDS</v>
          </cell>
          <cell r="D3338" t="str">
            <v>M2</v>
          </cell>
          <cell r="E3338">
            <v>382.26</v>
          </cell>
        </row>
        <row r="3339">
          <cell r="A3339" t="str">
            <v>ED-50797</v>
          </cell>
          <cell r="B3339" t="str">
            <v>SEDS-ESQ-020</v>
          </cell>
          <cell r="C3339" t="str">
            <v>JANELA DE FERRO E METALON COM CHAPA E GRADE - PADRÃO SEDS</v>
          </cell>
          <cell r="D3339" t="str">
            <v>M2</v>
          </cell>
          <cell r="E3339">
            <v>542.1</v>
          </cell>
        </row>
        <row r="3340">
          <cell r="A3340" t="str">
            <v>ED-50805</v>
          </cell>
          <cell r="B3340" t="str">
            <v>SEDS-ESQ-060</v>
          </cell>
          <cell r="C3340" t="str">
            <v>JANELA EM GRADE - PADRÃO SEDS</v>
          </cell>
          <cell r="D3340" t="str">
            <v>M2</v>
          </cell>
          <cell r="E3340">
            <v>357.1</v>
          </cell>
        </row>
        <row r="3341">
          <cell r="A3341" t="str">
            <v>ED-50806</v>
          </cell>
          <cell r="B3341" t="str">
            <v>SEDS-ESQ-065</v>
          </cell>
          <cell r="C3341" t="str">
            <v>JANELA EM GRADE DE FERRO EM BARRAS TRANSVERSAIS DE FERRO CHATO SAE 1045 2" X 5/16" - PADRÃO SEDS</v>
          </cell>
          <cell r="D3341" t="str">
            <v>M2</v>
          </cell>
          <cell r="E3341">
            <v>317.10000000000002</v>
          </cell>
        </row>
        <row r="3342">
          <cell r="A3342" t="str">
            <v>ED-50795</v>
          </cell>
          <cell r="B3342" t="str">
            <v>SEDS-ESQ-010</v>
          </cell>
          <cell r="C3342" t="str">
            <v>JANELA EM GRADE E TELA - PADRÃO SEDS</v>
          </cell>
          <cell r="D3342" t="str">
            <v>M2</v>
          </cell>
          <cell r="E3342">
            <v>327.10000000000002</v>
          </cell>
        </row>
        <row r="3343">
          <cell r="A3343" t="str">
            <v>ED-50801</v>
          </cell>
          <cell r="B3343" t="str">
            <v>SEDS-ESQ-040</v>
          </cell>
          <cell r="C3343" t="str">
            <v>JANELA FIXA EM CHAPA - PADRÃO SEDS</v>
          </cell>
          <cell r="D3343" t="str">
            <v>M2</v>
          </cell>
          <cell r="E3343">
            <v>327.10000000000002</v>
          </cell>
        </row>
        <row r="3344">
          <cell r="A3344" t="str">
            <v>ED-50810</v>
          </cell>
          <cell r="B3344" t="str">
            <v>SEDS-ESQ-085</v>
          </cell>
          <cell r="C3344" t="str">
            <v>JANELA TIPO VENEZIANA EM CHAPA 14 - PADRÃO SEDS</v>
          </cell>
          <cell r="D3344" t="str">
            <v>M2</v>
          </cell>
          <cell r="E3344">
            <v>483.67</v>
          </cell>
        </row>
        <row r="3345">
          <cell r="A3345" t="str">
            <v>ED-50800</v>
          </cell>
          <cell r="B3345" t="str">
            <v>SEDS-ESQ-035</v>
          </cell>
          <cell r="C3345" t="str">
            <v>JANELA VENEZIANA FIXA EM CHAPA 14 - PADRÃO SEDS</v>
          </cell>
          <cell r="D3345" t="str">
            <v>M2</v>
          </cell>
          <cell r="E3345">
            <v>483.67</v>
          </cell>
        </row>
        <row r="3346">
          <cell r="A3346" t="str">
            <v>ED-50814</v>
          </cell>
          <cell r="B3346" t="str">
            <v>SEDS-LAV-005</v>
          </cell>
          <cell r="C3346" t="str">
            <v>LAVATÓRIO DE ALVENARIA E CONCRETO 60 X 40 CM (D1) - PADRÃO SEDS</v>
          </cell>
          <cell r="D3346" t="str">
            <v>U</v>
          </cell>
          <cell r="E3346">
            <v>281.83</v>
          </cell>
        </row>
        <row r="3347">
          <cell r="A3347" t="str">
            <v>ED-50815</v>
          </cell>
          <cell r="B3347" t="str">
            <v>SEDS-MAR-005</v>
          </cell>
          <cell r="C3347" t="str">
            <v>MARCO DE CONCRETO ARMADO JUNTO ÀS PORTAS DE CELA E/OU ALOJAMENTO - INCLUSO FORMA, DESFORMA, AÇO E CONCRETO FCK = 20 MPA</v>
          </cell>
          <cell r="D3347" t="str">
            <v>M3</v>
          </cell>
          <cell r="E3347">
            <v>1256.17</v>
          </cell>
        </row>
        <row r="3348">
          <cell r="A3348" t="str">
            <v>ED-50817</v>
          </cell>
          <cell r="B3348" t="str">
            <v>SEDS-MES-010</v>
          </cell>
          <cell r="C3348" t="str">
            <v>MESA DE CABECEIRA EM CONCRETO, EXCETO BANCO DE CONCRETO E PINTURA - D6-A - PADRÃO SEDS</v>
          </cell>
          <cell r="D3348" t="str">
            <v>M</v>
          </cell>
          <cell r="E3348">
            <v>87.9</v>
          </cell>
        </row>
        <row r="3349">
          <cell r="A3349" t="str">
            <v>ED-50816</v>
          </cell>
          <cell r="B3349" t="str">
            <v>SEDS-MES-005</v>
          </cell>
          <cell r="C3349" t="str">
            <v>MESA DE CABECEIRA EM CONCRETO, EXCETO PINTURA - D6 - PADRÃO SEDS</v>
          </cell>
          <cell r="D3349" t="str">
            <v>M</v>
          </cell>
          <cell r="E3349">
            <v>222.09</v>
          </cell>
        </row>
        <row r="3350">
          <cell r="A3350" t="str">
            <v>ED-50818</v>
          </cell>
          <cell r="B3350" t="str">
            <v>SEDS-MUR-005</v>
          </cell>
          <cell r="C3350" t="str">
            <v>MURO DE SEGURANÇA EM BLOCO DE CONCRETO REVESTIDO E PINTADO COM TINTA ACRÍLICA E = 20 CM, H = 5,15 M, EXCLUSIVE FUNDAÇÃO (ESTACA E BLOCOS) - DET SEDS 23</v>
          </cell>
          <cell r="D3350" t="str">
            <v>M</v>
          </cell>
          <cell r="E3350">
            <v>1177.4000000000001</v>
          </cell>
        </row>
        <row r="3351">
          <cell r="A3351" t="str">
            <v>ED-50802</v>
          </cell>
          <cell r="B3351" t="str">
            <v>SEDS-ESQ-045</v>
          </cell>
          <cell r="C3351" t="str">
            <v>PORTA DE ABRIR EM BARRAS TRANSVERSAIS DE FERRO CHATO SAE 1045 2" X 5/16" REVESTIDA EM CHAPA 14 SAE 1020 - PADRÃO SEDS</v>
          </cell>
          <cell r="D3351" t="str">
            <v>M2</v>
          </cell>
          <cell r="E3351">
            <v>897.1</v>
          </cell>
        </row>
        <row r="3352">
          <cell r="A3352" t="str">
            <v>ED-50803</v>
          </cell>
          <cell r="B3352" t="str">
            <v>SEDS-ESQ-050</v>
          </cell>
          <cell r="C3352" t="str">
            <v>PORTA DE ABRIR EM FERRO E TELA FIO 6 - PADRÃO SEDS</v>
          </cell>
          <cell r="D3352" t="str">
            <v>M2</v>
          </cell>
          <cell r="E3352">
            <v>247.1</v>
          </cell>
        </row>
        <row r="3353">
          <cell r="A3353" t="str">
            <v>ED-50807</v>
          </cell>
          <cell r="B3353" t="str">
            <v>SEDS-ESQ-070</v>
          </cell>
          <cell r="C3353" t="str">
            <v>PORTA DE ABRIR EM GRADE - PADRÃO SEDS</v>
          </cell>
          <cell r="D3353" t="str">
            <v>M2</v>
          </cell>
          <cell r="E3353">
            <v>577.1</v>
          </cell>
        </row>
        <row r="3354">
          <cell r="A3354" t="str">
            <v>ED-50808</v>
          </cell>
          <cell r="B3354" t="str">
            <v>SEDS-ESQ-075</v>
          </cell>
          <cell r="C3354" t="str">
            <v>PORTA DE ABRIR EM GRADE E TELA - PADRÃO SEDS</v>
          </cell>
          <cell r="D3354" t="str">
            <v>M2</v>
          </cell>
          <cell r="E3354">
            <v>747.1</v>
          </cell>
        </row>
        <row r="3355">
          <cell r="A3355" t="str">
            <v>ED-50794</v>
          </cell>
          <cell r="B3355" t="str">
            <v>SEDS-ESQ-005</v>
          </cell>
          <cell r="C3355" t="str">
            <v>PORTA DE ABRIR, 01 FOLHA, EM CHAPA 14 SAE 1020 - PADRÃO SEDS</v>
          </cell>
          <cell r="D3355" t="str">
            <v>M2</v>
          </cell>
          <cell r="E3355">
            <v>547.1</v>
          </cell>
        </row>
        <row r="3356">
          <cell r="A3356" t="str">
            <v>ED-50796</v>
          </cell>
          <cell r="B3356" t="str">
            <v>SEDS-ESQ-015</v>
          </cell>
          <cell r="C3356" t="str">
            <v>PORTA DE ABRIR, 02 FOLHAS, EM CHAPA 14 SAE 1020 - PADRÃO SEDS</v>
          </cell>
          <cell r="D3356" t="str">
            <v>M2</v>
          </cell>
          <cell r="E3356">
            <v>547.1</v>
          </cell>
        </row>
        <row r="3357">
          <cell r="A3357" t="str">
            <v>ED-50804</v>
          </cell>
          <cell r="B3357" t="str">
            <v>SEDS-ESQ-055</v>
          </cell>
          <cell r="C3357" t="str">
            <v>PORTA EM TELA ONDULADA ARTÍSTICA MALHA 30 X 30 CM, FIO 10 - PADRÃO SEDS</v>
          </cell>
          <cell r="D3357" t="str">
            <v>M2</v>
          </cell>
          <cell r="E3357">
            <v>347.1</v>
          </cell>
        </row>
        <row r="3358">
          <cell r="A3358" t="str">
            <v>ED-50819</v>
          </cell>
          <cell r="B3358" t="str">
            <v>SEDS-PRA-005</v>
          </cell>
          <cell r="C3358" t="str">
            <v>PRATELEIRA DE CONCRETO, ACABAMENTO NATADO VERDE L = 40 CM - PADRÃO SEDS</v>
          </cell>
          <cell r="D3358" t="str">
            <v>M</v>
          </cell>
          <cell r="E3358">
            <v>139.62</v>
          </cell>
        </row>
        <row r="3359">
          <cell r="A3359" t="str">
            <v>ED-50820</v>
          </cell>
          <cell r="B3359" t="str">
            <v>SEDS-PRA-010</v>
          </cell>
          <cell r="C3359" t="str">
            <v>PRATELEIRA DE CONCRETO COM DRAMIX, L = 40 CM COM APOIO EM METALON</v>
          </cell>
          <cell r="D3359" t="str">
            <v>M</v>
          </cell>
          <cell r="E3359">
            <v>150.97</v>
          </cell>
        </row>
        <row r="3360">
          <cell r="A3360" t="str">
            <v>ED-50821</v>
          </cell>
          <cell r="B3360" t="str">
            <v>SEDS-SET-005</v>
          </cell>
          <cell r="C3360" t="str">
            <v>S1- SETEIRA EM CHAPA 95 X 12 CM - PADRÃO SEDS</v>
          </cell>
          <cell r="D3360" t="str">
            <v>U</v>
          </cell>
          <cell r="E3360">
            <v>178.15</v>
          </cell>
        </row>
        <row r="3361">
          <cell r="A3361" t="str">
            <v>ED-50822</v>
          </cell>
          <cell r="B3361" t="str">
            <v>SEDS-SET-010</v>
          </cell>
          <cell r="C3361" t="str">
            <v>S2 - SETEIRA EM CHAPA 115 X 12 CM - PADRÀO SEDS</v>
          </cell>
          <cell r="D3361" t="str">
            <v>U</v>
          </cell>
          <cell r="E3361">
            <v>256.83999999999997</v>
          </cell>
        </row>
        <row r="3362">
          <cell r="A3362" t="str">
            <v>ED-50823</v>
          </cell>
          <cell r="B3362" t="str">
            <v>SEDS-SET-015</v>
          </cell>
          <cell r="C3362" t="str">
            <v>S3 - JANELA DE GRADE DE SETEIRA FIXA 80 X 12 CM - PADRÃO SEDS</v>
          </cell>
          <cell r="D3362" t="str">
            <v>U</v>
          </cell>
          <cell r="E3362">
            <v>170.05</v>
          </cell>
        </row>
        <row r="3363">
          <cell r="A3363">
            <v>360</v>
          </cell>
          <cell r="B3363" t="str">
            <v>-</v>
          </cell>
          <cell r="C3363" t="str">
            <v>SEE-001  - PADRÃO SEE</v>
          </cell>
        </row>
        <row r="3364">
          <cell r="A3364" t="str">
            <v>ED-50832</v>
          </cell>
          <cell r="B3364" t="str">
            <v>SEE-ARM-005</v>
          </cell>
          <cell r="C3364" t="str">
            <v>AC-ARMÁRIO (71 X 52 X 350 CM) EM MADEIRA MACIÇA, COM PORTAS E PUXADORES, SOB BANCADA DO LABORATORIO COM PRATELEIRA, REVESTIDO EM LAMINADO MELAMÍNICO</v>
          </cell>
          <cell r="D3364" t="str">
            <v>CJ</v>
          </cell>
          <cell r="E3364">
            <v>560.9</v>
          </cell>
        </row>
        <row r="3365">
          <cell r="A3365" t="str">
            <v>ED-50827</v>
          </cell>
          <cell r="B3365" t="str">
            <v>SEE-ALA-005</v>
          </cell>
          <cell r="C3365" t="str">
            <v>ALAMBRADO H = 3,20 M, TELA GALVANIZADA FIO 12, # 7,5 CM, TUBO FERRO 50 MM, PAREDE CHAPA 13, FIXADO EM FUNDAÇÃO DE CONCRETO FCK = 20 MPA, COM PROF. = 50 CM, INCLUSIVE UM PORTÃO (180 X 210 CM) E PINTURA</v>
          </cell>
          <cell r="D3365" t="str">
            <v>M</v>
          </cell>
          <cell r="E3365">
            <v>463.98</v>
          </cell>
        </row>
        <row r="3366">
          <cell r="A3366" t="str">
            <v>ED-50828</v>
          </cell>
          <cell r="B3366" t="str">
            <v>SEE-ALA-010</v>
          </cell>
          <cell r="C3366" t="str">
            <v>ALAMBRADO H = 4,00 M, TELA GALVANIZADA FIO 12, # 7,5 CM, TUBO FERRO 50 MM, PAREDE CHAPA 13, FIXADO EM FUNDAÇÃO DE CONCRETO FCK = 20 MPA, COM PROF. = 50 CM, INCLUSIVE DOIS PORTÕES (180 X 210 CM E 90 X 210 CM) E PINTURA</v>
          </cell>
          <cell r="D3366" t="str">
            <v>M</v>
          </cell>
          <cell r="E3366">
            <v>510.44</v>
          </cell>
        </row>
        <row r="3367">
          <cell r="A3367" t="str">
            <v>ED-50829</v>
          </cell>
          <cell r="B3367" t="str">
            <v>SEE-ALA-015</v>
          </cell>
          <cell r="C3367" t="str">
            <v>ALAMBRADO H = 6,00 M, TELA GALVANIZADA FIO 12, # 7,5 CM, TUBO FERRO 50 MM, PAREDE CHAPA 13, FIXADO EM FUNDAÇÃO DE CONCRETO FCK = 15 MPA, COM PROF. = 50 CM, INCLUSIVE UM PORTÃO (90 X 210 CM) E PINTURA</v>
          </cell>
          <cell r="D3367" t="str">
            <v>M</v>
          </cell>
          <cell r="E3367">
            <v>626.58000000000004</v>
          </cell>
        </row>
        <row r="3368">
          <cell r="A3368" t="str">
            <v>ED-50831</v>
          </cell>
          <cell r="B3368" t="str">
            <v>SEE-ALÇ-010</v>
          </cell>
          <cell r="C3368" t="str">
            <v>ALÇAPÃO - EMPENA (60 CM X 100 CM) ESTRUTURA EM CHAPA METÁLICA, ASSENTADA. CONFORME PROJETO AMPLIAÇÃO ESQUADRIAS PADRÃO 5/2000</v>
          </cell>
          <cell r="D3368" t="str">
            <v>U</v>
          </cell>
          <cell r="E3368">
            <v>205.42</v>
          </cell>
        </row>
        <row r="3369">
          <cell r="A3369" t="str">
            <v>ED-50830</v>
          </cell>
          <cell r="B3369" t="str">
            <v>SEE-ALÇ-005</v>
          </cell>
          <cell r="C3369" t="str">
            <v>ALÇAPÃO (85,50 CM X 65,70 CM) ESTRUTURA EM CHAPA METÁLICA, ASSENTADA. CONFORME PROJETO AMPLIAÇÃO ESQUADRIAS PADRÃO 5/2000</v>
          </cell>
          <cell r="D3369" t="str">
            <v>U</v>
          </cell>
          <cell r="E3369">
            <v>205.12</v>
          </cell>
        </row>
        <row r="3370">
          <cell r="A3370" t="str">
            <v>ED-50835</v>
          </cell>
          <cell r="B3370" t="str">
            <v>SEE-ARM-020</v>
          </cell>
          <cell r="C3370" t="str">
            <v>ARMÁRIO PARA VASSOURAS - D.M.L.</v>
          </cell>
          <cell r="D3370" t="str">
            <v>U</v>
          </cell>
          <cell r="E3370">
            <v>164.4</v>
          </cell>
        </row>
        <row r="3371">
          <cell r="A3371" t="str">
            <v>ED-50834</v>
          </cell>
          <cell r="B3371" t="str">
            <v>SEE-ARM-015</v>
          </cell>
          <cell r="C3371" t="str">
            <v>ARMÁRIO SOB BANCADA LABORATÓRIO (0,52X0,71X7,05)+(0,52X0,71X3,05) EM ESTRUTURA DE MADEIRA E PORTAS EM COMPENSADO 20 MM, REVESTIDO EM LAMINADO MELAMÍNICO NAS DUAS FACES, CONFORME DETALHES PROJETO PADRÃO DEER-MG</v>
          </cell>
          <cell r="D3371" t="str">
            <v>CJ</v>
          </cell>
          <cell r="E3371">
            <v>821.6</v>
          </cell>
        </row>
        <row r="3372">
          <cell r="A3372" t="str">
            <v>ED-50837</v>
          </cell>
          <cell r="B3372" t="str">
            <v>SEE-ARQ-005</v>
          </cell>
          <cell r="C3372" t="str">
            <v>ARQUIBANCADA PADRÃO DE CONCRETO SEM SOLO, METRO DE CADA DEGRAU DE 90 X 40 CM, DESEMPENADO A FRESCO E DEGRAUS INTERMEDIÁRIO DE 10 EM 10 M (PARA MEDIÇÕES: MULTIPLICAR A EXTENSÃO PELO NÚMERO DE DEGRAUS) - (PADRÃO SEE)</v>
          </cell>
          <cell r="D3372" t="str">
            <v>M</v>
          </cell>
          <cell r="E3372">
            <v>41.29</v>
          </cell>
        </row>
        <row r="3373">
          <cell r="A3373" t="str">
            <v>ED-50833</v>
          </cell>
          <cell r="B3373" t="str">
            <v>SEE-ARM-010</v>
          </cell>
          <cell r="C3373" t="str">
            <v>A1- ARMÁRIO COM PORTAS DE MADEIRA SOB BANCA, UM MÓDULO DE 80 X 110 CM, PRATELEIRA E MESA DE ARDOSIA POLIDA, E = 3 CM</v>
          </cell>
          <cell r="D3373" t="str">
            <v>CJ</v>
          </cell>
          <cell r="E3373">
            <v>435</v>
          </cell>
        </row>
        <row r="3374">
          <cell r="A3374" t="str">
            <v>ED-50838</v>
          </cell>
          <cell r="B3374" t="str">
            <v>SEE-BAN-005</v>
          </cell>
          <cell r="C3374" t="str">
            <v>BANCADA DE LABORATÓRIO COMPLETA, INCLUSIVE ARMÁRIO EM COMPENSADO 20 MM, COM PORTA REVESTIDA EM LAMINADO MELAMÍNICO BRANCO NAS DUAS FACES, H = 75 CM, PRATELEIRA REVESTIDA, BANCADA L = 60 CM E RODABANCADA DE GRANITO CINZA ANDORINHA,</v>
          </cell>
          <cell r="D3374" t="str">
            <v>CJ</v>
          </cell>
          <cell r="E3374">
            <v>4640.1499999999996</v>
          </cell>
        </row>
        <row r="3375">
          <cell r="A3375" t="str">
            <v>ED-50839</v>
          </cell>
          <cell r="B3375" t="str">
            <v>SEE-BAR-005</v>
          </cell>
          <cell r="C3375" t="str">
            <v>BARRAMENTO DE MADEIRA IPÊ PARA SALA DE AULA, L = 7 CM</v>
          </cell>
          <cell r="D3375" t="str">
            <v>M</v>
          </cell>
          <cell r="E3375">
            <v>14.61</v>
          </cell>
        </row>
        <row r="3376">
          <cell r="A3376" t="str">
            <v>ED-50862</v>
          </cell>
          <cell r="B3376" t="str">
            <v>SEE-LAV-010</v>
          </cell>
          <cell r="C3376" t="str">
            <v>BEBEDOURO/LAVATÓRIO COLETIVO EM ALVENARIA REVESTIDA EM AÇO INOX AISI 304 E AZULEJO, EXCETO PARTE HIDRO-SANITÁRIA (PADRÃO SEE)</v>
          </cell>
          <cell r="D3376" t="str">
            <v>U</v>
          </cell>
          <cell r="E3376">
            <v>4263.1000000000004</v>
          </cell>
        </row>
        <row r="3377">
          <cell r="A3377" t="str">
            <v>ED-50859</v>
          </cell>
          <cell r="B3377" t="str">
            <v>SEE-FUN-005</v>
          </cell>
          <cell r="C3377" t="str">
            <v>BLOCO ARMADO EM CONCRETO 20 MPA, INCLUSIVE LASTRO 5 CM EM CONCRETO MAGRO 9 MPA, FORMAS LATERAIS E DESFORMA.</v>
          </cell>
          <cell r="D3377" t="str">
            <v>M3</v>
          </cell>
          <cell r="E3377">
            <v>2249.6999999999998</v>
          </cell>
        </row>
        <row r="3378">
          <cell r="A3378" t="str">
            <v>ED-50860</v>
          </cell>
          <cell r="B3378" t="str">
            <v>SEE-FUN-010</v>
          </cell>
          <cell r="C3378" t="str">
            <v>CINTA ARMADA EM CONCRETO 20 MPA, INCLUSIVE LASTRO 5 CM EM CONCRETO MAGRO 9 MPA, FORMAS LATERAIS E DESFORMA.</v>
          </cell>
          <cell r="D3378" t="str">
            <v>M3</v>
          </cell>
          <cell r="E3378">
            <v>2249.6999999999998</v>
          </cell>
        </row>
        <row r="3379">
          <cell r="A3379" t="str">
            <v>ED-50851</v>
          </cell>
          <cell r="B3379" t="str">
            <v>SEE-EST-050</v>
          </cell>
          <cell r="C3379" t="str">
            <v>CINTA DE CONCRETO ARMADO APARENTE (17 X 10 CM), 20 MPA, EM GUARDA- CORPO E PEITORIL, INCLUSIVE FORMA E AÇO, NAS CIRCULAÇÕES</v>
          </cell>
          <cell r="D3379" t="str">
            <v>M3</v>
          </cell>
          <cell r="E3379">
            <v>1053.75</v>
          </cell>
        </row>
        <row r="3380">
          <cell r="A3380" t="str">
            <v>ED-50853</v>
          </cell>
          <cell r="B3380" t="str">
            <v>SEE-EST-060</v>
          </cell>
          <cell r="C3380" t="str">
            <v>CINTA DE CONCRETO ARMADO APARENTE (17 X 10 CM), 20 MPA, INCLUSIVE FORMA E AÇO, EM GUARDA- CORPO E PEITORIL,</v>
          </cell>
          <cell r="D3380" t="str">
            <v>M3</v>
          </cell>
          <cell r="E3380">
            <v>1053.75</v>
          </cell>
        </row>
        <row r="3381">
          <cell r="A3381" t="str">
            <v>ED-50844</v>
          </cell>
          <cell r="B3381" t="str">
            <v>SEE-EST-015</v>
          </cell>
          <cell r="C3381" t="str">
            <v>CINTA DE CONCRETO ARMADO (10 X 10 CM) 20 MPA, EM GUARDA- CORPO, INCLUSIVE FORMA E AÇO, NAS CIRCULAÇÕES</v>
          </cell>
          <cell r="D3381" t="str">
            <v>M3</v>
          </cell>
          <cell r="E3381">
            <v>1174.45</v>
          </cell>
        </row>
        <row r="3382">
          <cell r="A3382" t="str">
            <v>ED-50840</v>
          </cell>
          <cell r="B3382" t="str">
            <v>SEE-ESQ-005</v>
          </cell>
          <cell r="C3382" t="str">
            <v>COMPENSADO PINTADO PARA FECHAMENTO BALCÃO SECRETARIA, INCLUSO CANTONEIRAS PARA FIXAÇÃO NA ALVENARIA E TAMPO. CONFORME DETALHE 33-D AGOSTO 2001 PROJETO PADRÃO DEER-MG</v>
          </cell>
          <cell r="D3382" t="str">
            <v>M2</v>
          </cell>
          <cell r="E3382">
            <v>90.37</v>
          </cell>
        </row>
        <row r="3383">
          <cell r="A3383" t="str">
            <v>ED-50846</v>
          </cell>
          <cell r="B3383" t="str">
            <v>SEE-EST-025</v>
          </cell>
          <cell r="C3383" t="str">
            <v>ESCADA DE CONCRETO 20 MPA, APARENTE, ESPELHO = 16,3 CM, ARMAÇÃO, FORMA PLASTIFICADA, ESCORAMENTO E DESFORMA</v>
          </cell>
          <cell r="D3383" t="str">
            <v>M3</v>
          </cell>
          <cell r="E3383">
            <v>1441.77</v>
          </cell>
        </row>
        <row r="3384">
          <cell r="A3384" t="str">
            <v>ED-50852</v>
          </cell>
          <cell r="B3384" t="str">
            <v>SEE-EST-055</v>
          </cell>
          <cell r="C3384" t="str">
            <v>ESCADA SOBRE O SOLO DEGRAUS APROXIMADAMENTE 50 X 16,5 CM</v>
          </cell>
          <cell r="D3384" t="str">
            <v>M2</v>
          </cell>
          <cell r="E3384">
            <v>93.54</v>
          </cell>
        </row>
        <row r="3385">
          <cell r="A3385" t="str">
            <v>ED-50836</v>
          </cell>
          <cell r="B3385" t="str">
            <v>SEE-ARM-025</v>
          </cell>
          <cell r="C3385" t="str">
            <v>ESCANINHO</v>
          </cell>
          <cell r="D3385" t="str">
            <v>U</v>
          </cell>
          <cell r="E3385">
            <v>198</v>
          </cell>
        </row>
        <row r="3386">
          <cell r="A3386" t="str">
            <v>ED-50854</v>
          </cell>
          <cell r="B3386" t="str">
            <v>SEE-FOS-005</v>
          </cell>
          <cell r="C3386" t="str">
            <v>FOSSA SÉPTICA TIPO A EM CONCRETO E ALVENARIA, CONFORME DETALHE 31 (PADRÃO PRÉDIOS ESCOLARES), INCLUSIVE POÇO ABSORVENTE E CAIXA, INCLUSIVE BOTA FORA DE MATERIAL ESCAVADO</v>
          </cell>
          <cell r="D3386" t="str">
            <v>U</v>
          </cell>
          <cell r="E3386">
            <v>9529.69</v>
          </cell>
        </row>
        <row r="3387">
          <cell r="A3387" t="str">
            <v>ED-50855</v>
          </cell>
          <cell r="B3387" t="str">
            <v>SEE-FOS-010</v>
          </cell>
          <cell r="C3387" t="str">
            <v>FOSSA SÉPTICA TIPO B EM CONCRETO E ALVENARIA, CONFORME DETALHE 31 (PADRÃO PRÉDIOS ESCOLARES), INCLUSIVE POÇO ABSORVENTE E CAIXA, INCLUSIVE BOTA FORA DE MATERIAL ESCAVADO</v>
          </cell>
          <cell r="D3387" t="str">
            <v>U</v>
          </cell>
          <cell r="E3387">
            <v>11820.2</v>
          </cell>
        </row>
        <row r="3388">
          <cell r="A3388" t="str">
            <v>ED-50856</v>
          </cell>
          <cell r="B3388" t="str">
            <v>SEE-FOS-015</v>
          </cell>
          <cell r="C3388" t="str">
            <v>FOSSA SÉPTICA TIPO C EM CONCRETO E ALVENARIA, CONFORME DETALHE 31 (PADRÃO PRÉDIOS ESCOLARES), INCLUSIVE POÇO ABSORVENTE E CAIXA, INCLUSIVE BOTA FORA DE MATERIAL ESCAVADO</v>
          </cell>
          <cell r="D3388" t="str">
            <v>U</v>
          </cell>
          <cell r="E3388">
            <v>13034.23</v>
          </cell>
        </row>
        <row r="3389">
          <cell r="A3389" t="str">
            <v>ED-50857</v>
          </cell>
          <cell r="B3389" t="str">
            <v>SEE-FOS-020</v>
          </cell>
          <cell r="C3389" t="str">
            <v>FOSSA SÉPTICA TIPO D EM CONCRETO E ALVENARIA, CONFORME DETALHE 31 (PADRÃO PRÉDIOS ESCOLARES), INCLUSIVE POÇO ABSORVENTE E CAIXA, INCLUSIVE BOTA FORA DE MATERIAL ESCAVADO</v>
          </cell>
          <cell r="D3389" t="str">
            <v>U</v>
          </cell>
          <cell r="E3389">
            <v>14292.71</v>
          </cell>
        </row>
        <row r="3390">
          <cell r="A3390" t="str">
            <v>ED-50858</v>
          </cell>
          <cell r="B3390" t="str">
            <v>SEE-FOS-025</v>
          </cell>
          <cell r="C3390" t="str">
            <v>FOSSA SÉPTICA TIPO E EM CONCRETO E ALVENARIA, CONFORME DETALHE 31 (PADRÃO PRÉDIOS ESCOLARES), INCLUSIVE POÇO ABSORVENTE E CAIXA, INCLUSIVE BOTA FORA DE MATERIAL ESCAVADO</v>
          </cell>
          <cell r="D3390" t="str">
            <v>U</v>
          </cell>
          <cell r="E3390">
            <v>15382.92</v>
          </cell>
        </row>
        <row r="3391">
          <cell r="A3391" t="str">
            <v>ED-50896</v>
          </cell>
          <cell r="B3391" t="str">
            <v>SEE-SER-055</v>
          </cell>
          <cell r="C3391" t="str">
            <v>GF1 - (340 X 145 CM ) GRADE FIXA PARA PROTEÇÃO DE JANELAS, EM BARRA DE FERRO QUADRADO DE 1/2" E QUADRO DE FERRO CHATO DE 1/2"X 1/8", COLOCADA</v>
          </cell>
          <cell r="D3391" t="str">
            <v>U</v>
          </cell>
          <cell r="E3391">
            <v>1219.48</v>
          </cell>
        </row>
        <row r="3392">
          <cell r="A3392" t="str">
            <v>ED-50897</v>
          </cell>
          <cell r="B3392" t="str">
            <v>SEE-SER-056</v>
          </cell>
          <cell r="C3392" t="str">
            <v>GF1 - (340 X 165 CM ) GRADE FIXA PARA PROTEÇÃO DE JANELAS, EM BARRA DE FERRO QUADRADO DE 1/2" E QUADRO DE FERRO CHATO DE 1/2"X 1/8", COLOCADA</v>
          </cell>
          <cell r="D3392" t="str">
            <v>U</v>
          </cell>
          <cell r="E3392">
            <v>1387.68</v>
          </cell>
        </row>
        <row r="3393">
          <cell r="A3393" t="str">
            <v>ED-50899</v>
          </cell>
          <cell r="B3393" t="str">
            <v>SEE-SER-061</v>
          </cell>
          <cell r="C3393" t="str">
            <v>GF2 - (340 X 105 CM ) GRADE FIXA PARA PROTEÇÃO DE JANELAS, EM BARRA DE FERRO QUADRADO DE 1/2" E QUADRO DE FERRO CHATO DE 1/2"X 1/8", COLOCADA</v>
          </cell>
          <cell r="D3393" t="str">
            <v>U</v>
          </cell>
          <cell r="E3393">
            <v>883.07</v>
          </cell>
        </row>
        <row r="3394">
          <cell r="A3394" t="str">
            <v>ED-50898</v>
          </cell>
          <cell r="B3394" t="str">
            <v>SEE-SER-060</v>
          </cell>
          <cell r="C3394" t="str">
            <v>GF2 - (340 X 165 CM ) GRADE FIXA PARA PROTEÇÃO DE JANELAS, EM BARRA DE FERRO QUADRADO DE 1/2" E QUADRO DE FERRO CHATO DE 1/2"X 1/8", COLOCADA</v>
          </cell>
          <cell r="D3394" t="str">
            <v>U</v>
          </cell>
          <cell r="E3394">
            <v>1387.68</v>
          </cell>
        </row>
        <row r="3395">
          <cell r="A3395" t="str">
            <v>ED-50900</v>
          </cell>
          <cell r="B3395" t="str">
            <v>SEE-SER-065</v>
          </cell>
          <cell r="C3395" t="str">
            <v>GF3 - (340 X 60 CM ) GRADE FIXA PARA PROTEÇÃO DE JANELAS, EM BARRA DE FERRO QUADRADO DE 1/2" E QUADRO DE FERRO CHATO DE 1/2"X 1/8", COLOCADA</v>
          </cell>
          <cell r="D3395" t="str">
            <v>U</v>
          </cell>
          <cell r="E3395">
            <v>504.61</v>
          </cell>
        </row>
        <row r="3396">
          <cell r="A3396" t="str">
            <v>ED-50901</v>
          </cell>
          <cell r="B3396" t="str">
            <v>SEE-SER-066</v>
          </cell>
          <cell r="C3396" t="str">
            <v>GF3 - (340 X 80 CM ) GRADE FIXA PARA PROTEÇÃO DE JANELAS, EM BARRA DE FERRO QUADRADO DE 1/2" E QUADRO DE FERRO CHATO DE 1/2"X 1/8", COLOCADA</v>
          </cell>
          <cell r="D3396" t="str">
            <v>U</v>
          </cell>
          <cell r="E3396">
            <v>672.81</v>
          </cell>
        </row>
        <row r="3397">
          <cell r="A3397" t="str">
            <v>ED-50902</v>
          </cell>
          <cell r="B3397" t="str">
            <v>SEE-SER-070</v>
          </cell>
          <cell r="C3397" t="str">
            <v>GF4 - (162,5 X 80 CM ) GRADE FIXA PARA PROTEÇÃO DE JANELAS, EM BARRA DE FERRO QUADRADO DE 1/2" E QUADRO DE FERRO CHATO DE 1/2"X 1/8", COLOCADA</v>
          </cell>
          <cell r="D3397" t="str">
            <v>U</v>
          </cell>
          <cell r="E3397">
            <v>321.56</v>
          </cell>
        </row>
        <row r="3398">
          <cell r="A3398" t="str">
            <v>ED-50904</v>
          </cell>
          <cell r="B3398" t="str">
            <v>SEE-SER-076</v>
          </cell>
          <cell r="C3398" t="str">
            <v>GF5 - (340 X 185 CM ) GRADE FIXA PARA PROTEÇÃO DE JANELAS, EM BARRA DE FERRO QUADRADO DE 1/2" E QUADRO DE FERRO CHATO DE 1/2"X 1/8", COLOCADA</v>
          </cell>
          <cell r="D3398" t="str">
            <v>U</v>
          </cell>
          <cell r="E3398">
            <v>1555.89</v>
          </cell>
        </row>
        <row r="3399">
          <cell r="A3399" t="str">
            <v>ED-50903</v>
          </cell>
          <cell r="B3399" t="str">
            <v>SEE-SER-075</v>
          </cell>
          <cell r="C3399" t="str">
            <v>GF5 - (340 X 40 CM ) GRADE FIXA PARA PROTEÇÃO DE JANELAS, EM BARRA DE FERRO QUADRADO DE 1/2" E QUADRO DE FERRO CHATO DE 1/2"X 1/8", COLOCADA</v>
          </cell>
          <cell r="D3399" t="str">
            <v>U</v>
          </cell>
          <cell r="E3399">
            <v>336.4</v>
          </cell>
        </row>
        <row r="3400">
          <cell r="A3400" t="str">
            <v>ED-50913</v>
          </cell>
          <cell r="B3400" t="str">
            <v>SEE-SER-150</v>
          </cell>
          <cell r="C3400" t="str">
            <v>GR - GRADE FIXA EM FERRO (180 X 158 CM) , COLOCADA</v>
          </cell>
          <cell r="D3400" t="str">
            <v>U</v>
          </cell>
          <cell r="E3400">
            <v>703.49</v>
          </cell>
        </row>
        <row r="3401">
          <cell r="A3401" t="str">
            <v>ED-50912</v>
          </cell>
          <cell r="B3401" t="str">
            <v>SEE-SER-135</v>
          </cell>
          <cell r="C3401" t="str">
            <v>JANELA PERFIL CANTONEIRA BASCULANTE 0,60 X 0,60 M, CONFORME DETALHE PADRÃO ESCOLAR 4/98 VERSÃO 2005</v>
          </cell>
          <cell r="D3401" t="str">
            <v>U</v>
          </cell>
          <cell r="E3401">
            <v>126.81</v>
          </cell>
        </row>
        <row r="3402">
          <cell r="A3402" t="str">
            <v>ED-50911</v>
          </cell>
          <cell r="B3402" t="str">
            <v>SEE-SER-130</v>
          </cell>
          <cell r="C3402" t="str">
            <v>JANELA PERFIL CANTONEIRA BASCULANTE 1,20 X 0,60 M, CONFORME DETALHE PADRÃO ESCOLAR 4/98 VERSÃO 2005</v>
          </cell>
          <cell r="D3402" t="str">
            <v>U</v>
          </cell>
          <cell r="E3402">
            <v>253.62</v>
          </cell>
        </row>
        <row r="3403">
          <cell r="A3403" t="str">
            <v>ED-50882</v>
          </cell>
          <cell r="B3403" t="str">
            <v>SEE-SER-016</v>
          </cell>
          <cell r="C3403" t="str">
            <v>JB1 - (340 X 40 CM) BASCULANTE DE FERRO ASSENTADA COM PARAFUSOS E BUCHA, CONFORME DETALHE E ESPECIFICAÇÕES</v>
          </cell>
          <cell r="D3403" t="str">
            <v>U</v>
          </cell>
          <cell r="E3403">
            <v>464.63</v>
          </cell>
        </row>
        <row r="3404">
          <cell r="A3404" t="str">
            <v>ED-50881</v>
          </cell>
          <cell r="B3404" t="str">
            <v>SEE-SER-015</v>
          </cell>
          <cell r="C3404" t="str">
            <v>JB1 - (345 X 40 CM) BASCULANTE DE FERRO ASSENTADA COM PARAFUSOS E BUCHA, CONFORME DETALHE E ESPECIFICAÇÕES</v>
          </cell>
          <cell r="D3404" t="str">
            <v>U</v>
          </cell>
          <cell r="E3404">
            <v>471.46</v>
          </cell>
        </row>
        <row r="3405">
          <cell r="A3405" t="str">
            <v>ED-50884</v>
          </cell>
          <cell r="B3405" t="str">
            <v>SEE-SER-021</v>
          </cell>
          <cell r="C3405" t="str">
            <v>JB2 - (340 X 60 CM) BASCULANTE DE FERRO ASSENTADA COM PARAFUSOS E BUCHA,CONFORME DETALHE E ESPECIFICAÇÕES</v>
          </cell>
          <cell r="D3405" t="str">
            <v>U</v>
          </cell>
          <cell r="E3405">
            <v>696.94</v>
          </cell>
        </row>
        <row r="3406">
          <cell r="A3406" t="str">
            <v>ED-50883</v>
          </cell>
          <cell r="B3406" t="str">
            <v>SEE-SER-020</v>
          </cell>
          <cell r="C3406" t="str">
            <v>JB2 - (345 X 60 CM) BASCULANTE DE FERRO ASSENTADA COM PARAFUSOS E BUCHA,CONFORME DETALHE E ESPECIFICAÇÕES</v>
          </cell>
          <cell r="D3406" t="str">
            <v>U</v>
          </cell>
          <cell r="E3406">
            <v>707.19</v>
          </cell>
        </row>
        <row r="3407">
          <cell r="A3407" t="str">
            <v>ED-50886</v>
          </cell>
          <cell r="B3407" t="str">
            <v>SEE-SER-026</v>
          </cell>
          <cell r="C3407" t="str">
            <v>JB3 - (340 X 80 CM) BASCULANTE DE FERRO ASSENTADA COM PARAFUSOS E BUCHA,CONFORME DETALHE E ESPECIFICAÇÕES</v>
          </cell>
          <cell r="D3407" t="str">
            <v>U</v>
          </cell>
          <cell r="E3407">
            <v>929.26</v>
          </cell>
        </row>
        <row r="3408">
          <cell r="A3408" t="str">
            <v>ED-50885</v>
          </cell>
          <cell r="B3408" t="str">
            <v>SEE-SER-025</v>
          </cell>
          <cell r="C3408" t="str">
            <v>JB3 - (345 X 80 CM) BASCULANTE DE FERRO ASSENTADA COM PARAFUSOS E BUCHA,CONFORME DETALHE E ESPECIFICAÇÕES</v>
          </cell>
          <cell r="D3408" t="str">
            <v>U</v>
          </cell>
          <cell r="E3408">
            <v>942.92</v>
          </cell>
        </row>
        <row r="3409">
          <cell r="A3409" t="str">
            <v>ED-50887</v>
          </cell>
          <cell r="B3409" t="str">
            <v>SEE-SER-030</v>
          </cell>
          <cell r="C3409" t="str">
            <v>JB4 - (165 X 80 CM) BASCULANTE DE FERRO ASSENTADA COM PARAFUSOS E BUCHA,CONFORME DETALHE E ESPECIFICAÇÕES</v>
          </cell>
          <cell r="D3409" t="str">
            <v>U</v>
          </cell>
          <cell r="E3409">
            <v>461.21</v>
          </cell>
        </row>
        <row r="3410">
          <cell r="A3410" t="str">
            <v>ED-50888</v>
          </cell>
          <cell r="B3410" t="str">
            <v>SEE-SER-035</v>
          </cell>
          <cell r="C3410" t="str">
            <v>JB5 - (172,5 X 40 CM) BASCULANTE DE FERRO ASSENTADA COM PARAFUSOS E BUCHA,CONFORME DETALHE E ESPECIFICAÇÕES</v>
          </cell>
          <cell r="D3410" t="str">
            <v>U</v>
          </cell>
          <cell r="E3410">
            <v>235.73</v>
          </cell>
        </row>
        <row r="3411">
          <cell r="A3411" t="str">
            <v>ED-50889</v>
          </cell>
          <cell r="B3411" t="str">
            <v>SEE-SER-036</v>
          </cell>
          <cell r="C3411" t="str">
            <v>JB5 - (195 X 40 CM) BASCULANTE DE FERRO ASSENTADA COM PARAFUSOS E BUCHA,CONFORME DETALHE E ESPECIFICAÇÕES</v>
          </cell>
          <cell r="D3411" t="str">
            <v>U</v>
          </cell>
          <cell r="E3411">
            <v>266.47000000000003</v>
          </cell>
        </row>
        <row r="3412">
          <cell r="A3412" t="str">
            <v>ED-50891</v>
          </cell>
          <cell r="B3412" t="str">
            <v>SEE-SER-041</v>
          </cell>
          <cell r="C3412" t="str">
            <v>JB6 - (210 X 40 CM) BASCULANTE DE FERRO ASSENTADA COM PARAFUSOS E BUCHA,CONFORME DETALHE E ESPECIFICAÇÕES</v>
          </cell>
          <cell r="D3412" t="str">
            <v>U</v>
          </cell>
          <cell r="E3412">
            <v>300.64</v>
          </cell>
        </row>
        <row r="3413">
          <cell r="A3413" t="str">
            <v>ED-50890</v>
          </cell>
          <cell r="B3413" t="str">
            <v>SEE-SER-040</v>
          </cell>
          <cell r="C3413" t="str">
            <v>JB6 - (82,25 X 40 CM) BASCULANTE DE FERRO ASSENTADA COM PARAFUSOS E BUCHA,CONFORME DETALHE E ESPECIFICAÇÕES</v>
          </cell>
          <cell r="D3413" t="str">
            <v>U</v>
          </cell>
          <cell r="E3413">
            <v>112.39</v>
          </cell>
        </row>
        <row r="3414">
          <cell r="A3414" t="str">
            <v>ED-50893</v>
          </cell>
          <cell r="B3414" t="str">
            <v>SEE-SER-046</v>
          </cell>
          <cell r="C3414" t="str">
            <v>JB7 - (162,5 X 40 CM) BASCULANTE DE FERRO ASSENTADA COM PARAFUSOS E BUCHA,CONFORME DETALHE E ESPECIFICAÇÕES</v>
          </cell>
          <cell r="D3414" t="str">
            <v>U</v>
          </cell>
          <cell r="E3414">
            <v>222.06</v>
          </cell>
        </row>
        <row r="3415">
          <cell r="A3415" t="str">
            <v>ED-50892</v>
          </cell>
          <cell r="B3415" t="str">
            <v>SEE-SER-045</v>
          </cell>
          <cell r="C3415" t="str">
            <v>JB7 - (165 X 40 CM) BASCULANTE DE FERRO ASSENTADA COM PARAFUSOS E BUCHA,CONFORME DETALHE E ESPECIFICAÇÕES</v>
          </cell>
          <cell r="D3415" t="str">
            <v>U</v>
          </cell>
          <cell r="E3415">
            <v>225.48</v>
          </cell>
        </row>
        <row r="3416">
          <cell r="A3416" t="str">
            <v>ED-50895</v>
          </cell>
          <cell r="B3416" t="str">
            <v>SEE-SER-051</v>
          </cell>
          <cell r="C3416" t="str">
            <v>JB8 - (130 X 40 CM) BASCULANTE DE FERRO ASSENTADA COM PARAFUSOS E BUCHA,CONFORME DETALHE E ESPECIFICAÇÕES</v>
          </cell>
          <cell r="D3416" t="str">
            <v>U</v>
          </cell>
          <cell r="E3416">
            <v>177.65</v>
          </cell>
        </row>
        <row r="3417">
          <cell r="A3417" t="str">
            <v>ED-50894</v>
          </cell>
          <cell r="B3417" t="str">
            <v>SEE-SER-050</v>
          </cell>
          <cell r="C3417" t="str">
            <v>JB8 - (135 X 40 CM) BASCULANTE DE FERRO ASSENTADA COM PARAFUSOS E BUCHA,CONFORME DETALHE E ESPECIFICAÇÕES</v>
          </cell>
          <cell r="D3417" t="str">
            <v>U</v>
          </cell>
          <cell r="E3417">
            <v>184.48</v>
          </cell>
        </row>
        <row r="3418">
          <cell r="A3418" t="str">
            <v>ED-50878</v>
          </cell>
          <cell r="B3418" t="str">
            <v>SEE-SER-006</v>
          </cell>
          <cell r="C3418" t="str">
            <v>JC1 - (340 X 145 CM) BASCULANTE DE FERRO ASSENTADA COM PARAFUSOS E BUCHA, CONFORME DETALHE E ESPECIFICAÇÕES</v>
          </cell>
          <cell r="D3418" t="str">
            <v>U</v>
          </cell>
          <cell r="E3418">
            <v>1684.28</v>
          </cell>
        </row>
        <row r="3419">
          <cell r="A3419" t="str">
            <v>ED-50877</v>
          </cell>
          <cell r="B3419" t="str">
            <v>SEE-SER-005</v>
          </cell>
          <cell r="C3419" t="str">
            <v>JC1 - (345 X 145 CM) BASCULANTE DE FERRO ASSENTADA COM PARAFUSOS E BUCHA, CONFORME DETALHE E ESPECIFICAÇÕES</v>
          </cell>
          <cell r="D3419" t="str">
            <v>U</v>
          </cell>
          <cell r="E3419">
            <v>1709.05</v>
          </cell>
        </row>
        <row r="3420">
          <cell r="A3420" t="str">
            <v>ED-50880</v>
          </cell>
          <cell r="B3420" t="str">
            <v>SEE-SER-011</v>
          </cell>
          <cell r="C3420" t="str">
            <v>JC2 - (340 X 165 CM) BASCULANTE DE FERRO ASSENTADA COM PARAFUSOS E BUCHA,CONFORME DETALHE E ESPECIFICAÇÕES</v>
          </cell>
          <cell r="D3420" t="str">
            <v>U</v>
          </cell>
          <cell r="E3420">
            <v>1916.6</v>
          </cell>
        </row>
        <row r="3421">
          <cell r="A3421" t="str">
            <v>ED-50879</v>
          </cell>
          <cell r="B3421" t="str">
            <v>SEE-SER-010</v>
          </cell>
          <cell r="C3421" t="str">
            <v>JC2 - (345 X 165 CM) BASCULANTE DE FERRO ASSENTADA COM PARAFUSOS E BUCHA,CONFORME DETALHE E ESPECIFICAÇÕES</v>
          </cell>
          <cell r="D3421" t="str">
            <v>U</v>
          </cell>
          <cell r="E3421">
            <v>1944.78</v>
          </cell>
        </row>
        <row r="3422">
          <cell r="A3422" t="str">
            <v>ED-50905</v>
          </cell>
          <cell r="B3422" t="str">
            <v>SEE-SER-080</v>
          </cell>
          <cell r="C3422" t="str">
            <v>JT - (150 X 75 CM) PAINEL FIXO EM TELA METÁLICA FIO 12 #5MM</v>
          </cell>
          <cell r="D3422" t="str">
            <v>U</v>
          </cell>
          <cell r="E3422">
            <v>263.36</v>
          </cell>
        </row>
        <row r="3423">
          <cell r="A3423" t="str">
            <v>ED-50906</v>
          </cell>
          <cell r="B3423" t="str">
            <v>SEE-SER-081</v>
          </cell>
          <cell r="C3423" t="str">
            <v>JT - (150 X 80 CM) PAINEL FIXO EM TELA METÁLICA FIO 12 #5MM</v>
          </cell>
          <cell r="D3423" t="str">
            <v>U</v>
          </cell>
          <cell r="E3423">
            <v>280.92</v>
          </cell>
        </row>
        <row r="3424">
          <cell r="A3424" t="str">
            <v>ED-50917</v>
          </cell>
          <cell r="B3424" t="str">
            <v>SEE-SER-170</v>
          </cell>
          <cell r="C3424" t="str">
            <v>J6 - (140 CM X 140 CM) GRADE FIXA DE FERRO ASSENTADA COM PARAFUSOS E BUCHA, CONFORME DETALHE E ESPECIFICAÇÕES</v>
          </cell>
          <cell r="D3424" t="str">
            <v>U</v>
          </cell>
          <cell r="E3424">
            <v>484.82</v>
          </cell>
        </row>
        <row r="3425">
          <cell r="A3425" t="str">
            <v>ED-50918</v>
          </cell>
          <cell r="B3425" t="str">
            <v>SEE-SER-175</v>
          </cell>
          <cell r="C3425" t="str">
            <v>J9 - (140 CM X 175 CM) DE ABRIR, DUAS PORTAS, EM CHAPA METÁLICA DE FERRO ASSENTADA COM PARAFUSOS E BUCHA, CONFORME DETALHE E ESPECIFICAÇÕES</v>
          </cell>
          <cell r="D3425" t="str">
            <v>U</v>
          </cell>
          <cell r="E3425">
            <v>691.83</v>
          </cell>
        </row>
        <row r="3426">
          <cell r="A3426" t="str">
            <v>ED-50847</v>
          </cell>
          <cell r="B3426" t="str">
            <v>SEE-EST-030</v>
          </cell>
          <cell r="C3426" t="str">
            <v>LAJE MACIÇA 15 CM DE CONCRETO 13,5 MPA COM ADITIVO IMPERMEABILIZANTE, ARMAÇÃO, FORMA , DESFORMA ( FUNDO CAIXA DÁGUA E COBERTURA)</v>
          </cell>
          <cell r="D3426" t="str">
            <v>M2</v>
          </cell>
          <cell r="E3426">
            <v>144.75</v>
          </cell>
        </row>
        <row r="3427">
          <cell r="A3427" t="str">
            <v>ED-50848</v>
          </cell>
          <cell r="B3427" t="str">
            <v>SEE-EST-035</v>
          </cell>
          <cell r="C3427" t="str">
            <v>LAJE 10 CM MACIÇA DE CONCRETO 20 MPA, COM ARMAÇÃO, FORMA RESINADA, ESCORAMENTO E DESFORMA</v>
          </cell>
          <cell r="D3427" t="str">
            <v>M2</v>
          </cell>
          <cell r="E3427">
            <v>128.94</v>
          </cell>
        </row>
        <row r="3428">
          <cell r="A3428" t="str">
            <v>ED-50849</v>
          </cell>
          <cell r="B3428" t="str">
            <v>SEE-EST-040</v>
          </cell>
          <cell r="C3428" t="str">
            <v>LAJE 8 CM MACIÇA DE CONCRETO 20MPA, COM ARMAÇÃO, FORMA RESINADA. ESCORAMENTO E DESFORMA</v>
          </cell>
          <cell r="D3428" t="str">
            <v>M2</v>
          </cell>
          <cell r="E3428">
            <v>112.25</v>
          </cell>
        </row>
        <row r="3429">
          <cell r="A3429" t="str">
            <v>ED-50861</v>
          </cell>
          <cell r="B3429" t="str">
            <v>SEE-LAV-005</v>
          </cell>
          <cell r="C3429" t="str">
            <v>LAVATÓRIO/ESCOVAÇÃO DE DENTES TIPO COCHO EM AÇO INOXIDÁVEL - PADRÃO SEE</v>
          </cell>
          <cell r="D3429" t="str">
            <v>U</v>
          </cell>
          <cell r="E3429">
            <v>1642.67</v>
          </cell>
        </row>
        <row r="3430">
          <cell r="A3430" t="str">
            <v>ED-50863</v>
          </cell>
          <cell r="B3430" t="str">
            <v>SEE-MAN-005</v>
          </cell>
          <cell r="C3430" t="str">
            <v>MANTA DE BORRACHA DE 5 MM NATURAL/COMUM PARA BANCADA</v>
          </cell>
          <cell r="D3430" t="str">
            <v>M2</v>
          </cell>
          <cell r="E3430">
            <v>18.18</v>
          </cell>
        </row>
        <row r="3431">
          <cell r="A3431" t="str">
            <v>ED-50845</v>
          </cell>
          <cell r="B3431" t="str">
            <v>SEE-EST-020</v>
          </cell>
          <cell r="C3431" t="str">
            <v>PAREDE 15 CM CONCRETO 20 MPA COM ADITIVO IMPERMEABILIZANTE, ARMAÇÃO, FORMA, DESFORMA (PAREDE DA CAIXA DÁGUA)</v>
          </cell>
          <cell r="D3431" t="str">
            <v>M2</v>
          </cell>
          <cell r="E3431">
            <v>188.68</v>
          </cell>
        </row>
        <row r="3432">
          <cell r="A3432" t="str">
            <v>ED-50907</v>
          </cell>
          <cell r="B3432" t="str">
            <v>SEE-SER-100</v>
          </cell>
          <cell r="C3432" t="str">
            <v>PG - (70 X 70 CM) PORTA COMPLETA, ESTRUTURA EM CHAPA, ASSENTADA , CONFORME DETALHES E ESPECIFICAÇÕES</v>
          </cell>
          <cell r="D3432" t="str">
            <v>U</v>
          </cell>
          <cell r="E3432">
            <v>170.76</v>
          </cell>
        </row>
        <row r="3433">
          <cell r="A3433" t="str">
            <v>ED-50842</v>
          </cell>
          <cell r="B3433" t="str">
            <v>SEE-EST-005</v>
          </cell>
          <cell r="C3433" t="str">
            <v>PILAR EM CONCRETO APARENTE 20 MPA, INCLUSIVE ARMAÇÃO, FORMA PLASTIFICADA E DESFORMA</v>
          </cell>
          <cell r="D3433" t="str">
            <v>M3</v>
          </cell>
          <cell r="E3433">
            <v>1719.91</v>
          </cell>
        </row>
        <row r="3434">
          <cell r="A3434" t="str">
            <v>ED-50843</v>
          </cell>
          <cell r="B3434" t="str">
            <v>SEE-EST-010</v>
          </cell>
          <cell r="C3434" t="str">
            <v>PILARETE DE CONCRETO 17 X 20 CM CONCRETO 20 MPA, APARENTE NA FACE EXTERNA , INCLUSIVE FORMA E AÇO, EM GUARDA - CORPO NAS CIRCULAÇÕES</v>
          </cell>
          <cell r="D3434" t="str">
            <v>M3</v>
          </cell>
          <cell r="E3434">
            <v>1673.81</v>
          </cell>
        </row>
        <row r="3435">
          <cell r="A3435" t="str">
            <v>ED-50864</v>
          </cell>
          <cell r="B3435" t="str">
            <v>SEE-POÇ-005</v>
          </cell>
          <cell r="C3435" t="str">
            <v>POÇO ABSORVENTE DE D = 150 CM X 3 M, REVESTIDO EM ALVENARIA DE TIJOLO REQUEIMADO, FUNDO DE AREIA E BRITA E TAMPA EM LAJE ESP. = 8 CM, INCLUSIVE BOTA FORA DE MATERIAL ESCAVADO</v>
          </cell>
          <cell r="D3435" t="str">
            <v>U</v>
          </cell>
          <cell r="E3435">
            <v>2668.07</v>
          </cell>
        </row>
        <row r="3436">
          <cell r="A3436" t="str">
            <v>ED-50915</v>
          </cell>
          <cell r="B3436" t="str">
            <v>SEE-SER-160</v>
          </cell>
          <cell r="C3436" t="str">
            <v>PORTA METÁLICA 70 X 210 CM , INCLUINDO FECHADURA TIPO EXTERNA E FERRAGENS, CONFORME DETALHE PADRÃO ESCOLAR 4/98 VERSÃO 2005</v>
          </cell>
          <cell r="D3436" t="str">
            <v>U</v>
          </cell>
          <cell r="E3436">
            <v>415.09</v>
          </cell>
        </row>
        <row r="3437">
          <cell r="A3437" t="str">
            <v>ED-50916</v>
          </cell>
          <cell r="B3437" t="str">
            <v>SEE-SER-165</v>
          </cell>
          <cell r="C3437" t="str">
            <v>PORTA METÁLICA 80 X 210 CM , INCLUINDO FECHADURA TIPO EXTERNA E FERRAGENS, CONFORME DETALHE PADRÃO ESCOLAR 4/98 VERSÃO 2005</v>
          </cell>
          <cell r="D3437" t="str">
            <v>U</v>
          </cell>
          <cell r="E3437">
            <v>474.39</v>
          </cell>
        </row>
        <row r="3438">
          <cell r="A3438" t="str">
            <v>ED-50909</v>
          </cell>
          <cell r="B3438" t="str">
            <v>SEE-SER-120</v>
          </cell>
          <cell r="C3438" t="str">
            <v>PORTA 1,00 X 2,10 CM, CONFORME DETALHE DE PROJETO</v>
          </cell>
          <cell r="D3438" t="str">
            <v>U</v>
          </cell>
          <cell r="E3438">
            <v>592.99</v>
          </cell>
        </row>
        <row r="3439">
          <cell r="A3439" t="str">
            <v>ED-50914</v>
          </cell>
          <cell r="B3439" t="str">
            <v>SEE-SER-155</v>
          </cell>
          <cell r="C3439" t="str">
            <v>PV - (165 X 90 CM) PORTA COMPLETA, 2 FOLHAS, ESTRUTURA EM CHAPA, MARCO EM CHAPA DOBRADA, ASSENTADA , CONFORME DETALHES E ESPECIFICAÇÕES</v>
          </cell>
          <cell r="D3439" t="str">
            <v>U</v>
          </cell>
          <cell r="E3439">
            <v>232.38</v>
          </cell>
        </row>
        <row r="3440">
          <cell r="A3440" t="str">
            <v>ED-50908</v>
          </cell>
          <cell r="B3440" t="str">
            <v>SEE-SER-110</v>
          </cell>
          <cell r="C3440" t="str">
            <v>PV1 - PORTA DE ABRIR VENEZIANA CHAPA DE ABRIR, (CANTINA), 150 X 130 X 90 CM</v>
          </cell>
          <cell r="D3440" t="str">
            <v>U</v>
          </cell>
          <cell r="E3440">
            <v>472.64</v>
          </cell>
        </row>
        <row r="3441">
          <cell r="A3441" t="str">
            <v>ED-50841</v>
          </cell>
          <cell r="B3441" t="str">
            <v>SEE-ESQ-010</v>
          </cell>
          <cell r="C3441" t="str">
            <v>P8 (83 CM X 60 CM) PORTINHOLA EM COMPENSADO PINTADO COM TRINCO, CONFORME DETALHE 33-D AGOSTO 2001 PROJETO PADRÃO DEER-MG</v>
          </cell>
          <cell r="D3441" t="str">
            <v>M2</v>
          </cell>
          <cell r="E3441">
            <v>131.52000000000001</v>
          </cell>
        </row>
        <row r="3442">
          <cell r="A3442" t="str">
            <v>ED-50871</v>
          </cell>
          <cell r="B3442" t="str">
            <v>SEE-QUA-026</v>
          </cell>
          <cell r="C3442" t="str">
            <v>QUADRO DE AVISO COMPLETO, COM PORTA DE ACRÍLICO 50 X 80 X 8 CM</v>
          </cell>
          <cell r="D3442" t="str">
            <v>U</v>
          </cell>
          <cell r="E3442">
            <v>737.92</v>
          </cell>
        </row>
        <row r="3443">
          <cell r="A3443" t="str">
            <v>ED-50870</v>
          </cell>
          <cell r="B3443" t="str">
            <v>SEE-QUA-025</v>
          </cell>
          <cell r="C3443" t="str">
            <v>QUADRO DE AVISO COMPLETO, COM PORTA DE VIDRO 50 X 80 X 8 CM</v>
          </cell>
          <cell r="D3443" t="str">
            <v>U</v>
          </cell>
          <cell r="E3443">
            <v>637.91999999999996</v>
          </cell>
        </row>
        <row r="3444">
          <cell r="A3444" t="str">
            <v>ED-50872</v>
          </cell>
          <cell r="B3444" t="str">
            <v>SEE-QUA-030</v>
          </cell>
          <cell r="C3444" t="str">
            <v>QUADRO DE AVISOS 80 X 40 CM, COMPLETO, COLOCADO</v>
          </cell>
          <cell r="D3444" t="str">
            <v>U</v>
          </cell>
          <cell r="E3444">
            <v>537.91999999999996</v>
          </cell>
        </row>
        <row r="3445">
          <cell r="A3445" t="str">
            <v>ED-50874</v>
          </cell>
          <cell r="B3445" t="str">
            <v>SEE-QUA-036</v>
          </cell>
          <cell r="C3445" t="str">
            <v>QUADRO DE CHAVE DE MADEIRA 70 GANCHOS - PORTA COM ACRÍLICO, 40 X 60 CM</v>
          </cell>
          <cell r="D3445" t="str">
            <v>U</v>
          </cell>
          <cell r="E3445">
            <v>637.91999999999996</v>
          </cell>
        </row>
        <row r="3446">
          <cell r="A3446" t="str">
            <v>ED-50873</v>
          </cell>
          <cell r="B3446" t="str">
            <v>SEE-QUA-035</v>
          </cell>
          <cell r="C3446" t="str">
            <v>QUADRO DE CHAVE DE MADEIRA 70 GANCHOS - PORTA COM VIDRO, 40 X 60 CM</v>
          </cell>
          <cell r="D3446" t="str">
            <v>U</v>
          </cell>
          <cell r="E3446">
            <v>537.91999999999996</v>
          </cell>
        </row>
        <row r="3447">
          <cell r="A3447" t="str">
            <v>ED-50875</v>
          </cell>
          <cell r="B3447" t="str">
            <v>SEE-QUA-040</v>
          </cell>
          <cell r="C3447" t="str">
            <v>QUADRO DE CHAVES 50 X 46 CM</v>
          </cell>
          <cell r="D3447" t="str">
            <v>U</v>
          </cell>
          <cell r="E3447">
            <v>537.91999999999996</v>
          </cell>
        </row>
        <row r="3448">
          <cell r="A3448" t="str">
            <v>ED-50910</v>
          </cell>
          <cell r="B3448" t="str">
            <v>SEE-SER-125</v>
          </cell>
          <cell r="C3448" t="str">
            <v>QUADRO METÁLICO 2,00 X 0,60 M EM TELA METÁLICA 1", FIO # 10</v>
          </cell>
          <cell r="D3448" t="str">
            <v>U</v>
          </cell>
          <cell r="E3448">
            <v>280.92</v>
          </cell>
        </row>
        <row r="3449">
          <cell r="A3449" t="str">
            <v>ED-50865</v>
          </cell>
          <cell r="B3449" t="str">
            <v>SEE-QUA-005</v>
          </cell>
          <cell r="C3449" t="str">
            <v>QUADRO PARA GIZ DE LAMINADO MELAMÍNICO COLOCADO 308 X 125 CM COM PORTA GIZ E MOLDURA, COM DOIS QUADROS PARA CARTAZES DE 127 X 125 CM</v>
          </cell>
          <cell r="D3449" t="str">
            <v>U</v>
          </cell>
          <cell r="E3449">
            <v>2173.7600000000002</v>
          </cell>
        </row>
        <row r="3450">
          <cell r="A3450" t="str">
            <v>ED-50866</v>
          </cell>
          <cell r="B3450" t="str">
            <v>SEE-QUA-010</v>
          </cell>
          <cell r="C3450" t="str">
            <v>QUADRO PARA GIZ E CARTAZES - MOLDURA EM ALUMÍNIO</v>
          </cell>
          <cell r="D3450" t="str">
            <v>U</v>
          </cell>
          <cell r="E3450">
            <v>1555.84</v>
          </cell>
        </row>
        <row r="3451">
          <cell r="A3451" t="str">
            <v>ED-50868</v>
          </cell>
          <cell r="B3451" t="str">
            <v>SEE-QUA-016</v>
          </cell>
          <cell r="C3451" t="str">
            <v>QUADRO PARA GIZ E CARTAZES, 310 X 131 CM - MOLDURA EM MADEIRA</v>
          </cell>
          <cell r="D3451" t="str">
            <v>U</v>
          </cell>
          <cell r="E3451">
            <v>1155.8399999999999</v>
          </cell>
        </row>
        <row r="3452">
          <cell r="A3452" t="str">
            <v>ED-50867</v>
          </cell>
          <cell r="B3452" t="str">
            <v>SEE-QUA-015</v>
          </cell>
          <cell r="C3452" t="str">
            <v>QUADRO PARA GIZ E CARTAZES, 557 X 126 CM - MOLDURA EM MADEIRA</v>
          </cell>
          <cell r="D3452" t="str">
            <v>U</v>
          </cell>
          <cell r="E3452">
            <v>1755.84</v>
          </cell>
        </row>
        <row r="3453">
          <cell r="A3453" t="str">
            <v>ED-50869</v>
          </cell>
          <cell r="B3453" t="str">
            <v>SEE-QUA-020</v>
          </cell>
          <cell r="C3453" t="str">
            <v>QUADRO PARA PINCEL ATÔMICO, EM CHAPA RESINADA (310 X 131 CM), COMPLETO</v>
          </cell>
          <cell r="D3453" t="str">
            <v>U</v>
          </cell>
          <cell r="E3453">
            <v>1155.8399999999999</v>
          </cell>
        </row>
        <row r="3454">
          <cell r="A3454" t="str">
            <v>ED-50876</v>
          </cell>
          <cell r="B3454" t="str">
            <v>SEE-REG-005</v>
          </cell>
          <cell r="C3454" t="str">
            <v>RÉGUA DE 10 X 1,7 CM (PEROBA ROSA) CANTO BOLEADO</v>
          </cell>
          <cell r="D3454" t="str">
            <v>M</v>
          </cell>
          <cell r="E3454">
            <v>19.88</v>
          </cell>
        </row>
        <row r="3455">
          <cell r="A3455" t="str">
            <v>ED-50919</v>
          </cell>
          <cell r="B3455" t="str">
            <v>SEE-TEL-005</v>
          </cell>
          <cell r="C3455" t="str">
            <v>TF- (350 X 72 CM) TELA FIXA SOLDADA ENTRE PILARETES METÁLICOS DE SUSTENTAÇÃO DAS TERÇAS EM PERFIL CANTONEIRA E TELA CORRUGADA</v>
          </cell>
          <cell r="D3455" t="str">
            <v>U</v>
          </cell>
          <cell r="E3455">
            <v>198.01</v>
          </cell>
        </row>
        <row r="3456">
          <cell r="A3456" t="str">
            <v>ED-50850</v>
          </cell>
          <cell r="B3456" t="str">
            <v>SEE-EST-045</v>
          </cell>
          <cell r="C3456" t="str">
            <v>VIGA DE 0,21 A 0,35 M DE LARGURA EM CONCRETO 20MPA, APARENTE, ARMAÇÃO, FORMA PLASTIFICADA, ESCORAMENTO E DESFORMA</v>
          </cell>
          <cell r="D3456" t="str">
            <v>M3</v>
          </cell>
          <cell r="E3456">
            <v>1156.8800000000001</v>
          </cell>
        </row>
        <row r="3457">
          <cell r="A3457">
            <v>361</v>
          </cell>
          <cell r="B3457" t="str">
            <v>-</v>
          </cell>
          <cell r="C3457" t="str">
            <v>SER-001  - SERRALHERIA</v>
          </cell>
        </row>
        <row r="3458">
          <cell r="A3458" t="str">
            <v>ED-9100</v>
          </cell>
          <cell r="B3458" t="str">
            <v>-</v>
          </cell>
          <cell r="C3458" t="str">
            <v>ALAMBRADO PARA QUADRA ESPORTIVA, COM TELA DE ARAME GALVANIZADO FIO 12 # 2", FIXADO EM QUADROS DE TUBOS DE AÇO CARBONO GALVANIZADO DN 50MM (2")</v>
          </cell>
          <cell r="D3458" t="str">
            <v>M2</v>
          </cell>
          <cell r="E3458">
            <v>105.26</v>
          </cell>
        </row>
        <row r="3459">
          <cell r="A3459" t="str">
            <v>ED-50921</v>
          </cell>
          <cell r="B3459" t="str">
            <v>SER-ALA-010</v>
          </cell>
          <cell r="C3459" t="str">
            <v>ALAMBRADO PARA QUADRA ESPORTIVA, COM TELA DE ARAME GALVANIZADO FIO 12 # 2", FIXADO EM QUADROS DE TUBOS DE AÇO GALVANIZADO D = 2", H = 1,00 M</v>
          </cell>
          <cell r="D3459" t="str">
            <v>M</v>
          </cell>
          <cell r="E3459">
            <v>129.16999999999999</v>
          </cell>
        </row>
        <row r="3460">
          <cell r="A3460" t="str">
            <v>ED-50920</v>
          </cell>
          <cell r="B3460" t="str">
            <v>SER-ALA-005</v>
          </cell>
          <cell r="C3460" t="str">
            <v>ALAMBRADO PARA QUADRA ESPORTIVA, COM TELA DE ARAME GALVANIZADO FIO 12 # 2", FIXADO EM QUADROS DE TUBOS DE AÇO GALVANIZADO D = 2", H = 4,00 M</v>
          </cell>
          <cell r="D3460" t="str">
            <v>M</v>
          </cell>
          <cell r="E3460">
            <v>285.47000000000003</v>
          </cell>
        </row>
        <row r="3461">
          <cell r="A3461" t="str">
            <v>ED-50922</v>
          </cell>
          <cell r="B3461" t="str">
            <v>SER-ALA-015</v>
          </cell>
          <cell r="C3461" t="str">
            <v>ALAMBRADO PARA QUADRA ESPORTIVA, COM TELA DE ARAME GALVANIZADO FIO 12 # 2", FIXADO EM QUADROS DE TUBOS DE AÇO GALVANIZADO D = 2", H = 6,00 M</v>
          </cell>
          <cell r="D3461" t="str">
            <v>M</v>
          </cell>
          <cell r="E3461">
            <v>401.61</v>
          </cell>
        </row>
        <row r="3462">
          <cell r="A3462" t="str">
            <v>ED-50923</v>
          </cell>
          <cell r="B3462" t="str">
            <v>SER-ALÇ-005</v>
          </cell>
          <cell r="C3462" t="str">
            <v>ALÇAPÃO 60 X 60 CM COM COM QUADRO DE CANTONEIRA METÁLICA 1"X 1/8", TAMPA EM CANTONEIRA 7/8"X 1/8" E CHAPA METÁLICA ENRIJECIDA POR PERFIL "T</v>
          </cell>
          <cell r="D3462" t="str">
            <v>U</v>
          </cell>
          <cell r="E3462">
            <v>183.28</v>
          </cell>
        </row>
        <row r="3463">
          <cell r="A3463" t="str">
            <v>ED-50925</v>
          </cell>
          <cell r="B3463" t="str">
            <v>SER-ALÇ-015</v>
          </cell>
          <cell r="C3463" t="str">
            <v>ALÇAPÃO 70 X 70 CM COM COM QUADRO DE CANTONEIRA METÁLICA 1"X 1/8", TAMPA EM CANTONEIRA 7/8"X 1/8" E CHAPA METÁLICA ENRIJECIDA POR PERFIL "T</v>
          </cell>
          <cell r="D3463" t="str">
            <v>U</v>
          </cell>
          <cell r="E3463">
            <v>212.08</v>
          </cell>
        </row>
        <row r="3464">
          <cell r="A3464" t="str">
            <v>ED-50924</v>
          </cell>
          <cell r="B3464" t="str">
            <v>SER-ALÇ-010</v>
          </cell>
          <cell r="C3464" t="str">
            <v>ALÇAPÃO 80 X 80 CM COM COM QUADRO DE CANTONEIRA METÁLICA 1"X 1/8", TAMPA EM CANTONEIRA 7/8"X 1/8" E CHAPA METÁLICA ENRIJECIDA POR PERFIL "T</v>
          </cell>
          <cell r="D3464" t="str">
            <v>U</v>
          </cell>
          <cell r="E3464">
            <v>221.01</v>
          </cell>
        </row>
        <row r="3465">
          <cell r="A3465" t="str">
            <v>ED-50927</v>
          </cell>
          <cell r="B3465" t="str">
            <v>SER-ARM-005</v>
          </cell>
          <cell r="C3465" t="str">
            <v>ARMÁRIO EM CHAPA DOBRADA #14 COM PRATELEIRA INTERNA E SUPORTES DE METALON PARA TV E VÍDEO</v>
          </cell>
          <cell r="D3465" t="str">
            <v>U</v>
          </cell>
          <cell r="E3465">
            <v>323.31</v>
          </cell>
        </row>
        <row r="3466">
          <cell r="A3466" t="str">
            <v>ED-50928</v>
          </cell>
          <cell r="B3466" t="str">
            <v>SER-ARM-010</v>
          </cell>
          <cell r="C3466" t="str">
            <v>ARMÁRIO PARA TV E VÍDEO</v>
          </cell>
          <cell r="D3466" t="str">
            <v>U</v>
          </cell>
          <cell r="E3466">
            <v>268.52</v>
          </cell>
        </row>
        <row r="3467">
          <cell r="A3467" t="str">
            <v>ED-50933</v>
          </cell>
          <cell r="B3467" t="str">
            <v>SER-COL-015</v>
          </cell>
          <cell r="C3467" t="str">
            <v>ASSENTAMENTO DE GRADIS E PORTÕES</v>
          </cell>
          <cell r="D3467" t="str">
            <v>M2</v>
          </cell>
          <cell r="E3467">
            <v>58.67</v>
          </cell>
        </row>
        <row r="3468">
          <cell r="A3468" t="str">
            <v>ED-50931</v>
          </cell>
          <cell r="B3468" t="str">
            <v>SER-COL-005</v>
          </cell>
          <cell r="C3468" t="str">
            <v>ASSENTAMENTO DE JANELAS METÁLICAS BASCULANTE OU FIXA</v>
          </cell>
          <cell r="D3468" t="str">
            <v>M2</v>
          </cell>
          <cell r="E3468">
            <v>67.47</v>
          </cell>
        </row>
        <row r="3469">
          <cell r="A3469" t="str">
            <v>ED-50932</v>
          </cell>
          <cell r="B3469" t="str">
            <v>SER-COL-010</v>
          </cell>
          <cell r="C3469" t="str">
            <v>ASSENTAMENTO DE JANELAS METÁLICAS DE CORRER E MAXIM-AR</v>
          </cell>
          <cell r="D3469" t="str">
            <v>M2</v>
          </cell>
          <cell r="E3469">
            <v>108.71</v>
          </cell>
        </row>
        <row r="3470">
          <cell r="A3470" t="str">
            <v>ED-50934</v>
          </cell>
          <cell r="B3470" t="str">
            <v>SER-COL-020</v>
          </cell>
          <cell r="C3470" t="str">
            <v>ASSENTAMENTO DE PORTA DE METÁLICA UMA (1) OU DUAS (2) FOLHAS</v>
          </cell>
          <cell r="D3470" t="str">
            <v>M2</v>
          </cell>
          <cell r="E3470">
            <v>42.38</v>
          </cell>
        </row>
        <row r="3471">
          <cell r="A3471" t="str">
            <v>ED-50943</v>
          </cell>
          <cell r="B3471" t="str">
            <v>SER-COR-030</v>
          </cell>
          <cell r="C3471" t="str">
            <v>CORRIMÃO DUPLO EM TUBO DE AÇO INOX D = 1 1/2" - FIXADO EM ALVENARIA</v>
          </cell>
          <cell r="D3471" t="str">
            <v>M</v>
          </cell>
          <cell r="E3471">
            <v>322.45</v>
          </cell>
        </row>
        <row r="3472">
          <cell r="A3472" t="str">
            <v>ED-50937</v>
          </cell>
          <cell r="B3472" t="str">
            <v>SER-COR-007</v>
          </cell>
          <cell r="C3472" t="str">
            <v>CORRIMÃO DUPLO EM TUBO GALVANIZADO DIN 2440, D = 1 1/2" - FIXADO EM ALVENARIA</v>
          </cell>
          <cell r="D3472" t="str">
            <v>M</v>
          </cell>
          <cell r="E3472">
            <v>105.22</v>
          </cell>
        </row>
        <row r="3473">
          <cell r="A3473" t="str">
            <v>ED-50941</v>
          </cell>
          <cell r="B3473" t="str">
            <v>SER-COR-020</v>
          </cell>
          <cell r="C3473" t="str">
            <v>CORRIMÃO SIMPLES EM TUBO DE AÇO INOX D = 1 1/2" - FIXADO EM ALVENARIA</v>
          </cell>
          <cell r="D3473" t="str">
            <v>M</v>
          </cell>
          <cell r="E3473">
            <v>169.26</v>
          </cell>
        </row>
        <row r="3474">
          <cell r="A3474" t="str">
            <v>ED-50942</v>
          </cell>
          <cell r="B3474" t="str">
            <v>SER-COR-025</v>
          </cell>
          <cell r="C3474" t="str">
            <v>CORRIMÃO SIMPLES EM TUBO DE AÇO INOX D = 1 1/2" - FIXADO EM PISO</v>
          </cell>
          <cell r="D3474" t="str">
            <v>M</v>
          </cell>
          <cell r="E3474">
            <v>166.06</v>
          </cell>
        </row>
        <row r="3475">
          <cell r="A3475" t="str">
            <v>ED-50935</v>
          </cell>
          <cell r="B3475" t="str">
            <v>SER-COR-005</v>
          </cell>
          <cell r="C3475" t="str">
            <v>CORRIMÃO SIMPLES EM TUBO GALVANIZADO DIN 2440, D = 1 1/2" - FIXADO EM ALVENARIA</v>
          </cell>
          <cell r="D3475" t="str">
            <v>M</v>
          </cell>
          <cell r="E3475">
            <v>89.26</v>
          </cell>
        </row>
        <row r="3476">
          <cell r="A3476" t="str">
            <v>ED-50936</v>
          </cell>
          <cell r="B3476" t="str">
            <v>SER-COR-006</v>
          </cell>
          <cell r="C3476" t="str">
            <v>CORRIMÃO SIMPLES EM TUBO GALVANIZADO DIN 2440, D = 1 1/2" - FIXADO EM PISO</v>
          </cell>
          <cell r="D3476" t="str">
            <v>M</v>
          </cell>
          <cell r="E3476">
            <v>80.31</v>
          </cell>
        </row>
        <row r="3477">
          <cell r="A3477" t="str">
            <v>ED-50947</v>
          </cell>
          <cell r="B3477" t="str">
            <v>SER-DEG-005</v>
          </cell>
          <cell r="C3477" t="str">
            <v>DEGRAU DE ESCADA DE MARINHEIRO DE FERRO REDONDO DE 7/8" ENGASTADO</v>
          </cell>
          <cell r="D3477" t="str">
            <v>U</v>
          </cell>
          <cell r="E3477">
            <v>35.06</v>
          </cell>
        </row>
        <row r="3478">
          <cell r="A3478" t="str">
            <v>ED-50949</v>
          </cell>
          <cell r="B3478" t="str">
            <v>SER-ESC-010</v>
          </cell>
          <cell r="C3478" t="str">
            <v>ESCADA MARINHEIRO - TUBO GALVANIZADO D = 3/4" E D = 1/2"</v>
          </cell>
          <cell r="D3478" t="str">
            <v>M</v>
          </cell>
          <cell r="E3478">
            <v>161.63999999999999</v>
          </cell>
        </row>
        <row r="3479">
          <cell r="A3479" t="str">
            <v>ED-50948</v>
          </cell>
          <cell r="B3479" t="str">
            <v>SER-ESC-005</v>
          </cell>
          <cell r="C3479" t="str">
            <v>ESCADA MARINHEIRO COM GRADIL PROTETOR - D = 3/4"</v>
          </cell>
          <cell r="D3479" t="str">
            <v>M</v>
          </cell>
          <cell r="E3479">
            <v>361.17</v>
          </cell>
        </row>
        <row r="3480">
          <cell r="A3480" t="str">
            <v>ED-50950</v>
          </cell>
          <cell r="B3480" t="str">
            <v>SER-FEC-005</v>
          </cell>
          <cell r="C3480" t="str">
            <v>FECHAMENTO DE EMPENA COM QUADRO EM PERFIL, CANTONEIRA 2" X 2", SOLDADO, E TELA FIO 12 MALHA 1/2" (CONFORME DETALHE DE PRÉDIO ESCOLAR, INCLUSIVE PINTURA ESMALTE)</v>
          </cell>
          <cell r="D3480" t="str">
            <v>M2</v>
          </cell>
          <cell r="E3480">
            <v>190.75</v>
          </cell>
        </row>
        <row r="3481">
          <cell r="A3481" t="str">
            <v>ED-50930</v>
          </cell>
          <cell r="B3481" t="str">
            <v>SER-CAI-006</v>
          </cell>
          <cell r="C3481" t="str">
            <v>FORNECIMENTO E ASSENTAMENTO DE CAIXILHO FIXO DE FERRO COM TELA CORRUGADA # 15 MM FIO 12</v>
          </cell>
          <cell r="D3481" t="str">
            <v>M2</v>
          </cell>
          <cell r="E3481">
            <v>219.27</v>
          </cell>
        </row>
        <row r="3482">
          <cell r="A3482" t="str">
            <v>ED-50951</v>
          </cell>
          <cell r="B3482" t="str">
            <v>SER-GRA-005</v>
          </cell>
          <cell r="C3482" t="str">
            <v>FORNECIMENTO E ASSENTAMENTO DE GRADE FIXA DE FERRO, PARA PROTEÇÃO DE JANELAS</v>
          </cell>
          <cell r="D3482" t="str">
            <v>M2</v>
          </cell>
          <cell r="E3482">
            <v>247.36</v>
          </cell>
        </row>
        <row r="3483">
          <cell r="A3483" t="str">
            <v>ED-50954</v>
          </cell>
          <cell r="B3483" t="str">
            <v>SER-JAN-005</v>
          </cell>
          <cell r="C3483" t="str">
            <v>FORNECIMENTO E ASSENTAMENTO DE JANELA BASCULANTE DE FERRO</v>
          </cell>
          <cell r="D3483" t="str">
            <v>M2</v>
          </cell>
          <cell r="E3483">
            <v>341.64</v>
          </cell>
        </row>
        <row r="3484">
          <cell r="A3484" t="str">
            <v>ED-50957</v>
          </cell>
          <cell r="B3484" t="str">
            <v>SER-JAN-010</v>
          </cell>
          <cell r="C3484" t="str">
            <v>FORNECIMENTO E ASSENTAMENTO DE JANELA BASCULANTE EM METALON</v>
          </cell>
          <cell r="D3484" t="str">
            <v>M2</v>
          </cell>
          <cell r="E3484">
            <v>352.25</v>
          </cell>
        </row>
        <row r="3485">
          <cell r="A3485" t="str">
            <v>ED-50961</v>
          </cell>
          <cell r="B3485" t="str">
            <v>SER-JAN-025</v>
          </cell>
          <cell r="C3485" t="str">
            <v>FORNECIMENTO E ASSENTAMENTO DE JANELA DE ALUMÍNIO, LINHA SUPREMA ACABAMENTO ANODIZADO, TIPO BASCULA COM CONTRAMARCO, INCLUSIVE FORNECIMENTO DE VIDRO LISO DE 4MM, FERRAGENS E ACESSÓRIOS</v>
          </cell>
          <cell r="D3485" t="str">
            <v>M2</v>
          </cell>
          <cell r="E3485">
            <v>393.64</v>
          </cell>
        </row>
        <row r="3486">
          <cell r="A3486" t="str">
            <v>ED-50962</v>
          </cell>
          <cell r="B3486" t="str">
            <v>SER-JAN-030</v>
          </cell>
          <cell r="C3486" t="str">
            <v>FORNECIMENTO E ASSENTAMENTO DE JANELA DE ALUMÍNIO, LINHA SUPREMA ACABAMENTO ANODIZADO, TIPO CORRER COM CONTRAMARCO, INCLUSIVE FORNECIMENTO DE VIDRO LISO DE 4MM, FERRAGENS E ACESSÓRIOS</v>
          </cell>
          <cell r="D3486" t="str">
            <v>M2</v>
          </cell>
          <cell r="E3486">
            <v>408.82</v>
          </cell>
        </row>
        <row r="3487">
          <cell r="A3487" t="str">
            <v>ED-50963</v>
          </cell>
          <cell r="B3487" t="str">
            <v>SER-JAN-035</v>
          </cell>
          <cell r="C3487" t="str">
            <v>FORNECIMENTO E ASSENTAMENTO DE JANELA DE ALUMÍNIO, LINHA SUPREMA ACABAMENTO ANODIZADO, TIPO CORRER, 2 FOLHAS COM CONTRAMARCO, INCLUSIVE FORNECIMENTO DE VIDRO LISO DE 4MM, FERRAGENS E ACESSÓRIOS</v>
          </cell>
          <cell r="D3487" t="str">
            <v>M2</v>
          </cell>
          <cell r="E3487">
            <v>408.82</v>
          </cell>
        </row>
        <row r="3488">
          <cell r="A3488" t="str">
            <v>ED-50964</v>
          </cell>
          <cell r="B3488" t="str">
            <v>SER-JAN-040</v>
          </cell>
          <cell r="C3488" t="str">
            <v>FORNECIMENTO E ASSENTAMENTO DE JANELA DE ALUMÍNIO, LINHA SUPREMA ACABAMENTO ANODIZADO, TIPO MAXIM-AR COM CONTRAMARCO, INCLUSIVE FORNECIMENTO DE VIDRO LISO DE 4MM, FERRAGENS E ACESSÓRIOS</v>
          </cell>
          <cell r="D3488" t="str">
            <v>M2</v>
          </cell>
          <cell r="E3488">
            <v>411.86</v>
          </cell>
        </row>
        <row r="3489">
          <cell r="A3489" t="str">
            <v>ED-50955</v>
          </cell>
          <cell r="B3489" t="str">
            <v>SER-JAN-006</v>
          </cell>
          <cell r="C3489" t="str">
            <v>FORNECIMENTO E ASSENTAMENTO DE JANELA DE CORRER EM FERRO</v>
          </cell>
          <cell r="D3489" t="str">
            <v>M2</v>
          </cell>
          <cell r="E3489">
            <v>393.87</v>
          </cell>
        </row>
        <row r="3490">
          <cell r="A3490" t="str">
            <v>ED-50958</v>
          </cell>
          <cell r="B3490" t="str">
            <v>SER-JAN-015</v>
          </cell>
          <cell r="C3490" t="str">
            <v>FORNECIMENTO E ASSENTAMENTO DE JANELA DE CORRER EM METALON</v>
          </cell>
          <cell r="D3490" t="str">
            <v>M2</v>
          </cell>
          <cell r="E3490">
            <v>393.87</v>
          </cell>
        </row>
        <row r="3491">
          <cell r="A3491" t="str">
            <v>ED-50956</v>
          </cell>
          <cell r="B3491" t="str">
            <v>SER-JAN-007</v>
          </cell>
          <cell r="C3491" t="str">
            <v>FORNECIMENTO E ASSENTAMENTO DE JANELA EM FERRO, TIPO MAXIM-AR, INCLUSIVE FERRAGENS E ACESSÓRIOS</v>
          </cell>
          <cell r="D3491" t="str">
            <v>M2</v>
          </cell>
          <cell r="E3491">
            <v>277.5</v>
          </cell>
        </row>
        <row r="3492">
          <cell r="A3492" t="str">
            <v>ED-50959</v>
          </cell>
          <cell r="B3492" t="str">
            <v>SER-JAN-016</v>
          </cell>
          <cell r="C3492" t="str">
            <v>FORNECIMENTO E ASSENTAMENTO DE JANELA EM METALON, TIPO MAXIM-AR, INCLUSIVE FERRAGENS E ACESSÓRIOS</v>
          </cell>
          <cell r="D3492" t="str">
            <v>M2</v>
          </cell>
          <cell r="E3492">
            <v>277.5</v>
          </cell>
        </row>
        <row r="3493">
          <cell r="A3493" t="str">
            <v>ED-50960</v>
          </cell>
          <cell r="B3493" t="str">
            <v>SER-JAN-020</v>
          </cell>
          <cell r="C3493" t="str">
            <v>FORNECIMENTO E ASSENTAMENTO DE JANELA VENEZIANA FIXAS METALON</v>
          </cell>
          <cell r="D3493" t="str">
            <v>M2</v>
          </cell>
          <cell r="E3493">
            <v>454.04</v>
          </cell>
        </row>
        <row r="3494">
          <cell r="A3494" t="str">
            <v>ED-50965</v>
          </cell>
          <cell r="B3494" t="str">
            <v>SER-MAR-005</v>
          </cell>
          <cell r="C3494" t="str">
            <v>FORNECIMENTO E ASSENTAMENTO DE MARCO EM CHAPA METÁLICA</v>
          </cell>
          <cell r="D3494" t="str">
            <v>U</v>
          </cell>
          <cell r="E3494">
            <v>291.44</v>
          </cell>
        </row>
        <row r="3495">
          <cell r="A3495" t="str">
            <v>ED-50969</v>
          </cell>
          <cell r="B3495" t="str">
            <v>SER-PAI-005</v>
          </cell>
          <cell r="C3495" t="str">
            <v>FORNECIMENTO E ASSENTAMENTO DE PAINEL FIXO EM TELA METÁLICA FIO 12 # 5 MM</v>
          </cell>
          <cell r="D3495" t="str">
            <v>M2</v>
          </cell>
          <cell r="E3495">
            <v>234.1</v>
          </cell>
        </row>
        <row r="3496">
          <cell r="A3496" t="str">
            <v>ED-50970</v>
          </cell>
          <cell r="B3496" t="str">
            <v>SER-POR-005</v>
          </cell>
          <cell r="C3496" t="str">
            <v>FORNECIMENTO E ASSENTAMENTO DE PORTA AÇO DE ENROLAR, LÂMINA RAIADA COM LARGURA ÚTIL 100MM, CHAPA 24, ABERTURA MANUAL, COMPLETA, INCLUSIVE EIXO, MOLA, SOLEIRA, ETIQUETA, CAVALETE, GUIAS, FITAS E FECHADURAS LATERAIS - COMPLETA</v>
          </cell>
          <cell r="D3496" t="str">
            <v>M2</v>
          </cell>
          <cell r="E3496">
            <v>326.52</v>
          </cell>
        </row>
        <row r="3497">
          <cell r="A3497" t="str">
            <v>ED-50991</v>
          </cell>
          <cell r="B3497" t="str">
            <v>SER-POR-095</v>
          </cell>
          <cell r="C3497" t="str">
            <v>FORNECIMENTO E ASSENTAMENTO DE PORTA DE ALUMÍNIO, LINHA SUPREMA ACABAMENTO ANODIZADO, TIPO CORRER, COM DUAS FOLHAS, INCLUSIVE FORNECIMENTO DE VIDRO LISO DE 4MM, FERRAGENS E ACESSÓRIOS</v>
          </cell>
          <cell r="D3497" t="str">
            <v>M2</v>
          </cell>
          <cell r="E3497">
            <v>433.14</v>
          </cell>
        </row>
        <row r="3498">
          <cell r="A3498" t="str">
            <v>ED-13908</v>
          </cell>
          <cell r="B3498" t="str">
            <v>-</v>
          </cell>
          <cell r="C3498" t="str">
            <v>FORNECIMENTO E ASSENTAMENTO DE PORTA DE CORRER DUAS (2) FOLHAS, EM CHAPA GALVANIZADA LAMBRIL, MODELO ONDULADA, INCLUSIVE PERFIS PARA MARCO E PINTURA ANTICORROSIVA COM UMA (1) DEMÃO, EXCLUSIVE FECHADURA E ROLDANAS</v>
          </cell>
          <cell r="D3498" t="str">
            <v>M2</v>
          </cell>
          <cell r="E3498">
            <v>300.01</v>
          </cell>
        </row>
        <row r="3499">
          <cell r="A3499" t="str">
            <v>ED-13888</v>
          </cell>
          <cell r="B3499" t="str">
            <v>-</v>
          </cell>
          <cell r="C3499" t="str">
            <v>FORNECIMENTO E ASSENTAMENTO DE PORTA DE CORRER UMA (1) FOLHA, EM CHAPA GALVANIZADA LAMBRIL, MODELO ONDULADA, INCLUSIVE PERFIS PARA MARCO E PINTURA ANTICORROSIVA COM UMA (1) DEMÃO, EXCLUSIVE FECHADURA E ROLDANAS</v>
          </cell>
          <cell r="D3499" t="str">
            <v>M2</v>
          </cell>
          <cell r="E3499">
            <v>285.17</v>
          </cell>
        </row>
        <row r="3500">
          <cell r="A3500" t="str">
            <v>ED-7576</v>
          </cell>
          <cell r="B3500" t="str">
            <v>-</v>
          </cell>
          <cell r="C3500" t="str">
            <v>FORNECIMENTO E ASSENTAMENTO DE PORTA EM ALUMÍNIO, TIPO VENEZIANA, DE ABRIR, ACABAMENTO ANODIZADO NATURAL, INCLUSIVE FECHADURA E MARCO</v>
          </cell>
          <cell r="D3500" t="str">
            <v>M2</v>
          </cell>
          <cell r="E3500">
            <v>490.95</v>
          </cell>
        </row>
        <row r="3501">
          <cell r="A3501" t="str">
            <v>ED-13926</v>
          </cell>
          <cell r="B3501" t="str">
            <v>-</v>
          </cell>
          <cell r="C3501" t="str">
            <v>FORNECIMENTO E INSTALAÇÃO DE FERRAGENS PARA PORTA DE CORRER COM DUAS (2) FOLHAS, BATENTE COM ALTURA MÁXIMA DE 2,3M, INCLUSIVE FECHADURA, MODELO BICO PAPAGAIO, ROLDANA INFERIOR E SUPERIOR, MODELO TIPO U, CAPACIDADE 360KG</v>
          </cell>
          <cell r="D3501" t="str">
            <v>UN</v>
          </cell>
          <cell r="E3501">
            <v>278.99</v>
          </cell>
        </row>
        <row r="3502">
          <cell r="A3502" t="str">
            <v>ED-13911</v>
          </cell>
          <cell r="B3502" t="str">
            <v>-</v>
          </cell>
          <cell r="C3502" t="str">
            <v>FORNECIMENTO E INSTALAÇÃO DE FERRAGENS PARA PORTA DE CORRER COM UMA (1) FOLHA, BATENTE COM ALTURA MÁXIMA DE 2,3M, INCLUSIVE FECHADURA, MODELO BICO PAPAGAIO, ROLDANA INFERIOR E SUPERIOR, MODELO TIPO U, CAPACIDADE 360KG</v>
          </cell>
          <cell r="D3502" t="str">
            <v>UN</v>
          </cell>
          <cell r="E3502">
            <v>164.83</v>
          </cell>
        </row>
        <row r="3503">
          <cell r="A3503" t="str">
            <v>ED-50952</v>
          </cell>
          <cell r="B3503" t="str">
            <v>SER-GRE-005</v>
          </cell>
          <cell r="C3503" t="str">
            <v>GRELHA EM CANTONEIRA DE AÇO 5/8" X 5/8" X 1/8" E FERRO DE 1/2" ESPAÇADOS DE 4 CM, L = 30 CM</v>
          </cell>
          <cell r="D3503" t="str">
            <v>M</v>
          </cell>
          <cell r="E3503">
            <v>107.84</v>
          </cell>
        </row>
        <row r="3504">
          <cell r="A3504" t="str">
            <v>ED-50953</v>
          </cell>
          <cell r="B3504" t="str">
            <v>SER-GRE-010</v>
          </cell>
          <cell r="C3504" t="str">
            <v>GRELHA PARA CAIXA DE HOLOFOTE REFLETOR EM PERFIL CHATO DE 25 X 3 MM, 45 X 45 CM</v>
          </cell>
          <cell r="D3504" t="str">
            <v>U</v>
          </cell>
          <cell r="E3504">
            <v>91.43</v>
          </cell>
        </row>
        <row r="3505">
          <cell r="A3505" t="str">
            <v>ED-50939</v>
          </cell>
          <cell r="B3505" t="str">
            <v>SER-COR-011</v>
          </cell>
          <cell r="C3505" t="str">
            <v>GUARDA-CORPO EM AÇO GALVANIZADO DIN 2440, D = 2", COM SUBDIVISÕES EM TUBO DE AÇO D = 1/2", H = 1,05 M - COM CORRIMÃO DUPLO DE TUBO DE AÇO GALVANIZADO DE D = 1 1/2"</v>
          </cell>
          <cell r="D3505" t="str">
            <v>M</v>
          </cell>
          <cell r="E3505">
            <v>511.95</v>
          </cell>
        </row>
        <row r="3506">
          <cell r="A3506" t="str">
            <v>ED-50938</v>
          </cell>
          <cell r="B3506" t="str">
            <v>SER-COR-010</v>
          </cell>
          <cell r="C3506" t="str">
            <v>GUARDA-CORPO EM AÇO GALVANIZADO DIN 2440, D = 2", COM SUBDIVISÕES EM TUBO DE AÇO D = 1/2", H = 1,05 M - COM CORRIMÃO SIMPLES DE TUBO DE AÇO GALVANIZADO DE D = 1 1/2"</v>
          </cell>
          <cell r="D3506" t="str">
            <v>M</v>
          </cell>
          <cell r="E3506">
            <v>426.95</v>
          </cell>
        </row>
        <row r="3507">
          <cell r="A3507" t="str">
            <v>ED-50946</v>
          </cell>
          <cell r="B3507" t="str">
            <v>SER-COR-045</v>
          </cell>
          <cell r="C3507" t="str">
            <v>GUARDA-CORPO EM AÇO INOX D = 1 1/2", COM SUBDIVISÕES EM TUBO DE AÇO INOX D = 1/2", H = 1,05 M</v>
          </cell>
          <cell r="D3507" t="str">
            <v>M</v>
          </cell>
          <cell r="E3507">
            <v>421.95</v>
          </cell>
        </row>
        <row r="3508">
          <cell r="A3508" t="str">
            <v>ED-50945</v>
          </cell>
          <cell r="B3508" t="str">
            <v>SER-COR-040</v>
          </cell>
          <cell r="C3508" t="str">
            <v>GUARDA-CORPO EM AÇO INOX D = 1 1/2", COM SUBDIVISÕES EM TUBO DE AÇO INOX D = 1/2", H = 1,05 M - COM CORRIMÃO DUPLO DE TUBO DE AÇO INOX D = 1 1/2"</v>
          </cell>
          <cell r="D3508" t="str">
            <v>M</v>
          </cell>
          <cell r="E3508">
            <v>721.95</v>
          </cell>
        </row>
        <row r="3509">
          <cell r="A3509" t="str">
            <v>ED-50944</v>
          </cell>
          <cell r="B3509" t="str">
            <v>SER-COR-035</v>
          </cell>
          <cell r="C3509" t="str">
            <v>GUARDA-CORPO EM AÇO INOX D = 1 1/2", COM SUBDIVISÕES EM TUBO DE AÇO INOX D = 1/2", H = 1,05 M - COM CORRIMÃO SIMPLES DE TUBO DE AÇO INOX D = 1 1/2"</v>
          </cell>
          <cell r="D3509" t="str">
            <v>M</v>
          </cell>
          <cell r="E3509">
            <v>601.95000000000005</v>
          </cell>
        </row>
        <row r="3510">
          <cell r="A3510" t="str">
            <v>ED-50940</v>
          </cell>
          <cell r="B3510" t="str">
            <v>SER-COR-015</v>
          </cell>
          <cell r="C3510" t="str">
            <v>GUARDA-CORPO EM TUBO GALVANIZADO DIN 2440 D = 2", COM SUBDIVISÕES EM TUBO DE AÇO D = 1/2", H = 1,05 M</v>
          </cell>
          <cell r="D3510" t="str">
            <v>M</v>
          </cell>
          <cell r="E3510">
            <v>350.4</v>
          </cell>
        </row>
        <row r="3511">
          <cell r="A3511" t="str">
            <v>ED-50966</v>
          </cell>
          <cell r="B3511" t="str">
            <v>SER-MAS-005</v>
          </cell>
          <cell r="C3511" t="str">
            <v>MASTRO DE PÁTIO PARA BANDEIRA, EM TUBO GALVANIZADO 2" - H = 6,00 M</v>
          </cell>
          <cell r="D3511" t="str">
            <v>U</v>
          </cell>
          <cell r="E3511">
            <v>456.23</v>
          </cell>
        </row>
        <row r="3512">
          <cell r="A3512" t="str">
            <v>ED-50967</v>
          </cell>
          <cell r="B3512" t="str">
            <v>SER-MAS-010</v>
          </cell>
          <cell r="C3512" t="str">
            <v>MASTRO PARA FACHADA</v>
          </cell>
          <cell r="D3512" t="str">
            <v>U</v>
          </cell>
          <cell r="E3512">
            <v>226.2</v>
          </cell>
        </row>
        <row r="3513">
          <cell r="A3513" t="str">
            <v>ED-50968</v>
          </cell>
          <cell r="B3513" t="str">
            <v>SER-MAS-015</v>
          </cell>
          <cell r="C3513" t="str">
            <v>MASTROS DE PÁTIO PARA BANDEIRAS (H = 2,00 M E 6,00 M E DE 1,00 M E 9,00 M)</v>
          </cell>
          <cell r="D3513" t="str">
            <v>CJ</v>
          </cell>
          <cell r="E3513">
            <v>1502.98</v>
          </cell>
        </row>
        <row r="3514">
          <cell r="A3514" t="str">
            <v>ED-50971</v>
          </cell>
          <cell r="B3514" t="str">
            <v>SER-POR-010</v>
          </cell>
          <cell r="C3514" t="str">
            <v>PORTA COMPLETA, ESTRUTURA E MARCO EM CHAPA DOBRADA - 60 X 210 CM</v>
          </cell>
          <cell r="D3514" t="str">
            <v>U</v>
          </cell>
          <cell r="E3514">
            <v>313.39</v>
          </cell>
        </row>
        <row r="3515">
          <cell r="A3515" t="str">
            <v>ED-50972</v>
          </cell>
          <cell r="B3515" t="str">
            <v>SER-POR-011</v>
          </cell>
          <cell r="C3515" t="str">
            <v>PORTA COMPLETA, ESTRUTURA E MARCO EM CHAPA DOBRADA - 70 X 210 CM</v>
          </cell>
          <cell r="D3515" t="str">
            <v>U</v>
          </cell>
          <cell r="E3515">
            <v>342.29</v>
          </cell>
        </row>
        <row r="3516">
          <cell r="A3516" t="str">
            <v>ED-50973</v>
          </cell>
          <cell r="B3516" t="str">
            <v>SER-POR-015</v>
          </cell>
          <cell r="C3516" t="str">
            <v>PORTA COMPLETA, ESTRUTURA E MARCO EM CHAPA DOBRADA - 80 X 210 CM</v>
          </cell>
          <cell r="D3516" t="str">
            <v>U</v>
          </cell>
          <cell r="E3516">
            <v>371.19</v>
          </cell>
        </row>
        <row r="3517">
          <cell r="A3517" t="str">
            <v>ED-50974</v>
          </cell>
          <cell r="B3517" t="str">
            <v>SER-POR-016</v>
          </cell>
          <cell r="C3517" t="str">
            <v>PORTA COMPLETA, ESTRUTURA E MARCO EM CHAPA DOBRADA - 80 X 210 CM, COM BARRA DE APOIO</v>
          </cell>
          <cell r="D3517" t="str">
            <v>U</v>
          </cell>
          <cell r="E3517">
            <v>469.67</v>
          </cell>
        </row>
        <row r="3518">
          <cell r="A3518" t="str">
            <v>ED-50975</v>
          </cell>
          <cell r="B3518" t="str">
            <v>SER-POR-020</v>
          </cell>
          <cell r="C3518" t="str">
            <v>PORTA COMPLETA, ESTRUTURA E MARCO EM CHAPA DOBRADA - 90 X 210 CM</v>
          </cell>
          <cell r="D3518" t="str">
            <v>U</v>
          </cell>
          <cell r="E3518">
            <v>400.09</v>
          </cell>
        </row>
        <row r="3519">
          <cell r="A3519" t="str">
            <v>ED-50988</v>
          </cell>
          <cell r="B3519" t="str">
            <v>SER-POR-080</v>
          </cell>
          <cell r="C3519" t="str">
            <v>PORTA CORTA-FOGO, COLOCAÇÃO E ACABAMENTO, DE ABRIR, UMA FOLHA COM DOBRADIÇA ESPECIAL, MOLA DE FECHAMENTO, FECHADURA, MAÇANETA E DEMAIS FERRAGENS DE ACABAMENTO, DIMENSÕES 0,80 X 2,10 M</v>
          </cell>
          <cell r="D3519" t="str">
            <v>U</v>
          </cell>
          <cell r="E3519">
            <v>821.99</v>
          </cell>
        </row>
        <row r="3520">
          <cell r="A3520" t="str">
            <v>ED-50989</v>
          </cell>
          <cell r="B3520" t="str">
            <v>SER-POR-085</v>
          </cell>
          <cell r="C3520" t="str">
            <v>PORTA CORTA-FOGO, COLOCAÇÃO E ACABAMENTO, DE ABRIR, UMA FOLHA COM DOBRADIÇA ESPECIAL, MOLA DE FECHAMENTO, FECHADURA, MAÇANETA E DEMAIS FERRAGENS DE ACABAMENTO, DIMENSÕES 0,90 X 2,10 M</v>
          </cell>
          <cell r="D3520" t="str">
            <v>U</v>
          </cell>
          <cell r="E3520">
            <v>1063.1300000000001</v>
          </cell>
        </row>
        <row r="3521">
          <cell r="A3521" t="str">
            <v>ED-50990</v>
          </cell>
          <cell r="B3521" t="str">
            <v>SER-POR-090</v>
          </cell>
          <cell r="C3521" t="str">
            <v>PORTA CORTA-FOGO, COLOCAÇÃO E ACABAMENTO, DE ABRIR, UMA FOLHA COM DOBRADIÇA ESPECIAL, MOLA DE FECHAMENTO, FECHADURA, MAÇANETA E DEMAIS FERRAGENS DE ACABAMENTO, DIMENSÕES 1,600 X 2,10 M</v>
          </cell>
          <cell r="D3521" t="str">
            <v>U</v>
          </cell>
          <cell r="E3521">
            <v>2253.84</v>
          </cell>
        </row>
        <row r="3522">
          <cell r="A3522" t="str">
            <v>ED-50978</v>
          </cell>
          <cell r="B3522" t="str">
            <v>SER-POR-030</v>
          </cell>
          <cell r="C3522" t="str">
            <v>PORTA DE SANITÁRIO COMPLETA, COM BATENTES DE FERRO, ESTRUTURA EM METALON 20 X 30, FOLHA EM CHAPA GALVANIZADA Nº. 18, TRANQUETA E DOBRADIÇAS - 60 X 180 CM</v>
          </cell>
          <cell r="D3522" t="str">
            <v>U</v>
          </cell>
          <cell r="E3522">
            <v>290.77</v>
          </cell>
        </row>
        <row r="3523">
          <cell r="A3523" t="str">
            <v>ED-50976</v>
          </cell>
          <cell r="B3523" t="str">
            <v>SER-POR-025</v>
          </cell>
          <cell r="C3523" t="str">
            <v>PORTA DE SANITÁRIO COMPLETA, COM BATENTES DE FERRO, ESTRUTURA EM METALON 20 X 30 MM, FOLHA EM CHAPA GALVANIZADA Nº. 18, TRANQUETA E DOBRADIÇAS - 60 X 150 CM</v>
          </cell>
          <cell r="D3523" t="str">
            <v>U</v>
          </cell>
          <cell r="E3523">
            <v>253.14</v>
          </cell>
        </row>
        <row r="3524">
          <cell r="A3524" t="str">
            <v>ED-50977</v>
          </cell>
          <cell r="B3524" t="str">
            <v>SER-POR-026</v>
          </cell>
          <cell r="C3524" t="str">
            <v>PORTA DE SANITÁRIO COMPLETA, COM BATENTES DE FERRO, ESTRUTURA EM METALON 20 X 30 MM, FOLHA EM CHAPA GALVANIZADA Nº. 18, TRANQUETA E DOBRADIÇAS - 80 X 150 CM</v>
          </cell>
          <cell r="D3524" t="str">
            <v>U</v>
          </cell>
          <cell r="E3524">
            <v>285.85000000000002</v>
          </cell>
        </row>
        <row r="3525">
          <cell r="A3525" t="str">
            <v>ED-50979</v>
          </cell>
          <cell r="B3525" t="str">
            <v>SER-POR-035</v>
          </cell>
          <cell r="C3525" t="str">
            <v>PORTA EM PERFIL E CHAPA METÁLICA</v>
          </cell>
          <cell r="D3525" t="str">
            <v>M2</v>
          </cell>
          <cell r="E3525">
            <v>282.38</v>
          </cell>
        </row>
        <row r="3526">
          <cell r="A3526" t="str">
            <v>ED-50980</v>
          </cell>
          <cell r="B3526" t="str">
            <v>SER-POR-040</v>
          </cell>
          <cell r="C3526" t="str">
            <v>PORTA VENEZIANA EM CHAPA DOBRADA E METALON</v>
          </cell>
          <cell r="D3526" t="str">
            <v>M2</v>
          </cell>
          <cell r="E3526">
            <v>242.38</v>
          </cell>
        </row>
        <row r="3527">
          <cell r="A3527" t="str">
            <v>ED-50981</v>
          </cell>
          <cell r="B3527" t="str">
            <v>SER-POR-045</v>
          </cell>
          <cell r="C3527" t="str">
            <v>PORTA VENEZIANA EM PERFIL E CHAPA METÁLICA</v>
          </cell>
          <cell r="D3527" t="str">
            <v>M2</v>
          </cell>
          <cell r="E3527">
            <v>282.38</v>
          </cell>
        </row>
        <row r="3528">
          <cell r="A3528" t="str">
            <v>ED-50982</v>
          </cell>
          <cell r="B3528" t="str">
            <v>SER-POR-050</v>
          </cell>
          <cell r="C3528" t="str">
            <v>PORTÃO DE FERRO PADRÃO, EM CHAPA (TIPO LAMBRI), COLOCADO COM CADEADO</v>
          </cell>
          <cell r="D3528" t="str">
            <v>M2</v>
          </cell>
          <cell r="E3528">
            <v>258.67</v>
          </cell>
        </row>
        <row r="3529">
          <cell r="A3529" t="str">
            <v>ED-50983</v>
          </cell>
          <cell r="B3529" t="str">
            <v>SER-POR-055</v>
          </cell>
          <cell r="C3529" t="str">
            <v>PORTÃO DE GRADE COLOCADO COM CADEADO</v>
          </cell>
          <cell r="D3529" t="str">
            <v>M2</v>
          </cell>
          <cell r="E3529">
            <v>238.67</v>
          </cell>
        </row>
        <row r="3530">
          <cell r="A3530" t="str">
            <v>ED-50984</v>
          </cell>
          <cell r="B3530" t="str">
            <v>SER-POR-060</v>
          </cell>
          <cell r="C3530" t="str">
            <v>PORTÃO DE TUBO DE FERRO COLOCADO COM CADEADO</v>
          </cell>
          <cell r="D3530" t="str">
            <v>M2</v>
          </cell>
          <cell r="E3530">
            <v>278.67</v>
          </cell>
        </row>
        <row r="3531">
          <cell r="A3531" t="str">
            <v>ED-50985</v>
          </cell>
          <cell r="B3531" t="str">
            <v>SER-POR-070</v>
          </cell>
          <cell r="C3531" t="str">
            <v>PORTÃO EM PERFIL E CHAPA METÁLICA COLOCADO COM CADEADO</v>
          </cell>
          <cell r="D3531" t="str">
            <v>M2</v>
          </cell>
          <cell r="E3531">
            <v>313.57</v>
          </cell>
        </row>
        <row r="3532">
          <cell r="A3532" t="str">
            <v>ED-50987</v>
          </cell>
          <cell r="B3532" t="str">
            <v>SER-POR-076</v>
          </cell>
          <cell r="C3532" t="str">
            <v>PORTÃO EM TUBO GALVANIZADO 1 1/2" COM TELA FIO 12 # 1/2" E CADEADO</v>
          </cell>
          <cell r="D3532" t="str">
            <v>M2</v>
          </cell>
          <cell r="E3532">
            <v>338.67</v>
          </cell>
        </row>
        <row r="3533">
          <cell r="A3533" t="str">
            <v>ED-50986</v>
          </cell>
          <cell r="B3533" t="str">
            <v>SER-POR-075</v>
          </cell>
          <cell r="C3533" t="str">
            <v>PORTÃO EM TUBO GALVANIZADO 2 1/2" COM TELA FIO 12 # 1/2"</v>
          </cell>
          <cell r="D3533" t="str">
            <v>M2</v>
          </cell>
          <cell r="E3533">
            <v>348.67</v>
          </cell>
        </row>
        <row r="3534">
          <cell r="A3534" t="str">
            <v>ED-50929</v>
          </cell>
          <cell r="B3534" t="str">
            <v>SER-BAT-005</v>
          </cell>
          <cell r="C3534" t="str">
            <v>SEGREGADOR/BATE-RODAS PARA ESTACIONAMENTO ENGASTADO, EM TUBO GALVANIZADO, DN 3" (75MM), ACABAMENTO EM PINTURA ESMALTE, INCLUSIVE ESCAVAÇÃO, CHUMBAMENTO, FORNECIMENTO DE CONCRETO E BOTA-FORA DO MATERIAL</v>
          </cell>
          <cell r="D3534" t="str">
            <v>UN</v>
          </cell>
          <cell r="E3534">
            <v>181.59</v>
          </cell>
        </row>
        <row r="3535">
          <cell r="A3535" t="str">
            <v>ED-50992</v>
          </cell>
          <cell r="B3535" t="str">
            <v>SER-VED-005</v>
          </cell>
          <cell r="C3535" t="str">
            <v>VEDAÇÃO DE ESQUADRIAS METÁLICAS COM SILICONE PASTOSO</v>
          </cell>
          <cell r="D3535" t="str">
            <v>M</v>
          </cell>
          <cell r="E3535">
            <v>16.5</v>
          </cell>
        </row>
        <row r="3536">
          <cell r="A3536">
            <v>362</v>
          </cell>
          <cell r="B3536" t="str">
            <v>-</v>
          </cell>
          <cell r="C3536" t="str">
            <v>SOL-001  - SOLEIRAS E PEITORIS</v>
          </cell>
        </row>
        <row r="3537">
          <cell r="A3537" t="str">
            <v>ED-50993</v>
          </cell>
          <cell r="B3537" t="str">
            <v>PEI-ARD-006</v>
          </cell>
          <cell r="C3537" t="str">
            <v>PEITORIL DE ARDÓSIA E = 2 CM</v>
          </cell>
          <cell r="D3537" t="str">
            <v>M2</v>
          </cell>
          <cell r="E3537">
            <v>135.36000000000001</v>
          </cell>
        </row>
        <row r="3538">
          <cell r="A3538" t="str">
            <v>ED-50994</v>
          </cell>
          <cell r="B3538" t="str">
            <v>PEI-CON-005</v>
          </cell>
          <cell r="C3538" t="str">
            <v>PEITORIL DE CONCRETO E = 3 CM, FCK &gt;= 13,5 MPA, L = 20 CM</v>
          </cell>
          <cell r="D3538" t="str">
            <v>M</v>
          </cell>
          <cell r="E3538">
            <v>22.48</v>
          </cell>
        </row>
        <row r="3539">
          <cell r="A3539" t="str">
            <v>ED-50995</v>
          </cell>
          <cell r="B3539" t="str">
            <v>PEI-CON-010</v>
          </cell>
          <cell r="C3539" t="str">
            <v>PEITORIL DE CONCRETO E = 3 CM, FCK &gt;= 13,5 MPA, L = 25 CM</v>
          </cell>
          <cell r="D3539" t="str">
            <v>M</v>
          </cell>
          <cell r="E3539">
            <v>34.74</v>
          </cell>
        </row>
        <row r="3540">
          <cell r="A3540" t="str">
            <v>ED-50997</v>
          </cell>
          <cell r="B3540" t="str">
            <v>PEI-GRA-005</v>
          </cell>
          <cell r="C3540" t="str">
            <v>PEITORIL DE GRANITO CINZA ANDORINHA E = 2 CM</v>
          </cell>
          <cell r="D3540" t="str">
            <v>M2</v>
          </cell>
          <cell r="E3540">
            <v>199.59</v>
          </cell>
        </row>
        <row r="3541">
          <cell r="A3541" t="str">
            <v>ED-50998</v>
          </cell>
          <cell r="B3541" t="str">
            <v>PEI-GRA-010</v>
          </cell>
          <cell r="C3541" t="str">
            <v>PEITORIL DE GRANITO CINZA ANDORINHA E = 3 CM</v>
          </cell>
          <cell r="D3541" t="str">
            <v>M2</v>
          </cell>
          <cell r="E3541">
            <v>238.44</v>
          </cell>
        </row>
        <row r="3542">
          <cell r="A3542" t="str">
            <v>ED-50999</v>
          </cell>
          <cell r="B3542" t="str">
            <v>PEI-MAR-005</v>
          </cell>
          <cell r="C3542" t="str">
            <v>PEITORIL DE MÁRMORE BRANCO E = 2 CM</v>
          </cell>
          <cell r="D3542" t="str">
            <v>M2</v>
          </cell>
          <cell r="E3542">
            <v>266.93</v>
          </cell>
        </row>
        <row r="3543">
          <cell r="A3543" t="str">
            <v>ED-51000</v>
          </cell>
          <cell r="B3543" t="str">
            <v>PEI-MAR-010</v>
          </cell>
          <cell r="C3543" t="str">
            <v>PEITORIL DE MÁRMORE BRANCO E = 3 CM</v>
          </cell>
          <cell r="D3543" t="str">
            <v>M2</v>
          </cell>
          <cell r="E3543">
            <v>283.10000000000002</v>
          </cell>
        </row>
        <row r="3544">
          <cell r="A3544" t="str">
            <v>ED-50996</v>
          </cell>
          <cell r="B3544" t="str">
            <v>PEI-CON-015</v>
          </cell>
          <cell r="C3544" t="str">
            <v>PEITORIL PRÉ-MOLDADO EM CONCRETO 18 MPA, INCLUSIVE GANCHO PARA FIXAÇÃO</v>
          </cell>
          <cell r="D3544" t="str">
            <v>M</v>
          </cell>
          <cell r="E3544">
            <v>32.89</v>
          </cell>
        </row>
        <row r="3545">
          <cell r="A3545" t="str">
            <v>ED-51001</v>
          </cell>
          <cell r="B3545" t="str">
            <v>SOL-ARD-005</v>
          </cell>
          <cell r="C3545" t="str">
            <v>SOLEIRA DE ARDÓSIA E = 2 CM</v>
          </cell>
          <cell r="D3545" t="str">
            <v>M2</v>
          </cell>
          <cell r="E3545">
            <v>135.36000000000001</v>
          </cell>
        </row>
        <row r="3546">
          <cell r="A3546" t="str">
            <v>ED-51002</v>
          </cell>
          <cell r="B3546" t="str">
            <v>SOL-GRA-005</v>
          </cell>
          <cell r="C3546" t="str">
            <v>SOLEIRA DE GRANITO CINZA ANDORINHA E = 2 CM</v>
          </cell>
          <cell r="D3546" t="str">
            <v>M2</v>
          </cell>
          <cell r="E3546">
            <v>202.18</v>
          </cell>
        </row>
        <row r="3547">
          <cell r="A3547" t="str">
            <v>ED-51003</v>
          </cell>
          <cell r="B3547" t="str">
            <v>SOL-GRA-010</v>
          </cell>
          <cell r="C3547" t="str">
            <v>SOLEIRA DE GRANITO CINZA ANDORINHA E = 3 CM</v>
          </cell>
          <cell r="D3547" t="str">
            <v>M2</v>
          </cell>
          <cell r="E3547">
            <v>241.03</v>
          </cell>
        </row>
        <row r="3548">
          <cell r="A3548" t="str">
            <v>ED-51004</v>
          </cell>
          <cell r="B3548" t="str">
            <v>SOL-MAR-005</v>
          </cell>
          <cell r="C3548" t="str">
            <v>SOLEIRA DE MÁRMORE BRANCO E = 2 CM</v>
          </cell>
          <cell r="D3548" t="str">
            <v>M2</v>
          </cell>
          <cell r="E3548">
            <v>266.93</v>
          </cell>
        </row>
        <row r="3549">
          <cell r="A3549" t="str">
            <v>ED-51005</v>
          </cell>
          <cell r="B3549" t="str">
            <v>SOL-MAR-010</v>
          </cell>
          <cell r="C3549" t="str">
            <v>SOLEIRA DE MÁRMORE BRANCO E = 3 CM</v>
          </cell>
          <cell r="D3549" t="str">
            <v>M2</v>
          </cell>
          <cell r="E3549">
            <v>283.10000000000002</v>
          </cell>
        </row>
        <row r="3550">
          <cell r="A3550">
            <v>363</v>
          </cell>
          <cell r="B3550" t="str">
            <v>-</v>
          </cell>
          <cell r="C3550" t="str">
            <v>SON-001  - SONDAGEM</v>
          </cell>
        </row>
        <row r="3551">
          <cell r="A3551" t="str">
            <v>ED-51006</v>
          </cell>
          <cell r="B3551" t="str">
            <v>SON-SPT-005</v>
          </cell>
          <cell r="C3551" t="str">
            <v>MOBILIZAÇÃO E DESMOBILIZAÇÃO POR EQUIPAMENTO DE SONDAGEM A PERCUSSÃO D = 2 1/2"</v>
          </cell>
          <cell r="D3551" t="str">
            <v>VB</v>
          </cell>
          <cell r="E3551">
            <v>700</v>
          </cell>
        </row>
        <row r="3552">
          <cell r="A3552" t="str">
            <v>ED-51008</v>
          </cell>
          <cell r="B3552" t="str">
            <v>SON-SPT-015</v>
          </cell>
          <cell r="C3552" t="str">
            <v>MOBILIZAÇÃO E DESMOBILIZAÇÃO POR EQUIPAMENTO DE SONDAGEM A PERCUSSÃO D = 4"</v>
          </cell>
          <cell r="D3552" t="str">
            <v>VB</v>
          </cell>
          <cell r="E3552">
            <v>1050</v>
          </cell>
        </row>
        <row r="3553">
          <cell r="A3553" t="str">
            <v>ED-51007</v>
          </cell>
          <cell r="B3553" t="str">
            <v>SON-SPT-010</v>
          </cell>
          <cell r="C3553" t="str">
            <v>SONDAGEM A PERCUSSÃO D = 2 1/2" COM MEDIDA DE SPT (FATURAMENTO MÍNIMO = 30 M)</v>
          </cell>
          <cell r="D3553" t="str">
            <v>M</v>
          </cell>
          <cell r="E3553">
            <v>75.62</v>
          </cell>
        </row>
        <row r="3554">
          <cell r="A3554" t="str">
            <v>ED-51009</v>
          </cell>
          <cell r="B3554" t="str">
            <v>SON-SPT-020</v>
          </cell>
          <cell r="C3554" t="str">
            <v>SONDAGEM A PERCUSSÃO D = 4" COM MEDIDA DE SPT (FATURAMENTO MÍNIMO = 30 M)</v>
          </cell>
          <cell r="D3554" t="str">
            <v>M</v>
          </cell>
          <cell r="E3554">
            <v>126.5</v>
          </cell>
        </row>
        <row r="3555">
          <cell r="A3555">
            <v>364</v>
          </cell>
          <cell r="B3555" t="str">
            <v>-</v>
          </cell>
          <cell r="C3555" t="str">
            <v>SPDA-001  - SISTEMA DE PREVENÇÃO CONTRA DESCARGAS</v>
          </cell>
        </row>
        <row r="3556">
          <cell r="A3556" t="str">
            <v>ED-51012</v>
          </cell>
          <cell r="B3556" t="str">
            <v>SPDA-ABR-020</v>
          </cell>
          <cell r="C3556" t="str">
            <v>ABRAÇADEIRA GUIA PARA MASTROS SIMPLES PARA DUAS DESCIDA 1 1/2"</v>
          </cell>
          <cell r="D3556" t="str">
            <v>U</v>
          </cell>
          <cell r="E3556">
            <v>17.8</v>
          </cell>
        </row>
        <row r="3557">
          <cell r="A3557" t="str">
            <v>ED-51013</v>
          </cell>
          <cell r="B3557" t="str">
            <v>SPDA-ABR-025</v>
          </cell>
          <cell r="C3557" t="str">
            <v>ABRAÇADEIRA GUIA PARA MASTROS SIMPLES PARA DUAS DESCIDA 2"</v>
          </cell>
          <cell r="D3557" t="str">
            <v>U</v>
          </cell>
          <cell r="E3557">
            <v>17.8</v>
          </cell>
        </row>
        <row r="3558">
          <cell r="A3558" t="str">
            <v>ED-51010</v>
          </cell>
          <cell r="B3558" t="str">
            <v>SPDA-ABR-010</v>
          </cell>
          <cell r="C3558" t="str">
            <v>ABRAÇADEIRA GUIA PARA MASTROS SIMPLES PARA UMA DESCIDA 1 1/2"</v>
          </cell>
          <cell r="D3558" t="str">
            <v>U</v>
          </cell>
          <cell r="E3558">
            <v>11.19</v>
          </cell>
        </row>
        <row r="3559">
          <cell r="A3559" t="str">
            <v>ED-51011</v>
          </cell>
          <cell r="B3559" t="str">
            <v>SPDA-ABR-015</v>
          </cell>
          <cell r="C3559" t="str">
            <v>ABRAÇADEIRA GUIA PARA MASTROS SIMPLES PARA UMA DESCIDA 2"</v>
          </cell>
          <cell r="D3559" t="str">
            <v>U</v>
          </cell>
          <cell r="E3559">
            <v>11.69</v>
          </cell>
        </row>
        <row r="3560">
          <cell r="A3560" t="str">
            <v>ED-51014</v>
          </cell>
          <cell r="B3560" t="str">
            <v>SPDA-ADV-005</v>
          </cell>
          <cell r="C3560" t="str">
            <v>ADESIVO EM POLIURETANO 310 L</v>
          </cell>
          <cell r="D3560" t="str">
            <v>U</v>
          </cell>
          <cell r="E3560">
            <v>20.56</v>
          </cell>
        </row>
        <row r="3561">
          <cell r="A3561" t="str">
            <v>ED-51016</v>
          </cell>
          <cell r="B3561" t="str">
            <v>SPDA-APA-010</v>
          </cell>
          <cell r="C3561" t="str">
            <v>APARELHO SINALIZADOR NOTURNO DE OBSTÁCULOS AÉREO, DUPLO, COM CÉLULA FOTOELÉTRICA, INCLUSIVE DUAS (2) LÂMPADAS LED, POTÊNCIA 9W, BULBO A60, E SUPORTE DE TOPO PARA MASTRO, EXCLUSIVE MASTRO</v>
          </cell>
          <cell r="D3561" t="str">
            <v>U</v>
          </cell>
          <cell r="E3561">
            <v>208.44</v>
          </cell>
        </row>
        <row r="3562">
          <cell r="A3562" t="str">
            <v>ED-51015</v>
          </cell>
          <cell r="B3562" t="str">
            <v>SPDA-APA-005</v>
          </cell>
          <cell r="C3562" t="str">
            <v>APARELHO SINALIZADOR NOTURNO DE OBSTÁCULOS AÉREO, SIMPLES, COM CÉLULA FOTOELÉTRICA, INCLUSIVE UMA (1) LÂMPADA LED, POTÊNCIA 9W, BULBO A60, E SUPORTE DE TOPO PARA MASTRO, EXCLUSIVE MASTRO</v>
          </cell>
          <cell r="D3562" t="str">
            <v>U</v>
          </cell>
          <cell r="E3562">
            <v>119.55</v>
          </cell>
        </row>
        <row r="3563">
          <cell r="A3563" t="str">
            <v>ED-51017</v>
          </cell>
          <cell r="B3563" t="str">
            <v>SPDA-ATE-005</v>
          </cell>
          <cell r="C3563" t="str">
            <v>ATERRAMENTO COMPLETO PARA PÁRA-RAIOS , COM HASTES DE COBRE COM ALMA DE AÇO TIPO "COPPERWELD"</v>
          </cell>
          <cell r="D3563" t="str">
            <v>U</v>
          </cell>
          <cell r="E3563">
            <v>729.5</v>
          </cell>
        </row>
        <row r="3564">
          <cell r="A3564" t="str">
            <v>ED-51018</v>
          </cell>
          <cell r="B3564" t="str">
            <v>SPDA-BAR-005</v>
          </cell>
          <cell r="C3564" t="str">
            <v>BARRA CHATA DE ALUMÍNIO 3/4" X 1/4" X 3M</v>
          </cell>
          <cell r="D3564" t="str">
            <v>U</v>
          </cell>
          <cell r="E3564">
            <v>15.5</v>
          </cell>
        </row>
        <row r="3565">
          <cell r="A3565" t="str">
            <v>ED-51019</v>
          </cell>
          <cell r="B3565" t="str">
            <v>SPDA-BAR-010</v>
          </cell>
          <cell r="C3565" t="str">
            <v>BARRA CHATA DE ALUMÍNIO 7/8" X 1/8" X 3M</v>
          </cell>
          <cell r="D3565" t="str">
            <v>U</v>
          </cell>
          <cell r="E3565">
            <v>23.54</v>
          </cell>
        </row>
        <row r="3566">
          <cell r="A3566" t="str">
            <v>ED-51020</v>
          </cell>
          <cell r="B3566" t="str">
            <v>SPDA-BAR-015</v>
          </cell>
          <cell r="C3566" t="str">
            <v>BARRA CHATA DE COBRE 3/4" X 3/16" X 3M</v>
          </cell>
          <cell r="D3566" t="str">
            <v>U</v>
          </cell>
          <cell r="E3566">
            <v>71.290000000000006</v>
          </cell>
        </row>
        <row r="3567">
          <cell r="A3567" t="str">
            <v>ED-13943</v>
          </cell>
          <cell r="B3567" t="str">
            <v>-</v>
          </cell>
          <cell r="C3567" t="str">
            <v>CABO DE ALUMÍNIO NU SEM ALMA 2/0 AWG 7 FIOSX3,50MM, PARA ELEMENTOS DE CAPTAÇÃO/ ANEL DE CINTAMENTO/ DESCIDA (SPDA), INCLUSIVE SUPORTE E ISOLADOR</v>
          </cell>
          <cell r="D3567" t="str">
            <v>M</v>
          </cell>
          <cell r="E3567">
            <v>14.14</v>
          </cell>
        </row>
        <row r="3568">
          <cell r="A3568" t="str">
            <v>ED-13937</v>
          </cell>
          <cell r="B3568" t="str">
            <v>-</v>
          </cell>
          <cell r="C3568" t="str">
            <v>CABO DE ALUMÍNIO NU SEM ALMA 2/0 AWG 7 FIOSX3,50MM, PARA ELEMENTOS DE CAPTAÇÃO/ANEL DE CINTAMENTO (SPDA), INCLUSIVE PRESILHA DE FIXAÇÃO</v>
          </cell>
          <cell r="D3568" t="str">
            <v>M</v>
          </cell>
          <cell r="E3568">
            <v>11.51</v>
          </cell>
        </row>
        <row r="3569">
          <cell r="A3569" t="str">
            <v>ED-13938</v>
          </cell>
          <cell r="B3569" t="str">
            <v>-</v>
          </cell>
          <cell r="C3569" t="str">
            <v>CABO DE COBRE NU #16MM2 - 7 FIOSX1,70MM, PARA ELEMENTOS  DE CAPTAÇÃO/ ANEL DE CINTAMENTO/ DESCIDA (SPDA), INCLUSIVE SUPORTE E ISOLADOR</v>
          </cell>
          <cell r="D3569" t="str">
            <v>M</v>
          </cell>
          <cell r="E3569">
            <v>14.52</v>
          </cell>
        </row>
        <row r="3570">
          <cell r="A3570" t="str">
            <v>ED-13931</v>
          </cell>
          <cell r="B3570" t="str">
            <v>-</v>
          </cell>
          <cell r="C3570" t="str">
            <v>CABO DE COBRE NU #16MM2 - 7 FIOSX1,70MM, PARA ELEMENTOS DE CAPTAÇÃO/ANEL DE CINTAMENTO (SPDA), INCLUSIVE PRESILHA DE FIXAÇÃO</v>
          </cell>
          <cell r="D3570" t="str">
            <v>M</v>
          </cell>
          <cell r="E3570">
            <v>12.18</v>
          </cell>
        </row>
        <row r="3571">
          <cell r="A3571" t="str">
            <v>ED-13939</v>
          </cell>
          <cell r="B3571" t="str">
            <v>-</v>
          </cell>
          <cell r="C3571" t="str">
            <v>CABO DE COBRE NU #25MM2 - 7 FIOSX2,06MM, PARA ELEMENTOS DE CAPTAÇÃO/ ANEL DE CINTAMENTO/ DESCIDA (SPDA), INCLUSIVE SUPORTE E ISOLADOR</v>
          </cell>
          <cell r="D3571" t="str">
            <v>M</v>
          </cell>
          <cell r="E3571">
            <v>18.13</v>
          </cell>
        </row>
        <row r="3572">
          <cell r="A3572" t="str">
            <v>ED-13932</v>
          </cell>
          <cell r="B3572" t="str">
            <v>-</v>
          </cell>
          <cell r="C3572" t="str">
            <v>CABO DE COBRE NU #25MM2 - 7 FIOSX2,06MM, PARA ELEMENTOS DE CAPTAÇÃO/ANEL DE CINTAMENTO (SPDA), INCLUSIVE PRESILHA DE FIXAÇÃO</v>
          </cell>
          <cell r="D3572" t="str">
            <v>M</v>
          </cell>
          <cell r="E3572">
            <v>15.79</v>
          </cell>
        </row>
        <row r="3573">
          <cell r="A3573" t="str">
            <v>ED-13940</v>
          </cell>
          <cell r="B3573" t="str">
            <v>-</v>
          </cell>
          <cell r="C3573" t="str">
            <v>CABO DE COBRE NU #35MM2 - 7 FIOSX2,50MM, PARA ELEMENTOS  DE CAPTAÇÃO/ ANEL DE CINTAMENTO/ DESCIDA (SPDA), INCLUSIVE SUPORTE E ISOLADOR</v>
          </cell>
          <cell r="D3573" t="str">
            <v>M</v>
          </cell>
          <cell r="E3573">
            <v>24.27</v>
          </cell>
        </row>
        <row r="3574">
          <cell r="A3574" t="str">
            <v>ED-13934</v>
          </cell>
          <cell r="B3574" t="str">
            <v>-</v>
          </cell>
          <cell r="C3574" t="str">
            <v>CABO DE COBRE NU #35MM2 - 7 FIOSX2,50MM, PARA ELEMENTOS DE CAPTAÇÃO/ANEL DE CINTAMENTO (SPDA), INCLUSIVE PRESILHA DE FIXAÇÃO</v>
          </cell>
          <cell r="D3574" t="str">
            <v>M</v>
          </cell>
          <cell r="E3574">
            <v>21.95</v>
          </cell>
        </row>
        <row r="3575">
          <cell r="A3575" t="str">
            <v>ED-13935</v>
          </cell>
          <cell r="B3575" t="str">
            <v>-</v>
          </cell>
          <cell r="C3575" t="str">
            <v>CABO DE COBRE NU #50 MM2 - 7 FIOSX3,00MM, PARA ELEMENTOS DE CAPTAÇÃO/ANEL DE CINTAMENTO (SPDA), INCLUSIVE PRESILHA DE FIXAÇÃO</v>
          </cell>
          <cell r="D3575" t="str">
            <v>M</v>
          </cell>
          <cell r="E3575">
            <v>28.33</v>
          </cell>
        </row>
        <row r="3576">
          <cell r="A3576" t="str">
            <v>ED-13941</v>
          </cell>
          <cell r="B3576" t="str">
            <v>-</v>
          </cell>
          <cell r="C3576" t="str">
            <v>CABO DE COBRE NU #50MM2 - 7 FIOSX3,00MM, PARA ELEMENTOS  DE CAPTAÇÃO/ ANEL DE CINTAMENTO/ DESCIDA (SPDA), INCLUSIVE SUPORTE E ISOLADOR</v>
          </cell>
          <cell r="D3576" t="str">
            <v>M</v>
          </cell>
          <cell r="E3576">
            <v>30.65</v>
          </cell>
        </row>
        <row r="3577">
          <cell r="A3577" t="str">
            <v>ED-51052</v>
          </cell>
          <cell r="B3577" t="str">
            <v>SPDA-CXS-005</v>
          </cell>
          <cell r="C3577" t="str">
            <v>CAIXA DE EQUALIZAÇÃO DE EMBUTIR COM SAIDAS NAS PARTES SUPERIOR E INFERIOR PARA ELETRODUTO DE 25MM (1"), 20 X 20 X 14 MM, COM NOVE TERMINAIS</v>
          </cell>
          <cell r="D3577" t="str">
            <v>U</v>
          </cell>
          <cell r="E3577">
            <v>176.38</v>
          </cell>
        </row>
        <row r="3578">
          <cell r="A3578" t="str">
            <v>ED-51053</v>
          </cell>
          <cell r="B3578" t="str">
            <v>SPDA-CXS-010</v>
          </cell>
          <cell r="C3578" t="str">
            <v>CAIXA DE EQUALIZAÇÃO PARA USO INTERNO COM 9 TERMINAIS 210X210X90MM EM AÇO</v>
          </cell>
          <cell r="D3578" t="str">
            <v>U</v>
          </cell>
          <cell r="E3578">
            <v>162.83000000000001</v>
          </cell>
        </row>
        <row r="3579">
          <cell r="A3579" t="str">
            <v>ED-51054</v>
          </cell>
          <cell r="B3579" t="str">
            <v>SPDA-CXS-015</v>
          </cell>
          <cell r="C3579" t="str">
            <v>CAIXA DE EQUALIZAÇÃO PARA USO INTERNO E EXTERNO COM 9 TERMINAIS 380X320X175MM EM AÇO E ACABAMENTO EM EPOXI</v>
          </cell>
          <cell r="D3579" t="str">
            <v>U</v>
          </cell>
          <cell r="E3579">
            <v>244.37</v>
          </cell>
        </row>
        <row r="3580">
          <cell r="A3580" t="str">
            <v>ED-51056</v>
          </cell>
          <cell r="B3580" t="str">
            <v>SPDA-CXS-025</v>
          </cell>
          <cell r="C3580" t="str">
            <v>CAIXA DE INSPEÇÃO EM CIMENTO AGREGADO 300X300 MM COM TAPA EM FERRO FUNDIDO</v>
          </cell>
          <cell r="D3580" t="str">
            <v>UN</v>
          </cell>
          <cell r="E3580">
            <v>113.07</v>
          </cell>
        </row>
        <row r="3581">
          <cell r="A3581" t="str">
            <v>ED-51055</v>
          </cell>
          <cell r="B3581" t="str">
            <v>SPDA-CXS-020</v>
          </cell>
          <cell r="C3581" t="str">
            <v>CAIXA DE INSPEÇÃO EM PVC 300X300 MM COM TAPA EM FERRO FUNDIDO</v>
          </cell>
          <cell r="D3581" t="str">
            <v>U</v>
          </cell>
          <cell r="E3581">
            <v>20.98</v>
          </cell>
        </row>
        <row r="3582">
          <cell r="A3582" t="str">
            <v>ED-51038</v>
          </cell>
          <cell r="B3582" t="str">
            <v>SPDA-CAP-005</v>
          </cell>
          <cell r="C3582" t="str">
            <v>CAPTOR DE LATÃO CROMADO, COBRE CROMADO OU AÇO INOXIDÁVEL, TIPO FRANKLIN</v>
          </cell>
          <cell r="D3582" t="str">
            <v>U</v>
          </cell>
          <cell r="E3582">
            <v>91.83</v>
          </cell>
        </row>
        <row r="3583">
          <cell r="A3583" t="str">
            <v>ED-51040</v>
          </cell>
          <cell r="B3583" t="str">
            <v>SPDA-CHA-010</v>
          </cell>
          <cell r="C3583" t="str">
            <v>CHAPA DE AÇO ESTANHADA PERFURADA - REFUGO DA CASA DA MOEDA, 2 X 1 M2</v>
          </cell>
          <cell r="D3583" t="str">
            <v>U</v>
          </cell>
          <cell r="E3583">
            <v>201.88</v>
          </cell>
        </row>
        <row r="3584">
          <cell r="A3584" t="str">
            <v>ED-51039</v>
          </cell>
          <cell r="B3584" t="str">
            <v>SPDA-CHA-005</v>
          </cell>
          <cell r="C3584" t="str">
            <v>CHAPA ESTANHADA 45°</v>
          </cell>
          <cell r="D3584" t="str">
            <v>U</v>
          </cell>
          <cell r="E3584">
            <v>2.0299999999999998</v>
          </cell>
        </row>
        <row r="3585">
          <cell r="A3585" t="str">
            <v>ED-51041</v>
          </cell>
          <cell r="B3585" t="str">
            <v>SPDA-CLIP-005</v>
          </cell>
          <cell r="C3585" t="str">
            <v>CLIPS GALVANIZADO 3/8"</v>
          </cell>
          <cell r="D3585" t="str">
            <v>U</v>
          </cell>
          <cell r="E3585">
            <v>2.99</v>
          </cell>
        </row>
        <row r="3586">
          <cell r="A3586" t="str">
            <v>ED-51047</v>
          </cell>
          <cell r="B3586" t="str">
            <v>SPDA-CON-025</v>
          </cell>
          <cell r="C3586" t="str">
            <v>CONECTOR CABO-HASTE EM BRONZE NATURAL PARA DOIS CABOS DE COBRE DE 16-70 MM²</v>
          </cell>
          <cell r="D3586" t="str">
            <v>U</v>
          </cell>
          <cell r="E3586">
            <v>18.61</v>
          </cell>
        </row>
        <row r="3587">
          <cell r="A3587" t="str">
            <v>ED-51048</v>
          </cell>
          <cell r="B3587" t="str">
            <v>SPDA-CON-030</v>
          </cell>
          <cell r="C3587" t="str">
            <v>CONECTOR CABO-HASTE EM BRONZE NATURAL PARA UM CABO DE COBRE DE 16-70 MM²</v>
          </cell>
          <cell r="D3587" t="str">
            <v>U</v>
          </cell>
          <cell r="E3587">
            <v>17.28</v>
          </cell>
        </row>
        <row r="3588">
          <cell r="A3588" t="str">
            <v>ED-51042</v>
          </cell>
          <cell r="B3588" t="str">
            <v>SPDA-COM-035</v>
          </cell>
          <cell r="C3588" t="str">
            <v>CONECTOR COM RABICHO EM LATÃO COM PORCA 3/8" PARA CABOS 16 A 35MM²</v>
          </cell>
          <cell r="D3588" t="str">
            <v>U</v>
          </cell>
          <cell r="E3588">
            <v>14.77</v>
          </cell>
        </row>
        <row r="3589">
          <cell r="A3589" t="str">
            <v>ED-51044</v>
          </cell>
          <cell r="B3589" t="str">
            <v>SPDA-CON-010</v>
          </cell>
          <cell r="C3589" t="str">
            <v>CONECTOR ESTRUTURAL COM REGULAGEM</v>
          </cell>
          <cell r="D3589" t="str">
            <v>U</v>
          </cell>
          <cell r="E3589">
            <v>24.04</v>
          </cell>
        </row>
        <row r="3590">
          <cell r="A3590" t="str">
            <v>ED-51043</v>
          </cell>
          <cell r="B3590" t="str">
            <v>SPDA-CON-005</v>
          </cell>
          <cell r="C3590" t="str">
            <v>CONECTOR MINI-GAR</v>
          </cell>
          <cell r="D3590" t="str">
            <v>U</v>
          </cell>
          <cell r="E3590">
            <v>14.7</v>
          </cell>
        </row>
        <row r="3591">
          <cell r="A3591" t="str">
            <v>ED-51045</v>
          </cell>
          <cell r="B3591" t="str">
            <v>SPDA-CON-015</v>
          </cell>
          <cell r="C3591" t="str">
            <v>CONECTOR SPLIT-BOLT 16 MM²</v>
          </cell>
          <cell r="D3591" t="str">
            <v>U</v>
          </cell>
          <cell r="E3591">
            <v>6.59</v>
          </cell>
        </row>
        <row r="3592">
          <cell r="A3592" t="str">
            <v>ED-51046</v>
          </cell>
          <cell r="B3592" t="str">
            <v>SPDA-CON-020</v>
          </cell>
          <cell r="C3592" t="str">
            <v>CONECTOR SPLIT-BOLT 35 MM²</v>
          </cell>
          <cell r="D3592" t="str">
            <v>U</v>
          </cell>
          <cell r="E3592">
            <v>8.34</v>
          </cell>
        </row>
        <row r="3593">
          <cell r="A3593" t="str">
            <v>ED-51033</v>
          </cell>
          <cell r="B3593" t="str">
            <v>SPDA-CAB-055</v>
          </cell>
          <cell r="C3593" t="str">
            <v>CORDOALHA EM AÇO GALVANIZADO 3/8" SM COM 7 FIOS</v>
          </cell>
          <cell r="D3593" t="str">
            <v>M</v>
          </cell>
          <cell r="E3593">
            <v>27.77</v>
          </cell>
        </row>
        <row r="3594">
          <cell r="A3594" t="str">
            <v>ED-51034</v>
          </cell>
          <cell r="B3594" t="str">
            <v>SPDA-CAB-060</v>
          </cell>
          <cell r="C3594" t="str">
            <v>CORDOALHA FLEXÍVEL DE COBRE ESTANHADO 25 X 100 MM COM 4 FUROS D = 11 MM</v>
          </cell>
          <cell r="D3594" t="str">
            <v>U</v>
          </cell>
          <cell r="E3594">
            <v>36.840000000000003</v>
          </cell>
        </row>
        <row r="3595">
          <cell r="A3595" t="str">
            <v>ED-51035</v>
          </cell>
          <cell r="B3595" t="str">
            <v>SPDA-CAB-065</v>
          </cell>
          <cell r="C3595" t="str">
            <v>CORDOALHA FLEXÍVEL DE COBRE ESTANHADO 25 X 235 MM COM 4 FUROS D = 11 MM</v>
          </cell>
          <cell r="D3595" t="str">
            <v>U</v>
          </cell>
          <cell r="E3595">
            <v>37.57</v>
          </cell>
        </row>
        <row r="3596">
          <cell r="A3596" t="str">
            <v>ED-51036</v>
          </cell>
          <cell r="B3596" t="str">
            <v>SPDA-CAB-070</v>
          </cell>
          <cell r="C3596" t="str">
            <v>CORDOALHA FLEXÍVEL DE COBRE ESTANHADO 25 X 300 MM COM 4 FUROS D = 11 MM</v>
          </cell>
          <cell r="D3596" t="str">
            <v>U</v>
          </cell>
          <cell r="E3596">
            <v>21.93</v>
          </cell>
        </row>
        <row r="3597">
          <cell r="A3597" t="str">
            <v>ED-51037</v>
          </cell>
          <cell r="B3597" t="str">
            <v>SPDA-CAB-075</v>
          </cell>
          <cell r="C3597" t="str">
            <v>CORDOALHA FLEXÍVEL DE COBRE ESTANHADO 25 X 500 MM COM 4 FUROS D = 11 MM</v>
          </cell>
          <cell r="D3597" t="str">
            <v>U</v>
          </cell>
          <cell r="E3597">
            <v>47.54</v>
          </cell>
        </row>
        <row r="3598">
          <cell r="A3598" t="str">
            <v>ED-51049</v>
          </cell>
          <cell r="B3598" t="str">
            <v>SPDA-CRV-005</v>
          </cell>
          <cell r="C3598" t="str">
            <v>CURVA DE ALUMÍNIO 3/4" X 1/4" X 300MM</v>
          </cell>
          <cell r="D3598" t="str">
            <v>U</v>
          </cell>
          <cell r="E3598">
            <v>5.85</v>
          </cell>
        </row>
        <row r="3599">
          <cell r="A3599" t="str">
            <v>ED-51050</v>
          </cell>
          <cell r="B3599" t="str">
            <v>SPDA-CRV-010</v>
          </cell>
          <cell r="C3599" t="str">
            <v>CURVA DE ALUMÍNIO 7/8" X 1/8" X 300MM</v>
          </cell>
          <cell r="D3599" t="str">
            <v>U</v>
          </cell>
          <cell r="E3599">
            <v>3.97</v>
          </cell>
        </row>
        <row r="3600">
          <cell r="A3600" t="str">
            <v>ED-51051</v>
          </cell>
          <cell r="B3600" t="str">
            <v>SPDA-CRV-015</v>
          </cell>
          <cell r="C3600" t="str">
            <v>CURVA DE COBRE 3/4" X 3/16" X 300MM</v>
          </cell>
          <cell r="D3600" t="str">
            <v>U</v>
          </cell>
          <cell r="E3600">
            <v>19.86</v>
          </cell>
        </row>
        <row r="3601">
          <cell r="A3601" t="str">
            <v>ED-51114</v>
          </cell>
          <cell r="B3601" t="str">
            <v>TER-ESC-070</v>
          </cell>
          <cell r="C3601" t="str">
            <v>ESCAVAÇÃO MECÂNICA DE VALAS COM DESCARGA LATERAL H &gt; 5,00 M</v>
          </cell>
          <cell r="D3601" t="str">
            <v>M3</v>
          </cell>
          <cell r="E3601">
            <v>7.91</v>
          </cell>
        </row>
        <row r="3602">
          <cell r="A3602" t="str">
            <v>ED-51057</v>
          </cell>
          <cell r="B3602" t="str">
            <v>SPDA-FIT-005</v>
          </cell>
          <cell r="C3602" t="str">
            <v>FITA METÁLICA ESTANHADA PERFURADA</v>
          </cell>
          <cell r="D3602" t="str">
            <v>U</v>
          </cell>
          <cell r="E3602">
            <v>58.57</v>
          </cell>
        </row>
        <row r="3603">
          <cell r="A3603" t="str">
            <v>ED-51059</v>
          </cell>
          <cell r="B3603" t="str">
            <v>SPDA-FIT-015</v>
          </cell>
          <cell r="C3603" t="str">
            <v>FITA PERFURADA PARA EQUIPOTENCIALIZAÇÃO EM LATÃO NIQUELADO PARA USO EXTERNO 20 X 1,2 MM - FUROS DIAM. 7 MM</v>
          </cell>
          <cell r="D3603" t="str">
            <v>M</v>
          </cell>
          <cell r="E3603">
            <v>77.78</v>
          </cell>
        </row>
        <row r="3604">
          <cell r="A3604" t="str">
            <v>ED-51058</v>
          </cell>
          <cell r="B3604" t="str">
            <v>SPDA-FIT-010</v>
          </cell>
          <cell r="C3604" t="str">
            <v>FITA PERFURADA PARA EQUIPOTENCIALIZAÇÃO EM LATÃO NIQUELADO PARA USO INTERNO 20 X 0,8 MM - FUROS DIAM. 7 MM</v>
          </cell>
          <cell r="D3604" t="str">
            <v>M</v>
          </cell>
          <cell r="E3604">
            <v>46.86</v>
          </cell>
        </row>
        <row r="3605">
          <cell r="A3605" t="str">
            <v>ED-51060</v>
          </cell>
          <cell r="B3605" t="str">
            <v>SPDA-FIT-050</v>
          </cell>
          <cell r="C3605" t="str">
            <v>FITA SUBTERRÂNEA PARA ATERRAMENTO, LARGURA 75 MM</v>
          </cell>
          <cell r="D3605" t="str">
            <v>U</v>
          </cell>
          <cell r="E3605">
            <v>147.59</v>
          </cell>
        </row>
        <row r="3606">
          <cell r="A3606" t="str">
            <v>ED-51063</v>
          </cell>
          <cell r="B3606" t="str">
            <v>SPDA-FIX-015</v>
          </cell>
          <cell r="C3606" t="str">
            <v>FIXADOR ÔMEGA EM LATÃO PARA CABOS DE 16 A 25 MM²</v>
          </cell>
          <cell r="D3606" t="str">
            <v>U</v>
          </cell>
          <cell r="E3606">
            <v>3.9</v>
          </cell>
        </row>
        <row r="3607">
          <cell r="A3607" t="str">
            <v>ED-51064</v>
          </cell>
          <cell r="B3607" t="str">
            <v>SPDA-FIX-020</v>
          </cell>
          <cell r="C3607" t="str">
            <v>FIXADOR ÔMEGA EM LATÃO PARA CABOS DE 35 MM²</v>
          </cell>
          <cell r="D3607" t="str">
            <v>U</v>
          </cell>
          <cell r="E3607">
            <v>3.89</v>
          </cell>
        </row>
        <row r="3608">
          <cell r="A3608" t="str">
            <v>ED-51066</v>
          </cell>
          <cell r="B3608" t="str">
            <v>SPDA-FUZ-055</v>
          </cell>
          <cell r="C3608" t="str">
            <v>FUZÍVEL DIAZED RETARDADO 35A</v>
          </cell>
          <cell r="D3608" t="str">
            <v>U</v>
          </cell>
          <cell r="E3608">
            <v>4.2300000000000004</v>
          </cell>
        </row>
        <row r="3609">
          <cell r="A3609" t="str">
            <v>ED-51065</v>
          </cell>
          <cell r="B3609" t="str">
            <v>SPDA-FUZ-050</v>
          </cell>
          <cell r="C3609" t="str">
            <v>FUZÍVEL DIAZED RETARDADO 63A</v>
          </cell>
          <cell r="D3609" t="str">
            <v>U</v>
          </cell>
          <cell r="E3609">
            <v>18.989999999999998</v>
          </cell>
        </row>
        <row r="3610">
          <cell r="A3610" t="str">
            <v>ED-51067</v>
          </cell>
          <cell r="B3610" t="str">
            <v>SPDA-HST-005</v>
          </cell>
          <cell r="C3610" t="str">
            <v>HASTE PARA ATERRAMENTO, ALTA CAMADA, 3/4" X 3M</v>
          </cell>
          <cell r="D3610" t="str">
            <v>U</v>
          </cell>
          <cell r="E3610">
            <v>86.99</v>
          </cell>
        </row>
        <row r="3611">
          <cell r="A3611" t="str">
            <v>ED-51068</v>
          </cell>
          <cell r="B3611" t="str">
            <v>SPDA-MAS-005</v>
          </cell>
          <cell r="C3611" t="str">
            <v>MASTRO SIMPLES DE FERRO GALVANIZADO PARA PÁRA-RAIOS, ALTURA DE 3 M, Ø 40 MM (1 1/2") OU 50 MM (2"), COMPLETO</v>
          </cell>
          <cell r="D3611" t="str">
            <v>U</v>
          </cell>
          <cell r="E3611">
            <v>551.98</v>
          </cell>
        </row>
        <row r="3612">
          <cell r="A3612" t="str">
            <v>ED-51069</v>
          </cell>
          <cell r="B3612" t="str">
            <v>SPDA-PAR-005</v>
          </cell>
          <cell r="C3612" t="str">
            <v>PARAFUSO DE FENDA EM AÇO INOX COM PORCA E ARRUELA DE ¼</v>
          </cell>
          <cell r="D3612" t="str">
            <v>U</v>
          </cell>
          <cell r="E3612">
            <v>0.34</v>
          </cell>
        </row>
        <row r="3613">
          <cell r="A3613" t="str">
            <v>ED-51073</v>
          </cell>
          <cell r="B3613" t="str">
            <v>SPDA-PRF-005</v>
          </cell>
          <cell r="C3613" t="str">
            <v>PARA-RAIO DE LATAO CROMADO, COBRE CROMADO OU ACO INOXIDAVEL, TIPO FRANKLIN</v>
          </cell>
          <cell r="D3613" t="str">
            <v>U</v>
          </cell>
          <cell r="E3613">
            <v>88.77</v>
          </cell>
        </row>
        <row r="3614">
          <cell r="A3614" t="str">
            <v>ED-51072</v>
          </cell>
          <cell r="B3614" t="str">
            <v>SPDA-PRE-015</v>
          </cell>
          <cell r="C3614" t="str">
            <v>PRESILHA PARA CABO DE ALUMÍNIO SEÇÃO TRANSVERSAL 70 MM2</v>
          </cell>
          <cell r="D3614" t="str">
            <v>U</v>
          </cell>
          <cell r="E3614">
            <v>0.36</v>
          </cell>
        </row>
        <row r="3615">
          <cell r="A3615" t="str">
            <v>ED-51070</v>
          </cell>
          <cell r="B3615" t="str">
            <v>SPDA-PRE-005</v>
          </cell>
          <cell r="C3615" t="str">
            <v>PRESILHA PARA CABO DE COBRE SEÇÃO TRANSVERSAL 16 MM2</v>
          </cell>
          <cell r="D3615" t="str">
            <v>U</v>
          </cell>
          <cell r="E3615">
            <v>0.79</v>
          </cell>
        </row>
        <row r="3616">
          <cell r="A3616" t="str">
            <v>ED-51071</v>
          </cell>
          <cell r="B3616" t="str">
            <v>SPDA-PRE-010</v>
          </cell>
          <cell r="C3616" t="str">
            <v>PRESILHA PARA CABO DE COBRE SEÇÃO TRANSVERSAL 35 MM2</v>
          </cell>
          <cell r="D3616" t="str">
            <v>U</v>
          </cell>
          <cell r="E3616">
            <v>0.83</v>
          </cell>
        </row>
        <row r="3617">
          <cell r="A3617" t="str">
            <v>ED-51074</v>
          </cell>
          <cell r="B3617" t="str">
            <v>SPDA-PRO-005</v>
          </cell>
          <cell r="C3617" t="str">
            <v>PROTEÇÃO DA CORDOALHA DO PÁRA-RAIO COM TUBO DE PVC RÍGIDO, Ø 50 MM (2"), COMPRIMENTO 3,00 M</v>
          </cell>
          <cell r="D3617" t="str">
            <v>U</v>
          </cell>
          <cell r="E3617">
            <v>80.33</v>
          </cell>
        </row>
        <row r="3618">
          <cell r="A3618" t="str">
            <v>ED-51022</v>
          </cell>
          <cell r="B3618" t="str">
            <v>SPDA-BAR-025</v>
          </cell>
          <cell r="C3618" t="str">
            <v>RE-BAR 10MM X 3M COM 3 CLIPS PARA EMENDA 8-10MM</v>
          </cell>
          <cell r="D3618" t="str">
            <v>U</v>
          </cell>
          <cell r="E3618">
            <v>22.6</v>
          </cell>
        </row>
        <row r="3619">
          <cell r="A3619" t="str">
            <v>ED-51023</v>
          </cell>
          <cell r="B3619" t="str">
            <v>SPDA-BAR-030</v>
          </cell>
          <cell r="C3619" t="str">
            <v>RE-BAR 3/8" X 3,4M COM 3 CLIPS PARA EMENDA 8-10MM</v>
          </cell>
          <cell r="D3619" t="str">
            <v>U</v>
          </cell>
          <cell r="E3619">
            <v>22.6</v>
          </cell>
        </row>
        <row r="3620">
          <cell r="A3620" t="str">
            <v>ED-51021</v>
          </cell>
          <cell r="B3620" t="str">
            <v>SPDA-BAR-020</v>
          </cell>
          <cell r="C3620" t="str">
            <v>RE-BAR 8MM X 4M COM 3 CLIPS PARA EMENDA 8-10MM</v>
          </cell>
          <cell r="D3620" t="str">
            <v>U</v>
          </cell>
          <cell r="E3620">
            <v>21.31</v>
          </cell>
        </row>
        <row r="3621">
          <cell r="A3621" t="str">
            <v>ED-51077</v>
          </cell>
          <cell r="B3621" t="str">
            <v>SPDA-SOL-015</v>
          </cell>
          <cell r="C3621" t="str">
            <v>SOLDA EXOTÉRMICA ALICATE Z-201</v>
          </cell>
          <cell r="D3621" t="str">
            <v>U</v>
          </cell>
          <cell r="E3621">
            <v>70.48</v>
          </cell>
        </row>
        <row r="3622">
          <cell r="A3622" t="str">
            <v>ED-51080</v>
          </cell>
          <cell r="B3622" t="str">
            <v>SPDA-SOL-030</v>
          </cell>
          <cell r="C3622" t="str">
            <v>SOLDA EXOTÉRMICA CARTUCHO N° 115</v>
          </cell>
          <cell r="D3622" t="str">
            <v>U</v>
          </cell>
          <cell r="E3622">
            <v>21.26</v>
          </cell>
        </row>
        <row r="3623">
          <cell r="A3623" t="str">
            <v>ED-51076</v>
          </cell>
          <cell r="B3623" t="str">
            <v>SPDA-SOL-010</v>
          </cell>
          <cell r="C3623" t="str">
            <v>SOLDA EXOTÉRMICA CARTUCHO N° 90</v>
          </cell>
          <cell r="D3623" t="str">
            <v>U</v>
          </cell>
          <cell r="E3623">
            <v>21.92</v>
          </cell>
        </row>
        <row r="3624">
          <cell r="A3624" t="str">
            <v>ED-51079</v>
          </cell>
          <cell r="B3624" t="str">
            <v>SPDA-SOL-025</v>
          </cell>
          <cell r="C3624" t="str">
            <v>SOLDA EXOTÉRMICA MOLDE HCL-3/4.50-5</v>
          </cell>
          <cell r="D3624" t="str">
            <v>U</v>
          </cell>
          <cell r="E3624">
            <v>162.18</v>
          </cell>
        </row>
        <row r="3625">
          <cell r="A3625" t="str">
            <v>ED-51078</v>
          </cell>
          <cell r="B3625" t="str">
            <v>SPDA-SOL-020</v>
          </cell>
          <cell r="C3625" t="str">
            <v>SOLDA EXOTÉRMICA MOLDE HCL-5/8.50-5</v>
          </cell>
          <cell r="D3625" t="str">
            <v>U</v>
          </cell>
          <cell r="E3625">
            <v>162.18</v>
          </cell>
        </row>
        <row r="3626">
          <cell r="A3626" t="str">
            <v>ED-51075</v>
          </cell>
          <cell r="B3626" t="str">
            <v>SPDA-SOL-005</v>
          </cell>
          <cell r="C3626" t="str">
            <v>SOLDA EXOTÉRMICA MOLDE SCI-50-3</v>
          </cell>
          <cell r="D3626" t="str">
            <v>U</v>
          </cell>
          <cell r="E3626">
            <v>136.26</v>
          </cell>
        </row>
        <row r="3627">
          <cell r="A3627" t="str">
            <v>ED-51081</v>
          </cell>
          <cell r="B3627" t="str">
            <v>SPDA-TEL-005</v>
          </cell>
          <cell r="C3627" t="str">
            <v>TELA PARA EQUIPOTENCIALIZAÇÃO EM INOX</v>
          </cell>
          <cell r="D3627" t="str">
            <v>M</v>
          </cell>
          <cell r="E3627">
            <v>33.82</v>
          </cell>
        </row>
        <row r="3628">
          <cell r="A3628" t="str">
            <v>ED-51084</v>
          </cell>
          <cell r="B3628" t="str">
            <v>SPDA-TER-016</v>
          </cell>
          <cell r="C3628" t="str">
            <v>TERMINAL A COMPRESSAO EM COBRE ESTANHADO 1 FURO PARA CABO 16 MM2</v>
          </cell>
          <cell r="D3628" t="str">
            <v>U</v>
          </cell>
          <cell r="E3628">
            <v>10.7</v>
          </cell>
        </row>
        <row r="3629">
          <cell r="A3629" t="str">
            <v>ED-51083</v>
          </cell>
          <cell r="B3629" t="str">
            <v>SPDA-TER-015</v>
          </cell>
          <cell r="C3629" t="str">
            <v>TERMINAL A COMPRESSAO EM COBRE ESTANHADO 1 FURO PARA CABO 2,5 MM2</v>
          </cell>
          <cell r="D3629" t="str">
            <v>U</v>
          </cell>
          <cell r="E3629">
            <v>3.69</v>
          </cell>
        </row>
        <row r="3630">
          <cell r="A3630" t="str">
            <v>ED-51085</v>
          </cell>
          <cell r="B3630" t="str">
            <v>SPDA-TER-020</v>
          </cell>
          <cell r="C3630" t="str">
            <v>TERMINAL A COMPRESSAO EM COBRE ESTANHADO 1 FURO PARA CABO 25 MM2</v>
          </cell>
          <cell r="D3630" t="str">
            <v>U</v>
          </cell>
          <cell r="E3630">
            <v>11.04</v>
          </cell>
        </row>
        <row r="3631">
          <cell r="A3631" t="str">
            <v>ED-51086</v>
          </cell>
          <cell r="B3631" t="str">
            <v>SPDA-TER-025</v>
          </cell>
          <cell r="C3631" t="str">
            <v>TERMINAL A COMPRESSAO EM COBRE ESTANHADO 1 FURO PARA CABO 35 MM2</v>
          </cell>
          <cell r="D3631" t="str">
            <v>U</v>
          </cell>
          <cell r="E3631">
            <v>11.13</v>
          </cell>
        </row>
        <row r="3632">
          <cell r="A3632" t="str">
            <v>ED-51087</v>
          </cell>
          <cell r="B3632" t="str">
            <v>SPDA-TER-030</v>
          </cell>
          <cell r="C3632" t="str">
            <v>TERMINAL A COMPRESSAO EM COBRE ESTANHADO 1 FURO PARA CABO 50 MM2</v>
          </cell>
          <cell r="D3632" t="str">
            <v>U</v>
          </cell>
          <cell r="E3632">
            <v>12</v>
          </cell>
        </row>
        <row r="3633">
          <cell r="A3633" t="str">
            <v>ED-51088</v>
          </cell>
          <cell r="B3633" t="str">
            <v>SPDA-TER-035</v>
          </cell>
          <cell r="C3633" t="str">
            <v>TERMINAL A COMPRESSAO EM COBRE ESTANHADO 2 FUROS PARA CABO 16 MM2</v>
          </cell>
          <cell r="D3633" t="str">
            <v>U</v>
          </cell>
          <cell r="E3633">
            <v>11.29</v>
          </cell>
        </row>
        <row r="3634">
          <cell r="A3634" t="str">
            <v>ED-51089</v>
          </cell>
          <cell r="B3634" t="str">
            <v>SPDA-TER-040</v>
          </cell>
          <cell r="C3634" t="str">
            <v>TERMINAL A COMPRESSAO EM COBRE ESTANHADO 2 FUROS PARA CABO 25 MM2</v>
          </cell>
          <cell r="D3634" t="str">
            <v>U</v>
          </cell>
          <cell r="E3634">
            <v>11.64</v>
          </cell>
        </row>
        <row r="3635">
          <cell r="A3635" t="str">
            <v>ED-51090</v>
          </cell>
          <cell r="B3635" t="str">
            <v>SPDA-TER-045</v>
          </cell>
          <cell r="C3635" t="str">
            <v>TERMINAL A COMPRESSAO EM COBRE ESTANHADO 2 FUROS PARA CABO 35 MM2</v>
          </cell>
          <cell r="D3635" t="str">
            <v>U</v>
          </cell>
          <cell r="E3635">
            <v>12.29</v>
          </cell>
        </row>
        <row r="3636">
          <cell r="A3636" t="str">
            <v>ED-51091</v>
          </cell>
          <cell r="B3636" t="str">
            <v>SPDA-TER-050</v>
          </cell>
          <cell r="C3636" t="str">
            <v>TERMINAL A COMPRESSAO EM COBRE ESTANHADO 2 FUROS PARA CABO 50 MM2</v>
          </cell>
          <cell r="D3636" t="str">
            <v>U</v>
          </cell>
          <cell r="E3636">
            <v>13.56</v>
          </cell>
        </row>
        <row r="3637">
          <cell r="A3637" t="str">
            <v>ED-51082</v>
          </cell>
          <cell r="B3637" t="str">
            <v>SPDA-TER-010</v>
          </cell>
          <cell r="C3637" t="str">
            <v>TERMINAL AÉREO H = 25 CM, D = 3/8"</v>
          </cell>
          <cell r="D3637" t="str">
            <v>U</v>
          </cell>
          <cell r="E3637">
            <v>9.16</v>
          </cell>
        </row>
        <row r="3638">
          <cell r="A3638" t="str">
            <v>ED-51061</v>
          </cell>
          <cell r="B3638" t="str">
            <v>SPDA-FIX-005</v>
          </cell>
          <cell r="C3638" t="str">
            <v>TERMINAL FIXADOR UNIVERSAL DE SPDA ESTANHADO PARA CABOS DE 16 A 35 MM2</v>
          </cell>
          <cell r="D3638" t="str">
            <v>UN</v>
          </cell>
          <cell r="E3638">
            <v>15.29</v>
          </cell>
        </row>
        <row r="3639">
          <cell r="A3639" t="str">
            <v>ED-51062</v>
          </cell>
          <cell r="B3639" t="str">
            <v>SPDA-FIX-010</v>
          </cell>
          <cell r="C3639" t="str">
            <v>TERMINAL FIXADOR UNIVERSAL DE SPDA ESTANHADO PARA CABOS DE 16 A 70 MM2</v>
          </cell>
          <cell r="D3639" t="str">
            <v>UN</v>
          </cell>
          <cell r="E3639">
            <v>16.579999999999998</v>
          </cell>
        </row>
        <row r="3640">
          <cell r="A3640" t="str">
            <v>ED-51092</v>
          </cell>
          <cell r="B3640" t="str">
            <v>SPDA-VLC-005</v>
          </cell>
          <cell r="C3640" t="str">
            <v>VLC SLIM CLASSE 1 275V 12,5/60KA</v>
          </cell>
          <cell r="D3640" t="str">
            <v>U</v>
          </cell>
          <cell r="E3640">
            <v>83.64</v>
          </cell>
        </row>
        <row r="3641">
          <cell r="A3641">
            <v>365</v>
          </cell>
          <cell r="B3641" t="str">
            <v>-</v>
          </cell>
          <cell r="C3641" t="str">
            <v>TER-001 - TERRAPLENAGEM/TRABALHOS EM TERRA</v>
          </cell>
        </row>
        <row r="3642">
          <cell r="A3642" t="str">
            <v>ED-51094</v>
          </cell>
          <cell r="B3642" t="str">
            <v>TER-API-010</v>
          </cell>
          <cell r="C3642" t="str">
            <v>APILOAMENTO DO FUNDO DE VALAS COM PLACA</v>
          </cell>
          <cell r="D3642" t="str">
            <v>M2</v>
          </cell>
          <cell r="E3642">
            <v>8.0399999999999991</v>
          </cell>
        </row>
        <row r="3643">
          <cell r="A3643" t="str">
            <v>ED-51093</v>
          </cell>
          <cell r="B3643" t="str">
            <v>TER-API-005</v>
          </cell>
          <cell r="C3643" t="str">
            <v>APILOAMENTO DO FUNDO DE VALAS COM SOQUETE</v>
          </cell>
          <cell r="D3643" t="str">
            <v>M2</v>
          </cell>
          <cell r="E3643">
            <v>15.38</v>
          </cell>
        </row>
        <row r="3644">
          <cell r="A3644" t="str">
            <v>ED-51096</v>
          </cell>
          <cell r="B3644" t="str">
            <v>TER-ATE-010</v>
          </cell>
          <cell r="C3644" t="str">
            <v>ATERRO COMPACTADO COM PLACA VIBRATÓRIA</v>
          </cell>
          <cell r="D3644" t="str">
            <v>M3</v>
          </cell>
          <cell r="E3644">
            <v>28.57</v>
          </cell>
        </row>
        <row r="3645">
          <cell r="A3645" t="str">
            <v>ED-51098</v>
          </cell>
          <cell r="B3645" t="str">
            <v>TER-ATE-020</v>
          </cell>
          <cell r="C3645" t="str">
            <v>ATERRO COMPACTADO COM ROLO VIBRATÓRIO A 95% DO P.N.</v>
          </cell>
          <cell r="D3645" t="str">
            <v>M3</v>
          </cell>
          <cell r="E3645">
            <v>1.17</v>
          </cell>
        </row>
        <row r="3646">
          <cell r="A3646" t="str">
            <v>ED-51095</v>
          </cell>
          <cell r="B3646" t="str">
            <v>TER-ATE-005</v>
          </cell>
          <cell r="C3646" t="str">
            <v>ATERRO COMPACTADO COM ROLO VIBRATÓRIO SEM GRAU DE COMPACTAÇÃO</v>
          </cell>
          <cell r="D3646" t="str">
            <v>M3</v>
          </cell>
          <cell r="E3646">
            <v>1.06</v>
          </cell>
        </row>
        <row r="3647">
          <cell r="A3647" t="str">
            <v>ED-51097</v>
          </cell>
          <cell r="B3647" t="str">
            <v>TER-ATE-015</v>
          </cell>
          <cell r="C3647" t="str">
            <v>ATERRO COMPACTADO MANUAL, COM SOQUETE</v>
          </cell>
          <cell r="D3647" t="str">
            <v>M3</v>
          </cell>
          <cell r="E3647">
            <v>45.49</v>
          </cell>
        </row>
        <row r="3648">
          <cell r="A3648" t="str">
            <v>ED-51099</v>
          </cell>
          <cell r="B3648" t="str">
            <v>TER-COM-005</v>
          </cell>
          <cell r="C3648" t="str">
            <v>COMPACTAÇÃO DE VALAS OU ÁREAS, MANUALMENTE A 95% DO PN, COM PLACA VIBRATÓRIA</v>
          </cell>
          <cell r="D3648" t="str">
            <v>M3</v>
          </cell>
          <cell r="E3648">
            <v>34.409999999999997</v>
          </cell>
        </row>
        <row r="3649">
          <cell r="A3649" t="str">
            <v>ED-51100</v>
          </cell>
          <cell r="B3649" t="str">
            <v>TER-COR-005</v>
          </cell>
          <cell r="C3649" t="str">
            <v>CORTE E DESATERRO PARA REGULARIZAÇÃO E ARRASTAMENTO NIVELADO A CURTA DISTÂNCIA COM LÂMINA</v>
          </cell>
          <cell r="D3649" t="str">
            <v>M3</v>
          </cell>
          <cell r="E3649">
            <v>2.38</v>
          </cell>
        </row>
        <row r="3650">
          <cell r="A3650" t="str">
            <v>ED-51105</v>
          </cell>
          <cell r="B3650" t="str">
            <v>TER-ESC-015</v>
          </cell>
          <cell r="C3650" t="str">
            <v>ESCAVAÇÃO E CARGA MECANIZADA EM MATERIAL DE 1ª CATEGORIA</v>
          </cell>
          <cell r="D3650" t="str">
            <v>M3</v>
          </cell>
          <cell r="E3650">
            <v>3.3</v>
          </cell>
        </row>
        <row r="3651">
          <cell r="A3651" t="str">
            <v>ED-51106</v>
          </cell>
          <cell r="B3651" t="str">
            <v>TER-ESC-020</v>
          </cell>
          <cell r="C3651" t="str">
            <v>ESCAVAÇÃO E CARGA MECANIZADA EM MATERIAL DE 2ª CATEGORIA</v>
          </cell>
          <cell r="D3651" t="str">
            <v>M3</v>
          </cell>
          <cell r="E3651">
            <v>4.4000000000000004</v>
          </cell>
        </row>
        <row r="3652">
          <cell r="A3652" t="str">
            <v>ED-51110</v>
          </cell>
          <cell r="B3652" t="str">
            <v>TER-ESC-050</v>
          </cell>
          <cell r="C3652" t="str">
            <v>ESCAVAÇÃO MANUAL DE TERRA (DESATERRO MANUAL)</v>
          </cell>
          <cell r="D3652" t="str">
            <v>M3</v>
          </cell>
          <cell r="E3652">
            <v>26.76</v>
          </cell>
        </row>
        <row r="3653">
          <cell r="A3653" t="str">
            <v>ED-51107</v>
          </cell>
          <cell r="B3653" t="str">
            <v>TER-ESC-035</v>
          </cell>
          <cell r="C3653" t="str">
            <v>ESCAVAÇÃO MANUAL DE VALAS H &lt;= 1,50 M</v>
          </cell>
          <cell r="D3653" t="str">
            <v>M3</v>
          </cell>
          <cell r="E3653">
            <v>45.49</v>
          </cell>
        </row>
        <row r="3654">
          <cell r="A3654" t="str">
            <v>ED-51108</v>
          </cell>
          <cell r="B3654" t="str">
            <v>TER-ESC-040</v>
          </cell>
          <cell r="C3654" t="str">
            <v>ESCAVAÇÃO MANUAL DE VALAS 1,50 M &lt; H &lt;= 3,00 M</v>
          </cell>
          <cell r="D3654" t="str">
            <v>M3</v>
          </cell>
          <cell r="E3654">
            <v>60.21</v>
          </cell>
        </row>
        <row r="3655">
          <cell r="A3655" t="str">
            <v>ED-51109</v>
          </cell>
          <cell r="B3655" t="str">
            <v>TER-ESC-045</v>
          </cell>
          <cell r="C3655" t="str">
            <v>ESCAVAÇÃO MANUAL DE VALAS 3,00 M &lt; H &lt;= 5,00 M</v>
          </cell>
          <cell r="D3655" t="str">
            <v>M3</v>
          </cell>
          <cell r="E3655">
            <v>80.28</v>
          </cell>
        </row>
        <row r="3656">
          <cell r="A3656" t="str">
            <v>ED-51103</v>
          </cell>
          <cell r="B3656" t="str">
            <v>TER-ESC-005</v>
          </cell>
          <cell r="C3656" t="str">
            <v>ESCAVAÇÃO MECÂNICA COM TRATOR, INCLUSIVE TRANSPORTE ATÉ 50 M EM MATERIAL DE 1ª CATEGORIA</v>
          </cell>
          <cell r="D3656" t="str">
            <v>M3</v>
          </cell>
          <cell r="E3656">
            <v>2.56</v>
          </cell>
        </row>
        <row r="3657">
          <cell r="A3657" t="str">
            <v>ED-51104</v>
          </cell>
          <cell r="B3657" t="str">
            <v>TER-ESC-010</v>
          </cell>
          <cell r="C3657" t="str">
            <v>ESCAVAÇÃO MECÂNICA COM TRATOR, INCLUSIVE TRANSPORTE ATÉ 50 M EM MATERIAL DE 2ª CATEGORIA</v>
          </cell>
          <cell r="D3657" t="str">
            <v>M3</v>
          </cell>
          <cell r="E3657">
            <v>3.63</v>
          </cell>
        </row>
        <row r="3658">
          <cell r="A3658" t="str">
            <v>ED-51111</v>
          </cell>
          <cell r="B3658" t="str">
            <v>TER-ESC-055</v>
          </cell>
          <cell r="C3658" t="str">
            <v>ESCAVAÇÃO MECÂNICA DE VALAS COM DESCARGA LATERAL H &lt;= 1,50 M</v>
          </cell>
          <cell r="D3658" t="str">
            <v>M3</v>
          </cell>
          <cell r="E3658">
            <v>4.4000000000000004</v>
          </cell>
        </row>
        <row r="3659">
          <cell r="A3659" t="str">
            <v>ED-51112</v>
          </cell>
          <cell r="B3659" t="str">
            <v>TER-ESC-060</v>
          </cell>
          <cell r="C3659" t="str">
            <v>ESCAVAÇÃO MECÂNICA DE VALAS COM DESCARGA LATERAL 1,50 M &lt; H &lt;= 3,00 M</v>
          </cell>
          <cell r="D3659" t="str">
            <v>M3</v>
          </cell>
          <cell r="E3659">
            <v>5.28</v>
          </cell>
        </row>
        <row r="3660">
          <cell r="A3660" t="str">
            <v>ED-51113</v>
          </cell>
          <cell r="B3660" t="str">
            <v>TER-ESC-065</v>
          </cell>
          <cell r="C3660" t="str">
            <v>ESCAVAÇÃO MECÂNICA DE VALAS COM DESCARGA LATERAL 3,00 M &lt; H &lt;= 5,00 M</v>
          </cell>
          <cell r="D3660" t="str">
            <v>M3</v>
          </cell>
          <cell r="E3660">
            <v>6.59</v>
          </cell>
        </row>
        <row r="3661">
          <cell r="A3661" t="str">
            <v>ED-51115</v>
          </cell>
          <cell r="B3661" t="str">
            <v>TER-ESC-075</v>
          </cell>
          <cell r="C3661" t="str">
            <v>ESCAVAÇÃO MECÂNICA DE VALAS COM DESCARGA SOBRE CAMINHÃO H &lt;= 1,50 M</v>
          </cell>
          <cell r="D3661" t="str">
            <v>M3</v>
          </cell>
          <cell r="E3661">
            <v>3.56</v>
          </cell>
        </row>
        <row r="3662">
          <cell r="A3662" t="str">
            <v>ED-51118</v>
          </cell>
          <cell r="B3662" t="str">
            <v>TER-ESC-090</v>
          </cell>
          <cell r="C3662" t="str">
            <v>ESCAVAÇÃO MECÂNICA DE VALAS COM DESCARGA SOBRE CAMINHÃO H &gt; 5,00 M</v>
          </cell>
          <cell r="D3662" t="str">
            <v>M3</v>
          </cell>
          <cell r="E3662">
            <v>6.33</v>
          </cell>
        </row>
        <row r="3663">
          <cell r="A3663" t="str">
            <v>ED-51116</v>
          </cell>
          <cell r="B3663" t="str">
            <v>TER-ESC-080</v>
          </cell>
          <cell r="C3663" t="str">
            <v>ESCAVAÇÃO MECÂNICA DE VALAS COM DESCARGA SOBRE CAMINHÃO 1,50 M &lt; H &lt;= 3,00 M</v>
          </cell>
          <cell r="D3663" t="str">
            <v>M3</v>
          </cell>
          <cell r="E3663">
            <v>4.21</v>
          </cell>
        </row>
        <row r="3664">
          <cell r="A3664" t="str">
            <v>ED-51117</v>
          </cell>
          <cell r="B3664" t="str">
            <v>TER-ESC-085</v>
          </cell>
          <cell r="C3664" t="str">
            <v>ESCAVAÇÃO MECÂNICA DE VALAS COM DESCARGA SOBRE CAMINHÃO 3,00 M &lt; H &lt;= 5,00 M</v>
          </cell>
          <cell r="D3664" t="str">
            <v>M3</v>
          </cell>
          <cell r="E3664">
            <v>5.28</v>
          </cell>
        </row>
        <row r="3665">
          <cell r="A3665" t="str">
            <v>ED-51119</v>
          </cell>
          <cell r="B3665" t="str">
            <v>TER-ESC-095</v>
          </cell>
          <cell r="C3665" t="str">
            <v>ESCAVAÇÃO MECÂNICA EM SOLO MOLE COM DESCARGA DIRETA SOBRE CAMINHÃO</v>
          </cell>
          <cell r="D3665" t="str">
            <v>M3</v>
          </cell>
          <cell r="E3665">
            <v>6.59</v>
          </cell>
        </row>
        <row r="3666">
          <cell r="A3666" t="str">
            <v>ED-51101</v>
          </cell>
          <cell r="B3666" t="str">
            <v>TER-ECR-005</v>
          </cell>
          <cell r="C3666" t="str">
            <v>ESCORAMENTO DE VALA TIPO CONTÍNUO EMPREGANDO PRANCHAS E LONGARINAS DE PEROBA</v>
          </cell>
          <cell r="D3666" t="str">
            <v>M2</v>
          </cell>
          <cell r="E3666">
            <v>59.23</v>
          </cell>
        </row>
        <row r="3667">
          <cell r="A3667" t="str">
            <v>ED-51102</v>
          </cell>
          <cell r="B3667" t="str">
            <v>TER-ECR-010</v>
          </cell>
          <cell r="C3667" t="str">
            <v>ESCORAMENTO DE VALA TIPO DESCONTÍNUO EMPREGANDO PRANCHAS E LONGARINAS DE PEROBA</v>
          </cell>
          <cell r="D3667" t="str">
            <v>M2</v>
          </cell>
          <cell r="E3667">
            <v>36.76</v>
          </cell>
        </row>
        <row r="3668">
          <cell r="A3668" t="str">
            <v>ED-51121</v>
          </cell>
          <cell r="B3668" t="str">
            <v>TER-REA-010</v>
          </cell>
          <cell r="C3668" t="str">
            <v>REATERRO COMPACTADO DE VALA COM EQUIPAMENTO PLACA VIBRATÓRIA</v>
          </cell>
          <cell r="D3668" t="str">
            <v>M3</v>
          </cell>
          <cell r="E3668">
            <v>28.57</v>
          </cell>
        </row>
        <row r="3669">
          <cell r="A3669" t="str">
            <v>ED-51120</v>
          </cell>
          <cell r="B3669" t="str">
            <v>TER-REA-005</v>
          </cell>
          <cell r="C3669" t="str">
            <v>REATERRO MANUAL DE VALA</v>
          </cell>
          <cell r="D3669" t="str">
            <v>M3</v>
          </cell>
          <cell r="E3669">
            <v>45.49</v>
          </cell>
        </row>
        <row r="3670">
          <cell r="A3670" t="str">
            <v>ED-51123</v>
          </cell>
          <cell r="B3670" t="str">
            <v>TER-REG-010</v>
          </cell>
          <cell r="C3670" t="str">
            <v>REGULARIZAÇÃO E COMPACTAÇÃO DE TERRENO COM PLACA VIBRATÓRIA</v>
          </cell>
          <cell r="D3670" t="str">
            <v>M2</v>
          </cell>
          <cell r="E3670">
            <v>2.35</v>
          </cell>
        </row>
        <row r="3671">
          <cell r="A3671" t="str">
            <v>ED-51124</v>
          </cell>
          <cell r="B3671" t="str">
            <v>TER-REG-015</v>
          </cell>
          <cell r="C3671" t="str">
            <v>REGULARIZAÇÃO E COMPACTAÇÃO DE TERRENO COM ROLO VIBRATÓRIO</v>
          </cell>
          <cell r="D3671" t="str">
            <v>M2</v>
          </cell>
          <cell r="E3671">
            <v>1.18</v>
          </cell>
        </row>
        <row r="3672">
          <cell r="A3672" t="str">
            <v>ED-51122</v>
          </cell>
          <cell r="B3672" t="str">
            <v>TER-REG-005</v>
          </cell>
          <cell r="C3672" t="str">
            <v>REGULARIZAÇÃO E COMPACTAÇÃO DE TERRENO MANUAL, COM SOQUETE</v>
          </cell>
          <cell r="D3672" t="str">
            <v>M2</v>
          </cell>
          <cell r="E3672">
            <v>6.46</v>
          </cell>
        </row>
        <row r="3673">
          <cell r="A3673">
            <v>366</v>
          </cell>
          <cell r="B3673" t="str">
            <v>-</v>
          </cell>
          <cell r="C3673" t="str">
            <v>TRA-001 - TRANSPORTES</v>
          </cell>
        </row>
        <row r="3674">
          <cell r="A3674" t="str">
            <v>ED-51131</v>
          </cell>
          <cell r="B3674" t="str">
            <v>TRA-CAR-005</v>
          </cell>
          <cell r="C3674" t="str">
            <v>CARGA DE MATERIAL DE QUALQUER NATUREZA SOBRE CAMINHÃO - MANUAL</v>
          </cell>
          <cell r="D3674" t="str">
            <v>M3</v>
          </cell>
          <cell r="E3674">
            <v>26.76</v>
          </cell>
        </row>
        <row r="3675">
          <cell r="A3675" t="str">
            <v>ED-51132</v>
          </cell>
          <cell r="B3675" t="str">
            <v>TRA-CAR-010</v>
          </cell>
          <cell r="C3675" t="str">
            <v>CARGA DE MATERIAL DE QUALQUER NATUREZA SOBRE CAMINHÃO - MECÂNICA</v>
          </cell>
          <cell r="D3675" t="str">
            <v>M3</v>
          </cell>
          <cell r="E3675">
            <v>1.36</v>
          </cell>
        </row>
        <row r="3676">
          <cell r="A3676" t="str">
            <v>ED-51133</v>
          </cell>
          <cell r="B3676" t="str">
            <v>TRA-MAO-005</v>
          </cell>
          <cell r="C3676" t="str">
            <v>TRANSPORTE DE MATERIAL DE QUALQUER NATUREZA CARRINHO DE MÃO DMT &lt;= 50 M</v>
          </cell>
          <cell r="D3676" t="str">
            <v>M3</v>
          </cell>
          <cell r="E3676">
            <v>26.76</v>
          </cell>
        </row>
        <row r="3677">
          <cell r="A3677" t="str">
            <v>ED-51134</v>
          </cell>
          <cell r="B3677" t="str">
            <v>TRA-MAO-010</v>
          </cell>
          <cell r="C3677" t="str">
            <v>TRANSPORTE DE MATERIAL DE QUALQUER NATUREZA CARRINHO DE MÃO 50 M &lt; DMT &lt;= 100 M</v>
          </cell>
          <cell r="D3677" t="str">
            <v>M3</v>
          </cell>
          <cell r="E3677">
            <v>40.14</v>
          </cell>
        </row>
        <row r="3678">
          <cell r="A3678" t="str">
            <v>ED-51127</v>
          </cell>
          <cell r="B3678" t="str">
            <v>TRA-CAM-005</v>
          </cell>
          <cell r="C3678" t="str">
            <v>TRANSPORTE DE MATERIAL DE QUALQUER NATUREZA EM CAMINHÃO DMT &lt;= 1 KM (DENTRO DO PERÍMETRO URBANO)</v>
          </cell>
          <cell r="D3678" t="str">
            <v>M3</v>
          </cell>
          <cell r="E3678">
            <v>3.33</v>
          </cell>
        </row>
        <row r="3679">
          <cell r="A3679" t="str">
            <v>ED-51130</v>
          </cell>
          <cell r="B3679" t="str">
            <v>TRA-CAM-020</v>
          </cell>
          <cell r="C3679" t="str">
            <v>TRANSPORTE DE MATERIAL DE QUALQUER NATUREZA EM CAMINHÃO DMT &gt; 5 KM (DENTRO DO PERÍMETRO URBANO)</v>
          </cell>
          <cell r="D3679" t="str">
            <v>M3XKM</v>
          </cell>
          <cell r="E3679">
            <v>3.2</v>
          </cell>
        </row>
        <row r="3680">
          <cell r="A3680" t="str">
            <v>ED-51128</v>
          </cell>
          <cell r="B3680" t="str">
            <v>TRA-CAM-010</v>
          </cell>
          <cell r="C3680" t="str">
            <v>TRANSPORTE DE MATERIAL DE QUALQUER NATUREZA EM CAMINHÃO 1 KM &lt; DMT &lt;= 2 KM (DENTRO DO PERÍMETRO URBANO)</v>
          </cell>
          <cell r="D3680" t="str">
            <v>M3</v>
          </cell>
          <cell r="E3680">
            <v>11.35</v>
          </cell>
        </row>
        <row r="3681">
          <cell r="A3681" t="str">
            <v>ED-51129</v>
          </cell>
          <cell r="B3681" t="str">
            <v>TRA-CAM-015</v>
          </cell>
          <cell r="C3681" t="str">
            <v>TRANSPORTE DE MATERIAL DE QUALQUER NATUREZA EM CAMINHÃO 2 KM &lt; DMT &lt;= 5 KM (DENTRO DO PERÍMETRO URBANO)</v>
          </cell>
          <cell r="D3681" t="str">
            <v>M3XKM</v>
          </cell>
          <cell r="E3681">
            <v>3.33</v>
          </cell>
        </row>
        <row r="3682">
          <cell r="A3682" t="str">
            <v>ED-51125</v>
          </cell>
          <cell r="B3682" t="str">
            <v>TRA-CAÇ-015</v>
          </cell>
          <cell r="C3682" t="str">
            <v>TRANSPORTE DE MATERIAL DEMOLIDO EM CAÇAMBA</v>
          </cell>
          <cell r="D3682" t="str">
            <v>M3</v>
          </cell>
          <cell r="E3682">
            <v>20</v>
          </cell>
        </row>
        <row r="3683">
          <cell r="A3683" t="str">
            <v>ED-51126</v>
          </cell>
          <cell r="B3683" t="str">
            <v>TRA-CAÇ-016</v>
          </cell>
          <cell r="C3683" t="str">
            <v>TRANSPORTE DE MATERIAL DEMOLIDO EM CAÇAMBA (MUNICÍPIO: BELO HORIZONTE)</v>
          </cell>
          <cell r="D3683" t="str">
            <v>M3</v>
          </cell>
          <cell r="E3683">
            <v>44</v>
          </cell>
        </row>
        <row r="3684">
          <cell r="A3684">
            <v>367</v>
          </cell>
          <cell r="B3684" t="str">
            <v>-</v>
          </cell>
          <cell r="C3684" t="str">
            <v>URB-001  - URBANIZAÇÃO E OBRAS COMPLEMENTARES</v>
          </cell>
        </row>
        <row r="3685">
          <cell r="A3685" t="str">
            <v>ED-51135</v>
          </cell>
          <cell r="B3685" t="str">
            <v>URB-COR-005</v>
          </cell>
          <cell r="C3685" t="str">
            <v>CORDÃO DE CONCRETO PRÉ-MOLDADO BOLEADO 10 X 10 CM</v>
          </cell>
          <cell r="D3685" t="str">
            <v>M</v>
          </cell>
          <cell r="E3685">
            <v>26.48</v>
          </cell>
        </row>
        <row r="3686">
          <cell r="A3686" t="str">
            <v>ED-51137</v>
          </cell>
          <cell r="B3686" t="str">
            <v>URB-DRE-010</v>
          </cell>
          <cell r="C3686" t="str">
            <v>FORNECIMENTO E LANÇAMENTO DE AREIA EM DRENO E PÁTIO</v>
          </cell>
          <cell r="D3686" t="str">
            <v>M3</v>
          </cell>
          <cell r="E3686">
            <v>93.73</v>
          </cell>
        </row>
        <row r="3687">
          <cell r="A3687" t="str">
            <v>ED-51136</v>
          </cell>
          <cell r="B3687" t="str">
            <v>URB-DRE-005</v>
          </cell>
          <cell r="C3687" t="str">
            <v>FORNECIMENTO E LANÇAMENTO DE BRITA EM DRENO E PÁTIO</v>
          </cell>
          <cell r="D3687" t="str">
            <v>M3</v>
          </cell>
          <cell r="E3687">
            <v>87.83</v>
          </cell>
        </row>
        <row r="3688">
          <cell r="A3688" t="str">
            <v>ED-51138</v>
          </cell>
          <cell r="B3688" t="str">
            <v>URB-DRE-015</v>
          </cell>
          <cell r="C3688" t="str">
            <v>FORNECIMENTO E LANÇAMENTO DE CASCALHO EM DRENO E PÁTIO</v>
          </cell>
          <cell r="D3688" t="str">
            <v>M3</v>
          </cell>
          <cell r="E3688">
            <v>70.11</v>
          </cell>
        </row>
        <row r="3689">
          <cell r="A3689" t="str">
            <v>ED-51147</v>
          </cell>
          <cell r="B3689" t="str">
            <v>URB-PAS-015</v>
          </cell>
          <cell r="C3689" t="str">
            <v>LANÇAMENTO E ESPALHAMENTO DE SOLO OU MATERIAL DE DEMOLIÇÃO EM ÁREA DE PASSEIO EXCLUSIVE APILOAMENTO</v>
          </cell>
          <cell r="D3689" t="str">
            <v>M3</v>
          </cell>
          <cell r="E3689">
            <v>15.38</v>
          </cell>
        </row>
        <row r="3690">
          <cell r="A3690" t="str">
            <v>ED-51141</v>
          </cell>
          <cell r="B3690" t="str">
            <v>URB-MFC-015</v>
          </cell>
          <cell r="C3690" t="str">
            <v>MEIO-FIO DE CONCRETO FUNDIDO "IN LOCO" 15 X 45 CM</v>
          </cell>
          <cell r="D3690" t="str">
            <v>M</v>
          </cell>
          <cell r="E3690">
            <v>65.05</v>
          </cell>
        </row>
        <row r="3691">
          <cell r="A3691" t="str">
            <v>ED-51139</v>
          </cell>
          <cell r="B3691" t="str">
            <v>URB-MFC-005</v>
          </cell>
          <cell r="C3691" t="str">
            <v>MEIO-FIO DE CONCRETO PRÉ-MOLDADO TIPO A - (12 X 16,7 X 35) CM, INCLUSIVE ESCAVAÇÃO E REATERRO</v>
          </cell>
          <cell r="D3691" t="str">
            <v>M</v>
          </cell>
          <cell r="E3691">
            <v>40.69</v>
          </cell>
        </row>
        <row r="3692">
          <cell r="A3692" t="str">
            <v>ED-51140</v>
          </cell>
          <cell r="B3692" t="str">
            <v>URB-MFC-010</v>
          </cell>
          <cell r="C3692" t="str">
            <v>MEIO-FIO DE CONCRETO PRÉ-MOLDADO TIPO B - (12 X 18 X 45) CM, INCLUSIVE ESCAVAÇÃO E REATERRO</v>
          </cell>
          <cell r="D3692" t="str">
            <v>M</v>
          </cell>
          <cell r="E3692">
            <v>50.81</v>
          </cell>
        </row>
        <row r="3693">
          <cell r="A3693" t="str">
            <v>ED-51146</v>
          </cell>
          <cell r="B3693" t="str">
            <v>URB-PAS-010</v>
          </cell>
          <cell r="C3693" t="str">
            <v>PASSEIO/PAVIMENTO ECOLÓGICO INTERTRAVADOS E = 6 CM, INCLUSIVE COLCHÃO DE AREIA E = 6 CM</v>
          </cell>
          <cell r="D3693" t="str">
            <v>M2</v>
          </cell>
          <cell r="E3693">
            <v>55.87</v>
          </cell>
        </row>
        <row r="3694">
          <cell r="A3694" t="str">
            <v>ED-51145</v>
          </cell>
          <cell r="B3694" t="str">
            <v>URB-PAS-006</v>
          </cell>
          <cell r="C3694" t="str">
            <v>PASSEIOS DE CONCRETO E = 6 CM, FCK = 10 MPA, JUNTA SECA</v>
          </cell>
          <cell r="D3694" t="str">
            <v>M2</v>
          </cell>
          <cell r="E3694">
            <v>36.11</v>
          </cell>
        </row>
        <row r="3695">
          <cell r="A3695" t="str">
            <v>ED-51144</v>
          </cell>
          <cell r="B3695" t="str">
            <v>URB-PAS-005</v>
          </cell>
          <cell r="C3695" t="str">
            <v>PASSEIOS DE CONCRETO E = 8 CM, FCK = 15 MPA PADRÃO PREFEITURA</v>
          </cell>
          <cell r="D3695" t="str">
            <v>M2</v>
          </cell>
          <cell r="E3695">
            <v>41.76</v>
          </cell>
        </row>
        <row r="3696">
          <cell r="A3696" t="str">
            <v>ED-51148</v>
          </cell>
          <cell r="B3696" t="str">
            <v>URB-RAM-005</v>
          </cell>
          <cell r="C3696" t="str">
            <v>RAMPA PARA ACESSO DE DEFICIENTE, EM CONCRETO SIMPLES FCK = 25 MPA, DESEMPENADA, COM PINTURA INDICATIVA, 02 DEMÃOS</v>
          </cell>
          <cell r="D3696" t="str">
            <v>U</v>
          </cell>
          <cell r="E3696">
            <v>257.77</v>
          </cell>
        </row>
        <row r="3697">
          <cell r="A3697" t="str">
            <v>ED-51143</v>
          </cell>
          <cell r="B3697" t="str">
            <v>URB-MFG-005</v>
          </cell>
          <cell r="C3697" t="str">
            <v>REMOÇÃO E REASSENTAMENTO DE MEIO-FIO DE GNAISSE COM REAPROVEITAMENTO</v>
          </cell>
          <cell r="D3697" t="str">
            <v>M</v>
          </cell>
          <cell r="E3697">
            <v>38.56</v>
          </cell>
        </row>
        <row r="3698">
          <cell r="A3698" t="str">
            <v>ED-51142</v>
          </cell>
          <cell r="B3698" t="str">
            <v>URB-MFC-020</v>
          </cell>
          <cell r="C3698" t="str">
            <v>REMOÇÃO E REASSENTAMENTO DE MEIO-FIO PRÉ-MOLDADO DE CONCRETO COM REAPROVEITAMENTO</v>
          </cell>
          <cell r="D3698" t="str">
            <v>M</v>
          </cell>
          <cell r="E3698">
            <v>25.89</v>
          </cell>
        </row>
        <row r="3699">
          <cell r="A3699">
            <v>368</v>
          </cell>
          <cell r="B3699" t="str">
            <v>-</v>
          </cell>
          <cell r="C3699" t="str">
            <v>VID-001  - VIDROS, ESPELHOS E ACESSÓRIOS</v>
          </cell>
        </row>
        <row r="3700">
          <cell r="A3700" t="str">
            <v>ED-51151</v>
          </cell>
          <cell r="B3700" t="str">
            <v>VID-ESP-010</v>
          </cell>
          <cell r="C3700" t="str">
            <v>ESPELHO COM MOLDURA EM ALUMÍNIO PARA PNE (60 X 90)CM</v>
          </cell>
          <cell r="D3700" t="str">
            <v>U</v>
          </cell>
          <cell r="E3700">
            <v>184.99</v>
          </cell>
        </row>
        <row r="3701">
          <cell r="A3701" t="str">
            <v>ED-51152</v>
          </cell>
          <cell r="B3701" t="str">
            <v>VID-ESP-015</v>
          </cell>
          <cell r="C3701" t="str">
            <v>ESPELHO (40 X 60) CM, E = 4 MM, COLOCADO COM PARAFUSO FINESSON</v>
          </cell>
          <cell r="D3701" t="str">
            <v>U</v>
          </cell>
          <cell r="E3701">
            <v>76.38</v>
          </cell>
        </row>
        <row r="3702">
          <cell r="A3702" t="str">
            <v>ED-51150</v>
          </cell>
          <cell r="B3702" t="str">
            <v>VID-ESP-005</v>
          </cell>
          <cell r="C3702" t="str">
            <v>ESPELHO (60 X 90) CM, E = 4 MM, COLOCADO COM PARAFUSO FINESSON</v>
          </cell>
          <cell r="D3702" t="str">
            <v>U</v>
          </cell>
          <cell r="E3702">
            <v>131.21</v>
          </cell>
        </row>
        <row r="3703">
          <cell r="A3703" t="str">
            <v>ED-51149</v>
          </cell>
          <cell r="B3703" t="str">
            <v>VID-ARA-005</v>
          </cell>
          <cell r="C3703" t="str">
            <v>VIDRO ARAMADO E = 7 MM, COLOCADO</v>
          </cell>
          <cell r="D3703" t="str">
            <v>M2</v>
          </cell>
          <cell r="E3703">
            <v>190.06</v>
          </cell>
        </row>
        <row r="3704">
          <cell r="A3704" t="str">
            <v>ED-51155</v>
          </cell>
          <cell r="B3704" t="str">
            <v>VID-LIS-005</v>
          </cell>
          <cell r="C3704" t="str">
            <v>VIDRO COMUM LISO INCOLOR, ESP. 3MM, INCLUSIVE FIXAÇÃO E VEDAÇÃO COM GUARNIÇÃO/GAXETA DE BORRACHA NEOPREME, FORNECIMENTO E INSTALAÇÃO, EXCLUSIVE CAIXILHO/PERFIL</v>
          </cell>
          <cell r="D3704" t="str">
            <v>M2</v>
          </cell>
          <cell r="E3704">
            <v>75.41</v>
          </cell>
        </row>
        <row r="3705">
          <cell r="A3705" t="str">
            <v>ED-51156</v>
          </cell>
          <cell r="B3705" t="str">
            <v>VID-LIS-010</v>
          </cell>
          <cell r="C3705" t="str">
            <v>VIDRO COMUM LISO INCOLOR, ESP. 4MM, INCLUSIVE FIXAÇÃO E VEDAÇÃO COM GUARNIÇÃO/GAXETA DE BORRACHA NEOPREME, FORNECIMENTO E INSTALAÇÃO, EXCLUSIVE CAIXILHO/PERFIL</v>
          </cell>
          <cell r="D3705" t="str">
            <v>M2</v>
          </cell>
          <cell r="E3705">
            <v>91.79</v>
          </cell>
        </row>
        <row r="3706">
          <cell r="A3706" t="str">
            <v>ED-51157</v>
          </cell>
          <cell r="B3706" t="str">
            <v>VID-LIS-015</v>
          </cell>
          <cell r="C3706" t="str">
            <v>VIDRO COMUM LISO INCOLOR, ESP. 6MM, INCLUSIVE FIXAÇÃO E VEDAÇÃO COM GUARNIÇÃO/GAXETA DE BORRACHA NEOPREME, FORNECIMENTO E INSTALAÇÃO, EXCLUSIVE CAIXILHO/PERFIL</v>
          </cell>
          <cell r="D3706" t="str">
            <v>M2</v>
          </cell>
          <cell r="E3706">
            <v>121.47</v>
          </cell>
        </row>
        <row r="3707">
          <cell r="A3707" t="str">
            <v>ED-51154</v>
          </cell>
          <cell r="B3707" t="str">
            <v>VID-FAN-010</v>
          </cell>
          <cell r="C3707" t="str">
            <v>VIDRO IMPRESSO (FANTASIA) TIPO CANELADO OU MARTELADO INCOLOR, ESP. 3MM OU 4MM, INCLUSIVE FIXAÇÃO E VEDAÇÃO COM GUARNIÇÃO/GAXETA DE BORRACHA NEOPREME, FORNECIMENTO E INSTALAÇÃO, EXCLUSIVE CAIXILHO/PERFIL</v>
          </cell>
          <cell r="D3707" t="str">
            <v>M2</v>
          </cell>
          <cell r="E3707">
            <v>79.930000000000007</v>
          </cell>
        </row>
        <row r="3708">
          <cell r="A3708" t="str">
            <v>ED-51153</v>
          </cell>
          <cell r="B3708" t="str">
            <v>VID-FAN-005</v>
          </cell>
          <cell r="C3708" t="str">
            <v>VIDRO IMPRESSO (FANTASIA) TIPO MINI-BOREAL, ESP. 3MM, INCLUSIVE FIXAÇÃO E VEDAÇÃO COM GUARNIÇÃO/GAXETA DE BORRACHA NEOPREME, FORNECIMENTO E INSTALAÇÃO, EXCLUSIVE CAIXILHO/PERFIL</v>
          </cell>
          <cell r="D3708" t="str">
            <v>M2</v>
          </cell>
          <cell r="E3708">
            <v>73.28</v>
          </cell>
        </row>
        <row r="3709">
          <cell r="A3709" t="str">
            <v>ED-51160</v>
          </cell>
          <cell r="B3709" t="str">
            <v>VID-TEM-015</v>
          </cell>
          <cell r="C3709" t="str">
            <v>VIDRO TEMPERADO INCOLOR, ESP. 10MM, INCLUSIVE FIXAÇÃO E VEDAÇÃO COM GUARNIÇÃO/GAXETA DE BORRACHA NEOPREME, FORNECIMENTO E INSTALAÇÃO, EXCLUSIVE CAIXILHO/PERFIL</v>
          </cell>
          <cell r="D3709" t="str">
            <v>M2</v>
          </cell>
          <cell r="E3709">
            <v>207.9</v>
          </cell>
        </row>
        <row r="3710">
          <cell r="A3710" t="str">
            <v>ED-51158</v>
          </cell>
          <cell r="B3710" t="str">
            <v>VID-TEM-005</v>
          </cell>
          <cell r="C3710" t="str">
            <v>VIDRO TEMPERADO INCOLOR, ESP. 6MM, INCLUSIVE FIXAÇÃO E VEDAÇÃO COM GUARNIÇÃO/GAXETA DE BORRACHA NEOPREME, FORNECIMENTO E INSTALAÇÃO, EXCLUSIVE CAIXILHO/PERFIL</v>
          </cell>
          <cell r="D3710" t="str">
            <v>M2</v>
          </cell>
          <cell r="E3710">
            <v>132.49</v>
          </cell>
        </row>
        <row r="3711">
          <cell r="A3711" t="str">
            <v>ED-51159</v>
          </cell>
          <cell r="B3711" t="str">
            <v>VID-TEM-010</v>
          </cell>
          <cell r="C3711" t="str">
            <v>VIDRO TEMPERADO INCOLOR, ESP. 8MM, INCLUSIVE FIXAÇÃO E VEDAÇÃO COM GUARNIÇÃO/GAXETA DE BORRACHA NEOPREME, FORNECIMENTO E INSTALAÇÃO, EXCLUSIVE CAIXILHO/PERFIL</v>
          </cell>
          <cell r="D3711" t="str">
            <v>M2</v>
          </cell>
          <cell r="E3711">
            <v>165.65</v>
          </cell>
        </row>
        <row r="3712">
          <cell r="A3712" t="str">
            <v>CÓDIGO</v>
          </cell>
          <cell r="B3712" t="str">
            <v>SETOP</v>
          </cell>
          <cell r="C3712" t="str">
            <v>DESCRIÇÃO</v>
          </cell>
          <cell r="D3712" t="str">
            <v>UNIDADE</v>
          </cell>
          <cell r="E3712" t="str">
            <v>CUSTO UNITÁRIO</v>
          </cell>
        </row>
        <row r="3714">
          <cell r="B3714" t="str">
            <v>CON-001</v>
          </cell>
          <cell r="C3714" t="str">
            <v>CONSULTORIA (para uso exclusivo da Secretária de Estado de Transportes e Obras Públicas de Minas Gerais)</v>
          </cell>
        </row>
        <row r="3715">
          <cell r="A3715" t="str">
            <v>ED-4164</v>
          </cell>
          <cell r="B3715" t="str">
            <v>CON-CON-015</v>
          </cell>
          <cell r="C3715" t="str">
            <v xml:space="preserve">ENGENHEIRO/ARQUITETO CONSULTOR ESPECIAL </v>
          </cell>
          <cell r="D3715" t="str">
            <v>H</v>
          </cell>
          <cell r="E3715">
            <v>168.97</v>
          </cell>
        </row>
        <row r="3716">
          <cell r="A3716" t="str">
            <v>ED-4165</v>
          </cell>
          <cell r="B3716" t="str">
            <v>CON-CON-030</v>
          </cell>
          <cell r="C3716" t="str">
            <v xml:space="preserve">ENGENHEIRO/ARQUITETO CONSULTOR </v>
          </cell>
          <cell r="D3716" t="str">
            <v>H</v>
          </cell>
          <cell r="E3716">
            <v>147.85</v>
          </cell>
        </row>
        <row r="3717">
          <cell r="A3717" t="str">
            <v>ED-4166</v>
          </cell>
          <cell r="B3717" t="str">
            <v>CON-COR-045</v>
          </cell>
          <cell r="C3717" t="str">
            <v xml:space="preserve">ENGENHEIRO/ARQUITETO COORDENADOR </v>
          </cell>
          <cell r="D3717" t="str">
            <v>H</v>
          </cell>
          <cell r="E3717">
            <v>126.73</v>
          </cell>
        </row>
        <row r="3718">
          <cell r="A3718" t="str">
            <v>ED-4167</v>
          </cell>
          <cell r="B3718" t="str">
            <v>CON-COR-060</v>
          </cell>
          <cell r="C3718" t="str">
            <v xml:space="preserve">ENGENHEIRO/ARQUITETO SENIOR </v>
          </cell>
          <cell r="D3718" t="str">
            <v>H</v>
          </cell>
          <cell r="E3718">
            <v>109.84</v>
          </cell>
        </row>
        <row r="3719">
          <cell r="A3719" t="str">
            <v>ED-4168</v>
          </cell>
          <cell r="B3719" t="str">
            <v>CON-COR-075</v>
          </cell>
          <cell r="C3719" t="str">
            <v xml:space="preserve">ENGENHEIRO/ARQUITETO INTERMEDIÁRIO </v>
          </cell>
          <cell r="D3719" t="str">
            <v>H</v>
          </cell>
          <cell r="E3719">
            <v>97.15</v>
          </cell>
        </row>
        <row r="3720">
          <cell r="A3720" t="str">
            <v>ED-4169</v>
          </cell>
          <cell r="B3720" t="str">
            <v>CON-COR-090</v>
          </cell>
          <cell r="C3720" t="str">
            <v xml:space="preserve">ENGENHEIRO/ARQUITETO JÚNIOR </v>
          </cell>
          <cell r="D3720" t="str">
            <v>H</v>
          </cell>
          <cell r="E3720">
            <v>84.49</v>
          </cell>
        </row>
        <row r="3722">
          <cell r="B3722" t="str">
            <v>CRI-001</v>
          </cell>
          <cell r="C3722" t="str">
            <v>CRITÉRIOS P/ PAGAMENTO DE PRANCHAS DIFERENTE DE A1 (para uso exclusivo da Secretária de Estado de Transportes e Obras Públicas de Minas Gerais)</v>
          </cell>
        </row>
        <row r="3723">
          <cell r="A3723" t="str">
            <v>-</v>
          </cell>
          <cell r="B3723" t="str">
            <v>CRI-PRA-005</v>
          </cell>
          <cell r="C3723" t="str">
            <v>CRITÉRIOS P/ PAGAMENTO DE PRANCHAS - A0</v>
          </cell>
          <cell r="D3723" t="str">
            <v>% A1</v>
          </cell>
          <cell r="E3723">
            <v>170</v>
          </cell>
        </row>
        <row r="3724">
          <cell r="A3724" t="str">
            <v>-</v>
          </cell>
          <cell r="B3724" t="str">
            <v>CRI-PRA-010</v>
          </cell>
          <cell r="C3724" t="str">
            <v>CRITÉRIOS P/ PAGAMENTO DE PRANCHAS - A1ALONGADO</v>
          </cell>
          <cell r="D3724" t="str">
            <v>% A1</v>
          </cell>
          <cell r="E3724">
            <v>130</v>
          </cell>
        </row>
        <row r="3725">
          <cell r="A3725" t="str">
            <v>-</v>
          </cell>
          <cell r="B3725" t="str">
            <v>CRI-PRA-015</v>
          </cell>
          <cell r="C3725" t="str">
            <v>CRITÉRIOS P/ PAGAMENTO DE PRANCHAS - A2</v>
          </cell>
          <cell r="D3725" t="str">
            <v>% A1</v>
          </cell>
          <cell r="E3725">
            <v>50</v>
          </cell>
        </row>
        <row r="3726">
          <cell r="A3726" t="str">
            <v>-</v>
          </cell>
          <cell r="B3726" t="str">
            <v>CRI-PRA-020</v>
          </cell>
          <cell r="C3726" t="str">
            <v>CRITÉRIOS P/ PAGAMENTO DE PRANCHAS - A3</v>
          </cell>
          <cell r="D3726" t="str">
            <v>% A1</v>
          </cell>
          <cell r="E3726">
            <v>25</v>
          </cell>
        </row>
        <row r="3728">
          <cell r="B3728" t="str">
            <v>DIA-001</v>
          </cell>
          <cell r="C3728" t="str">
            <v>DIÁRIAS (para uso exclusivo da Secretária de Estado de Transportes e Obras Públicas de Minas Gerais)</v>
          </cell>
        </row>
        <row r="3729">
          <cell r="A3729" t="str">
            <v>ED-4170</v>
          </cell>
          <cell r="B3729" t="str">
            <v>DIA-EQU-015</v>
          </cell>
          <cell r="C3729" t="str">
            <v xml:space="preserve">DIÁRIA DE EQUIPE COM PERNOITE </v>
          </cell>
          <cell r="D3729" t="str">
            <v>UN</v>
          </cell>
          <cell r="E3729">
            <v>155.27000000000001</v>
          </cell>
        </row>
        <row r="3730">
          <cell r="A3730" t="str">
            <v>ED-4171</v>
          </cell>
          <cell r="B3730" t="str">
            <v>DIA-EQU-030</v>
          </cell>
          <cell r="C3730" t="str">
            <v xml:space="preserve">DIÁRIA DE EQUIPE SEM PERNOITE </v>
          </cell>
          <cell r="D3730" t="str">
            <v>UN</v>
          </cell>
          <cell r="E3730">
            <v>78.010000000000005</v>
          </cell>
        </row>
        <row r="3732">
          <cell r="B3732" t="str">
            <v>LEV-001</v>
          </cell>
          <cell r="C3732" t="str">
            <v>LEVANTAMENTOS PLANIALTIMÉTRICOS COM ESTAÇÃO TOTAL (para uso exclusivo da Secretária de Estado de Transportes e Obras Públicas de Minas Gerais)</v>
          </cell>
        </row>
        <row r="3733">
          <cell r="A3733" t="str">
            <v>ED-4172</v>
          </cell>
          <cell r="B3733" t="str">
            <v>LEV-PLA-020</v>
          </cell>
          <cell r="C3733" t="str">
            <v xml:space="preserve">LEVANTAMENTO PLANIALTIMÉTRICO E CADASTRAL -TERRENO ATÉ 2.000 M² </v>
          </cell>
          <cell r="D3733" t="str">
            <v>UN</v>
          </cell>
          <cell r="E3733">
            <v>992.16</v>
          </cell>
        </row>
        <row r="3734">
          <cell r="A3734" t="str">
            <v>ED-4173</v>
          </cell>
          <cell r="B3734" t="str">
            <v>LEV-PLA-035</v>
          </cell>
          <cell r="C3734" t="str">
            <v xml:space="preserve">LEVANTAMENTO PLANIALTIMÉTRICO E CADASTRAL -TERRENO DE 2.001 A 10.000 M² </v>
          </cell>
          <cell r="D3734" t="str">
            <v>UN</v>
          </cell>
          <cell r="E3734">
            <v>2429.71</v>
          </cell>
        </row>
        <row r="3735">
          <cell r="A3735" t="str">
            <v>ED-4175</v>
          </cell>
          <cell r="B3735" t="str">
            <v>LEV-PLA-050</v>
          </cell>
          <cell r="C3735" t="str">
            <v xml:space="preserve">LEVANTAMENTO PLANIALTIMÉTRICO E CADASTRAL -TERRENO DE 10.001 A 50.000 M² </v>
          </cell>
          <cell r="D3735" t="str">
            <v>M2</v>
          </cell>
          <cell r="E3735">
            <v>0.27</v>
          </cell>
        </row>
        <row r="3736">
          <cell r="A3736" t="str">
            <v>ED-4176</v>
          </cell>
          <cell r="B3736" t="str">
            <v>LEV-PLA-065</v>
          </cell>
          <cell r="C3736" t="str">
            <v xml:space="preserve">LEVANTAMENTO PLANIALTIMÉTRICO E CADASTRAL - TERRENO MAIOR QUE 50.001 M² </v>
          </cell>
          <cell r="D3736" t="str">
            <v>M2</v>
          </cell>
          <cell r="E3736">
            <v>0.18</v>
          </cell>
        </row>
        <row r="3737">
          <cell r="A3737" t="str">
            <v>ED-4177</v>
          </cell>
          <cell r="B3737" t="str">
            <v>LEV-PLA-080</v>
          </cell>
          <cell r="C3737" t="str">
            <v xml:space="preserve">DESLOCAMENTO INTERMUNICIPAL </v>
          </cell>
          <cell r="D3737" t="str">
            <v>KM</v>
          </cell>
          <cell r="E3737">
            <v>0.91</v>
          </cell>
        </row>
        <row r="3739">
          <cell r="B3739" t="str">
            <v>PLAN-001</v>
          </cell>
          <cell r="C3739" t="str">
            <v>PLANILHA PARA PROJETOS (para uso exclusivo da Secretária de Estado de Transportes e Obras Públicas de Minas Gerais)</v>
          </cell>
        </row>
        <row r="3740">
          <cell r="A3740" t="str">
            <v>ED-4178</v>
          </cell>
          <cell r="B3740" t="str">
            <v>PLAN-PRO-185</v>
          </cell>
          <cell r="C3740" t="str">
            <v xml:space="preserve">PLANILHA ORÇAMENTÁRIA PARA PROJETOS DE IMPLANTAÇÃO DE EDIFICAÇÃO ÁREA ATÉ 6.000 m² </v>
          </cell>
          <cell r="D3740" t="str">
            <v>M2</v>
          </cell>
          <cell r="E3740">
            <v>0.38</v>
          </cell>
        </row>
        <row r="3741">
          <cell r="A3741" t="str">
            <v>ED-4179</v>
          </cell>
          <cell r="B3741" t="str">
            <v>PLAN-PRO-190</v>
          </cell>
          <cell r="C3741" t="str">
            <v>PLANILHA ORÇAMENTÁRIA PARA PROJETOS DE IMPLANTAÇÃO DE EDIFICAÇÃO - ÁREA DE 6.001 M2 ATÉ 7.000 M2</v>
          </cell>
          <cell r="D3741" t="str">
            <v>M2</v>
          </cell>
          <cell r="E3741">
            <v>0.34</v>
          </cell>
        </row>
        <row r="3742">
          <cell r="A3742" t="str">
            <v>ED-4180</v>
          </cell>
          <cell r="B3742" t="str">
            <v>PLAN-PRO-195</v>
          </cell>
          <cell r="C3742" t="str">
            <v>PLANILHA ORÇAMENTÁRIA PARA PROJETOS DE IMPLANTAÇÃO DE EDIFICAÇÃO - ÁREA DE 7.001 M2 ATÉ 9.000 M2</v>
          </cell>
          <cell r="D3742" t="str">
            <v>M2</v>
          </cell>
          <cell r="E3742">
            <v>0.28999999999999998</v>
          </cell>
        </row>
        <row r="3743">
          <cell r="A3743" t="str">
            <v>ED-4181</v>
          </cell>
          <cell r="B3743" t="str">
            <v>PLAN-PRO-200</v>
          </cell>
          <cell r="C3743" t="str">
            <v>PLANILHA ORÇAMENTÁRIA PARA PROJETOS DE IMPLANTAÇÃO DE EDIFICAÇÃO - ÁREA DE 9.001 M2 ATÉ 11.000 M2</v>
          </cell>
          <cell r="D3743" t="str">
            <v>M2</v>
          </cell>
          <cell r="E3743">
            <v>0.24</v>
          </cell>
        </row>
        <row r="3744">
          <cell r="A3744" t="str">
            <v>ED-4182</v>
          </cell>
          <cell r="B3744" t="str">
            <v>PLAN-PRO-205</v>
          </cell>
          <cell r="C3744" t="str">
            <v>PLANILHA ORÇAMENTÁRIA PARA PROJETOS DE IMPLANTAÇÃO DE EDIFICAÇÃO - ÁREA DE 11.001 M2 ATÉ 13.000 M2</v>
          </cell>
          <cell r="D3744" t="str">
            <v>M2</v>
          </cell>
          <cell r="E3744">
            <v>0.19</v>
          </cell>
        </row>
        <row r="3745">
          <cell r="A3745" t="str">
            <v>ED-4183</v>
          </cell>
          <cell r="B3745" t="str">
            <v>PLAN-PRO-210</v>
          </cell>
          <cell r="C3745" t="str">
            <v>PLANILHA ORÇAMENTÁRIA PARA PROJETOS DE IMPLANTAÇÃO DE EDIFICAÇÃO - ÁREA DE 13.001 M2 ATÉ 16.000 M2</v>
          </cell>
          <cell r="D3745" t="str">
            <v>M2</v>
          </cell>
          <cell r="E3745">
            <v>0.14000000000000001</v>
          </cell>
        </row>
        <row r="3746">
          <cell r="A3746" t="str">
            <v>ED-4185</v>
          </cell>
          <cell r="B3746" t="str">
            <v>PLAN-PRO-215</v>
          </cell>
          <cell r="C3746" t="str">
            <v>PLANILHA ORÇAMENTÁRIA PARA PROJETOS DE IMPLANTAÇÃO DE EDIFICAÇÃO - ÁREA ACIMA DE 16.000 M2</v>
          </cell>
          <cell r="D3746" t="str">
            <v>M2</v>
          </cell>
          <cell r="E3746">
            <v>0.09</v>
          </cell>
        </row>
        <row r="3747">
          <cell r="A3747" t="str">
            <v>ED-4186</v>
          </cell>
          <cell r="B3747" t="str">
            <v>PLAN-PRO-220</v>
          </cell>
          <cell r="C3747" t="str">
            <v>PLANILHA ORÇAMENTÁRIA PARA CONSTRUÇÕES NOVAS - AREA ATÉ 1.000 M2</v>
          </cell>
          <cell r="D3747" t="str">
            <v>M2</v>
          </cell>
          <cell r="E3747">
            <v>3.35</v>
          </cell>
        </row>
        <row r="3748">
          <cell r="A3748" t="str">
            <v>ED-4187</v>
          </cell>
          <cell r="B3748" t="str">
            <v>PLAN-PRO-225</v>
          </cell>
          <cell r="C3748" t="str">
            <v>PLANILHA ORÇAMENTÁRIA PARA CONSTRUÇÕES NOVAS - AREA DE 1.001 M2 A 2.000 M2</v>
          </cell>
          <cell r="D3748" t="str">
            <v>M2</v>
          </cell>
          <cell r="E3748">
            <v>2.91</v>
          </cell>
        </row>
        <row r="3749">
          <cell r="A3749" t="str">
            <v>ED-4189</v>
          </cell>
          <cell r="B3749" t="str">
            <v>PLAN-PRO-230</v>
          </cell>
          <cell r="C3749" t="str">
            <v>PLANILHA ORÇAMENTÁRIA PARA CONSTRUÇÕES NOVAS - AREA DE 2.001 M2 A 4.000 M2</v>
          </cell>
          <cell r="D3749" t="str">
            <v>M2</v>
          </cell>
          <cell r="E3749">
            <v>2.52</v>
          </cell>
        </row>
        <row r="3750">
          <cell r="A3750" t="str">
            <v>ED-4190</v>
          </cell>
          <cell r="B3750" t="str">
            <v>PLAN-PRO-235</v>
          </cell>
          <cell r="C3750" t="str">
            <v>PLANILHA ORÇAMENTÁRIA PARA CONSTRUÇÕES NOVAS - AREA DE 4.001 M2 A 6.000 M2</v>
          </cell>
          <cell r="D3750" t="str">
            <v>M2</v>
          </cell>
          <cell r="E3750">
            <v>2.08</v>
          </cell>
        </row>
        <row r="3751">
          <cell r="A3751" t="str">
            <v>ED-4191</v>
          </cell>
          <cell r="B3751" t="str">
            <v>PLAN-PRO-240</v>
          </cell>
          <cell r="C3751" t="str">
            <v>PLANILHA ORÇAMENTÁRIA PARA CONSTRUÇÕES NOVAS - AREA DE 6.001 M2 A 8.000 M2</v>
          </cell>
          <cell r="D3751" t="str">
            <v>M2</v>
          </cell>
          <cell r="E3751">
            <v>1.65</v>
          </cell>
        </row>
        <row r="3752">
          <cell r="A3752" t="str">
            <v>ED-4192</v>
          </cell>
          <cell r="B3752" t="str">
            <v>PLAN-PRO-245</v>
          </cell>
          <cell r="C3752" t="str">
            <v>PLANILHA ORÇAMENTÁRIA PARA CONSTRUÇÕES NOVAS - AREA DE 8.001 M2 A 10.000 M2</v>
          </cell>
          <cell r="D3752" t="str">
            <v>M2</v>
          </cell>
          <cell r="E3752">
            <v>1.26</v>
          </cell>
        </row>
        <row r="3753">
          <cell r="A3753" t="str">
            <v>ED-4194</v>
          </cell>
          <cell r="B3753" t="str">
            <v>PLAN-PRO-250</v>
          </cell>
          <cell r="C3753" t="str">
            <v>PLANILHA ORÇAMENTÁRIA PARA CONSTRUÇÕES NOVAS - AREA ACIMA DE 10.000 M2</v>
          </cell>
          <cell r="D3753" t="str">
            <v>M2</v>
          </cell>
          <cell r="E3753">
            <v>0.82</v>
          </cell>
        </row>
        <row r="3754">
          <cell r="A3754" t="str">
            <v>ED-4037</v>
          </cell>
          <cell r="B3754" t="str">
            <v>PLAN-PRO-255</v>
          </cell>
          <cell r="C3754" t="str">
            <v>PLANILHA ORÇAMENTÁRIA PARA REFORMA E/OU AMPLIAÇÃO DE EDIFICAÇÕES EXISTENTES- AREA ATÉ 1.000 M2</v>
          </cell>
          <cell r="D3754" t="str">
            <v>M2</v>
          </cell>
          <cell r="E3754">
            <v>2.76</v>
          </cell>
        </row>
        <row r="3755">
          <cell r="A3755" t="str">
            <v>ED-4065</v>
          </cell>
          <cell r="B3755" t="str">
            <v>PLAN-PRO-260</v>
          </cell>
          <cell r="C3755" t="str">
            <v>PLANILHA ORÇAMENTÁRIA PARA REFORMA E/OU AMPLIAÇÃO DE EDIFICAÇÕES EXISTENTES - AREA DE 1.001 M2 A 2.000 M2</v>
          </cell>
          <cell r="D3755" t="str">
            <v>M2</v>
          </cell>
          <cell r="E3755">
            <v>2.42</v>
          </cell>
        </row>
        <row r="3756">
          <cell r="A3756" t="str">
            <v>ED-4200</v>
          </cell>
          <cell r="B3756" t="str">
            <v>PLAN-PRO-265</v>
          </cell>
          <cell r="C3756" t="str">
            <v>PLANILHA ORÇAMENTÁRIA PARA REFORMA E/OU AMPLIAÇÃO DE EDIFICAÇÕES EXISTENTES - AREA DE 2.001 M2 A 4.000 M2</v>
          </cell>
          <cell r="D3756" t="str">
            <v>M2</v>
          </cell>
          <cell r="E3756">
            <v>2.04</v>
          </cell>
        </row>
        <row r="3757">
          <cell r="A3757" t="str">
            <v>ED-4201</v>
          </cell>
          <cell r="B3757" t="str">
            <v>PLAN-PRO-270</v>
          </cell>
          <cell r="C3757" t="str">
            <v>PLANILHA ORÇAMENTÁRIA PARA REFORMA E/OU AMPLIAÇÃO DE EDIFICAÇÕES EXISTENTES - AREA DE 4.001 M2 A 6.000 M2</v>
          </cell>
          <cell r="D3757" t="str">
            <v>M2</v>
          </cell>
          <cell r="E3757">
            <v>1.7</v>
          </cell>
        </row>
        <row r="3758">
          <cell r="A3758" t="str">
            <v>ED-4203</v>
          </cell>
          <cell r="B3758" t="str">
            <v>PLAN-PRO-275</v>
          </cell>
          <cell r="C3758" t="str">
            <v>PLANILHA ORÇAMENTÁRIA PARA REFORMA E/OU AMPLIAÇÃO DE EDIFICAÇÕES EXISTENTES - AREA DE 6.001 M2 A 8.000 M2</v>
          </cell>
          <cell r="D3758" t="str">
            <v>M2</v>
          </cell>
          <cell r="E3758">
            <v>1.36</v>
          </cell>
        </row>
        <row r="3759">
          <cell r="A3759" t="str">
            <v>ED-4204</v>
          </cell>
          <cell r="B3759" t="str">
            <v>PLAN-PRO-280</v>
          </cell>
          <cell r="C3759" t="str">
            <v>PLANILHA ORÇAMENTÁRIA PARA REFORMA E/OU AMPLIAÇÃO DE EDIFICAÇÕES EXISTENTES - AREA DE 8.001 M2 A 10.000 M2</v>
          </cell>
          <cell r="D3759" t="str">
            <v>M2</v>
          </cell>
          <cell r="E3759">
            <v>1.02</v>
          </cell>
        </row>
        <row r="3760">
          <cell r="A3760" t="str">
            <v>ED-4205</v>
          </cell>
          <cell r="B3760" t="str">
            <v>PLAN-PRO-285</v>
          </cell>
          <cell r="C3760" t="str">
            <v>PLANILHA ORÇAMENTÁRIA PARA REFORMA E/OU AMPLIAÇÃO DE EDIFICAÇÕES EXISTENTES - AREA ACIMA DE 10.000 M2</v>
          </cell>
          <cell r="D3760" t="str">
            <v>M2</v>
          </cell>
          <cell r="E3760">
            <v>0.68</v>
          </cell>
        </row>
        <row r="3761">
          <cell r="A3761" t="str">
            <v>ED-4207</v>
          </cell>
          <cell r="B3761" t="str">
            <v>PLAN-PRO-290</v>
          </cell>
          <cell r="C3761" t="str">
            <v>PLANILHA ORÇAMENTÁRIA PARA REFORMA E/OU AMPLIAÇÃO DE PATRIMÔNIOS HISTÓRICOS - AREA ATÉ 1.000 M2</v>
          </cell>
          <cell r="D3761" t="str">
            <v>M2</v>
          </cell>
          <cell r="E3761">
            <v>4.12</v>
          </cell>
        </row>
        <row r="3762">
          <cell r="A3762" t="str">
            <v>ED-4208</v>
          </cell>
          <cell r="B3762" t="str">
            <v>PLAN-PRO-295</v>
          </cell>
          <cell r="C3762" t="str">
            <v>PLANILHA ORÇAMENTÁRIA PARA REFORMA E/OU AMPLIAÇÃO DE PATRIMÔNIOS HISTÓRICOS - AREA DE 1.001 M2 A 2.000 M2</v>
          </cell>
          <cell r="D3762" t="str">
            <v>M2</v>
          </cell>
          <cell r="E3762">
            <v>3.59</v>
          </cell>
        </row>
        <row r="3763">
          <cell r="A3763" t="str">
            <v>ED-4209</v>
          </cell>
          <cell r="B3763" t="str">
            <v>PLAN-PRO-300</v>
          </cell>
          <cell r="C3763" t="str">
            <v>PLANILHA ORÇAMENTÁRIA PARA REFORMA E/OU AMPLIAÇÃO DE PATRIMÔNIOS HISTÓRICOS - AREA DE 2.001 M2 A 4.000 M2</v>
          </cell>
          <cell r="D3763" t="str">
            <v>M2</v>
          </cell>
          <cell r="E3763">
            <v>3.1</v>
          </cell>
        </row>
        <row r="3764">
          <cell r="A3764" t="str">
            <v>ED-4210</v>
          </cell>
          <cell r="B3764" t="str">
            <v>PLAN-PRO-305</v>
          </cell>
          <cell r="C3764" t="str">
            <v>PLANILHA ORÇAMENTÁRIA PARA REFORMA E/OU AMPLIAÇÃO DE EDIFICAÇÕES EXISTENTES - AREA DE 4.001 M2 A 6.000 M2</v>
          </cell>
          <cell r="D3764" t="str">
            <v>M2</v>
          </cell>
          <cell r="E3764">
            <v>2.57</v>
          </cell>
        </row>
        <row r="3765">
          <cell r="A3765" t="str">
            <v>ED-4211</v>
          </cell>
          <cell r="B3765" t="str">
            <v>PLAN-PRO-310</v>
          </cell>
          <cell r="C3765" t="str">
            <v>PLANILHA ORÇAMENTÁRIA PARA REFORMA E/OU AMPLIAÇÃO DE PATRIMÔNIOS HISTÓRICOS - AREA DE 6.001 M2 A 8.000 M2</v>
          </cell>
          <cell r="D3765" t="str">
            <v>M2</v>
          </cell>
          <cell r="E3765">
            <v>2.04</v>
          </cell>
        </row>
        <row r="3766">
          <cell r="A3766" t="str">
            <v>ED-4212</v>
          </cell>
          <cell r="B3766" t="str">
            <v>PLAN-PRO-315</v>
          </cell>
          <cell r="C3766" t="str">
            <v>PLANILHA ORÇAMENTÁRIA PARA REFORMA E/OU AMPLIAÇÃO DE PATRIMÔNIOS HISTÓRICOS - AREA DE 8.001 M2 A 10.000 M2</v>
          </cell>
          <cell r="D3766" t="str">
            <v>M2</v>
          </cell>
          <cell r="E3766">
            <v>1.55</v>
          </cell>
        </row>
        <row r="3767">
          <cell r="A3767" t="str">
            <v>ED-4213</v>
          </cell>
          <cell r="B3767" t="str">
            <v>PLAN-PRO-320</v>
          </cell>
          <cell r="C3767" t="str">
            <v>PLANILHA ORÇAMENTÁRIA PARA REFORMA E/OU AMPLIAÇÃO DE PATRIMÔNIOS HISTÓRICOS - AREA ACIMA DE 10.000 M2</v>
          </cell>
          <cell r="D3767" t="str">
            <v>M2</v>
          </cell>
          <cell r="E3767">
            <v>1.02</v>
          </cell>
        </row>
        <row r="3768">
          <cell r="A3768" t="str">
            <v>ED-4214</v>
          </cell>
          <cell r="B3768" t="str">
            <v>PLAN-PRO-325</v>
          </cell>
          <cell r="C3768" t="str">
            <v>PLANILHA ORÇAMENTÁRIA PARA OBRAS DE INFRAESTRUTURA</v>
          </cell>
          <cell r="D3768" t="str">
            <v>M2</v>
          </cell>
          <cell r="E3768">
            <v>0.09</v>
          </cell>
        </row>
        <row r="3770">
          <cell r="B3770" t="str">
            <v>PROJ-001</v>
          </cell>
          <cell r="C3770" t="str">
            <v>PROJETOS DE EDIFICAÇÕES (para uso exclusivo da Secretária de Estado de Transportes e Obras Públicas de Minas Gerais)</v>
          </cell>
        </row>
        <row r="3771">
          <cell r="A3771" t="str">
            <v>ED-4215</v>
          </cell>
          <cell r="B3771" t="str">
            <v>PROJ-ANT-015</v>
          </cell>
          <cell r="C3771" t="str">
            <v xml:space="preserve">ANTEPROJETO DE EDIFICAÇÃO - AREA &lt;= 600 m² </v>
          </cell>
          <cell r="D3771" t="str">
            <v>UN</v>
          </cell>
          <cell r="E3771">
            <v>2513.7600000000002</v>
          </cell>
        </row>
        <row r="3772">
          <cell r="A3772" t="str">
            <v>ED-4216</v>
          </cell>
          <cell r="B3772" t="str">
            <v>PROJ-ANT-030</v>
          </cell>
          <cell r="C3772" t="str">
            <v xml:space="preserve">ANTEPROJETO DE EDIFICAÇÃO - 600 m² &lt; AREA &lt;= 1.500 m² </v>
          </cell>
          <cell r="D3772" t="str">
            <v>UN</v>
          </cell>
          <cell r="E3772">
            <v>4983.26</v>
          </cell>
        </row>
        <row r="3773">
          <cell r="A3773" t="str">
            <v>ED-4217</v>
          </cell>
          <cell r="B3773" t="str">
            <v>PROJ-ANT-045</v>
          </cell>
          <cell r="C3773" t="str">
            <v xml:space="preserve">ANTEPROJETO DE EDIFICAÇÃO - 1.500 m² &lt; AREA &lt;= 3.000 m² </v>
          </cell>
          <cell r="D3773" t="str">
            <v>UN</v>
          </cell>
          <cell r="E3773">
            <v>7474.72</v>
          </cell>
        </row>
        <row r="3774">
          <cell r="A3774" t="str">
            <v>ED-4218</v>
          </cell>
          <cell r="B3774" t="str">
            <v>PROJ-ANT-060</v>
          </cell>
          <cell r="C3774" t="str">
            <v xml:space="preserve">ANTEPROJETO DE EDIFICAÇÃO - ÁREA &gt; 3.000 m² </v>
          </cell>
          <cell r="D3774" t="str">
            <v>UN</v>
          </cell>
          <cell r="E3774">
            <v>8917.66</v>
          </cell>
        </row>
        <row r="3775">
          <cell r="A3775" t="str">
            <v>ED-4219</v>
          </cell>
          <cell r="B3775" t="str">
            <v>PROJ-ANT-075</v>
          </cell>
          <cell r="C3775" t="str">
            <v xml:space="preserve">ANTEPROJETO DE IMPLANTAÇÃO DE EDIFICAÇÃO PADRÃO COM ÁREA DE PROJEÇÃO &lt; = 600 m² </v>
          </cell>
          <cell r="D3775" t="str">
            <v>UN</v>
          </cell>
          <cell r="E3775">
            <v>1604.76</v>
          </cell>
        </row>
        <row r="3776">
          <cell r="A3776" t="str">
            <v>ED-4220</v>
          </cell>
          <cell r="B3776" t="str">
            <v>PROJ-ANT-090</v>
          </cell>
          <cell r="C3776" t="str">
            <v xml:space="preserve">ANTEPROJETO DE IMPLANTAÇÃO DE EDIFICAÇÃO PADRÃO COM 600 m² &lt; ÁREA DE PROJEÇÃO = 1.500 m² </v>
          </cell>
          <cell r="D3776" t="str">
            <v>UN</v>
          </cell>
          <cell r="E3776">
            <v>2530.31</v>
          </cell>
        </row>
        <row r="3777">
          <cell r="A3777" t="str">
            <v>ED-4221</v>
          </cell>
          <cell r="B3777" t="str">
            <v>PROJ-ANT-105</v>
          </cell>
          <cell r="C3777" t="str">
            <v>ANTEPROJETO DE IMPLANTAÇÃO DE EDIFICAÇÃO PADRÃO COM 1.500 &lt; ÁREA DE PROJEÇÃO &lt;= 3.000 m²</v>
          </cell>
          <cell r="D3777" t="str">
            <v>UN</v>
          </cell>
          <cell r="E3777">
            <v>4950.6099999999997</v>
          </cell>
        </row>
        <row r="3778">
          <cell r="A3778" t="str">
            <v>ED-4222</v>
          </cell>
          <cell r="B3778" t="str">
            <v>PROJ-ANT-120</v>
          </cell>
          <cell r="C3778" t="str">
            <v xml:space="preserve">ANTEPROJETO DE IMPLANTAÇÃO DE EDIFICAÇÃO PADRÃO COM ÁREA DE PROJEÇÃO &gt; 3.000 m² </v>
          </cell>
          <cell r="D3778" t="str">
            <v>UN</v>
          </cell>
          <cell r="E3778">
            <v>7099.42</v>
          </cell>
        </row>
        <row r="3779">
          <cell r="A3779" t="str">
            <v>ED-4018</v>
          </cell>
          <cell r="B3779" t="str">
            <v>PROJ-EXE-015</v>
          </cell>
          <cell r="C3779" t="str">
            <v xml:space="preserve">PROJETO EXECUTIVO DE ARQUITETURA </v>
          </cell>
          <cell r="D3779" t="str">
            <v>PR A1</v>
          </cell>
          <cell r="E3779">
            <v>1141.72</v>
          </cell>
        </row>
        <row r="3780">
          <cell r="A3780" t="str">
            <v>ED-4223</v>
          </cell>
          <cell r="B3780" t="str">
            <v>PROJ-EXE-030</v>
          </cell>
          <cell r="C3780" t="str">
            <v xml:space="preserve">DESENVOLVIMENTO E DETALHAMENTO DE PROJETO ARQUITETÔNICO </v>
          </cell>
          <cell r="D3780" t="str">
            <v>PR A1</v>
          </cell>
          <cell r="E3780">
            <v>430.09</v>
          </cell>
        </row>
        <row r="3781">
          <cell r="A3781" t="str">
            <v>ED-4224</v>
          </cell>
          <cell r="B3781" t="str">
            <v>PROJ-EXE-045</v>
          </cell>
          <cell r="C3781" t="str">
            <v xml:space="preserve">PROJETO EXECUTIVO DE TERRAPLENAGEM - PLANTA </v>
          </cell>
          <cell r="D3781" t="str">
            <v>PR A1</v>
          </cell>
          <cell r="E3781">
            <v>692.25</v>
          </cell>
        </row>
        <row r="3782">
          <cell r="A3782" t="str">
            <v>ED-4225</v>
          </cell>
          <cell r="B3782" t="str">
            <v>PROJ-EXE-060</v>
          </cell>
          <cell r="C3782" t="str">
            <v xml:space="preserve">PROJETO EXECUTIVO DE TERRAPLENAGEM - SEÇÕES </v>
          </cell>
          <cell r="D3782" t="str">
            <v>PR A1</v>
          </cell>
          <cell r="E3782">
            <v>355.26</v>
          </cell>
        </row>
        <row r="3783">
          <cell r="A3783" t="str">
            <v>ED-4050</v>
          </cell>
          <cell r="B3783" t="str">
            <v>PROJ-EXE-075</v>
          </cell>
          <cell r="C3783" t="str">
            <v xml:space="preserve">PROJETO EXECUTIVO DE DRENAGEM PLUVIAL </v>
          </cell>
          <cell r="D3783" t="str">
            <v>PR A1</v>
          </cell>
          <cell r="E3783">
            <v>795.73</v>
          </cell>
        </row>
        <row r="3784">
          <cell r="A3784" t="str">
            <v>ED-4019</v>
          </cell>
          <cell r="B3784" t="str">
            <v>PROJ-EXE-090</v>
          </cell>
          <cell r="C3784" t="str">
            <v xml:space="preserve">PROJETO EXECUTIVO DE ESTRUTURA DE CONCRETO </v>
          </cell>
          <cell r="D3784" t="str">
            <v>PR A1</v>
          </cell>
          <cell r="E3784">
            <v>921.26</v>
          </cell>
        </row>
        <row r="3785">
          <cell r="A3785" t="str">
            <v>ED-3335</v>
          </cell>
          <cell r="B3785" t="str">
            <v>PROJ-EXE-095</v>
          </cell>
          <cell r="C3785" t="str">
            <v xml:space="preserve">PROJETO EXECUTIVO DE ESTRUTURA METÁLICA </v>
          </cell>
          <cell r="D3785" t="str">
            <v>PR A1</v>
          </cell>
          <cell r="E3785">
            <v>1393.74</v>
          </cell>
        </row>
        <row r="3786">
          <cell r="A3786" t="str">
            <v>ED-4040</v>
          </cell>
          <cell r="B3786" t="str">
            <v>PROJ-EXE-120</v>
          </cell>
          <cell r="C3786" t="str">
            <v xml:space="preserve">PROJETO EXECUTIVO DE AR CONDICIONADO / VENTILAÇÃO / CLIMATIZAÇÃO </v>
          </cell>
          <cell r="D3786" t="str">
            <v>PR A1</v>
          </cell>
          <cell r="E3786">
            <v>1064.22</v>
          </cell>
        </row>
        <row r="3787">
          <cell r="A3787" t="str">
            <v>ED-4038</v>
          </cell>
          <cell r="B3787" t="str">
            <v>PROJ-EXE-135</v>
          </cell>
          <cell r="C3787" t="str">
            <v xml:space="preserve">PROJETO EXECUTIVO DE INSTALAÇÕES HIDRO SANITÁRIAS </v>
          </cell>
          <cell r="D3787" t="str">
            <v>PR A1</v>
          </cell>
          <cell r="E3787">
            <v>999.19</v>
          </cell>
        </row>
        <row r="3788">
          <cell r="A3788" t="str">
            <v>ED-4020</v>
          </cell>
          <cell r="B3788" t="str">
            <v>PROJ-EXE-150</v>
          </cell>
          <cell r="C3788" t="str">
            <v xml:space="preserve">PROJETO EXECUTIVO DE INSTALAÇÕES ELÉTRICAS </v>
          </cell>
          <cell r="D3788" t="str">
            <v>PR A1</v>
          </cell>
          <cell r="E3788">
            <v>1076.9100000000001</v>
          </cell>
        </row>
        <row r="3789">
          <cell r="A3789" t="str">
            <v>ED-4039</v>
          </cell>
          <cell r="B3789" t="str">
            <v>PROJ-EXE-165</v>
          </cell>
          <cell r="C3789" t="str">
            <v xml:space="preserve">PROJETO EXECUTIVO DE CABEAMENTO ESTRUTURADO </v>
          </cell>
          <cell r="D3789" t="str">
            <v>PR A1</v>
          </cell>
          <cell r="E3789">
            <v>1190.69</v>
          </cell>
        </row>
        <row r="3790">
          <cell r="A3790" t="str">
            <v>ED-4226</v>
          </cell>
          <cell r="B3790" t="str">
            <v>PROJ-EXE-180</v>
          </cell>
          <cell r="C3790" t="str">
            <v xml:space="preserve">PROJETO EXECUTIVO DE INFRAESTRUTURA DE CABEAMENTO ESTRUTURADO / CFTV / ALARME / SEGURANÇA / SONORIZAÇÃO </v>
          </cell>
          <cell r="D3790" t="str">
            <v>PR A1</v>
          </cell>
          <cell r="E3790">
            <v>598.6</v>
          </cell>
        </row>
        <row r="3791">
          <cell r="A3791" t="str">
            <v>ED-4041</v>
          </cell>
          <cell r="B3791" t="str">
            <v>PROJ-EXE-195</v>
          </cell>
          <cell r="C3791" t="str">
            <v xml:space="preserve">PROJETO EXECUTIVO DE SPDA </v>
          </cell>
          <cell r="D3791" t="str">
            <v>PR A1</v>
          </cell>
          <cell r="E3791">
            <v>802.09</v>
          </cell>
        </row>
        <row r="3792">
          <cell r="A3792" t="str">
            <v>ED-4046</v>
          </cell>
          <cell r="B3792" t="str">
            <v>PROJ-EXE-210</v>
          </cell>
          <cell r="C3792" t="str">
            <v xml:space="preserve">PROJETO EXECUTIVO DE PREVENÇÃO E COMBATE A INCÊNDIO </v>
          </cell>
          <cell r="D3792" t="str">
            <v>PR A1</v>
          </cell>
          <cell r="E3792">
            <v>890.19</v>
          </cell>
        </row>
        <row r="3793">
          <cell r="A3793" t="str">
            <v>ED-4048</v>
          </cell>
          <cell r="B3793" t="str">
            <v>PROJ-EXE-225</v>
          </cell>
          <cell r="C3793" t="str">
            <v xml:space="preserve">PROJETO EXECUTIVO DE PROGRAMAÇÃO VISUAL </v>
          </cell>
          <cell r="D3793" t="str">
            <v>PR A1</v>
          </cell>
          <cell r="E3793">
            <v>776.3</v>
          </cell>
        </row>
        <row r="3794">
          <cell r="A3794" t="str">
            <v>ED-4232</v>
          </cell>
          <cell r="B3794" t="str">
            <v>PROJ-EXE-240</v>
          </cell>
          <cell r="C3794" t="str">
            <v xml:space="preserve">DESENHO E CÓPIA DE PROJETOS </v>
          </cell>
          <cell r="D3794" t="str">
            <v>PR A1</v>
          </cell>
          <cell r="E3794">
            <v>256.47000000000003</v>
          </cell>
        </row>
        <row r="3795">
          <cell r="A3795" t="str">
            <v>ED-4233</v>
          </cell>
          <cell r="B3795" t="str">
            <v>PROJ-EXE-255</v>
          </cell>
          <cell r="C3795" t="str">
            <v xml:space="preserve">PROJETO DE LAYOUT </v>
          </cell>
          <cell r="D3795" t="str">
            <v>PR A1</v>
          </cell>
          <cell r="E3795">
            <v>586.4</v>
          </cell>
        </row>
        <row r="3796">
          <cell r="A3796" t="str">
            <v>ED-4042</v>
          </cell>
          <cell r="B3796" t="str">
            <v>PROJ-EXE-270</v>
          </cell>
          <cell r="C3796" t="str">
            <v xml:space="preserve">PROJETO EXECUTIVO DE SONORIZAÇÃO/ALARME/CFTV </v>
          </cell>
          <cell r="D3796" t="str">
            <v>PR A1</v>
          </cell>
          <cell r="E3796">
            <v>776.3</v>
          </cell>
        </row>
        <row r="3797">
          <cell r="A3797" t="str">
            <v>ED-4043</v>
          </cell>
          <cell r="B3797" t="str">
            <v>PROJ-EXE-285</v>
          </cell>
          <cell r="C3797" t="str">
            <v xml:space="preserve">PROJETO EXECUTIVO LUMINOTÉCNICO </v>
          </cell>
          <cell r="D3797" t="str">
            <v>PR A1</v>
          </cell>
          <cell r="E3797">
            <v>446.34</v>
          </cell>
        </row>
        <row r="3798">
          <cell r="A3798" t="str">
            <v>ED-4051</v>
          </cell>
          <cell r="B3798" t="str">
            <v>PROJ-EXE-300</v>
          </cell>
          <cell r="C3798" t="str">
            <v xml:space="preserve">PROJETO EXECUTIVO DE ENGRADAMENTO METÁLICO </v>
          </cell>
          <cell r="D3798" t="str">
            <v>PR A1</v>
          </cell>
          <cell r="E3798">
            <v>776.3</v>
          </cell>
        </row>
        <row r="3799">
          <cell r="A3799" t="str">
            <v>ED-4234</v>
          </cell>
          <cell r="B3799" t="str">
            <v>PROJ-EXE-315</v>
          </cell>
          <cell r="C3799" t="str">
            <v xml:space="preserve">PROJETO EXECUTIVO DE IRRIGAÇÃO </v>
          </cell>
          <cell r="D3799" t="str">
            <v>PR A1</v>
          </cell>
          <cell r="E3799">
            <v>979.76</v>
          </cell>
        </row>
        <row r="3800">
          <cell r="A3800" t="str">
            <v>ED-4049</v>
          </cell>
          <cell r="B3800" t="str">
            <v>PROJ-EXE-330</v>
          </cell>
          <cell r="C3800" t="str">
            <v xml:space="preserve">PROJETO EXECUTIVO DE IMPERMEABILIZAÇÃO </v>
          </cell>
          <cell r="D3800" t="str">
            <v>PR A1</v>
          </cell>
          <cell r="E3800">
            <v>1034.9000000000001</v>
          </cell>
        </row>
        <row r="3801">
          <cell r="A3801" t="str">
            <v>ED-4044</v>
          </cell>
          <cell r="B3801" t="str">
            <v>PROJ-EXE-345</v>
          </cell>
          <cell r="C3801" t="str">
            <v xml:space="preserve">PROJETO EXECUTIVO DE PAISAGISMO </v>
          </cell>
          <cell r="D3801" t="str">
            <v>PR A1</v>
          </cell>
          <cell r="E3801">
            <v>1028.51</v>
          </cell>
        </row>
        <row r="3802">
          <cell r="A3802" t="str">
            <v>ED-4045</v>
          </cell>
          <cell r="B3802" t="str">
            <v>PROJ-EXE-360</v>
          </cell>
          <cell r="C3802" t="str">
            <v xml:space="preserve">PROJETO EXECUTIVO DE ACÚSTICA </v>
          </cell>
          <cell r="D3802" t="str">
            <v>PR A1</v>
          </cell>
          <cell r="E3802">
            <v>999.19</v>
          </cell>
        </row>
        <row r="3803">
          <cell r="A3803" t="str">
            <v>ED-4052</v>
          </cell>
          <cell r="B3803" t="str">
            <v>PROJ-EXE-375</v>
          </cell>
          <cell r="C3803" t="str">
            <v xml:space="preserve">PROJETO EXECUTIVO DE AQUECIMENTO SOLAR E REDE DE ÁGUA QUENTE </v>
          </cell>
          <cell r="D3803" t="str">
            <v>PR A1</v>
          </cell>
          <cell r="E3803">
            <v>795.73</v>
          </cell>
        </row>
        <row r="3804">
          <cell r="A3804" t="str">
            <v>ED-4235</v>
          </cell>
          <cell r="B3804" t="str">
            <v>PROJ-EXE-390</v>
          </cell>
          <cell r="C3804" t="str">
            <v xml:space="preserve">PROJETO EXECUTIVO DE INSTALAÇÕES FLUIDO MECÂNICAS </v>
          </cell>
          <cell r="D3804" t="str">
            <v>PR A1</v>
          </cell>
          <cell r="E3804">
            <v>937.75</v>
          </cell>
        </row>
        <row r="3805">
          <cell r="A3805" t="str">
            <v>ED-4053</v>
          </cell>
          <cell r="B3805" t="str">
            <v>PROJ-EXE-405</v>
          </cell>
          <cell r="C3805" t="str">
            <v xml:space="preserve">PROJETO EXECUTIVO DE GASES MEDICINAIS </v>
          </cell>
          <cell r="D3805" t="str">
            <v>PR A1</v>
          </cell>
          <cell r="E3805">
            <v>937.75</v>
          </cell>
        </row>
        <row r="3806">
          <cell r="A3806" t="str">
            <v>ED-3336</v>
          </cell>
          <cell r="B3806" t="str">
            <v>PROJ-EXE-420</v>
          </cell>
          <cell r="C3806" t="str">
            <v xml:space="preserve">PROJETO EXECUTIVO DE GLP </v>
          </cell>
          <cell r="D3806" t="str">
            <v>PR A1</v>
          </cell>
          <cell r="E3806">
            <v>802.09</v>
          </cell>
        </row>
        <row r="3807">
          <cell r="A3807" t="str">
            <v>ED-4236</v>
          </cell>
          <cell r="B3807" t="str">
            <v>PROJ-EXE-435</v>
          </cell>
          <cell r="C3807" t="str">
            <v xml:space="preserve">DESENVOLVIMENTO E DETALHAMENTO DE PROJETOS COMPLEMENTARES </v>
          </cell>
          <cell r="D3807" t="str">
            <v>PR A1</v>
          </cell>
          <cell r="E3807">
            <v>388.05</v>
          </cell>
        </row>
        <row r="3808">
          <cell r="A3808" t="str">
            <v>ED-4237</v>
          </cell>
          <cell r="B3808" t="str">
            <v>PROJ-EXE-450</v>
          </cell>
          <cell r="C3808" t="str">
            <v xml:space="preserve">APROVAÇÃO DE PROJETO NA PREFEITURA (&gt; CAPITAL) </v>
          </cell>
          <cell r="D3808" t="str">
            <v>UN</v>
          </cell>
          <cell r="E3808">
            <v>2272.21</v>
          </cell>
        </row>
        <row r="3809">
          <cell r="A3809" t="str">
            <v>ED-4095</v>
          </cell>
          <cell r="B3809" t="str">
            <v>PROJ-EXE-465</v>
          </cell>
          <cell r="C3809" t="str">
            <v xml:space="preserve">APROVAÇÃO DE PROJETO NO CORPO DE BOMBEIROS (&gt; INTERIOR) </v>
          </cell>
          <cell r="D3809" t="str">
            <v>UN</v>
          </cell>
          <cell r="E3809">
            <v>2272.21</v>
          </cell>
        </row>
        <row r="3810">
          <cell r="A3810" t="str">
            <v>ED-4241</v>
          </cell>
          <cell r="B3810" t="str">
            <v>PROJ-EXE-495</v>
          </cell>
          <cell r="C3810" t="str">
            <v xml:space="preserve">PERSPECTIVA COLORIDA 50 X 70 </v>
          </cell>
          <cell r="D3810" t="str">
            <v>UN</v>
          </cell>
          <cell r="E3810">
            <v>1050.6199999999999</v>
          </cell>
        </row>
        <row r="3811">
          <cell r="A3811" t="str">
            <v>ED-4242</v>
          </cell>
          <cell r="B3811" t="str">
            <v>PROJ-EXE-510</v>
          </cell>
          <cell r="C3811" t="str">
            <v xml:space="preserve">VISTA TRATADA COLORIDA 50 X 70 </v>
          </cell>
          <cell r="D3811" t="str">
            <v>PR A1</v>
          </cell>
          <cell r="E3811">
            <v>603.70000000000005</v>
          </cell>
        </row>
        <row r="3812">
          <cell r="A3812" t="str">
            <v>ED-4243</v>
          </cell>
          <cell r="B3812" t="str">
            <v>PROJ-EXE-525</v>
          </cell>
          <cell r="C3812" t="str">
            <v xml:space="preserve">PLANTA HUMANIZADA COLORIDA 50 X 70 </v>
          </cell>
          <cell r="D3812" t="str">
            <v>PR A1</v>
          </cell>
          <cell r="E3812">
            <v>603.70000000000005</v>
          </cell>
        </row>
        <row r="3813">
          <cell r="A3813" t="str">
            <v>ED-3334</v>
          </cell>
          <cell r="B3813" t="str">
            <v>PROJ-EXE-540</v>
          </cell>
          <cell r="C3813" t="str">
            <v xml:space="preserve">DESENHO DE CADASTRO DE CONSTRUÇÕES EXISTENTES </v>
          </cell>
          <cell r="D3813" t="str">
            <v>PR A1</v>
          </cell>
          <cell r="E3813">
            <v>344.49</v>
          </cell>
        </row>
        <row r="3814">
          <cell r="A3814" t="str">
            <v>ED-4054</v>
          </cell>
          <cell r="B3814" t="str">
            <v>PROJ-EXE-545</v>
          </cell>
          <cell r="C3814" t="str">
            <v>COMPATIBILIZAÇÃO DE PROJETOS COM ÁREA ATÉ 10.000 M2</v>
          </cell>
          <cell r="D3814" t="str">
            <v>M2</v>
          </cell>
          <cell r="E3814">
            <v>1.87</v>
          </cell>
        </row>
        <row r="3815">
          <cell r="A3815" t="str">
            <v>ED-4244</v>
          </cell>
          <cell r="B3815" t="str">
            <v>PROJ-EXE-550</v>
          </cell>
          <cell r="C3815" t="str">
            <v>COMPATIBILIZAÇÃO DE PROJETOS COM ÁREA DE 10.001 M2 ATÉ 20.000 M2</v>
          </cell>
          <cell r="D3815" t="str">
            <v>M2</v>
          </cell>
          <cell r="E3815">
            <v>1.63</v>
          </cell>
        </row>
        <row r="3816">
          <cell r="A3816" t="str">
            <v>ED-4245</v>
          </cell>
          <cell r="B3816" t="str">
            <v>PROJ-EXE-560</v>
          </cell>
          <cell r="C3816" t="str">
            <v>COMPATIBILIZAÇÃO DE PROJETOS COM ÁREA DE 20.001 M2 ATÉ 40.000 M2</v>
          </cell>
          <cell r="D3816" t="str">
            <v>M2</v>
          </cell>
          <cell r="E3816">
            <v>1.4</v>
          </cell>
        </row>
        <row r="3817">
          <cell r="A3817" t="str">
            <v>ED-4246</v>
          </cell>
          <cell r="B3817" t="str">
            <v>PROJ-EXE-565</v>
          </cell>
          <cell r="C3817" t="str">
            <v>COMPATIBILIZAÇÃO DE PROJETOS COM ÁREA DE 40.001 M2 ATÉ 60.000 M2</v>
          </cell>
          <cell r="D3817" t="str">
            <v>M2</v>
          </cell>
          <cell r="E3817">
            <v>1.18</v>
          </cell>
        </row>
        <row r="3818">
          <cell r="A3818" t="str">
            <v>ED-4247</v>
          </cell>
          <cell r="B3818" t="str">
            <v>PROJ-EXE-570</v>
          </cell>
          <cell r="C3818" t="str">
            <v>COMPATIBILIZAÇÃO DE PROJETOS COM ÁREA DE 60.001 M2 ATÉ 80.000 M2</v>
          </cell>
          <cell r="D3818" t="str">
            <v>M2</v>
          </cell>
          <cell r="E3818">
            <v>0.94</v>
          </cell>
        </row>
        <row r="3819">
          <cell r="A3819" t="str">
            <v>ED-4248</v>
          </cell>
          <cell r="B3819" t="str">
            <v>PROJ-EXE-575</v>
          </cell>
          <cell r="C3819" t="str">
            <v>COMPATIBILIZAÇÃO DE PROJETOS COM ÁREA DE 80.001 M2 ATÉ 1000.000 M2</v>
          </cell>
          <cell r="D3819" t="str">
            <v>M2</v>
          </cell>
          <cell r="E3819">
            <v>0.72</v>
          </cell>
        </row>
        <row r="3820">
          <cell r="A3820" t="str">
            <v>ED-4249</v>
          </cell>
          <cell r="B3820" t="str">
            <v>PROJ-EXE-580</v>
          </cell>
          <cell r="C3820" t="str">
            <v>COMPATIBILIZAÇÃO DE PROJETOS COM ACIMA DE 1000.000 M2</v>
          </cell>
          <cell r="D3820" t="str">
            <v>M2</v>
          </cell>
          <cell r="E3820">
            <v>0.48</v>
          </cell>
        </row>
        <row r="3821">
          <cell r="A3821" t="str">
            <v xml:space="preserve"> ED-4021</v>
          </cell>
          <cell r="B3821" t="str">
            <v>PROJ-EXE-585</v>
          </cell>
          <cell r="C3821" t="str">
            <v>COORDENAÇÃO DE PROJETOS</v>
          </cell>
          <cell r="D3821" t="str">
            <v>%</v>
          </cell>
          <cell r="E3821">
            <v>6</v>
          </cell>
        </row>
        <row r="3823">
          <cell r="B3823" t="str">
            <v>SPT-001</v>
          </cell>
          <cell r="C3823" t="str">
            <v>SONDAGENS A PERCUSSÃO D = 2 1/2", INCLUSIVE RELATÓRIO (para uso exclusivo da Secretária de Estado de Transportes e Obras Públicas de Minas Gerais)</v>
          </cell>
        </row>
        <row r="3824">
          <cell r="A3824" t="str">
            <v>ED-4250</v>
          </cell>
          <cell r="B3824" t="str">
            <v>SPT-DES-015</v>
          </cell>
          <cell r="C3824" t="str">
            <v xml:space="preserve">DESLOCAMENTO PARA SONDAGENS </v>
          </cell>
          <cell r="D3824" t="str">
            <v>KM</v>
          </cell>
          <cell r="E3824">
            <v>1.51</v>
          </cell>
        </row>
        <row r="3825">
          <cell r="A3825" t="str">
            <v>ED-4117</v>
          </cell>
          <cell r="B3825" t="str">
            <v>SPT-MOB-015</v>
          </cell>
          <cell r="C3825" t="str">
            <v xml:space="preserve">MOBILIZAÇÃO E INSTALAÇÃO </v>
          </cell>
          <cell r="D3825" t="str">
            <v>UN</v>
          </cell>
          <cell r="E3825">
            <v>809</v>
          </cell>
        </row>
        <row r="3826">
          <cell r="A3826" t="str">
            <v>ED-4118</v>
          </cell>
          <cell r="B3826" t="str">
            <v>SPT-SON-015</v>
          </cell>
          <cell r="C3826" t="str">
            <v xml:space="preserve">SONDAGEM A PERCUSSÃO </v>
          </cell>
          <cell r="D3826" t="str">
            <v>M</v>
          </cell>
          <cell r="E3826">
            <v>75.62</v>
          </cell>
        </row>
        <row r="3828">
          <cell r="B3828" t="str">
            <v>VIS-001</v>
          </cell>
          <cell r="C3828" t="str">
            <v>VISTORIAS E CADASTROS (para uso exclusivo da Secretária de Estado de Transportes e Obras Públicas de Minas Gerais)</v>
          </cell>
        </row>
        <row r="3829">
          <cell r="A3829" t="str">
            <v>ED-4017</v>
          </cell>
          <cell r="B3829" t="str">
            <v>VIS-CAD-015</v>
          </cell>
          <cell r="C3829" t="str">
            <v xml:space="preserve">TÉCNICO DE NÍVEL SUPERIOR </v>
          </cell>
          <cell r="D3829" t="str">
            <v>HH</v>
          </cell>
          <cell r="E3829">
            <v>84.49</v>
          </cell>
        </row>
        <row r="3830">
          <cell r="A3830" t="str">
            <v>ED-4055</v>
          </cell>
          <cell r="B3830" t="str">
            <v>VIS-CAD-030</v>
          </cell>
          <cell r="C3830" t="str">
            <v xml:space="preserve">TÉCNICO DE NÍVEL MÉDIO </v>
          </cell>
          <cell r="D3830" t="str">
            <v>HH</v>
          </cell>
          <cell r="E3830">
            <v>25.79</v>
          </cell>
        </row>
        <row r="3831">
          <cell r="A3831" t="str">
            <v>ED-4177</v>
          </cell>
          <cell r="B3831" t="str">
            <v>VIS-CAD-045</v>
          </cell>
          <cell r="C3831" t="str">
            <v xml:space="preserve">DESLOCAMENTO INTERMUNICIPAL </v>
          </cell>
          <cell r="D3831" t="str">
            <v>KM</v>
          </cell>
          <cell r="E3831">
            <v>0.91</v>
          </cell>
        </row>
        <row r="3832">
          <cell r="A3832" t="str">
            <v>ED-4253</v>
          </cell>
          <cell r="B3832" t="str">
            <v>VIS-CAD-060</v>
          </cell>
          <cell r="C3832" t="str">
            <v xml:space="preserve">DIÁRIA COM PERNOITE </v>
          </cell>
          <cell r="D3832" t="str">
            <v>UN</v>
          </cell>
          <cell r="E3832">
            <v>155.27000000000001</v>
          </cell>
        </row>
        <row r="3833">
          <cell r="A3833" t="str">
            <v>ED-4254</v>
          </cell>
          <cell r="B3833" t="str">
            <v>VIS-CAD-075</v>
          </cell>
          <cell r="C3833" t="str">
            <v xml:space="preserve">DIÁRIA SEM PERNOITE </v>
          </cell>
          <cell r="D3833" t="str">
            <v>UN</v>
          </cell>
          <cell r="E3833">
            <v>78.010000000000005</v>
          </cell>
        </row>
        <row r="3835">
          <cell r="B3835" t="str">
            <v>REL-OO1</v>
          </cell>
          <cell r="C3835" t="str">
            <v>RELATÓRIOS TÉCNICOS (para uso exclusivo da Secretária de Estado de Transportes e Obras Públicas de Minas Gerais)</v>
          </cell>
        </row>
        <row r="3836">
          <cell r="A3836" t="str">
            <v>ED-4255</v>
          </cell>
          <cell r="B3836" t="str">
            <v>REL-TEC-005</v>
          </cell>
          <cell r="C3836" t="str">
            <v xml:space="preserve">ESPECIFICAÇÃO DOS MATERIAIS COM MEMORIAL DESCRITIVO DE CADA AMBIENTE E EQUIPAMENTOS PARA PROJETOS DE IMPLANTAÇÃO DE EDIFICAÇÃO ÁREA ATÉ 6.000 M2 </v>
          </cell>
          <cell r="D3836" t="str">
            <v>M2</v>
          </cell>
          <cell r="E3836">
            <v>0.17</v>
          </cell>
        </row>
        <row r="3837">
          <cell r="A3837" t="str">
            <v>ED-4256</v>
          </cell>
          <cell r="B3837" t="str">
            <v>REL-TEC-010</v>
          </cell>
          <cell r="C3837" t="str">
            <v>ESPECIFICAÇÃO DOS MATERIAIS COM MEMORIAL DESCRITIVO DE CADA AMBIENTE E EQUIPAMENTOS PARA PROJETOS DE IMPLANTAÇÃO DE EDIFICAÇÃO - ÁREA DE 6.001 M2 ATÉ 7.000 M2</v>
          </cell>
          <cell r="D3837" t="str">
            <v>M2</v>
          </cell>
          <cell r="E3837">
            <v>0.15</v>
          </cell>
        </row>
        <row r="3838">
          <cell r="A3838" t="str">
            <v>ED-4257</v>
          </cell>
          <cell r="B3838" t="str">
            <v>REL-TEC-015</v>
          </cell>
          <cell r="C3838" t="str">
            <v>ESPECIFICAÇÃO DOS MATERIAIS COM MEMORIAL DESCRITIVO DE CADA AMBIENTE E EQUIPAMENTOS PARA PROJETOS DE IMPLANTAÇÃO DE EDIFICAÇÃO - ÁREA DE 7.001 M2 ATÉ 9.000 M2</v>
          </cell>
          <cell r="D3838" t="str">
            <v>M2</v>
          </cell>
          <cell r="E3838">
            <v>0.13</v>
          </cell>
        </row>
        <row r="3839">
          <cell r="A3839" t="str">
            <v>ED-4258</v>
          </cell>
          <cell r="B3839" t="str">
            <v>REL-TEC-020</v>
          </cell>
          <cell r="C3839" t="str">
            <v>ESPECIFICAÇÃO DOS MATERIAIS COM MEMORIAL DESCRITIVO DE CADA AMBIENTE E EQUIPAMENTOS PARA PROJETOS DE IMPLANTAÇÃO DE EDIFICAÇÃO - ÁREA DE 9.001 M2 ATÉ 11.000 M2</v>
          </cell>
          <cell r="D3839" t="str">
            <v>M2</v>
          </cell>
          <cell r="E3839">
            <v>0.11</v>
          </cell>
        </row>
        <row r="3840">
          <cell r="A3840" t="str">
            <v>ED-4259</v>
          </cell>
          <cell r="B3840" t="str">
            <v>REL-TEC-025</v>
          </cell>
          <cell r="C3840" t="str">
            <v>ESPECIFICAÇÃO DOS MATERIAIS COM MEMORIAL DESCRITIVO DE CADA AMBIENTE E EQUIPAMENTOS PARA PROJETOS DE IMPLANTAÇÃO DE EDIFICAÇÃO - ÁREA DE 11.001 M2 ATÉ 13.000 M2</v>
          </cell>
          <cell r="D3840" t="str">
            <v>M2</v>
          </cell>
          <cell r="E3840">
            <v>0.09</v>
          </cell>
        </row>
        <row r="3841">
          <cell r="A3841" t="str">
            <v>ED-4260</v>
          </cell>
          <cell r="B3841" t="str">
            <v>REL-TEC-030</v>
          </cell>
          <cell r="C3841" t="str">
            <v>ESPECIFICAÇÃO DOS MATERIAIS COM MEMORIAL DESCRITIVO DE CADA AMBIENTE E EQUIPAMENTOS PARA PROJETOS DE IMPLANTAÇÃO DE EDIFICAÇÃO - ÁREA DE 13.001 M2 ATÉ 16.000 M2</v>
          </cell>
          <cell r="D3841" t="str">
            <v>M2</v>
          </cell>
          <cell r="E3841">
            <v>7.0000000000000007E-2</v>
          </cell>
        </row>
        <row r="3842">
          <cell r="A3842" t="str">
            <v>ED-4261</v>
          </cell>
          <cell r="B3842" t="str">
            <v>REL-TEC-035</v>
          </cell>
          <cell r="C3842" t="str">
            <v>ESPECIFICAÇÃO DOS MATERIAIS COM MEMORIAL DESCRITIVO DE CADA AMBIENTE E EQUIPAMENTOS PARA PROJETOS DE IMPLANTAÇÃO DE EDIFICAÇÃO - ÁREA ACIMA DE 16.000 M2</v>
          </cell>
          <cell r="D3842" t="str">
            <v>M2</v>
          </cell>
          <cell r="E3842">
            <v>0.05</v>
          </cell>
        </row>
        <row r="3843">
          <cell r="A3843" t="str">
            <v>ED-5216</v>
          </cell>
          <cell r="B3843" t="str">
            <v>REL-TEC-040</v>
          </cell>
          <cell r="C3843" t="str">
            <v>ESPECIFICAÇÃO DOS MATERIAIS COM MEMORIAL DESCRITIVO DE CADA AMBIENTE E EQUIPAMENTOS PARA CONSTRUÇÕES NOVAS - AREA ATÉ 1.000 M2</v>
          </cell>
          <cell r="D3843" t="str">
            <v>M2</v>
          </cell>
          <cell r="E3843">
            <v>1.64</v>
          </cell>
        </row>
        <row r="3844">
          <cell r="A3844" t="str">
            <v>ED-4263</v>
          </cell>
          <cell r="B3844" t="str">
            <v>REL-TEC-045</v>
          </cell>
          <cell r="C3844" t="str">
            <v>ESPECIFICAÇÃO DOS MATERIAIS COM MEMORIAL DESCRITIVO DE CADA AMBIENTE E EQUIPAMENTOS PARA CONSTRUÇÕES NOVAS - AREA DE 1.001 M2 A 2.000 M2</v>
          </cell>
          <cell r="D3844" t="str">
            <v>M2</v>
          </cell>
          <cell r="E3844">
            <v>1.44</v>
          </cell>
        </row>
        <row r="3845">
          <cell r="A3845" t="str">
            <v>ED-4264</v>
          </cell>
          <cell r="B3845" t="str">
            <v>REL-TEC-050</v>
          </cell>
          <cell r="C3845" t="str">
            <v>ESPECIFICAÇÃO DOS MATERIAIS COM MEMORIAL DESCRITIVO DE CADA AMBIENTE E EQUIPAMENTOS PARA CONSTRUÇÕES NOVAS - AREA DE 2.001 M2 A 4.000 M2</v>
          </cell>
          <cell r="D3845" t="str">
            <v>M2</v>
          </cell>
          <cell r="E3845">
            <v>1.23</v>
          </cell>
        </row>
        <row r="3846">
          <cell r="A3846" t="str">
            <v>ED-4265</v>
          </cell>
          <cell r="B3846" t="str">
            <v>REL-TEC-055</v>
          </cell>
          <cell r="C3846" t="str">
            <v>ESPECIFICAÇÃO DOS MATERIAIS COM MEMORIAL DESCRITIVO DE CADA AMBIENTE E EQUIPAMENTOS PARA CONSTRUÇÕES NOVAS - AREA DE 4.001 M2 A 6.000 M2</v>
          </cell>
          <cell r="D3846" t="str">
            <v>M2</v>
          </cell>
          <cell r="E3846">
            <v>1.02</v>
          </cell>
        </row>
        <row r="3847">
          <cell r="A3847" t="str">
            <v>ED-4266</v>
          </cell>
          <cell r="B3847" t="str">
            <v>REL-TEC-060</v>
          </cell>
          <cell r="C3847" t="str">
            <v>ESPECIFICAÇÃO DOS MATERIAIS COM MEMORIAL DESCRITIVO DE CADA AMBIENTE E EQUIPAMENTOS PARA CONSTRUÇÕES NOVAS - AREA DE 6.001 M2 A 8.000 M2</v>
          </cell>
          <cell r="D3847" t="str">
            <v>M2</v>
          </cell>
          <cell r="E3847">
            <v>0.81</v>
          </cell>
        </row>
        <row r="3848">
          <cell r="A3848" t="str">
            <v>ED-4267</v>
          </cell>
          <cell r="B3848" t="str">
            <v>REL-TEC-065</v>
          </cell>
          <cell r="C3848" t="str">
            <v>ESPECIFICAÇÃO DOS MATERIAIS COM MEMORIAL DESCRITIVO DE CADA AMBIENTE E EQUIPAMENTOS PARA CONSTRUÇÕES NOVAS - AREA DE 8.001 M2 A 10.000 M2</v>
          </cell>
          <cell r="D3848" t="str">
            <v>M2</v>
          </cell>
          <cell r="E3848">
            <v>0.61</v>
          </cell>
        </row>
        <row r="3849">
          <cell r="A3849" t="str">
            <v>ED-4268</v>
          </cell>
          <cell r="B3849" t="str">
            <v>REL-TEC-070</v>
          </cell>
          <cell r="C3849" t="str">
            <v>ESPECIFICAÇÃO DOS MATERIAIS COM MEMORIAL DESCRITIVO DE CADA AMBIENTE E EQUIPAMENTOS PARA CONSTRUÇÕES NOVAS - AREA ACIMA DE 10.000 M2</v>
          </cell>
          <cell r="D3849" t="str">
            <v>M2</v>
          </cell>
          <cell r="E3849">
            <v>0.4</v>
          </cell>
        </row>
        <row r="3850">
          <cell r="A3850" t="str">
            <v>ED-4269</v>
          </cell>
          <cell r="B3850" t="str">
            <v>REL-TEC-075</v>
          </cell>
          <cell r="C3850" t="str">
            <v>ESPECIFICAÇÃO DOS MATERIAIS COM MEMORIAL DESCRITIVO DE CADA AMBIENTE E EQUIPAMENTOS PARA REFORMA E/OU AMPLIAÇÃO DE EDIFICAÇÕES EXISTENTES- AREA ATÉ 1.000 M2</v>
          </cell>
          <cell r="D3850" t="str">
            <v>M2</v>
          </cell>
          <cell r="E3850">
            <v>1.34</v>
          </cell>
        </row>
        <row r="3851">
          <cell r="A3851" t="str">
            <v>ED-4270</v>
          </cell>
          <cell r="B3851" t="str">
            <v>REL-TEC-080</v>
          </cell>
          <cell r="C3851" t="str">
            <v>ESPECIFICAÇÃO DOS MATERIAIS COM MEMORIAL DESCRITIVO DE CADA AMBIENTE E EQUIPAMENTOS PARA REFORMA E/OU AMPLIAÇÃO DE EDIFICAÇÕES EXISTENTES - AREA DE 1.001 M2 A 2.000 M2</v>
          </cell>
          <cell r="D3851" t="str">
            <v>M2</v>
          </cell>
          <cell r="E3851">
            <v>1.19</v>
          </cell>
        </row>
        <row r="3852">
          <cell r="A3852" t="str">
            <v>ED-4271</v>
          </cell>
          <cell r="B3852" t="str">
            <v>REL-TEC-085</v>
          </cell>
          <cell r="C3852" t="str">
            <v>ESPECIFICAÇÃO DOS MATERIAIS COM MEMORIAL DESCRITIVO DE CADA AMBIENTE E EQUIPAMENTOS PARA REFORMA E/OU AMPLIAÇÃO DE EDIFICAÇÕES EXISTENTES - AREA DE 2.001 M2 A 4.000 M2</v>
          </cell>
          <cell r="D3852" t="str">
            <v>M2</v>
          </cell>
          <cell r="E3852">
            <v>1</v>
          </cell>
        </row>
        <row r="3853">
          <cell r="A3853" t="str">
            <v>ED-4272</v>
          </cell>
          <cell r="B3853" t="str">
            <v>REL-TEC-090</v>
          </cell>
          <cell r="C3853" t="str">
            <v>ESPECIFICAÇÃO DOS MATERIAIS COM MEMORIAL DESCRITIVO DE CADA AMBIENTE E EQUIPAMENTOS PARA REFORMA E/OU AMPLIAÇÃO DE EDIFICAÇÕES EXISTENTES - AREA DE 4.001 M2 A 6.000 M2</v>
          </cell>
          <cell r="D3853" t="str">
            <v>M2</v>
          </cell>
          <cell r="E3853">
            <v>0.84</v>
          </cell>
        </row>
        <row r="3854">
          <cell r="A3854" t="str">
            <v>ED-4273</v>
          </cell>
          <cell r="B3854" t="str">
            <v>REL-TEC-095</v>
          </cell>
          <cell r="C3854" t="str">
            <v>ESPECIFICAÇÃO DOS MATERIAIS COM MEMORIAL DESCRITIVO DE CADA AMBIENTE E EQUIPAMENTOS PARA REFORMA E/OU AMPLIAÇÃO DE EDIFICAÇÕES EXISTENTES - AREA DE 6.001 M2 A 8.000 M2</v>
          </cell>
          <cell r="D3854" t="str">
            <v>M2</v>
          </cell>
          <cell r="E3854">
            <v>0.68</v>
          </cell>
        </row>
        <row r="3855">
          <cell r="A3855" t="str">
            <v>ED-4274</v>
          </cell>
          <cell r="B3855" t="str">
            <v>REL-TEC-100</v>
          </cell>
          <cell r="C3855" t="str">
            <v>ESPECIFICAÇÃO DOS MATERIAIS COM MEMORIAL DESCRITIVO DE CADA AMBIENTE E EQUIPAMENTOS PARA REFORMA E/OU AMPLIAÇÃO DE EDIFICAÇÕES EXISTENTES - AREA DE 8.001 M2 A 10.000 M2</v>
          </cell>
          <cell r="D3855" t="str">
            <v>M2</v>
          </cell>
          <cell r="E3855">
            <v>0.51</v>
          </cell>
        </row>
        <row r="3856">
          <cell r="A3856" t="str">
            <v>ED-4275</v>
          </cell>
          <cell r="B3856" t="str">
            <v>REL-TEC-105</v>
          </cell>
          <cell r="C3856" t="str">
            <v>ESPECIFICAÇÃO DOS MATERIAIS COM MEMORIAL DESCRITIVO DE CADA AMBIENTE E EQUIPAMENTOS PARA REFORMA E/OU AMPLIAÇÃO DE EDIFICAÇÕES EXISTENTES - AREA ACIMA DE 10.000 M2</v>
          </cell>
          <cell r="D3856" t="str">
            <v>M2</v>
          </cell>
          <cell r="E3856">
            <v>0.34</v>
          </cell>
        </row>
        <row r="3857">
          <cell r="A3857" t="str">
            <v>ED-4276</v>
          </cell>
          <cell r="B3857" t="str">
            <v>REL-TEC-110</v>
          </cell>
          <cell r="C3857" t="str">
            <v>ESPECIFICAÇÃO DOS MATERIAIS COM MEMORIAL DESCRITIVO DE CADA AMBIENTE E EQUIPAMENTOS PARA REFORMA E/OU AMPLIAÇÃO DE PATRIMÔNIOS HISTÓRICOS - AREA ATÉ 1.000 M2</v>
          </cell>
          <cell r="D3857" t="str">
            <v>M2</v>
          </cell>
          <cell r="E3857">
            <v>2.02</v>
          </cell>
        </row>
        <row r="3858">
          <cell r="A3858" t="str">
            <v>ED-4278</v>
          </cell>
          <cell r="B3858" t="str">
            <v>REL-TEC-115</v>
          </cell>
          <cell r="C3858" t="str">
            <v>ESPECIFICAÇÃO DOS MATERIAIS COM MEMORIAL DESCRITIVO DE CADA AMBIENTE E EQUIPAMENTOS PARA REFORMA E/OU AMPLIAÇÃO DE PATRIMÔNIOS HISTÓRICOS - AREA DE 1.001 M2 A 2.000 M2</v>
          </cell>
          <cell r="D3858" t="str">
            <v>M2</v>
          </cell>
          <cell r="E3858">
            <v>1.75</v>
          </cell>
        </row>
        <row r="3859">
          <cell r="A3859" t="str">
            <v>ED-4277</v>
          </cell>
          <cell r="B3859" t="str">
            <v>REL-TEC-120</v>
          </cell>
          <cell r="C3859" t="str">
            <v>ESPECIFICAÇÃO DOS MATERIAIS COM MEMORIAL DESCRITIVO DE CADA AMBIENTE E EQUIPAMENTOS PARA REFORMA E/OU AMPLIAÇÃO DE PATRIMÔNIOS HISTÓRICOS - AREA DE 2.001 M2 A 4.000 M2</v>
          </cell>
          <cell r="D3859" t="str">
            <v>M2</v>
          </cell>
          <cell r="E3859">
            <v>1.5</v>
          </cell>
        </row>
        <row r="3860">
          <cell r="A3860" t="str">
            <v>ED-4279</v>
          </cell>
          <cell r="B3860" t="str">
            <v>REL-TEC-125</v>
          </cell>
          <cell r="C3860" t="str">
            <v>ESPECIFICAÇÃO DOS MATERIAIS COM MEMORIAL DESCRITIVO DE CADA AMBIENTE E EQUIPAMENTOS PARA REFORMA E/OU AMPLIAÇÃO DE EDIFICAÇÕES EXISTENTES - AREA DE 4.001 M2 A 6.000 M2</v>
          </cell>
          <cell r="D3860" t="str">
            <v>M2</v>
          </cell>
          <cell r="E3860">
            <v>1.26</v>
          </cell>
        </row>
        <row r="3861">
          <cell r="A3861" t="str">
            <v>ED-4280</v>
          </cell>
          <cell r="B3861" t="str">
            <v>REL-TEC-130</v>
          </cell>
          <cell r="C3861" t="str">
            <v>ESPECIFICAÇÃO DOS MATERIAIS COM MEMORIAL DESCRITIVO DE CADA AMBIENTE E EQUIPAMENTOS PARA REFORMA E/OU AMPLIAÇÃO DE PATRIMÔNIOS HISTÓRICOS - AREA DE 6.001 M2 A 8.000 M2</v>
          </cell>
          <cell r="D3861" t="str">
            <v>M2</v>
          </cell>
          <cell r="E3861">
            <v>1</v>
          </cell>
        </row>
        <row r="3862">
          <cell r="A3862" t="str">
            <v>ED-4281</v>
          </cell>
          <cell r="B3862" t="str">
            <v>REL-TEC-135</v>
          </cell>
          <cell r="C3862" t="str">
            <v>ESPECIFICAÇÃO DOS MATERIAIS COM MEMORIAL DESCRITIVO DE CADA AMBIENTE E EQUIPAMENTOS PARA REFORMA E/OU AMPLIAÇÃO DE PATRIMÔNIOS HISTÓRICOS - AREA DE 8.001 M2 A 10.000 M2</v>
          </cell>
          <cell r="D3862" t="str">
            <v>M2</v>
          </cell>
          <cell r="E3862">
            <v>0.75</v>
          </cell>
        </row>
        <row r="3863">
          <cell r="A3863" t="str">
            <v>ED-4282</v>
          </cell>
          <cell r="B3863" t="str">
            <v>REL-TEC-140</v>
          </cell>
          <cell r="C3863" t="str">
            <v>ESPECIFICAÇÃO DOS MATERIAIS COM MEMORIAL DESCRITIVO DE CADA AMBIENTE E EQUIPAMENTOS PARA REFORMA E/OU AMPLIAÇÃO DE PATRIMÔNIOS HISTÓRICOS - AREA ACIMA DE 10.000 M2</v>
          </cell>
          <cell r="D3863" t="str">
            <v>M2</v>
          </cell>
          <cell r="E3863">
            <v>0.51</v>
          </cell>
        </row>
        <row r="3864">
          <cell r="A3864" t="str">
            <v>ED-4283</v>
          </cell>
          <cell r="B3864" t="str">
            <v>REL-TEC-145</v>
          </cell>
          <cell r="C3864" t="str">
            <v>ESPECIFICAÇÃO DOS MATERIAIS COM MEMORIAL DESCRITIVO  PARA OBRAS DE INFRAESTRUTURA</v>
          </cell>
          <cell r="D3864" t="str">
            <v>M2</v>
          </cell>
          <cell r="E3864">
            <v>0.05</v>
          </cell>
        </row>
        <row r="3865">
          <cell r="A3865" t="str">
            <v>ED-3123</v>
          </cell>
          <cell r="B3865" t="str">
            <v>REL-TEC-150</v>
          </cell>
          <cell r="C3865" t="str">
            <v>AS BUILT DE PROJETOS COM ÁREA ATÉ 10.000 M2</v>
          </cell>
          <cell r="D3865" t="str">
            <v>M2</v>
          </cell>
          <cell r="E3865">
            <v>0.65</v>
          </cell>
        </row>
        <row r="3866">
          <cell r="A3866" t="str">
            <v>ED-4284</v>
          </cell>
          <cell r="B3866" t="str">
            <v>REL-TEC-155</v>
          </cell>
          <cell r="C3866" t="str">
            <v>AS BUILT DE PROJETOS COM ÁREA DE 10.001 M2 ATÉ 20.000 M2</v>
          </cell>
          <cell r="D3866" t="str">
            <v>M2</v>
          </cell>
          <cell r="E3866">
            <v>0.56999999999999995</v>
          </cell>
        </row>
        <row r="3867">
          <cell r="A3867" t="str">
            <v>ED-4285</v>
          </cell>
          <cell r="B3867" t="str">
            <v>REL-TEC-160</v>
          </cell>
          <cell r="C3867" t="str">
            <v>AS BUILT DE PROJETOS COM ÁREA DE 20.001 M2 ATÉ 40.000 M2</v>
          </cell>
          <cell r="D3867" t="str">
            <v>M2</v>
          </cell>
          <cell r="E3867">
            <v>0.49</v>
          </cell>
        </row>
        <row r="3868">
          <cell r="A3868" t="str">
            <v>ED-4286</v>
          </cell>
          <cell r="B3868" t="str">
            <v>REL-TEC-165</v>
          </cell>
          <cell r="C3868" t="str">
            <v>AS BUILT DE PROJETOS COM ÁREA DE 40.001 M2 ATÉ 60.000 M2</v>
          </cell>
          <cell r="D3868" t="str">
            <v>M2</v>
          </cell>
          <cell r="E3868">
            <v>0.41</v>
          </cell>
        </row>
        <row r="3869">
          <cell r="A3869" t="str">
            <v>ED-4287</v>
          </cell>
          <cell r="B3869" t="str">
            <v>REL-TEC-170</v>
          </cell>
          <cell r="C3869" t="str">
            <v>AS BUILT DE PROJETOS COM ÁREA DE 60.001 M2 ATÉ 80.000 M2</v>
          </cell>
          <cell r="D3869" t="str">
            <v>M2</v>
          </cell>
          <cell r="E3869">
            <v>0.33</v>
          </cell>
        </row>
        <row r="3870">
          <cell r="A3870" t="str">
            <v>ED-4288</v>
          </cell>
          <cell r="B3870" t="str">
            <v>REL-TEC-175</v>
          </cell>
          <cell r="C3870" t="str">
            <v>AS BUILT DE PROJETOS COM ÁREA DE 80.001 M2 ATÉ 1000.000 M2</v>
          </cell>
          <cell r="D3870" t="str">
            <v>M2</v>
          </cell>
          <cell r="E3870">
            <v>0.24</v>
          </cell>
        </row>
        <row r="3871">
          <cell r="A3871" t="str">
            <v>ED-4289</v>
          </cell>
          <cell r="B3871" t="str">
            <v>REL-TEC-180</v>
          </cell>
          <cell r="C3871" t="str">
            <v>AS BUILT DE PROJETOS COM  ACIMA DE 1000.000 M2</v>
          </cell>
          <cell r="D3871" t="str">
            <v>M2</v>
          </cell>
          <cell r="E3871">
            <v>0.16</v>
          </cell>
        </row>
        <row r="3872">
          <cell r="A3872" t="str">
            <v>ED-4290</v>
          </cell>
          <cell r="B3872" t="str">
            <v>REL-TEC-185</v>
          </cell>
          <cell r="C3872" t="str">
            <v>MANUAL DE USO, OPERAÇÃO E MANUTENÇÃO DAS EDIFICAÇÕES PARA CONSTRUÇÕES NOVAS - AREA ATÉ 1.000 M2</v>
          </cell>
          <cell r="D3872" t="str">
            <v>M2</v>
          </cell>
          <cell r="E3872">
            <v>0.48</v>
          </cell>
        </row>
        <row r="3873">
          <cell r="A3873" t="str">
            <v>ED-4291</v>
          </cell>
          <cell r="B3873" t="str">
            <v>REL-TEC-190</v>
          </cell>
          <cell r="C3873" t="str">
            <v>MANUAL DE USO, OPERAÇÃO E MANUTENÇÃO DAS EDIFICAÇÕES PARA CONSTRUÇÕES NOVAS - AREA DE 1.001 M2 A 2.000 M2</v>
          </cell>
          <cell r="D3873" t="str">
            <v>M2</v>
          </cell>
          <cell r="E3873">
            <v>0.43</v>
          </cell>
        </row>
        <row r="3874">
          <cell r="A3874" t="str">
            <v>ED-4292</v>
          </cell>
          <cell r="B3874" t="str">
            <v>REL-TEC-195</v>
          </cell>
          <cell r="C3874" t="str">
            <v>MANUAL DE USO, OPERAÇÃO E MANUTENÇÃO DAS EDIFICAÇÕES PARA CONSTRUÇÕES NOVAS - AREA DE 2.001 M2 A 4.000 M2</v>
          </cell>
          <cell r="D3874" t="str">
            <v>M2</v>
          </cell>
          <cell r="E3874">
            <v>0.38</v>
          </cell>
        </row>
        <row r="3875">
          <cell r="A3875" t="str">
            <v>ED-4293</v>
          </cell>
          <cell r="B3875" t="str">
            <v>REL-TEC-200</v>
          </cell>
          <cell r="C3875" t="str">
            <v>MANUAL DE USO, OPERAÇÃO E MANUTENÇÃO DAS EDIFICAÇÕES PARA CONSTRUÇÕES NOVAS - AREA DE 4.001 M2 A 6.000 M2</v>
          </cell>
          <cell r="D3875" t="str">
            <v>M2</v>
          </cell>
          <cell r="E3875">
            <v>0.28999999999999998</v>
          </cell>
        </row>
        <row r="3876">
          <cell r="A3876" t="str">
            <v>ED-4294</v>
          </cell>
          <cell r="B3876" t="str">
            <v>REL-TEC-205</v>
          </cell>
          <cell r="C3876" t="str">
            <v>MANUAL DE USO, OPERAÇÃO E MANUTENÇÃO DAS EDIFICAÇÕES PARA CONSTRUÇÕES NOVAS - AREA DE 6.001 M2 A 8.000 M2</v>
          </cell>
          <cell r="D3876" t="str">
            <v>M2</v>
          </cell>
          <cell r="E3876">
            <v>0.24</v>
          </cell>
        </row>
        <row r="3877">
          <cell r="A3877" t="str">
            <v>ED-4295</v>
          </cell>
          <cell r="B3877" t="str">
            <v>REL-TEC-210</v>
          </cell>
          <cell r="C3877" t="str">
            <v>MANUAL DE USO, OPERAÇÃO E MANUTENÇÃO DAS EDIFICAÇÕES PARA CONSTRUÇÕES NOVAS - AREA DE 8.001 M2 A 10.000 M2</v>
          </cell>
          <cell r="D3877" t="str">
            <v>M2</v>
          </cell>
          <cell r="E3877">
            <v>0.19</v>
          </cell>
        </row>
        <row r="3878">
          <cell r="A3878" t="str">
            <v>ED-4296</v>
          </cell>
          <cell r="B3878" t="str">
            <v>REL-TEC-215</v>
          </cell>
          <cell r="C3878" t="str">
            <v>MANUAL DE USO, OPERAÇÃO E MANUTENÇÃO DAS EDIFICAÇÕES PARA CONSTRUÇÕES NOVAS - AREA ACIMA DE 10.000 M2</v>
          </cell>
          <cell r="D3878" t="str">
            <v>M2</v>
          </cell>
          <cell r="E3878">
            <v>0.12</v>
          </cell>
        </row>
        <row r="3879">
          <cell r="A3879" t="str">
            <v>ED-4297</v>
          </cell>
          <cell r="B3879" t="str">
            <v>REL-TEC-220</v>
          </cell>
          <cell r="C3879" t="str">
            <v xml:space="preserve"> MANUAL DE USO, OPERAÇÃO E MANUTENÇÃO DAS EDIFICAÇÕES PARA PARA REFORMA E/OU AMPLIAÇÃO DE EDIFICAÇÕES EXISTENTES- AREA ATÉ 1.000 M2</v>
          </cell>
          <cell r="D3879" t="str">
            <v>M2</v>
          </cell>
          <cell r="E3879">
            <v>0.41</v>
          </cell>
        </row>
        <row r="3880">
          <cell r="A3880" t="str">
            <v>ED-4298</v>
          </cell>
          <cell r="B3880" t="str">
            <v>REL-TEC-225</v>
          </cell>
          <cell r="C3880" t="str">
            <v xml:space="preserve"> MANUAL DE USO, OPERAÇÃO E MANUTENÇÃO DAS EDIFICAÇÕES PARA PARA REFORMA E/OU AMPLIAÇÃO DE EDIFICAÇÕES EXISTENTES - AREA DE 1.001 M2 A 2.000 M2</v>
          </cell>
          <cell r="D3880" t="str">
            <v>M2</v>
          </cell>
          <cell r="E3880">
            <v>0.35</v>
          </cell>
        </row>
        <row r="3881">
          <cell r="A3881" t="str">
            <v>ED-4299</v>
          </cell>
          <cell r="B3881" t="str">
            <v>REL-TEC-230</v>
          </cell>
          <cell r="C3881" t="str">
            <v xml:space="preserve"> MANUAL DE USO, OPERAÇÃO E MANUTENÇÃO DAS EDIFICAÇÕES PARA PARA REFORMA E/OU AMPLIAÇÃO DE EDIFICAÇÕES EXISTENTES - AREA DE 2.001 M2 A 4.000 M2</v>
          </cell>
          <cell r="D3881" t="str">
            <v>M2</v>
          </cell>
          <cell r="E3881">
            <v>0.31</v>
          </cell>
        </row>
        <row r="3882">
          <cell r="A3882" t="str">
            <v>ED-4300</v>
          </cell>
          <cell r="B3882" t="str">
            <v>REL-TEC-235</v>
          </cell>
          <cell r="C3882" t="str">
            <v xml:space="preserve"> MANUAL DE USO, OPERAÇÃO E MANUTENÇÃO DAS EDIFICAÇÕES PARA PARA REFORMA E/OU AMPLIAÇÃO DE EDIFICAÇÕES EXISTENTES - AREA DE 4.001 M2 A 6.000 M2</v>
          </cell>
          <cell r="D3882" t="str">
            <v>M2</v>
          </cell>
          <cell r="E3882">
            <v>0.24</v>
          </cell>
        </row>
        <row r="3883">
          <cell r="A3883" t="str">
            <v>ED-4301</v>
          </cell>
          <cell r="B3883" t="str">
            <v>REL-TEC-240</v>
          </cell>
          <cell r="C3883" t="str">
            <v xml:space="preserve"> MANUAL DE USO, OPERAÇÃO E MANUTENÇÃO DAS EDIFICAÇÕES PARA PARA REFORMA E/OU AMPLIAÇÃO DE EDIFICAÇÕES EXISTENTES - AREA DE 6.001 M2 A 8.000 M2</v>
          </cell>
          <cell r="D3883" t="str">
            <v>M2</v>
          </cell>
          <cell r="E3883">
            <v>0.19</v>
          </cell>
        </row>
        <row r="3884">
          <cell r="A3884" t="str">
            <v>ED-4302</v>
          </cell>
          <cell r="B3884" t="str">
            <v>REL-TEC-245</v>
          </cell>
          <cell r="C3884" t="str">
            <v xml:space="preserve"> MANUAL DE USO, OPERAÇÃO E MANUTENÇÃO DAS EDIFICAÇÕES PARA PARA REFORMA E/OU AMPLIAÇÃO DE EDIFICAÇÕES EXISTENTES - AREA DE 8.001 M2 A 10.000 M2</v>
          </cell>
          <cell r="D3884" t="str">
            <v>M2</v>
          </cell>
          <cell r="E3884">
            <v>0.16</v>
          </cell>
        </row>
        <row r="3885">
          <cell r="A3885" t="str">
            <v>ED-4303</v>
          </cell>
          <cell r="B3885" t="str">
            <v>REL-TEC-250</v>
          </cell>
          <cell r="C3885" t="str">
            <v xml:space="preserve"> MANUAL DE USO, OPERAÇÃO E MANUTENÇÃO DAS EDIFICAÇÕES PARA PARA REFORMA E/OU AMPLIAÇÃO DE EDIFICAÇÕES EXISTENTES - AREA ACIMA DE 10.000 M2</v>
          </cell>
          <cell r="D3885" t="str">
            <v>M2</v>
          </cell>
          <cell r="E3885">
            <v>0.1</v>
          </cell>
        </row>
        <row r="3886">
          <cell r="A3886" t="str">
            <v>ED-4304</v>
          </cell>
          <cell r="B3886" t="str">
            <v>REL-TEC-255</v>
          </cell>
          <cell r="C3886" t="str">
            <v>MANUAL DE USO, OPERAÇÃO E MANUTENÇÃO DAS EDIFICAÇÕES PARA REFORMA E/OU AMPLIAÇÃO DE PATRIMÔNIOS HISTÓRICOS- AREA ATÉ 1.000 M2</v>
          </cell>
          <cell r="D3886" t="str">
            <v>M2</v>
          </cell>
          <cell r="E3886">
            <v>0.63</v>
          </cell>
        </row>
        <row r="3887">
          <cell r="A3887" t="str">
            <v>ED-4305</v>
          </cell>
          <cell r="B3887" t="str">
            <v>REL-TEC-260</v>
          </cell>
          <cell r="C3887" t="str">
            <v>MANUAL DE USO, OPERAÇÃO E MANUTENÇÃO DAS EDIFICAÇÕES PARA REFORMA E/OU AMPLIAÇÃO DE PATRIMÔNIOS HISTÓRICOS - AREA DE 1.001 M2 A 2.000 M2</v>
          </cell>
          <cell r="D3887" t="str">
            <v>M2</v>
          </cell>
          <cell r="E3887">
            <v>0.53</v>
          </cell>
        </row>
        <row r="3888">
          <cell r="A3888" t="str">
            <v>ED-4306</v>
          </cell>
          <cell r="B3888" t="str">
            <v>REL-TEC-265</v>
          </cell>
          <cell r="C3888" t="str">
            <v>MANUAL DE USO, OPERAÇÃO E MANUTENÇÃO DAS EDIFICAÇÕES PARA REFORMA E/OU AMPLIAÇÃO DE PATRIMÔNIOS HISTÓRICOS- AREA DE 2.001 M2 A 4.000 M2</v>
          </cell>
          <cell r="D3888" t="str">
            <v>M2</v>
          </cell>
          <cell r="E3888">
            <v>0.45</v>
          </cell>
        </row>
        <row r="3889">
          <cell r="A3889" t="str">
            <v>ED-4307</v>
          </cell>
          <cell r="B3889" t="str">
            <v>REL-TEC-270</v>
          </cell>
          <cell r="C3889" t="str">
            <v>MANUAL DE USO, OPERAÇÃO E MANUTENÇÃO DAS EDIFICAÇÕES PARA REFORMA E/OU AMPLIAÇÃO DE PATRIMÔNIOS HISTÓRICOS - AREA DE 4.001 M2 A 6.000 M2</v>
          </cell>
          <cell r="D3889" t="str">
            <v>M2</v>
          </cell>
          <cell r="E3889">
            <v>0.38</v>
          </cell>
        </row>
        <row r="3890">
          <cell r="A3890" t="str">
            <v>ED-4308</v>
          </cell>
          <cell r="B3890" t="str">
            <v>REL-TEC-275</v>
          </cell>
          <cell r="C3890" t="str">
            <v>MANUAL DE USO, OPERAÇÃO E MANUTENÇÃO DAS EDIFICAÇÕES PARA REFORMA E/OU AMPLIAÇÃO DE PATRIMÔNIOS HISTÓRICOS - AREA DE 6.001 M2 A 8.000 M2</v>
          </cell>
          <cell r="D3890" t="str">
            <v>M2</v>
          </cell>
          <cell r="E3890">
            <v>0.32</v>
          </cell>
        </row>
        <row r="3891">
          <cell r="A3891" t="str">
            <v>ED-4309</v>
          </cell>
          <cell r="B3891" t="str">
            <v>REL-TEC-280</v>
          </cell>
          <cell r="C3891" t="str">
            <v>MANUAL DE USO, OPERAÇÃO E MANUTENÇÃO DAS EDIFICAÇÕES PARA REFORMA E/OU AMPLIAÇÃO DE PATRIMÔNIOS HISTÓRICOS - AREA DE 8.001 M2 A 10.000 M2</v>
          </cell>
          <cell r="D3891" t="str">
            <v>M2</v>
          </cell>
          <cell r="E3891">
            <v>0.23</v>
          </cell>
        </row>
        <row r="3892">
          <cell r="A3892" t="str">
            <v>ED-4311</v>
          </cell>
          <cell r="B3892" t="str">
            <v>REL-TEC-285</v>
          </cell>
          <cell r="C3892" t="str">
            <v>MANUAL DE USO, OPERAÇÃO E MANUTENÇÃO DAS EDIFICAÇÕES PARA REFORMA E/OU AMPLIAÇÃO DE PATRIMÔNIOS HISTÓRICOS - AREA ACIMA DE 10.000 M2</v>
          </cell>
          <cell r="D3892" t="str">
            <v>M2</v>
          </cell>
          <cell r="E3892">
            <v>0.15</v>
          </cell>
        </row>
      </sheetData>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O212"/>
  <sheetViews>
    <sheetView showGridLines="0" showZeros="0" tabSelected="1" view="pageBreakPreview" topLeftCell="B1" zoomScale="85" zoomScaleSheetLayoutView="85" workbookViewId="0">
      <selection activeCell="M55" sqref="M55"/>
    </sheetView>
  </sheetViews>
  <sheetFormatPr defaultRowHeight="12.75"/>
  <cols>
    <col min="1" max="1" width="14.5703125" style="166" hidden="1" customWidth="1"/>
    <col min="2" max="2" width="7.140625" style="1" customWidth="1"/>
    <col min="3" max="3" width="17.42578125" style="1" customWidth="1"/>
    <col min="4" max="4" width="84.5703125" style="1" customWidth="1"/>
    <col min="5" max="5" width="10.28515625" style="1" customWidth="1"/>
    <col min="6" max="6" width="16.140625" style="1" bestFit="1" customWidth="1"/>
    <col min="7" max="7" width="16.140625" style="1" hidden="1" customWidth="1"/>
    <col min="8" max="8" width="15.28515625" style="155" customWidth="1"/>
    <col min="9" max="9" width="15.28515625" style="155" hidden="1" customWidth="1"/>
    <col min="10" max="10" width="13.140625" style="1" customWidth="1"/>
    <col min="11" max="11" width="13.140625" style="1" hidden="1" customWidth="1"/>
    <col min="12" max="12" width="17" style="1" hidden="1" customWidth="1"/>
    <col min="13" max="13" width="22.85546875" style="1" customWidth="1"/>
    <col min="14" max="14" width="19.5703125" style="1" customWidth="1"/>
    <col min="15" max="15" width="17.85546875" style="166" bestFit="1" customWidth="1"/>
    <col min="16" max="16384" width="9.140625" style="1"/>
  </cols>
  <sheetData>
    <row r="1" spans="1:15" ht="60.75" customHeight="1">
      <c r="B1" s="331"/>
      <c r="C1" s="332"/>
      <c r="D1" s="333"/>
      <c r="E1" s="333"/>
      <c r="F1" s="333"/>
      <c r="G1" s="333"/>
      <c r="H1" s="333"/>
      <c r="I1" s="333"/>
      <c r="J1" s="333"/>
      <c r="K1" s="334"/>
      <c r="L1" s="334"/>
      <c r="M1" s="335"/>
      <c r="N1" s="227"/>
    </row>
    <row r="2" spans="1:15" ht="3.75" customHeight="1">
      <c r="B2" s="336"/>
      <c r="C2" s="337"/>
      <c r="D2" s="337"/>
      <c r="E2" s="337"/>
      <c r="F2" s="337"/>
      <c r="G2" s="337"/>
      <c r="H2" s="337"/>
      <c r="I2" s="337"/>
      <c r="J2" s="337"/>
      <c r="K2" s="338"/>
      <c r="L2" s="338"/>
      <c r="M2" s="339"/>
      <c r="N2" s="228"/>
    </row>
    <row r="3" spans="1:15" ht="20.100000000000001" customHeight="1" thickBot="1">
      <c r="B3" s="340" t="s">
        <v>201</v>
      </c>
      <c r="C3" s="341"/>
      <c r="D3" s="341"/>
      <c r="E3" s="341"/>
      <c r="F3" s="341"/>
      <c r="G3" s="341"/>
      <c r="H3" s="341"/>
      <c r="I3" s="341"/>
      <c r="J3" s="341"/>
      <c r="K3" s="341"/>
      <c r="L3" s="341"/>
      <c r="M3" s="342"/>
      <c r="N3" s="229"/>
    </row>
    <row r="4" spans="1:15" ht="3.75" customHeight="1" thickTop="1">
      <c r="B4" s="139"/>
      <c r="C4" s="140"/>
      <c r="D4" s="140"/>
      <c r="E4" s="140"/>
      <c r="F4" s="140"/>
      <c r="G4" s="140"/>
      <c r="H4" s="140"/>
      <c r="I4" s="140"/>
      <c r="J4" s="140"/>
      <c r="K4" s="140"/>
      <c r="L4" s="140"/>
      <c r="M4" s="142"/>
      <c r="N4" s="140"/>
    </row>
    <row r="5" spans="1:15" ht="20.100000000000001" customHeight="1">
      <c r="B5" s="343" t="s">
        <v>40</v>
      </c>
      <c r="C5" s="344"/>
      <c r="D5" s="344"/>
      <c r="E5" s="344"/>
      <c r="F5" s="344"/>
      <c r="G5" s="292"/>
      <c r="H5" s="348" t="s">
        <v>0</v>
      </c>
      <c r="I5" s="348"/>
      <c r="J5" s="348"/>
      <c r="K5" s="349"/>
      <c r="L5" s="349"/>
      <c r="M5" s="350"/>
      <c r="N5" s="230"/>
    </row>
    <row r="6" spans="1:15" ht="21.75" customHeight="1">
      <c r="B6" s="353" t="s">
        <v>74</v>
      </c>
      <c r="C6" s="354"/>
      <c r="D6" s="354"/>
      <c r="E6" s="354"/>
      <c r="F6" s="354"/>
      <c r="G6" s="293"/>
      <c r="H6" s="372" t="s">
        <v>12513</v>
      </c>
      <c r="I6" s="372"/>
      <c r="J6" s="372"/>
      <c r="K6" s="373"/>
      <c r="L6" s="373"/>
      <c r="M6" s="374"/>
      <c r="N6" s="231"/>
    </row>
    <row r="7" spans="1:15" ht="21.75" customHeight="1">
      <c r="B7" s="351" t="s">
        <v>12431</v>
      </c>
      <c r="C7" s="352"/>
      <c r="D7" s="352"/>
      <c r="E7" s="352"/>
      <c r="F7" s="364" t="s">
        <v>1</v>
      </c>
      <c r="G7" s="364"/>
      <c r="H7" s="364"/>
      <c r="I7" s="364"/>
      <c r="J7" s="364"/>
      <c r="K7" s="365"/>
      <c r="L7" s="365"/>
      <c r="M7" s="366"/>
      <c r="N7" s="230"/>
    </row>
    <row r="8" spans="1:15" ht="33.75" customHeight="1" thickBot="1">
      <c r="B8" s="351" t="s">
        <v>12584</v>
      </c>
      <c r="C8" s="352"/>
      <c r="D8" s="352"/>
      <c r="E8" s="352"/>
      <c r="F8" s="329" t="s">
        <v>2</v>
      </c>
      <c r="G8" s="294"/>
      <c r="H8" s="375" t="s">
        <v>3</v>
      </c>
      <c r="I8" s="295"/>
      <c r="J8" s="367" t="s">
        <v>4</v>
      </c>
      <c r="K8" s="368"/>
      <c r="L8" s="368"/>
      <c r="M8" s="369"/>
      <c r="N8" s="230"/>
    </row>
    <row r="9" spans="1:15" ht="25.5" customHeight="1">
      <c r="B9" s="370" t="s">
        <v>5</v>
      </c>
      <c r="C9" s="371"/>
      <c r="D9" s="362" t="s">
        <v>190</v>
      </c>
      <c r="E9" s="363"/>
      <c r="F9" s="330"/>
      <c r="G9" s="277"/>
      <c r="H9" s="363"/>
      <c r="I9" s="296"/>
      <c r="J9" s="326">
        <v>0.29780000000000001</v>
      </c>
      <c r="K9" s="327"/>
      <c r="L9" s="327"/>
      <c r="M9" s="328"/>
      <c r="N9" s="232"/>
      <c r="O9" s="317">
        <f>'BDI TCU 2622 -URBANAS '!J36+1</f>
        <v>1.2978000000000001</v>
      </c>
    </row>
    <row r="10" spans="1:15" ht="1.5" customHeight="1" thickBot="1">
      <c r="B10" s="355"/>
      <c r="C10" s="356"/>
      <c r="D10" s="356"/>
      <c r="E10" s="356"/>
      <c r="F10" s="356"/>
      <c r="G10" s="356"/>
      <c r="H10" s="356"/>
      <c r="I10" s="356"/>
      <c r="J10" s="356"/>
      <c r="K10" s="357"/>
      <c r="L10" s="357"/>
      <c r="M10" s="358"/>
      <c r="N10" s="233"/>
    </row>
    <row r="11" spans="1:15" ht="38.25">
      <c r="B11" s="102" t="s">
        <v>6</v>
      </c>
      <c r="C11" s="94" t="s">
        <v>7</v>
      </c>
      <c r="D11" s="94" t="s">
        <v>8</v>
      </c>
      <c r="E11" s="94" t="s">
        <v>9</v>
      </c>
      <c r="F11" s="94" t="s">
        <v>10</v>
      </c>
      <c r="G11" s="94" t="s">
        <v>12573</v>
      </c>
      <c r="H11" s="95" t="s">
        <v>11</v>
      </c>
      <c r="I11" s="95" t="s">
        <v>12574</v>
      </c>
      <c r="J11" s="95" t="s">
        <v>12</v>
      </c>
      <c r="K11" s="225" t="s">
        <v>12575</v>
      </c>
      <c r="L11" s="225" t="s">
        <v>12576</v>
      </c>
      <c r="M11" s="143" t="s">
        <v>188</v>
      </c>
      <c r="N11" s="233"/>
    </row>
    <row r="12" spans="1:15" ht="18.75">
      <c r="B12" s="119">
        <v>1</v>
      </c>
      <c r="C12" s="120"/>
      <c r="D12" s="121" t="s">
        <v>91</v>
      </c>
      <c r="E12" s="2"/>
      <c r="F12" s="236"/>
      <c r="G12" s="236"/>
      <c r="H12" s="237"/>
      <c r="I12" s="237"/>
      <c r="J12" s="237"/>
      <c r="K12" s="238"/>
      <c r="L12" s="239">
        <f>SUM(L13:L13)</f>
        <v>293.95</v>
      </c>
      <c r="M12" s="239">
        <f>SUM(M13:M13)</f>
        <v>293.95</v>
      </c>
      <c r="N12" s="234"/>
    </row>
    <row r="13" spans="1:15" s="164" customFormat="1" ht="24" customHeight="1">
      <c r="A13" s="214" t="s">
        <v>12557</v>
      </c>
      <c r="B13" s="103" t="s">
        <v>96</v>
      </c>
      <c r="C13" s="96" t="s">
        <v>387</v>
      </c>
      <c r="D13" s="97" t="s">
        <v>385</v>
      </c>
      <c r="E13" s="98" t="s">
        <v>14</v>
      </c>
      <c r="F13" s="240">
        <v>1</v>
      </c>
      <c r="G13" s="240">
        <f>ROUND(F13,2)</f>
        <v>1</v>
      </c>
      <c r="H13" s="241">
        <v>226.5</v>
      </c>
      <c r="I13" s="243">
        <f>ROUND(H13,2)</f>
        <v>226.5</v>
      </c>
      <c r="J13" s="242">
        <f>I13*$O$9</f>
        <v>293.95170000000002</v>
      </c>
      <c r="K13" s="243">
        <f>ROUND(J13,2)</f>
        <v>293.95</v>
      </c>
      <c r="L13" s="243">
        <f>K13*G13</f>
        <v>293.95</v>
      </c>
      <c r="M13" s="244">
        <f>ROUND(L13,2)</f>
        <v>293.95</v>
      </c>
      <c r="N13" s="226"/>
      <c r="O13" s="318"/>
    </row>
    <row r="14" spans="1:15" ht="22.5" customHeight="1">
      <c r="A14" s="215"/>
      <c r="B14" s="119">
        <v>2</v>
      </c>
      <c r="C14" s="120"/>
      <c r="D14" s="121" t="s">
        <v>13</v>
      </c>
      <c r="E14" s="2"/>
      <c r="F14" s="236"/>
      <c r="G14" s="240">
        <f t="shared" ref="G14:G77" si="0">ROUND(F14,2)</f>
        <v>0</v>
      </c>
      <c r="H14" s="237"/>
      <c r="I14" s="243">
        <f t="shared" ref="I14:I77" si="1">ROUND(H14,2)</f>
        <v>0</v>
      </c>
      <c r="J14" s="237"/>
      <c r="K14" s="243"/>
      <c r="L14" s="243">
        <f t="shared" ref="L14:L77" si="2">K14*G14</f>
        <v>0</v>
      </c>
      <c r="M14" s="239">
        <f>SUM(M15:M29)</f>
        <v>92375.550000000017</v>
      </c>
      <c r="N14" s="234"/>
      <c r="O14" s="318"/>
    </row>
    <row r="15" spans="1:15" ht="30">
      <c r="A15" s="166" t="s">
        <v>400</v>
      </c>
      <c r="B15" s="103" t="s">
        <v>18</v>
      </c>
      <c r="C15" s="96" t="s">
        <v>12514</v>
      </c>
      <c r="D15" s="97" t="s">
        <v>189</v>
      </c>
      <c r="E15" s="98" t="s">
        <v>14</v>
      </c>
      <c r="F15" s="240">
        <v>1</v>
      </c>
      <c r="G15" s="240">
        <f t="shared" si="0"/>
        <v>1</v>
      </c>
      <c r="H15" s="241">
        <v>12477.63</v>
      </c>
      <c r="I15" s="243">
        <f t="shared" si="1"/>
        <v>12477.63</v>
      </c>
      <c r="J15" s="242">
        <f t="shared" ref="J15:J77" si="3">I15*$O$9</f>
        <v>16193.468214</v>
      </c>
      <c r="K15" s="243">
        <f t="shared" ref="K15:K77" si="4">ROUND(J15,2)</f>
        <v>16193.47</v>
      </c>
      <c r="L15" s="243">
        <f t="shared" si="2"/>
        <v>16193.47</v>
      </c>
      <c r="M15" s="244">
        <f>ROUND(L15,2)</f>
        <v>16193.47</v>
      </c>
      <c r="N15" s="226"/>
      <c r="O15" s="318"/>
    </row>
    <row r="16" spans="1:15" ht="30">
      <c r="A16" s="166" t="s">
        <v>400</v>
      </c>
      <c r="B16" s="103" t="s">
        <v>19</v>
      </c>
      <c r="C16" s="96" t="s">
        <v>204</v>
      </c>
      <c r="D16" s="97" t="s">
        <v>205</v>
      </c>
      <c r="E16" s="98" t="s">
        <v>388</v>
      </c>
      <c r="F16" s="240">
        <v>12</v>
      </c>
      <c r="G16" s="240">
        <f t="shared" si="0"/>
        <v>12</v>
      </c>
      <c r="H16" s="241">
        <v>878.68</v>
      </c>
      <c r="I16" s="243">
        <f t="shared" si="1"/>
        <v>878.68</v>
      </c>
      <c r="J16" s="242">
        <f t="shared" si="3"/>
        <v>1140.3509039999999</v>
      </c>
      <c r="K16" s="243">
        <f t="shared" si="4"/>
        <v>1140.3499999999999</v>
      </c>
      <c r="L16" s="243">
        <f t="shared" si="2"/>
        <v>13684.199999999999</v>
      </c>
      <c r="M16" s="244">
        <f t="shared" ref="M16:M79" si="5">ROUND(L16,2)</f>
        <v>13684.2</v>
      </c>
      <c r="N16" s="226"/>
      <c r="O16" s="318"/>
    </row>
    <row r="17" spans="1:15" ht="30">
      <c r="A17" s="166" t="s">
        <v>400</v>
      </c>
      <c r="B17" s="103" t="s">
        <v>194</v>
      </c>
      <c r="C17" s="96" t="s">
        <v>202</v>
      </c>
      <c r="D17" s="97" t="s">
        <v>203</v>
      </c>
      <c r="E17" s="98" t="s">
        <v>191</v>
      </c>
      <c r="F17" s="240">
        <v>6</v>
      </c>
      <c r="G17" s="240">
        <f t="shared" si="0"/>
        <v>6</v>
      </c>
      <c r="H17" s="241">
        <v>734.8</v>
      </c>
      <c r="I17" s="243">
        <f t="shared" si="1"/>
        <v>734.8</v>
      </c>
      <c r="J17" s="242">
        <f t="shared" si="3"/>
        <v>953.62343999999996</v>
      </c>
      <c r="K17" s="243">
        <f t="shared" si="4"/>
        <v>953.62</v>
      </c>
      <c r="L17" s="243">
        <f t="shared" si="2"/>
        <v>5721.72</v>
      </c>
      <c r="M17" s="244">
        <f t="shared" si="5"/>
        <v>5721.72</v>
      </c>
      <c r="N17" s="226"/>
      <c r="O17" s="318"/>
    </row>
    <row r="18" spans="1:15" ht="30">
      <c r="A18" s="166" t="s">
        <v>400</v>
      </c>
      <c r="B18" s="103" t="s">
        <v>195</v>
      </c>
      <c r="C18" s="96" t="s">
        <v>206</v>
      </c>
      <c r="D18" s="97" t="s">
        <v>207</v>
      </c>
      <c r="E18" s="98" t="s">
        <v>191</v>
      </c>
      <c r="F18" s="240">
        <v>6</v>
      </c>
      <c r="G18" s="240">
        <f t="shared" si="0"/>
        <v>6</v>
      </c>
      <c r="H18" s="241">
        <v>875.23</v>
      </c>
      <c r="I18" s="243">
        <f t="shared" si="1"/>
        <v>875.23</v>
      </c>
      <c r="J18" s="242">
        <f t="shared" si="3"/>
        <v>1135.8734940000002</v>
      </c>
      <c r="K18" s="243">
        <f t="shared" si="4"/>
        <v>1135.8699999999999</v>
      </c>
      <c r="L18" s="243">
        <f t="shared" si="2"/>
        <v>6815.2199999999993</v>
      </c>
      <c r="M18" s="244">
        <f t="shared" si="5"/>
        <v>6815.22</v>
      </c>
      <c r="N18" s="226"/>
      <c r="O18" s="318"/>
    </row>
    <row r="19" spans="1:15" ht="30">
      <c r="A19" s="166" t="s">
        <v>400</v>
      </c>
      <c r="B19" s="103" t="s">
        <v>196</v>
      </c>
      <c r="C19" s="96" t="s">
        <v>208</v>
      </c>
      <c r="D19" s="97" t="s">
        <v>209</v>
      </c>
      <c r="E19" s="98" t="s">
        <v>191</v>
      </c>
      <c r="F19" s="240">
        <v>6</v>
      </c>
      <c r="G19" s="240">
        <f t="shared" si="0"/>
        <v>6</v>
      </c>
      <c r="H19" s="245">
        <v>875.23</v>
      </c>
      <c r="I19" s="243">
        <f t="shared" si="1"/>
        <v>875.23</v>
      </c>
      <c r="J19" s="242">
        <f t="shared" si="3"/>
        <v>1135.8734940000002</v>
      </c>
      <c r="K19" s="243">
        <f t="shared" si="4"/>
        <v>1135.8699999999999</v>
      </c>
      <c r="L19" s="243">
        <f t="shared" si="2"/>
        <v>6815.2199999999993</v>
      </c>
      <c r="M19" s="244">
        <f t="shared" si="5"/>
        <v>6815.22</v>
      </c>
      <c r="N19" s="226"/>
      <c r="O19" s="318"/>
    </row>
    <row r="20" spans="1:15" ht="15">
      <c r="A20" s="166" t="s">
        <v>400</v>
      </c>
      <c r="B20" s="103" t="s">
        <v>197</v>
      </c>
      <c r="C20" s="150" t="s">
        <v>210</v>
      </c>
      <c r="D20" s="151" t="s">
        <v>211</v>
      </c>
      <c r="E20" s="98" t="s">
        <v>191</v>
      </c>
      <c r="F20" s="240">
        <v>6</v>
      </c>
      <c r="G20" s="240">
        <f t="shared" si="0"/>
        <v>6</v>
      </c>
      <c r="H20" s="246">
        <v>625.89</v>
      </c>
      <c r="I20" s="243">
        <f t="shared" si="1"/>
        <v>625.89</v>
      </c>
      <c r="J20" s="242">
        <f t="shared" si="3"/>
        <v>812.28004199999998</v>
      </c>
      <c r="K20" s="243">
        <f t="shared" si="4"/>
        <v>812.28</v>
      </c>
      <c r="L20" s="243">
        <f t="shared" si="2"/>
        <v>4873.68</v>
      </c>
      <c r="M20" s="244">
        <f t="shared" si="5"/>
        <v>4873.68</v>
      </c>
      <c r="N20" s="226"/>
      <c r="O20" s="318"/>
    </row>
    <row r="21" spans="1:15" ht="30">
      <c r="A21" s="166" t="s">
        <v>400</v>
      </c>
      <c r="B21" s="103" t="s">
        <v>198</v>
      </c>
      <c r="C21" s="96" t="s">
        <v>212</v>
      </c>
      <c r="D21" s="97" t="s">
        <v>213</v>
      </c>
      <c r="E21" s="98" t="s">
        <v>14</v>
      </c>
      <c r="F21" s="240">
        <v>6</v>
      </c>
      <c r="G21" s="240">
        <f t="shared" si="0"/>
        <v>6</v>
      </c>
      <c r="H21" s="246">
        <v>680</v>
      </c>
      <c r="I21" s="243">
        <f t="shared" si="1"/>
        <v>680</v>
      </c>
      <c r="J21" s="242">
        <f t="shared" si="3"/>
        <v>882.50400000000002</v>
      </c>
      <c r="K21" s="243">
        <f t="shared" si="4"/>
        <v>882.5</v>
      </c>
      <c r="L21" s="243">
        <f t="shared" si="2"/>
        <v>5295</v>
      </c>
      <c r="M21" s="244">
        <f t="shared" si="5"/>
        <v>5295</v>
      </c>
      <c r="N21" s="226"/>
      <c r="O21" s="318"/>
    </row>
    <row r="22" spans="1:15" ht="15">
      <c r="A22" s="166" t="s">
        <v>400</v>
      </c>
      <c r="B22" s="103" t="s">
        <v>199</v>
      </c>
      <c r="C22" s="96" t="s">
        <v>214</v>
      </c>
      <c r="D22" s="97" t="s">
        <v>215</v>
      </c>
      <c r="E22" s="98" t="s">
        <v>191</v>
      </c>
      <c r="F22" s="240">
        <v>6</v>
      </c>
      <c r="G22" s="240">
        <f t="shared" si="0"/>
        <v>6</v>
      </c>
      <c r="H22" s="246">
        <v>515</v>
      </c>
      <c r="I22" s="243">
        <f t="shared" si="1"/>
        <v>515</v>
      </c>
      <c r="J22" s="242">
        <f t="shared" si="3"/>
        <v>668.36700000000008</v>
      </c>
      <c r="K22" s="243">
        <f t="shared" si="4"/>
        <v>668.37</v>
      </c>
      <c r="L22" s="243">
        <f t="shared" si="2"/>
        <v>4010.2200000000003</v>
      </c>
      <c r="M22" s="244">
        <f t="shared" si="5"/>
        <v>4010.22</v>
      </c>
      <c r="N22" s="226"/>
      <c r="O22" s="318"/>
    </row>
    <row r="23" spans="1:15" ht="45">
      <c r="A23" s="166" t="s">
        <v>400</v>
      </c>
      <c r="B23" s="103" t="s">
        <v>218</v>
      </c>
      <c r="C23" s="96" t="s">
        <v>216</v>
      </c>
      <c r="D23" s="97" t="s">
        <v>217</v>
      </c>
      <c r="E23" s="98" t="s">
        <v>14</v>
      </c>
      <c r="F23" s="240">
        <v>1</v>
      </c>
      <c r="G23" s="240">
        <f t="shared" si="0"/>
        <v>1</v>
      </c>
      <c r="H23" s="245">
        <v>6368.49</v>
      </c>
      <c r="I23" s="243">
        <f t="shared" si="1"/>
        <v>6368.49</v>
      </c>
      <c r="J23" s="242">
        <f t="shared" si="3"/>
        <v>8265.0263219999997</v>
      </c>
      <c r="K23" s="243">
        <f t="shared" si="4"/>
        <v>8265.0300000000007</v>
      </c>
      <c r="L23" s="243">
        <f t="shared" si="2"/>
        <v>8265.0300000000007</v>
      </c>
      <c r="M23" s="244">
        <f t="shared" si="5"/>
        <v>8265.0300000000007</v>
      </c>
      <c r="N23" s="226"/>
      <c r="O23" s="318"/>
    </row>
    <row r="24" spans="1:15" ht="15">
      <c r="A24" s="166" t="s">
        <v>400</v>
      </c>
      <c r="B24" s="103" t="s">
        <v>221</v>
      </c>
      <c r="C24" s="96" t="s">
        <v>219</v>
      </c>
      <c r="D24" s="97" t="s">
        <v>220</v>
      </c>
      <c r="E24" s="98" t="s">
        <v>15</v>
      </c>
      <c r="F24" s="240">
        <v>231.91</v>
      </c>
      <c r="G24" s="240">
        <f t="shared" si="0"/>
        <v>231.91</v>
      </c>
      <c r="H24" s="246">
        <v>23.01</v>
      </c>
      <c r="I24" s="243">
        <f t="shared" si="1"/>
        <v>23.01</v>
      </c>
      <c r="J24" s="242">
        <f t="shared" si="3"/>
        <v>29.862378000000003</v>
      </c>
      <c r="K24" s="243">
        <f t="shared" si="4"/>
        <v>29.86</v>
      </c>
      <c r="L24" s="243">
        <f t="shared" si="2"/>
        <v>6924.8325999999997</v>
      </c>
      <c r="M24" s="244">
        <f t="shared" si="5"/>
        <v>6924.83</v>
      </c>
      <c r="N24" s="226"/>
      <c r="O24" s="318"/>
    </row>
    <row r="25" spans="1:15" ht="15">
      <c r="A25" s="166" t="s">
        <v>400</v>
      </c>
      <c r="B25" s="103" t="s">
        <v>226</v>
      </c>
      <c r="C25" s="96" t="s">
        <v>222</v>
      </c>
      <c r="D25" s="97" t="s">
        <v>223</v>
      </c>
      <c r="E25" s="98" t="s">
        <v>14</v>
      </c>
      <c r="F25" s="240">
        <v>1</v>
      </c>
      <c r="G25" s="240">
        <f t="shared" si="0"/>
        <v>1</v>
      </c>
      <c r="H25" s="246">
        <v>213.79</v>
      </c>
      <c r="I25" s="243">
        <f t="shared" si="1"/>
        <v>213.79</v>
      </c>
      <c r="J25" s="242">
        <f t="shared" si="3"/>
        <v>277.45666199999999</v>
      </c>
      <c r="K25" s="243">
        <f t="shared" si="4"/>
        <v>277.45999999999998</v>
      </c>
      <c r="L25" s="243">
        <f t="shared" si="2"/>
        <v>277.45999999999998</v>
      </c>
      <c r="M25" s="244">
        <f t="shared" si="5"/>
        <v>277.45999999999998</v>
      </c>
      <c r="N25" s="226"/>
      <c r="O25" s="318"/>
    </row>
    <row r="26" spans="1:15" ht="15">
      <c r="A26" s="166" t="s">
        <v>400</v>
      </c>
      <c r="B26" s="103" t="s">
        <v>227</v>
      </c>
      <c r="C26" s="96" t="s">
        <v>224</v>
      </c>
      <c r="D26" s="97" t="s">
        <v>225</v>
      </c>
      <c r="E26" s="98" t="s">
        <v>14</v>
      </c>
      <c r="F26" s="240">
        <v>1</v>
      </c>
      <c r="G26" s="240">
        <f t="shared" si="0"/>
        <v>1</v>
      </c>
      <c r="H26" s="246">
        <v>521.35</v>
      </c>
      <c r="I26" s="243">
        <f t="shared" si="1"/>
        <v>521.35</v>
      </c>
      <c r="J26" s="242">
        <f t="shared" si="3"/>
        <v>676.6080300000001</v>
      </c>
      <c r="K26" s="243">
        <f t="shared" si="4"/>
        <v>676.61</v>
      </c>
      <c r="L26" s="243">
        <f t="shared" si="2"/>
        <v>676.61</v>
      </c>
      <c r="M26" s="244">
        <f t="shared" si="5"/>
        <v>676.61</v>
      </c>
      <c r="N26" s="226"/>
      <c r="O26" s="318"/>
    </row>
    <row r="27" spans="1:15" ht="15">
      <c r="A27" s="166" t="s">
        <v>400</v>
      </c>
      <c r="B27" s="103" t="s">
        <v>232</v>
      </c>
      <c r="C27" s="96" t="s">
        <v>228</v>
      </c>
      <c r="D27" s="97" t="s">
        <v>229</v>
      </c>
      <c r="E27" s="98" t="s">
        <v>16</v>
      </c>
      <c r="F27" s="240">
        <f>4.5*2.2</f>
        <v>9.9</v>
      </c>
      <c r="G27" s="240">
        <f t="shared" si="0"/>
        <v>9.9</v>
      </c>
      <c r="H27" s="246">
        <v>92.72</v>
      </c>
      <c r="I27" s="243">
        <f t="shared" si="1"/>
        <v>92.72</v>
      </c>
      <c r="J27" s="242">
        <f t="shared" si="3"/>
        <v>120.33201600000001</v>
      </c>
      <c r="K27" s="243">
        <f t="shared" si="4"/>
        <v>120.33</v>
      </c>
      <c r="L27" s="243">
        <f t="shared" si="2"/>
        <v>1191.2670000000001</v>
      </c>
      <c r="M27" s="244">
        <f t="shared" si="5"/>
        <v>1191.27</v>
      </c>
      <c r="N27" s="226"/>
      <c r="O27" s="318"/>
    </row>
    <row r="28" spans="1:15" ht="45">
      <c r="A28" s="166" t="s">
        <v>400</v>
      </c>
      <c r="B28" s="103" t="s">
        <v>233</v>
      </c>
      <c r="C28" s="96" t="s">
        <v>234</v>
      </c>
      <c r="D28" s="97" t="s">
        <v>235</v>
      </c>
      <c r="E28" s="98" t="s">
        <v>236</v>
      </c>
      <c r="F28" s="240">
        <v>1</v>
      </c>
      <c r="G28" s="240">
        <f t="shared" si="0"/>
        <v>1</v>
      </c>
      <c r="H28" s="246">
        <v>1732.61</v>
      </c>
      <c r="I28" s="243">
        <f t="shared" si="1"/>
        <v>1732.61</v>
      </c>
      <c r="J28" s="242">
        <f t="shared" si="3"/>
        <v>2248.5812580000002</v>
      </c>
      <c r="K28" s="243">
        <f t="shared" si="4"/>
        <v>2248.58</v>
      </c>
      <c r="L28" s="243">
        <f t="shared" si="2"/>
        <v>2248.58</v>
      </c>
      <c r="M28" s="244">
        <f t="shared" si="5"/>
        <v>2248.58</v>
      </c>
      <c r="N28" s="226"/>
      <c r="O28" s="318"/>
    </row>
    <row r="29" spans="1:15" ht="30">
      <c r="A29" s="166" t="s">
        <v>395</v>
      </c>
      <c r="B29" s="103" t="s">
        <v>199</v>
      </c>
      <c r="C29" s="96" t="s">
        <v>192</v>
      </c>
      <c r="D29" s="97" t="s">
        <v>230</v>
      </c>
      <c r="E29" s="98" t="s">
        <v>16</v>
      </c>
      <c r="F29" s="240">
        <v>24</v>
      </c>
      <c r="G29" s="240">
        <f t="shared" si="0"/>
        <v>24</v>
      </c>
      <c r="H29" s="278">
        <v>301.25</v>
      </c>
      <c r="I29" s="243">
        <f t="shared" si="1"/>
        <v>301.25</v>
      </c>
      <c r="J29" s="242">
        <f t="shared" si="3"/>
        <v>390.96225000000004</v>
      </c>
      <c r="K29" s="243">
        <f t="shared" si="4"/>
        <v>390.96</v>
      </c>
      <c r="L29" s="243">
        <f t="shared" si="2"/>
        <v>9383.0399999999991</v>
      </c>
      <c r="M29" s="244">
        <f t="shared" si="5"/>
        <v>9383.0400000000009</v>
      </c>
      <c r="N29" s="226"/>
      <c r="O29" s="318"/>
    </row>
    <row r="30" spans="1:15" ht="22.5" customHeight="1">
      <c r="A30" s="215"/>
      <c r="B30" s="119">
        <v>3</v>
      </c>
      <c r="C30" s="120"/>
      <c r="D30" s="121" t="s">
        <v>75</v>
      </c>
      <c r="E30" s="2"/>
      <c r="F30" s="236"/>
      <c r="G30" s="240">
        <f t="shared" si="0"/>
        <v>0</v>
      </c>
      <c r="H30" s="237"/>
      <c r="I30" s="243">
        <f t="shared" si="1"/>
        <v>0</v>
      </c>
      <c r="J30" s="237"/>
      <c r="K30" s="243">
        <f t="shared" si="4"/>
        <v>0</v>
      </c>
      <c r="L30" s="243">
        <f t="shared" si="2"/>
        <v>0</v>
      </c>
      <c r="M30" s="239">
        <f>SUM(M31:M44)</f>
        <v>160770.82999999999</v>
      </c>
      <c r="N30" s="234"/>
      <c r="O30" s="318"/>
    </row>
    <row r="31" spans="1:15" ht="30">
      <c r="A31" s="166" t="s">
        <v>400</v>
      </c>
      <c r="B31" s="103" t="s">
        <v>97</v>
      </c>
      <c r="C31" s="156" t="s">
        <v>329</v>
      </c>
      <c r="D31" s="125" t="s">
        <v>330</v>
      </c>
      <c r="E31" s="98" t="s">
        <v>16</v>
      </c>
      <c r="F31" s="240">
        <v>175.87</v>
      </c>
      <c r="G31" s="240">
        <f t="shared" si="0"/>
        <v>175.87</v>
      </c>
      <c r="H31" s="247">
        <v>11.96</v>
      </c>
      <c r="I31" s="243">
        <f t="shared" si="1"/>
        <v>11.96</v>
      </c>
      <c r="J31" s="242">
        <f t="shared" si="3"/>
        <v>15.521688000000001</v>
      </c>
      <c r="K31" s="243">
        <f t="shared" si="4"/>
        <v>15.52</v>
      </c>
      <c r="L31" s="243">
        <f t="shared" si="2"/>
        <v>2729.5023999999999</v>
      </c>
      <c r="M31" s="244">
        <f t="shared" si="5"/>
        <v>2729.5</v>
      </c>
      <c r="N31" s="226"/>
      <c r="O31" s="318"/>
    </row>
    <row r="32" spans="1:15" ht="15">
      <c r="A32" s="166" t="s">
        <v>400</v>
      </c>
      <c r="B32" s="103" t="s">
        <v>98</v>
      </c>
      <c r="C32" s="157" t="s">
        <v>331</v>
      </c>
      <c r="D32" s="158" t="s">
        <v>332</v>
      </c>
      <c r="E32" s="159" t="s">
        <v>16</v>
      </c>
      <c r="F32" s="248">
        <v>724.24</v>
      </c>
      <c r="G32" s="240">
        <f t="shared" si="0"/>
        <v>724.24</v>
      </c>
      <c r="H32" s="249">
        <v>12.18</v>
      </c>
      <c r="I32" s="243">
        <f t="shared" si="1"/>
        <v>12.18</v>
      </c>
      <c r="J32" s="242">
        <f t="shared" si="3"/>
        <v>15.807204</v>
      </c>
      <c r="K32" s="243">
        <f t="shared" si="4"/>
        <v>15.81</v>
      </c>
      <c r="L32" s="243">
        <f t="shared" si="2"/>
        <v>11450.234400000001</v>
      </c>
      <c r="M32" s="244">
        <f t="shared" si="5"/>
        <v>11450.23</v>
      </c>
      <c r="N32" s="226"/>
      <c r="O32" s="318"/>
    </row>
    <row r="33" spans="1:15" ht="15">
      <c r="A33" s="166" t="s">
        <v>400</v>
      </c>
      <c r="B33" s="103" t="s">
        <v>99</v>
      </c>
      <c r="C33" s="157" t="s">
        <v>333</v>
      </c>
      <c r="D33" s="158" t="s">
        <v>334</v>
      </c>
      <c r="E33" s="159" t="s">
        <v>15</v>
      </c>
      <c r="F33" s="248">
        <v>1448.47</v>
      </c>
      <c r="G33" s="240">
        <f t="shared" si="0"/>
        <v>1448.47</v>
      </c>
      <c r="H33" s="249">
        <v>7.61</v>
      </c>
      <c r="I33" s="243">
        <f t="shared" si="1"/>
        <v>7.61</v>
      </c>
      <c r="J33" s="242">
        <f t="shared" si="3"/>
        <v>9.8762580000000018</v>
      </c>
      <c r="K33" s="243">
        <f t="shared" si="4"/>
        <v>9.8800000000000008</v>
      </c>
      <c r="L33" s="243">
        <f t="shared" si="2"/>
        <v>14310.883600000001</v>
      </c>
      <c r="M33" s="244">
        <f t="shared" si="5"/>
        <v>14310.88</v>
      </c>
      <c r="N33" s="226"/>
      <c r="O33" s="318"/>
    </row>
    <row r="34" spans="1:15" ht="30">
      <c r="A34" s="166" t="s">
        <v>395</v>
      </c>
      <c r="B34" s="103" t="s">
        <v>100</v>
      </c>
      <c r="C34" s="157">
        <v>97625</v>
      </c>
      <c r="D34" s="158" t="s">
        <v>335</v>
      </c>
      <c r="E34" s="159" t="s">
        <v>20</v>
      </c>
      <c r="F34" s="248">
        <v>141.97999999999999</v>
      </c>
      <c r="G34" s="240">
        <f t="shared" si="0"/>
        <v>141.97999999999999</v>
      </c>
      <c r="H34" s="249">
        <v>36.15</v>
      </c>
      <c r="I34" s="243">
        <f t="shared" si="1"/>
        <v>36.15</v>
      </c>
      <c r="J34" s="242">
        <f t="shared" si="3"/>
        <v>46.915469999999999</v>
      </c>
      <c r="K34" s="243">
        <f t="shared" si="4"/>
        <v>46.92</v>
      </c>
      <c r="L34" s="243">
        <f t="shared" si="2"/>
        <v>6661.7015999999994</v>
      </c>
      <c r="M34" s="244">
        <f t="shared" si="5"/>
        <v>6661.7</v>
      </c>
      <c r="N34" s="226"/>
      <c r="O34" s="318"/>
    </row>
    <row r="35" spans="1:15" ht="30">
      <c r="A35" s="166" t="s">
        <v>395</v>
      </c>
      <c r="B35" s="103" t="s">
        <v>101</v>
      </c>
      <c r="C35" s="157">
        <v>97627</v>
      </c>
      <c r="D35" s="158" t="s">
        <v>336</v>
      </c>
      <c r="E35" s="159" t="s">
        <v>20</v>
      </c>
      <c r="F35" s="248">
        <v>8.3800000000000008</v>
      </c>
      <c r="G35" s="240">
        <f t="shared" si="0"/>
        <v>8.3800000000000008</v>
      </c>
      <c r="H35" s="249">
        <v>171.17</v>
      </c>
      <c r="I35" s="243">
        <f t="shared" si="1"/>
        <v>171.17</v>
      </c>
      <c r="J35" s="242">
        <f t="shared" si="3"/>
        <v>222.14442599999998</v>
      </c>
      <c r="K35" s="243">
        <f t="shared" si="4"/>
        <v>222.14</v>
      </c>
      <c r="L35" s="243">
        <f t="shared" si="2"/>
        <v>1861.5332000000001</v>
      </c>
      <c r="M35" s="244">
        <f t="shared" si="5"/>
        <v>1861.53</v>
      </c>
      <c r="N35" s="226"/>
      <c r="O35" s="318"/>
    </row>
    <row r="36" spans="1:15" ht="30">
      <c r="A36" s="166" t="s">
        <v>395</v>
      </c>
      <c r="B36" s="103" t="s">
        <v>102</v>
      </c>
      <c r="C36" s="157">
        <v>97627</v>
      </c>
      <c r="D36" s="158" t="s">
        <v>337</v>
      </c>
      <c r="E36" s="159" t="s">
        <v>20</v>
      </c>
      <c r="F36" s="248">
        <v>50.12</v>
      </c>
      <c r="G36" s="240">
        <f t="shared" si="0"/>
        <v>50.12</v>
      </c>
      <c r="H36" s="249">
        <v>171.17</v>
      </c>
      <c r="I36" s="243">
        <f t="shared" si="1"/>
        <v>171.17</v>
      </c>
      <c r="J36" s="242">
        <f t="shared" si="3"/>
        <v>222.14442599999998</v>
      </c>
      <c r="K36" s="243">
        <f t="shared" si="4"/>
        <v>222.14</v>
      </c>
      <c r="L36" s="243">
        <f t="shared" si="2"/>
        <v>11133.656799999999</v>
      </c>
      <c r="M36" s="244">
        <f t="shared" si="5"/>
        <v>11133.66</v>
      </c>
      <c r="N36" s="226"/>
      <c r="O36" s="318"/>
    </row>
    <row r="37" spans="1:15" ht="30">
      <c r="A37" s="215" t="s">
        <v>400</v>
      </c>
      <c r="B37" s="103" t="s">
        <v>103</v>
      </c>
      <c r="C37" s="157" t="s">
        <v>338</v>
      </c>
      <c r="D37" s="158" t="s">
        <v>339</v>
      </c>
      <c r="E37" s="159" t="s">
        <v>20</v>
      </c>
      <c r="F37" s="248">
        <v>7.27</v>
      </c>
      <c r="G37" s="240">
        <f t="shared" si="0"/>
        <v>7.27</v>
      </c>
      <c r="H37" s="249">
        <v>134.37</v>
      </c>
      <c r="I37" s="243">
        <f t="shared" si="1"/>
        <v>134.37</v>
      </c>
      <c r="J37" s="242">
        <f t="shared" si="3"/>
        <v>174.38538600000001</v>
      </c>
      <c r="K37" s="243">
        <f t="shared" si="4"/>
        <v>174.39</v>
      </c>
      <c r="L37" s="243">
        <f t="shared" si="2"/>
        <v>1267.8152999999998</v>
      </c>
      <c r="M37" s="244">
        <f t="shared" si="5"/>
        <v>1267.82</v>
      </c>
      <c r="N37" s="226"/>
      <c r="O37" s="318"/>
    </row>
    <row r="38" spans="1:15" ht="30">
      <c r="A38" s="215" t="s">
        <v>400</v>
      </c>
      <c r="B38" s="103" t="s">
        <v>104</v>
      </c>
      <c r="C38" s="157" t="s">
        <v>338</v>
      </c>
      <c r="D38" s="158" t="s">
        <v>340</v>
      </c>
      <c r="E38" s="159" t="s">
        <v>20</v>
      </c>
      <c r="F38" s="248">
        <v>2.84</v>
      </c>
      <c r="G38" s="240">
        <f t="shared" si="0"/>
        <v>2.84</v>
      </c>
      <c r="H38" s="249">
        <v>134.37</v>
      </c>
      <c r="I38" s="243">
        <f t="shared" si="1"/>
        <v>134.37</v>
      </c>
      <c r="J38" s="242">
        <f t="shared" si="3"/>
        <v>174.38538600000001</v>
      </c>
      <c r="K38" s="243">
        <f t="shared" si="4"/>
        <v>174.39</v>
      </c>
      <c r="L38" s="243">
        <f t="shared" si="2"/>
        <v>495.26759999999996</v>
      </c>
      <c r="M38" s="244">
        <f t="shared" si="5"/>
        <v>495.27</v>
      </c>
      <c r="N38" s="226"/>
      <c r="O38" s="318"/>
    </row>
    <row r="39" spans="1:15" ht="30">
      <c r="A39" s="215" t="s">
        <v>395</v>
      </c>
      <c r="B39" s="103" t="s">
        <v>105</v>
      </c>
      <c r="C39" s="157" t="s">
        <v>341</v>
      </c>
      <c r="D39" s="160" t="s">
        <v>342</v>
      </c>
      <c r="E39" s="159" t="s">
        <v>16</v>
      </c>
      <c r="F39" s="248">
        <v>16256.29</v>
      </c>
      <c r="G39" s="240">
        <f t="shared" si="0"/>
        <v>16256.29</v>
      </c>
      <c r="H39" s="249">
        <v>0.44</v>
      </c>
      <c r="I39" s="243">
        <f t="shared" si="1"/>
        <v>0.44</v>
      </c>
      <c r="J39" s="242">
        <f t="shared" si="3"/>
        <v>0.57103199999999998</v>
      </c>
      <c r="K39" s="243">
        <f t="shared" si="4"/>
        <v>0.56999999999999995</v>
      </c>
      <c r="L39" s="243">
        <f t="shared" si="2"/>
        <v>9266.0852999999988</v>
      </c>
      <c r="M39" s="244">
        <f t="shared" si="5"/>
        <v>9266.09</v>
      </c>
      <c r="N39" s="226"/>
      <c r="O39" s="318"/>
    </row>
    <row r="40" spans="1:15" ht="30">
      <c r="A40" s="215" t="s">
        <v>395</v>
      </c>
      <c r="B40" s="103" t="s">
        <v>347</v>
      </c>
      <c r="C40" s="161">
        <v>98529</v>
      </c>
      <c r="D40" s="162" t="s">
        <v>343</v>
      </c>
      <c r="E40" s="163" t="s">
        <v>344</v>
      </c>
      <c r="F40" s="250">
        <v>35</v>
      </c>
      <c r="G40" s="240">
        <f t="shared" si="0"/>
        <v>35</v>
      </c>
      <c r="H40" s="249">
        <v>47.31</v>
      </c>
      <c r="I40" s="243">
        <f t="shared" si="1"/>
        <v>47.31</v>
      </c>
      <c r="J40" s="242">
        <f t="shared" si="3"/>
        <v>61.398918000000009</v>
      </c>
      <c r="K40" s="243">
        <f t="shared" si="4"/>
        <v>61.4</v>
      </c>
      <c r="L40" s="243">
        <f t="shared" si="2"/>
        <v>2149</v>
      </c>
      <c r="M40" s="244">
        <f t="shared" si="5"/>
        <v>2149</v>
      </c>
      <c r="N40" s="226"/>
      <c r="O40" s="318"/>
    </row>
    <row r="41" spans="1:15" ht="30">
      <c r="A41" s="215" t="s">
        <v>395</v>
      </c>
      <c r="B41" s="103" t="s">
        <v>348</v>
      </c>
      <c r="C41" s="161">
        <v>98526</v>
      </c>
      <c r="D41" s="162" t="s">
        <v>345</v>
      </c>
      <c r="E41" s="163" t="s">
        <v>344</v>
      </c>
      <c r="F41" s="250">
        <v>35</v>
      </c>
      <c r="G41" s="240">
        <f t="shared" si="0"/>
        <v>35</v>
      </c>
      <c r="H41" s="249">
        <v>51.79</v>
      </c>
      <c r="I41" s="243">
        <f t="shared" si="1"/>
        <v>51.79</v>
      </c>
      <c r="J41" s="242">
        <f t="shared" si="3"/>
        <v>67.213062000000008</v>
      </c>
      <c r="K41" s="243">
        <f t="shared" si="4"/>
        <v>67.209999999999994</v>
      </c>
      <c r="L41" s="243">
        <f t="shared" si="2"/>
        <v>2352.35</v>
      </c>
      <c r="M41" s="244">
        <f t="shared" si="5"/>
        <v>2352.35</v>
      </c>
      <c r="N41" s="226"/>
      <c r="O41" s="318"/>
    </row>
    <row r="42" spans="1:15" ht="15">
      <c r="A42" s="215" t="s">
        <v>395</v>
      </c>
      <c r="B42" s="103" t="s">
        <v>349</v>
      </c>
      <c r="C42" s="161">
        <v>72898</v>
      </c>
      <c r="D42" s="162" t="s">
        <v>261</v>
      </c>
      <c r="E42" s="159" t="s">
        <v>20</v>
      </c>
      <c r="F42" s="250">
        <v>7362.55</v>
      </c>
      <c r="G42" s="240">
        <f t="shared" si="0"/>
        <v>7362.55</v>
      </c>
      <c r="H42" s="249">
        <v>3.27</v>
      </c>
      <c r="I42" s="243">
        <f t="shared" si="1"/>
        <v>3.27</v>
      </c>
      <c r="J42" s="242">
        <f t="shared" si="3"/>
        <v>4.2438060000000002</v>
      </c>
      <c r="K42" s="243">
        <f t="shared" si="4"/>
        <v>4.24</v>
      </c>
      <c r="L42" s="243">
        <f t="shared" si="2"/>
        <v>31217.212000000003</v>
      </c>
      <c r="M42" s="244">
        <f t="shared" si="5"/>
        <v>31217.21</v>
      </c>
      <c r="N42" s="226"/>
      <c r="O42" s="318"/>
    </row>
    <row r="43" spans="1:15" ht="30">
      <c r="A43" s="215" t="s">
        <v>395</v>
      </c>
      <c r="B43" s="103" t="s">
        <v>350</v>
      </c>
      <c r="C43" s="161">
        <v>95875</v>
      </c>
      <c r="D43" s="162" t="s">
        <v>386</v>
      </c>
      <c r="E43" s="159" t="s">
        <v>346</v>
      </c>
      <c r="F43" s="250">
        <f>F42*7</f>
        <v>51537.85</v>
      </c>
      <c r="G43" s="240">
        <f t="shared" si="0"/>
        <v>51537.85</v>
      </c>
      <c r="H43" s="249">
        <v>0.98</v>
      </c>
      <c r="I43" s="243">
        <f t="shared" si="1"/>
        <v>0.98</v>
      </c>
      <c r="J43" s="242">
        <f t="shared" si="3"/>
        <v>1.271844</v>
      </c>
      <c r="K43" s="243">
        <f t="shared" si="4"/>
        <v>1.27</v>
      </c>
      <c r="L43" s="243">
        <f t="shared" si="2"/>
        <v>65453.069499999998</v>
      </c>
      <c r="M43" s="244">
        <f t="shared" si="5"/>
        <v>65453.07</v>
      </c>
      <c r="N43" s="226"/>
      <c r="O43" s="318"/>
    </row>
    <row r="44" spans="1:15" ht="15">
      <c r="A44" s="215" t="s">
        <v>400</v>
      </c>
      <c r="B44" s="103" t="s">
        <v>353</v>
      </c>
      <c r="C44" s="161" t="s">
        <v>351</v>
      </c>
      <c r="D44" s="162" t="s">
        <v>352</v>
      </c>
      <c r="E44" s="163" t="s">
        <v>299</v>
      </c>
      <c r="F44" s="250">
        <v>28</v>
      </c>
      <c r="G44" s="240">
        <f t="shared" si="0"/>
        <v>28</v>
      </c>
      <c r="H44" s="251">
        <v>11.63</v>
      </c>
      <c r="I44" s="243">
        <f t="shared" si="1"/>
        <v>11.63</v>
      </c>
      <c r="J44" s="242">
        <f t="shared" si="3"/>
        <v>15.093414000000001</v>
      </c>
      <c r="K44" s="243">
        <f t="shared" si="4"/>
        <v>15.09</v>
      </c>
      <c r="L44" s="243">
        <f t="shared" si="2"/>
        <v>422.52</v>
      </c>
      <c r="M44" s="244">
        <f t="shared" si="5"/>
        <v>422.52</v>
      </c>
      <c r="N44" s="226"/>
      <c r="O44" s="318"/>
    </row>
    <row r="45" spans="1:15" ht="18.75">
      <c r="A45" s="215"/>
      <c r="B45" s="119">
        <v>4</v>
      </c>
      <c r="C45" s="120"/>
      <c r="D45" s="121" t="s">
        <v>77</v>
      </c>
      <c r="E45" s="105"/>
      <c r="F45" s="252"/>
      <c r="G45" s="240">
        <f t="shared" si="0"/>
        <v>0</v>
      </c>
      <c r="H45" s="253"/>
      <c r="I45" s="243">
        <f t="shared" si="1"/>
        <v>0</v>
      </c>
      <c r="J45" s="237"/>
      <c r="K45" s="243">
        <f t="shared" si="4"/>
        <v>0</v>
      </c>
      <c r="L45" s="243">
        <f t="shared" si="2"/>
        <v>0</v>
      </c>
      <c r="M45" s="254">
        <f>SUM(M46:M48)</f>
        <v>40678.26</v>
      </c>
      <c r="N45" s="234"/>
      <c r="O45" s="318"/>
    </row>
    <row r="46" spans="1:15" s="164" customFormat="1" ht="30">
      <c r="A46" s="216" t="s">
        <v>395</v>
      </c>
      <c r="B46" s="104" t="s">
        <v>12531</v>
      </c>
      <c r="C46" s="8">
        <v>78472</v>
      </c>
      <c r="D46" s="109" t="s">
        <v>354</v>
      </c>
      <c r="E46" s="110" t="s">
        <v>16</v>
      </c>
      <c r="F46" s="255">
        <v>50000</v>
      </c>
      <c r="G46" s="240">
        <f t="shared" si="0"/>
        <v>50000</v>
      </c>
      <c r="H46" s="279">
        <v>0.35</v>
      </c>
      <c r="I46" s="243">
        <f t="shared" si="1"/>
        <v>0.35</v>
      </c>
      <c r="J46" s="242">
        <f t="shared" si="3"/>
        <v>0.45422999999999997</v>
      </c>
      <c r="K46" s="243">
        <f t="shared" si="4"/>
        <v>0.45</v>
      </c>
      <c r="L46" s="243">
        <f t="shared" si="2"/>
        <v>22500</v>
      </c>
      <c r="M46" s="244">
        <f t="shared" si="5"/>
        <v>22500</v>
      </c>
      <c r="N46" s="226"/>
      <c r="O46" s="318"/>
    </row>
    <row r="47" spans="1:15" s="164" customFormat="1" ht="15">
      <c r="A47" s="216" t="s">
        <v>395</v>
      </c>
      <c r="B47" s="104" t="s">
        <v>106</v>
      </c>
      <c r="C47" s="8">
        <v>99063</v>
      </c>
      <c r="D47" s="109" t="s">
        <v>355</v>
      </c>
      <c r="E47" s="110" t="s">
        <v>15</v>
      </c>
      <c r="F47" s="255">
        <f>F153+F154+F155+F162+F163</f>
        <v>2132.9</v>
      </c>
      <c r="G47" s="240">
        <f t="shared" si="0"/>
        <v>2132.9</v>
      </c>
      <c r="H47" s="279">
        <v>3.1</v>
      </c>
      <c r="I47" s="243">
        <f t="shared" si="1"/>
        <v>3.1</v>
      </c>
      <c r="J47" s="242">
        <f t="shared" si="3"/>
        <v>4.02318</v>
      </c>
      <c r="K47" s="243">
        <f t="shared" si="4"/>
        <v>4.0199999999999996</v>
      </c>
      <c r="L47" s="243">
        <f t="shared" si="2"/>
        <v>8574.2579999999998</v>
      </c>
      <c r="M47" s="244">
        <f t="shared" si="5"/>
        <v>8574.26</v>
      </c>
      <c r="N47" s="226"/>
      <c r="O47" s="318"/>
    </row>
    <row r="48" spans="1:15" s="164" customFormat="1" ht="15">
      <c r="A48" s="216" t="s">
        <v>400</v>
      </c>
      <c r="B48" s="104" t="s">
        <v>107</v>
      </c>
      <c r="C48" s="8" t="s">
        <v>12506</v>
      </c>
      <c r="D48" s="109" t="s">
        <v>356</v>
      </c>
      <c r="E48" s="110" t="s">
        <v>299</v>
      </c>
      <c r="F48" s="255">
        <v>100</v>
      </c>
      <c r="G48" s="240">
        <f t="shared" si="0"/>
        <v>100</v>
      </c>
      <c r="H48" s="256">
        <v>74</v>
      </c>
      <c r="I48" s="243">
        <f t="shared" si="1"/>
        <v>74</v>
      </c>
      <c r="J48" s="242">
        <f t="shared" si="3"/>
        <v>96.037199999999999</v>
      </c>
      <c r="K48" s="243">
        <f t="shared" si="4"/>
        <v>96.04</v>
      </c>
      <c r="L48" s="243">
        <f t="shared" si="2"/>
        <v>9604</v>
      </c>
      <c r="M48" s="244">
        <f t="shared" si="5"/>
        <v>9604</v>
      </c>
      <c r="N48" s="226"/>
      <c r="O48" s="318"/>
    </row>
    <row r="49" spans="1:15" ht="18.75">
      <c r="A49" s="215"/>
      <c r="B49" s="119">
        <v>5</v>
      </c>
      <c r="C49" s="120"/>
      <c r="D49" s="121" t="s">
        <v>78</v>
      </c>
      <c r="E49" s="105"/>
      <c r="F49" s="252"/>
      <c r="G49" s="240">
        <f t="shared" si="0"/>
        <v>0</v>
      </c>
      <c r="H49" s="253"/>
      <c r="I49" s="243">
        <f t="shared" si="1"/>
        <v>0</v>
      </c>
      <c r="J49" s="237"/>
      <c r="K49" s="243">
        <f t="shared" si="4"/>
        <v>0</v>
      </c>
      <c r="L49" s="243">
        <f t="shared" si="2"/>
        <v>0</v>
      </c>
      <c r="M49" s="254">
        <f>SUM(M50:M60)</f>
        <v>706479.1</v>
      </c>
      <c r="N49" s="234"/>
      <c r="O49" s="318"/>
    </row>
    <row r="50" spans="1:15" ht="30">
      <c r="A50" s="215" t="s">
        <v>395</v>
      </c>
      <c r="B50" s="104" t="s">
        <v>108</v>
      </c>
      <c r="C50" s="8">
        <v>73672</v>
      </c>
      <c r="D50" s="109" t="s">
        <v>231</v>
      </c>
      <c r="E50" s="110" t="s">
        <v>16</v>
      </c>
      <c r="F50" s="255">
        <v>12368</v>
      </c>
      <c r="G50" s="240">
        <f t="shared" si="0"/>
        <v>12368</v>
      </c>
      <c r="H50" s="256">
        <v>0.31</v>
      </c>
      <c r="I50" s="243">
        <f t="shared" si="1"/>
        <v>0.31</v>
      </c>
      <c r="J50" s="242">
        <f t="shared" si="3"/>
        <v>0.40231800000000001</v>
      </c>
      <c r="K50" s="243">
        <f t="shared" si="4"/>
        <v>0.4</v>
      </c>
      <c r="L50" s="243">
        <f t="shared" si="2"/>
        <v>4947.2000000000007</v>
      </c>
      <c r="M50" s="244">
        <f t="shared" si="5"/>
        <v>4947.2</v>
      </c>
      <c r="N50" s="226"/>
      <c r="O50" s="318"/>
    </row>
    <row r="51" spans="1:15" ht="30">
      <c r="A51" s="215" t="s">
        <v>395</v>
      </c>
      <c r="B51" s="104" t="s">
        <v>109</v>
      </c>
      <c r="C51" s="8" t="s">
        <v>79</v>
      </c>
      <c r="D51" s="109" t="s">
        <v>237</v>
      </c>
      <c r="E51" s="110" t="s">
        <v>16</v>
      </c>
      <c r="F51" s="255">
        <v>8328</v>
      </c>
      <c r="G51" s="240">
        <f t="shared" si="0"/>
        <v>8328</v>
      </c>
      <c r="H51" s="256">
        <v>0.11</v>
      </c>
      <c r="I51" s="243">
        <f t="shared" si="1"/>
        <v>0.11</v>
      </c>
      <c r="J51" s="242">
        <f t="shared" si="3"/>
        <v>0.142758</v>
      </c>
      <c r="K51" s="243">
        <f t="shared" si="4"/>
        <v>0.14000000000000001</v>
      </c>
      <c r="L51" s="243">
        <f t="shared" si="2"/>
        <v>1165.92</v>
      </c>
      <c r="M51" s="244">
        <f t="shared" si="5"/>
        <v>1165.92</v>
      </c>
      <c r="N51" s="226"/>
      <c r="O51" s="318"/>
    </row>
    <row r="52" spans="1:15" ht="23.25" customHeight="1">
      <c r="A52" s="215" t="s">
        <v>395</v>
      </c>
      <c r="B52" s="104" t="s">
        <v>110</v>
      </c>
      <c r="C52" s="8" t="s">
        <v>80</v>
      </c>
      <c r="D52" s="109" t="s">
        <v>238</v>
      </c>
      <c r="E52" s="110" t="s">
        <v>16</v>
      </c>
      <c r="F52" s="255">
        <v>5174</v>
      </c>
      <c r="G52" s="240">
        <f t="shared" si="0"/>
        <v>5174</v>
      </c>
      <c r="H52" s="279">
        <v>1.04</v>
      </c>
      <c r="I52" s="243">
        <f t="shared" si="1"/>
        <v>1.04</v>
      </c>
      <c r="J52" s="242">
        <f t="shared" si="3"/>
        <v>1.349712</v>
      </c>
      <c r="K52" s="243">
        <f t="shared" si="4"/>
        <v>1.35</v>
      </c>
      <c r="L52" s="243">
        <f t="shared" si="2"/>
        <v>6984.9000000000005</v>
      </c>
      <c r="M52" s="244">
        <f t="shared" si="5"/>
        <v>6984.9</v>
      </c>
      <c r="N52" s="226"/>
      <c r="O52" s="318"/>
    </row>
    <row r="53" spans="1:15" ht="30">
      <c r="A53" s="215" t="s">
        <v>395</v>
      </c>
      <c r="B53" s="104" t="s">
        <v>111</v>
      </c>
      <c r="C53" s="8" t="s">
        <v>81</v>
      </c>
      <c r="D53" s="109" t="s">
        <v>239</v>
      </c>
      <c r="E53" s="110" t="s">
        <v>20</v>
      </c>
      <c r="F53" s="255">
        <v>2910.7</v>
      </c>
      <c r="G53" s="240">
        <f t="shared" si="0"/>
        <v>2910.7</v>
      </c>
      <c r="H53" s="279">
        <v>1.32</v>
      </c>
      <c r="I53" s="243">
        <f t="shared" si="1"/>
        <v>1.32</v>
      </c>
      <c r="J53" s="242">
        <f t="shared" si="3"/>
        <v>1.7130960000000002</v>
      </c>
      <c r="K53" s="243">
        <f t="shared" si="4"/>
        <v>1.71</v>
      </c>
      <c r="L53" s="243">
        <f t="shared" si="2"/>
        <v>4977.2969999999996</v>
      </c>
      <c r="M53" s="244">
        <f t="shared" si="5"/>
        <v>4977.3</v>
      </c>
      <c r="N53" s="226"/>
      <c r="O53" s="318"/>
    </row>
    <row r="54" spans="1:15" ht="30">
      <c r="A54" s="215" t="s">
        <v>395</v>
      </c>
      <c r="B54" s="104" t="s">
        <v>112</v>
      </c>
      <c r="C54" s="8">
        <v>83338</v>
      </c>
      <c r="D54" s="109" t="s">
        <v>240</v>
      </c>
      <c r="E54" s="110" t="s">
        <v>20</v>
      </c>
      <c r="F54" s="255">
        <v>23075</v>
      </c>
      <c r="G54" s="240">
        <f t="shared" si="0"/>
        <v>23075</v>
      </c>
      <c r="H54" s="279">
        <v>2.04</v>
      </c>
      <c r="I54" s="243">
        <f t="shared" si="1"/>
        <v>2.04</v>
      </c>
      <c r="J54" s="242">
        <f t="shared" si="3"/>
        <v>2.6475120000000003</v>
      </c>
      <c r="K54" s="243">
        <f t="shared" si="4"/>
        <v>2.65</v>
      </c>
      <c r="L54" s="243">
        <f t="shared" si="2"/>
        <v>61148.75</v>
      </c>
      <c r="M54" s="244">
        <f t="shared" si="5"/>
        <v>61148.75</v>
      </c>
      <c r="N54" s="226"/>
      <c r="O54" s="318"/>
    </row>
    <row r="55" spans="1:15" ht="15">
      <c r="A55" s="215" t="s">
        <v>395</v>
      </c>
      <c r="B55" s="280" t="s">
        <v>113</v>
      </c>
      <c r="C55" s="281">
        <v>41722</v>
      </c>
      <c r="D55" s="282" t="s">
        <v>241</v>
      </c>
      <c r="E55" s="283" t="s">
        <v>20</v>
      </c>
      <c r="F55" s="284">
        <v>30731.75</v>
      </c>
      <c r="G55" s="240">
        <f t="shared" si="0"/>
        <v>30731.75</v>
      </c>
      <c r="H55" s="279">
        <v>4.46</v>
      </c>
      <c r="I55" s="243">
        <f t="shared" si="1"/>
        <v>4.46</v>
      </c>
      <c r="J55" s="242">
        <f t="shared" si="3"/>
        <v>5.7881879999999999</v>
      </c>
      <c r="K55" s="285">
        <f t="shared" si="4"/>
        <v>5.79</v>
      </c>
      <c r="L55" s="243">
        <f t="shared" si="2"/>
        <v>177936.83249999999</v>
      </c>
      <c r="M55" s="244">
        <f t="shared" si="5"/>
        <v>177936.83</v>
      </c>
      <c r="N55" s="226"/>
      <c r="O55" s="318"/>
    </row>
    <row r="56" spans="1:15" ht="30">
      <c r="A56" s="215" t="s">
        <v>395</v>
      </c>
      <c r="B56" s="104" t="s">
        <v>114</v>
      </c>
      <c r="C56" s="101">
        <v>97914</v>
      </c>
      <c r="D56" s="99" t="s">
        <v>242</v>
      </c>
      <c r="E56" s="100" t="s">
        <v>76</v>
      </c>
      <c r="F56" s="240">
        <v>169443.75</v>
      </c>
      <c r="G56" s="240">
        <f t="shared" si="0"/>
        <v>169443.75</v>
      </c>
      <c r="H56" s="286">
        <v>1.1599999999999999</v>
      </c>
      <c r="I56" s="243">
        <f t="shared" si="1"/>
        <v>1.1599999999999999</v>
      </c>
      <c r="J56" s="242">
        <f t="shared" si="3"/>
        <v>1.5054479999999999</v>
      </c>
      <c r="K56" s="243">
        <f t="shared" si="4"/>
        <v>1.51</v>
      </c>
      <c r="L56" s="243">
        <f t="shared" si="2"/>
        <v>255860.0625</v>
      </c>
      <c r="M56" s="244">
        <f t="shared" si="5"/>
        <v>255860.06</v>
      </c>
      <c r="N56" s="226"/>
      <c r="O56" s="318"/>
    </row>
    <row r="57" spans="1:15" ht="30">
      <c r="A57" s="215" t="s">
        <v>395</v>
      </c>
      <c r="B57" s="104" t="s">
        <v>115</v>
      </c>
      <c r="C57" s="4">
        <v>97914</v>
      </c>
      <c r="D57" s="99" t="s">
        <v>243</v>
      </c>
      <c r="E57" s="114" t="s">
        <v>88</v>
      </c>
      <c r="F57" s="257">
        <v>57649.38</v>
      </c>
      <c r="G57" s="240">
        <f t="shared" si="0"/>
        <v>57649.38</v>
      </c>
      <c r="H57" s="287">
        <v>1.1599999999999999</v>
      </c>
      <c r="I57" s="243">
        <f t="shared" si="1"/>
        <v>1.1599999999999999</v>
      </c>
      <c r="J57" s="242">
        <f t="shared" si="3"/>
        <v>1.5054479999999999</v>
      </c>
      <c r="K57" s="243">
        <f t="shared" si="4"/>
        <v>1.51</v>
      </c>
      <c r="L57" s="243">
        <f t="shared" si="2"/>
        <v>87050.563800000004</v>
      </c>
      <c r="M57" s="244">
        <f t="shared" si="5"/>
        <v>87050.559999999998</v>
      </c>
      <c r="N57" s="226"/>
      <c r="O57" s="318"/>
    </row>
    <row r="58" spans="1:15" ht="15">
      <c r="A58" s="215" t="s">
        <v>395</v>
      </c>
      <c r="B58" s="104" t="s">
        <v>116</v>
      </c>
      <c r="C58" s="281" t="s">
        <v>12570</v>
      </c>
      <c r="D58" s="109" t="s">
        <v>244</v>
      </c>
      <c r="E58" s="110" t="s">
        <v>20</v>
      </c>
      <c r="F58" s="255">
        <v>33583.440000000002</v>
      </c>
      <c r="G58" s="240">
        <f t="shared" si="0"/>
        <v>33583.440000000002</v>
      </c>
      <c r="H58" s="279">
        <v>1.48</v>
      </c>
      <c r="I58" s="243">
        <f t="shared" si="1"/>
        <v>1.48</v>
      </c>
      <c r="J58" s="242">
        <f t="shared" si="3"/>
        <v>1.920744</v>
      </c>
      <c r="K58" s="243">
        <f t="shared" si="4"/>
        <v>1.92</v>
      </c>
      <c r="L58" s="243">
        <f t="shared" si="2"/>
        <v>64480.2048</v>
      </c>
      <c r="M58" s="244">
        <f t="shared" si="5"/>
        <v>64480.2</v>
      </c>
      <c r="N58" s="226"/>
      <c r="O58" s="318"/>
    </row>
    <row r="59" spans="1:15" ht="15">
      <c r="A59" s="215" t="s">
        <v>395</v>
      </c>
      <c r="B59" s="104" t="s">
        <v>117</v>
      </c>
      <c r="C59" s="288" t="s">
        <v>12572</v>
      </c>
      <c r="D59" s="112" t="s">
        <v>12571</v>
      </c>
      <c r="E59" s="113" t="s">
        <v>16</v>
      </c>
      <c r="F59" s="258">
        <v>4831.25</v>
      </c>
      <c r="G59" s="240">
        <f t="shared" si="0"/>
        <v>4831.25</v>
      </c>
      <c r="H59" s="289">
        <v>0.19</v>
      </c>
      <c r="I59" s="243">
        <f t="shared" si="1"/>
        <v>0.19</v>
      </c>
      <c r="J59" s="242">
        <f t="shared" si="3"/>
        <v>0.24658200000000002</v>
      </c>
      <c r="K59" s="243">
        <f t="shared" si="4"/>
        <v>0.25</v>
      </c>
      <c r="L59" s="243">
        <f t="shared" si="2"/>
        <v>1207.8125</v>
      </c>
      <c r="M59" s="244">
        <f t="shared" si="5"/>
        <v>1207.81</v>
      </c>
      <c r="N59" s="226"/>
      <c r="O59" s="318"/>
    </row>
    <row r="60" spans="1:15" ht="30">
      <c r="A60" s="215" t="s">
        <v>395</v>
      </c>
      <c r="B60" s="104" t="s">
        <v>118</v>
      </c>
      <c r="C60" s="111">
        <v>72888</v>
      </c>
      <c r="D60" s="112" t="s">
        <v>245</v>
      </c>
      <c r="E60" s="113" t="s">
        <v>20</v>
      </c>
      <c r="F60" s="258">
        <v>38414.69</v>
      </c>
      <c r="G60" s="240">
        <f t="shared" si="0"/>
        <v>38414.69</v>
      </c>
      <c r="H60" s="259">
        <v>0.82</v>
      </c>
      <c r="I60" s="243">
        <f t="shared" si="1"/>
        <v>0.82</v>
      </c>
      <c r="J60" s="242">
        <f t="shared" si="3"/>
        <v>1.0641959999999999</v>
      </c>
      <c r="K60" s="243">
        <f t="shared" si="4"/>
        <v>1.06</v>
      </c>
      <c r="L60" s="243">
        <f t="shared" si="2"/>
        <v>40719.571400000008</v>
      </c>
      <c r="M60" s="244">
        <f t="shared" si="5"/>
        <v>40719.57</v>
      </c>
      <c r="N60" s="226"/>
      <c r="O60" s="318"/>
    </row>
    <row r="61" spans="1:15" ht="18.75">
      <c r="A61" s="215"/>
      <c r="B61" s="119">
        <v>6</v>
      </c>
      <c r="C61" s="120"/>
      <c r="D61" s="121" t="s">
        <v>12507</v>
      </c>
      <c r="E61" s="108"/>
      <c r="F61" s="260"/>
      <c r="G61" s="240">
        <f t="shared" si="0"/>
        <v>0</v>
      </c>
      <c r="H61" s="261"/>
      <c r="I61" s="243">
        <f t="shared" si="1"/>
        <v>0</v>
      </c>
      <c r="J61" s="237"/>
      <c r="K61" s="243">
        <f t="shared" si="4"/>
        <v>0</v>
      </c>
      <c r="L61" s="243">
        <f t="shared" si="2"/>
        <v>0</v>
      </c>
      <c r="M61" s="254">
        <f>SUM(M62:M63)</f>
        <v>260000.33</v>
      </c>
      <c r="N61" s="234"/>
      <c r="O61" s="318"/>
    </row>
    <row r="62" spans="1:15" ht="30">
      <c r="A62" s="215" t="s">
        <v>400</v>
      </c>
      <c r="B62" s="132" t="s">
        <v>119</v>
      </c>
      <c r="C62" s="111" t="s">
        <v>365</v>
      </c>
      <c r="D62" s="112" t="s">
        <v>366</v>
      </c>
      <c r="E62" s="113" t="s">
        <v>14</v>
      </c>
      <c r="F62" s="258">
        <v>2</v>
      </c>
      <c r="G62" s="240">
        <f t="shared" si="0"/>
        <v>2</v>
      </c>
      <c r="H62" s="259">
        <v>4606.26</v>
      </c>
      <c r="I62" s="243">
        <f t="shared" si="1"/>
        <v>4606.26</v>
      </c>
      <c r="J62" s="242">
        <f t="shared" si="3"/>
        <v>5978.0042280000007</v>
      </c>
      <c r="K62" s="243">
        <f t="shared" si="4"/>
        <v>5978</v>
      </c>
      <c r="L62" s="243">
        <f t="shared" si="2"/>
        <v>11956</v>
      </c>
      <c r="M62" s="244">
        <f t="shared" si="5"/>
        <v>11956</v>
      </c>
      <c r="N62" s="226"/>
      <c r="O62" s="318"/>
    </row>
    <row r="63" spans="1:15" ht="30">
      <c r="A63" s="215" t="s">
        <v>400</v>
      </c>
      <c r="B63" s="132" t="s">
        <v>12508</v>
      </c>
      <c r="C63" s="111" t="s">
        <v>12509</v>
      </c>
      <c r="D63" s="200" t="s">
        <v>12510</v>
      </c>
      <c r="E63" s="201" t="s">
        <v>15</v>
      </c>
      <c r="F63" s="258">
        <v>630.29</v>
      </c>
      <c r="G63" s="240">
        <f t="shared" si="0"/>
        <v>630.29</v>
      </c>
      <c r="H63" s="262">
        <v>303.24</v>
      </c>
      <c r="I63" s="243">
        <f t="shared" si="1"/>
        <v>303.24</v>
      </c>
      <c r="J63" s="242">
        <f t="shared" si="3"/>
        <v>393.54487200000005</v>
      </c>
      <c r="K63" s="243">
        <f t="shared" si="4"/>
        <v>393.54</v>
      </c>
      <c r="L63" s="243">
        <f t="shared" si="2"/>
        <v>248044.3266</v>
      </c>
      <c r="M63" s="244">
        <f t="shared" si="5"/>
        <v>248044.33</v>
      </c>
      <c r="N63" s="226"/>
      <c r="O63" s="318"/>
    </row>
    <row r="64" spans="1:15" ht="18.75">
      <c r="A64" s="215"/>
      <c r="B64" s="119">
        <v>7</v>
      </c>
      <c r="C64" s="120"/>
      <c r="D64" s="121" t="s">
        <v>12438</v>
      </c>
      <c r="E64" s="108"/>
      <c r="F64" s="260"/>
      <c r="G64" s="240">
        <f t="shared" si="0"/>
        <v>0</v>
      </c>
      <c r="H64" s="261"/>
      <c r="I64" s="243">
        <f t="shared" si="1"/>
        <v>0</v>
      </c>
      <c r="J64" s="237"/>
      <c r="K64" s="243">
        <f t="shared" si="4"/>
        <v>0</v>
      </c>
      <c r="L64" s="243">
        <f t="shared" si="2"/>
        <v>0</v>
      </c>
      <c r="M64" s="254">
        <f>SUM(M65:M104)</f>
        <v>694318.35</v>
      </c>
      <c r="N64" s="234"/>
      <c r="O64" s="318"/>
    </row>
    <row r="65" spans="1:15" ht="30">
      <c r="A65" s="215" t="s">
        <v>395</v>
      </c>
      <c r="B65" s="104" t="s">
        <v>120</v>
      </c>
      <c r="C65" s="8">
        <v>83338</v>
      </c>
      <c r="D65" s="109" t="s">
        <v>240</v>
      </c>
      <c r="E65" s="110" t="s">
        <v>20</v>
      </c>
      <c r="F65" s="126">
        <v>801.85</v>
      </c>
      <c r="G65" s="240">
        <f t="shared" si="0"/>
        <v>801.85</v>
      </c>
      <c r="H65" s="256">
        <v>2.04</v>
      </c>
      <c r="I65" s="243">
        <f t="shared" si="1"/>
        <v>2.04</v>
      </c>
      <c r="J65" s="242">
        <f t="shared" si="3"/>
        <v>2.6475120000000003</v>
      </c>
      <c r="K65" s="243">
        <f t="shared" si="4"/>
        <v>2.65</v>
      </c>
      <c r="L65" s="243">
        <f t="shared" si="2"/>
        <v>2124.9025000000001</v>
      </c>
      <c r="M65" s="244">
        <f t="shared" si="5"/>
        <v>2124.9</v>
      </c>
      <c r="N65" s="226"/>
      <c r="O65" s="318"/>
    </row>
    <row r="66" spans="1:15" ht="30">
      <c r="A66" s="215" t="s">
        <v>395</v>
      </c>
      <c r="B66" s="104" t="s">
        <v>121</v>
      </c>
      <c r="C66" s="101">
        <v>97914</v>
      </c>
      <c r="D66" s="99" t="s">
        <v>12439</v>
      </c>
      <c r="E66" s="100" t="s">
        <v>76</v>
      </c>
      <c r="F66" s="263">
        <f>F65*1.3*7</f>
        <v>7296.835</v>
      </c>
      <c r="G66" s="240">
        <f t="shared" si="0"/>
        <v>7296.84</v>
      </c>
      <c r="H66" s="259">
        <v>1.1599999999999999</v>
      </c>
      <c r="I66" s="243">
        <f t="shared" si="1"/>
        <v>1.1599999999999999</v>
      </c>
      <c r="J66" s="242">
        <f t="shared" si="3"/>
        <v>1.5054479999999999</v>
      </c>
      <c r="K66" s="243">
        <f t="shared" si="4"/>
        <v>1.51</v>
      </c>
      <c r="L66" s="243">
        <f t="shared" si="2"/>
        <v>11018.2284</v>
      </c>
      <c r="M66" s="244">
        <f t="shared" si="5"/>
        <v>11018.23</v>
      </c>
      <c r="N66" s="226"/>
      <c r="O66" s="318"/>
    </row>
    <row r="67" spans="1:15" ht="30">
      <c r="A67" s="215" t="s">
        <v>400</v>
      </c>
      <c r="B67" s="104" t="s">
        <v>122</v>
      </c>
      <c r="C67" s="111">
        <v>98228</v>
      </c>
      <c r="D67" s="112" t="s">
        <v>4320</v>
      </c>
      <c r="E67" s="113" t="s">
        <v>15</v>
      </c>
      <c r="F67" s="263">
        <v>32</v>
      </c>
      <c r="G67" s="240">
        <f t="shared" si="0"/>
        <v>32</v>
      </c>
      <c r="H67" s="259">
        <v>42.63</v>
      </c>
      <c r="I67" s="243">
        <f t="shared" si="1"/>
        <v>42.63</v>
      </c>
      <c r="J67" s="242">
        <f t="shared" si="3"/>
        <v>55.325214000000003</v>
      </c>
      <c r="K67" s="243">
        <f t="shared" si="4"/>
        <v>55.33</v>
      </c>
      <c r="L67" s="243">
        <f t="shared" si="2"/>
        <v>1770.56</v>
      </c>
      <c r="M67" s="244">
        <f t="shared" si="5"/>
        <v>1770.56</v>
      </c>
      <c r="N67" s="226"/>
      <c r="O67" s="318"/>
    </row>
    <row r="68" spans="1:15" ht="30">
      <c r="A68" s="215" t="s">
        <v>395</v>
      </c>
      <c r="B68" s="104" t="s">
        <v>381</v>
      </c>
      <c r="C68" s="111">
        <v>100342</v>
      </c>
      <c r="D68" s="112" t="s">
        <v>3179</v>
      </c>
      <c r="E68" s="113" t="s">
        <v>419</v>
      </c>
      <c r="F68" s="263">
        <v>30.08</v>
      </c>
      <c r="G68" s="240">
        <f t="shared" si="0"/>
        <v>30.08</v>
      </c>
      <c r="H68" s="259">
        <v>8.33</v>
      </c>
      <c r="I68" s="243">
        <f t="shared" si="1"/>
        <v>8.33</v>
      </c>
      <c r="J68" s="242">
        <f t="shared" si="3"/>
        <v>10.810674000000001</v>
      </c>
      <c r="K68" s="243">
        <f t="shared" si="4"/>
        <v>10.81</v>
      </c>
      <c r="L68" s="243">
        <f t="shared" si="2"/>
        <v>325.16480000000001</v>
      </c>
      <c r="M68" s="244">
        <f t="shared" si="5"/>
        <v>325.16000000000003</v>
      </c>
      <c r="N68" s="226"/>
      <c r="O68" s="318"/>
    </row>
    <row r="69" spans="1:15" ht="30">
      <c r="A69" s="215" t="s">
        <v>395</v>
      </c>
      <c r="B69" s="104" t="s">
        <v>382</v>
      </c>
      <c r="C69" s="111">
        <v>100344</v>
      </c>
      <c r="D69" s="112" t="s">
        <v>3183</v>
      </c>
      <c r="E69" s="113" t="s">
        <v>419</v>
      </c>
      <c r="F69" s="263">
        <v>175.2</v>
      </c>
      <c r="G69" s="240">
        <f t="shared" si="0"/>
        <v>175.2</v>
      </c>
      <c r="H69" s="259">
        <v>6.65</v>
      </c>
      <c r="I69" s="243">
        <f t="shared" si="1"/>
        <v>6.65</v>
      </c>
      <c r="J69" s="242">
        <f t="shared" si="3"/>
        <v>8.630370000000001</v>
      </c>
      <c r="K69" s="243">
        <f t="shared" si="4"/>
        <v>8.6300000000000008</v>
      </c>
      <c r="L69" s="243">
        <f t="shared" si="2"/>
        <v>1511.9760000000001</v>
      </c>
      <c r="M69" s="244">
        <f t="shared" si="5"/>
        <v>1511.98</v>
      </c>
      <c r="N69" s="226"/>
      <c r="O69" s="318"/>
    </row>
    <row r="70" spans="1:15" ht="30">
      <c r="A70" s="215" t="s">
        <v>395</v>
      </c>
      <c r="B70" s="104" t="s">
        <v>383</v>
      </c>
      <c r="C70" s="111">
        <v>94964</v>
      </c>
      <c r="D70" s="112" t="s">
        <v>12440</v>
      </c>
      <c r="E70" s="113" t="s">
        <v>20</v>
      </c>
      <c r="F70" s="263">
        <f>1.01*16</f>
        <v>16.16</v>
      </c>
      <c r="G70" s="240">
        <f t="shared" si="0"/>
        <v>16.16</v>
      </c>
      <c r="H70" s="259">
        <v>270.7</v>
      </c>
      <c r="I70" s="243">
        <f t="shared" si="1"/>
        <v>270.7</v>
      </c>
      <c r="J70" s="242">
        <f t="shared" si="3"/>
        <v>351.31446</v>
      </c>
      <c r="K70" s="243">
        <f t="shared" si="4"/>
        <v>351.31</v>
      </c>
      <c r="L70" s="243">
        <f t="shared" si="2"/>
        <v>5677.1696000000002</v>
      </c>
      <c r="M70" s="244">
        <f t="shared" si="5"/>
        <v>5677.17</v>
      </c>
      <c r="N70" s="226"/>
      <c r="O70" s="318"/>
    </row>
    <row r="71" spans="1:15" ht="15">
      <c r="A71" s="215" t="s">
        <v>395</v>
      </c>
      <c r="B71" s="104" t="s">
        <v>380</v>
      </c>
      <c r="C71" s="111" t="s">
        <v>12441</v>
      </c>
      <c r="D71" s="112" t="s">
        <v>4940</v>
      </c>
      <c r="E71" s="113" t="s">
        <v>20</v>
      </c>
      <c r="F71" s="263">
        <f>F70</f>
        <v>16.16</v>
      </c>
      <c r="G71" s="240">
        <f t="shared" si="0"/>
        <v>16.16</v>
      </c>
      <c r="H71" s="259">
        <v>89.2</v>
      </c>
      <c r="I71" s="243">
        <f t="shared" si="1"/>
        <v>89.2</v>
      </c>
      <c r="J71" s="242">
        <f t="shared" si="3"/>
        <v>115.76376</v>
      </c>
      <c r="K71" s="243">
        <f t="shared" si="4"/>
        <v>115.76</v>
      </c>
      <c r="L71" s="243">
        <f t="shared" si="2"/>
        <v>1870.6816000000001</v>
      </c>
      <c r="M71" s="244">
        <f t="shared" si="5"/>
        <v>1870.68</v>
      </c>
      <c r="N71" s="226"/>
      <c r="O71" s="318"/>
    </row>
    <row r="72" spans="1:15" ht="30">
      <c r="A72" s="215" t="s">
        <v>395</v>
      </c>
      <c r="B72" s="104" t="s">
        <v>379</v>
      </c>
      <c r="C72" s="111">
        <v>95601</v>
      </c>
      <c r="D72" s="112" t="s">
        <v>4258</v>
      </c>
      <c r="E72" s="113" t="s">
        <v>299</v>
      </c>
      <c r="F72" s="263">
        <v>32</v>
      </c>
      <c r="G72" s="240">
        <f t="shared" si="0"/>
        <v>32</v>
      </c>
      <c r="H72" s="259">
        <v>14.6</v>
      </c>
      <c r="I72" s="243">
        <f t="shared" si="1"/>
        <v>14.6</v>
      </c>
      <c r="J72" s="242">
        <f t="shared" si="3"/>
        <v>18.947880000000001</v>
      </c>
      <c r="K72" s="243">
        <f t="shared" si="4"/>
        <v>18.95</v>
      </c>
      <c r="L72" s="243">
        <f t="shared" si="2"/>
        <v>606.4</v>
      </c>
      <c r="M72" s="244">
        <f t="shared" si="5"/>
        <v>606.4</v>
      </c>
      <c r="N72" s="226"/>
      <c r="O72" s="318"/>
    </row>
    <row r="73" spans="1:15" ht="15">
      <c r="A73" s="215" t="s">
        <v>395</v>
      </c>
      <c r="B73" s="104" t="s">
        <v>384</v>
      </c>
      <c r="C73" s="161">
        <v>72898</v>
      </c>
      <c r="D73" s="162" t="s">
        <v>261</v>
      </c>
      <c r="E73" s="159" t="s">
        <v>20</v>
      </c>
      <c r="F73" s="263">
        <v>1.31</v>
      </c>
      <c r="G73" s="240">
        <f t="shared" si="0"/>
        <v>1.31</v>
      </c>
      <c r="H73" s="313">
        <v>3.27</v>
      </c>
      <c r="I73" s="243">
        <f t="shared" si="1"/>
        <v>3.27</v>
      </c>
      <c r="J73" s="242">
        <f t="shared" si="3"/>
        <v>4.2438060000000002</v>
      </c>
      <c r="K73" s="243">
        <f t="shared" si="4"/>
        <v>4.24</v>
      </c>
      <c r="L73" s="243">
        <f t="shared" si="2"/>
        <v>5.5544000000000002</v>
      </c>
      <c r="M73" s="244">
        <f t="shared" si="5"/>
        <v>5.55</v>
      </c>
      <c r="N73" s="226"/>
      <c r="O73" s="318"/>
    </row>
    <row r="74" spans="1:15" ht="30">
      <c r="A74" s="215" t="s">
        <v>395</v>
      </c>
      <c r="B74" s="104" t="s">
        <v>12442</v>
      </c>
      <c r="C74" s="161">
        <v>95875</v>
      </c>
      <c r="D74" s="162" t="s">
        <v>386</v>
      </c>
      <c r="E74" s="159" t="s">
        <v>346</v>
      </c>
      <c r="F74" s="263">
        <f>+F73*7</f>
        <v>9.17</v>
      </c>
      <c r="G74" s="240">
        <f t="shared" si="0"/>
        <v>9.17</v>
      </c>
      <c r="H74" s="313">
        <v>0.98</v>
      </c>
      <c r="I74" s="243">
        <f t="shared" si="1"/>
        <v>0.98</v>
      </c>
      <c r="J74" s="242">
        <f t="shared" si="3"/>
        <v>1.271844</v>
      </c>
      <c r="K74" s="243">
        <f t="shared" si="4"/>
        <v>1.27</v>
      </c>
      <c r="L74" s="243">
        <f t="shared" si="2"/>
        <v>11.645899999999999</v>
      </c>
      <c r="M74" s="244">
        <f t="shared" si="5"/>
        <v>11.65</v>
      </c>
      <c r="N74" s="226"/>
      <c r="O74" s="318"/>
    </row>
    <row r="75" spans="1:15" ht="30">
      <c r="A75" s="215" t="s">
        <v>395</v>
      </c>
      <c r="B75" s="104" t="s">
        <v>12443</v>
      </c>
      <c r="C75" s="111">
        <v>95241</v>
      </c>
      <c r="D75" s="112" t="s">
        <v>4338</v>
      </c>
      <c r="E75" s="113" t="s">
        <v>16</v>
      </c>
      <c r="F75" s="263">
        <v>18</v>
      </c>
      <c r="G75" s="240">
        <f t="shared" si="0"/>
        <v>18</v>
      </c>
      <c r="H75" s="259">
        <v>18.73</v>
      </c>
      <c r="I75" s="243">
        <f t="shared" si="1"/>
        <v>18.73</v>
      </c>
      <c r="J75" s="242">
        <f t="shared" si="3"/>
        <v>24.307794000000001</v>
      </c>
      <c r="K75" s="243">
        <f t="shared" si="4"/>
        <v>24.31</v>
      </c>
      <c r="L75" s="243">
        <f t="shared" si="2"/>
        <v>437.58</v>
      </c>
      <c r="M75" s="244">
        <f t="shared" si="5"/>
        <v>437.58</v>
      </c>
      <c r="N75" s="226"/>
      <c r="O75" s="318"/>
    </row>
    <row r="76" spans="1:15" ht="30">
      <c r="A76" s="215" t="s">
        <v>395</v>
      </c>
      <c r="B76" s="104" t="s">
        <v>12444</v>
      </c>
      <c r="C76" s="111">
        <v>100341</v>
      </c>
      <c r="D76" s="112" t="s">
        <v>3178</v>
      </c>
      <c r="E76" s="113" t="s">
        <v>16</v>
      </c>
      <c r="F76" s="263">
        <v>375.5</v>
      </c>
      <c r="G76" s="240">
        <f t="shared" si="0"/>
        <v>375.5</v>
      </c>
      <c r="H76" s="259">
        <v>20.22</v>
      </c>
      <c r="I76" s="243">
        <f t="shared" si="1"/>
        <v>20.22</v>
      </c>
      <c r="J76" s="242">
        <f t="shared" si="3"/>
        <v>26.241516000000001</v>
      </c>
      <c r="K76" s="243">
        <f t="shared" si="4"/>
        <v>26.24</v>
      </c>
      <c r="L76" s="243">
        <f t="shared" si="2"/>
        <v>9853.119999999999</v>
      </c>
      <c r="M76" s="244">
        <f t="shared" si="5"/>
        <v>9853.1200000000008</v>
      </c>
      <c r="N76" s="226"/>
      <c r="O76" s="318"/>
    </row>
    <row r="77" spans="1:15" ht="30">
      <c r="A77" s="215" t="s">
        <v>395</v>
      </c>
      <c r="B77" s="104" t="s">
        <v>12445</v>
      </c>
      <c r="C77" s="111">
        <v>100342</v>
      </c>
      <c r="D77" s="112" t="s">
        <v>3179</v>
      </c>
      <c r="E77" s="113" t="s">
        <v>419</v>
      </c>
      <c r="F77" s="263">
        <v>558.6</v>
      </c>
      <c r="G77" s="240">
        <f t="shared" si="0"/>
        <v>558.6</v>
      </c>
      <c r="H77" s="259">
        <v>8.33</v>
      </c>
      <c r="I77" s="243">
        <f t="shared" si="1"/>
        <v>8.33</v>
      </c>
      <c r="J77" s="242">
        <f t="shared" si="3"/>
        <v>10.810674000000001</v>
      </c>
      <c r="K77" s="243">
        <f t="shared" si="4"/>
        <v>10.81</v>
      </c>
      <c r="L77" s="243">
        <f t="shared" si="2"/>
        <v>6038.4660000000003</v>
      </c>
      <c r="M77" s="244">
        <f t="shared" si="5"/>
        <v>6038.47</v>
      </c>
      <c r="N77" s="226"/>
      <c r="O77" s="318"/>
    </row>
    <row r="78" spans="1:15" ht="30">
      <c r="A78" s="215" t="s">
        <v>395</v>
      </c>
      <c r="B78" s="104" t="s">
        <v>12446</v>
      </c>
      <c r="C78" s="111">
        <v>100343</v>
      </c>
      <c r="D78" s="112" t="s">
        <v>3181</v>
      </c>
      <c r="E78" s="113" t="s">
        <v>419</v>
      </c>
      <c r="F78" s="263">
        <v>71.099999999999994</v>
      </c>
      <c r="G78" s="240">
        <f t="shared" ref="G78:G141" si="6">ROUND(F78,2)</f>
        <v>71.099999999999994</v>
      </c>
      <c r="H78" s="259">
        <v>8.14</v>
      </c>
      <c r="I78" s="243">
        <f t="shared" ref="I78:I141" si="7">ROUND(H78,2)</f>
        <v>8.14</v>
      </c>
      <c r="J78" s="242">
        <f t="shared" ref="J78:J141" si="8">I78*$O$9</f>
        <v>10.564092</v>
      </c>
      <c r="K78" s="243">
        <f t="shared" ref="K78:K141" si="9">ROUND(J78,2)</f>
        <v>10.56</v>
      </c>
      <c r="L78" s="243">
        <f t="shared" ref="L78:L141" si="10">K78*G78</f>
        <v>750.81600000000003</v>
      </c>
      <c r="M78" s="244">
        <f t="shared" si="5"/>
        <v>750.82</v>
      </c>
      <c r="N78" s="226"/>
      <c r="O78" s="318"/>
    </row>
    <row r="79" spans="1:15" ht="30">
      <c r="A79" s="215" t="s">
        <v>395</v>
      </c>
      <c r="B79" s="104" t="s">
        <v>12447</v>
      </c>
      <c r="C79" s="111">
        <v>100344</v>
      </c>
      <c r="D79" s="112" t="s">
        <v>3183</v>
      </c>
      <c r="E79" s="113" t="s">
        <v>419</v>
      </c>
      <c r="F79" s="263">
        <v>95.4</v>
      </c>
      <c r="G79" s="240">
        <f t="shared" si="6"/>
        <v>95.4</v>
      </c>
      <c r="H79" s="259">
        <v>6.65</v>
      </c>
      <c r="I79" s="243">
        <f t="shared" si="7"/>
        <v>6.65</v>
      </c>
      <c r="J79" s="242">
        <f t="shared" si="8"/>
        <v>8.630370000000001</v>
      </c>
      <c r="K79" s="243">
        <f t="shared" si="9"/>
        <v>8.6300000000000008</v>
      </c>
      <c r="L79" s="243">
        <f t="shared" si="10"/>
        <v>823.30200000000013</v>
      </c>
      <c r="M79" s="244">
        <f t="shared" si="5"/>
        <v>823.3</v>
      </c>
      <c r="N79" s="226"/>
      <c r="O79" s="318"/>
    </row>
    <row r="80" spans="1:15" ht="30">
      <c r="A80" s="215" t="s">
        <v>395</v>
      </c>
      <c r="B80" s="104" t="s">
        <v>12448</v>
      </c>
      <c r="C80" s="111">
        <v>100345</v>
      </c>
      <c r="D80" s="112" t="s">
        <v>3184</v>
      </c>
      <c r="E80" s="113" t="s">
        <v>419</v>
      </c>
      <c r="F80" s="263">
        <v>2709</v>
      </c>
      <c r="G80" s="240">
        <f t="shared" si="6"/>
        <v>2709</v>
      </c>
      <c r="H80" s="259">
        <v>5.96</v>
      </c>
      <c r="I80" s="243">
        <f t="shared" si="7"/>
        <v>5.96</v>
      </c>
      <c r="J80" s="242">
        <f t="shared" si="8"/>
        <v>7.7348880000000007</v>
      </c>
      <c r="K80" s="243">
        <f t="shared" si="9"/>
        <v>7.73</v>
      </c>
      <c r="L80" s="243">
        <f t="shared" si="10"/>
        <v>20940.57</v>
      </c>
      <c r="M80" s="244">
        <f t="shared" ref="M80:M143" si="11">ROUND(L80,2)</f>
        <v>20940.57</v>
      </c>
      <c r="N80" s="226"/>
      <c r="O80" s="318"/>
    </row>
    <row r="81" spans="1:15" ht="30">
      <c r="A81" s="215" t="s">
        <v>400</v>
      </c>
      <c r="B81" s="104" t="s">
        <v>12452</v>
      </c>
      <c r="C81" s="111" t="s">
        <v>12449</v>
      </c>
      <c r="D81" s="112" t="s">
        <v>12450</v>
      </c>
      <c r="E81" s="113" t="s">
        <v>20</v>
      </c>
      <c r="F81" s="263">
        <v>45</v>
      </c>
      <c r="G81" s="240">
        <f t="shared" si="6"/>
        <v>45</v>
      </c>
      <c r="H81" s="259">
        <v>305.67</v>
      </c>
      <c r="I81" s="243">
        <f t="shared" si="7"/>
        <v>305.67</v>
      </c>
      <c r="J81" s="242">
        <f t="shared" si="8"/>
        <v>396.69852600000002</v>
      </c>
      <c r="K81" s="243">
        <f t="shared" si="9"/>
        <v>396.7</v>
      </c>
      <c r="L81" s="243">
        <f t="shared" si="10"/>
        <v>17851.5</v>
      </c>
      <c r="M81" s="244">
        <f t="shared" si="11"/>
        <v>17851.5</v>
      </c>
      <c r="N81" s="226"/>
      <c r="O81" s="318"/>
    </row>
    <row r="82" spans="1:15" ht="15">
      <c r="A82" s="215" t="s">
        <v>400</v>
      </c>
      <c r="B82" s="104" t="s">
        <v>12454</v>
      </c>
      <c r="C82" s="111" t="s">
        <v>12451</v>
      </c>
      <c r="D82" s="112" t="s">
        <v>12453</v>
      </c>
      <c r="E82" s="113" t="s">
        <v>15</v>
      </c>
      <c r="F82" s="263">
        <v>42</v>
      </c>
      <c r="G82" s="240">
        <f t="shared" si="6"/>
        <v>42</v>
      </c>
      <c r="H82" s="259">
        <v>22.14</v>
      </c>
      <c r="I82" s="243">
        <f t="shared" si="7"/>
        <v>22.14</v>
      </c>
      <c r="J82" s="242">
        <f t="shared" si="8"/>
        <v>28.733292000000002</v>
      </c>
      <c r="K82" s="243">
        <f t="shared" si="9"/>
        <v>28.73</v>
      </c>
      <c r="L82" s="243">
        <f t="shared" si="10"/>
        <v>1206.6600000000001</v>
      </c>
      <c r="M82" s="244">
        <f>ROUND(L82,2)</f>
        <v>1206.6600000000001</v>
      </c>
      <c r="N82" s="226"/>
      <c r="O82" s="318"/>
    </row>
    <row r="83" spans="1:15" ht="15">
      <c r="A83" s="215" t="s">
        <v>400</v>
      </c>
      <c r="B83" s="104" t="s">
        <v>12460</v>
      </c>
      <c r="C83" s="111" t="s">
        <v>12465</v>
      </c>
      <c r="D83" s="112" t="s">
        <v>12466</v>
      </c>
      <c r="E83" s="113" t="s">
        <v>16</v>
      </c>
      <c r="F83" s="263">
        <v>118</v>
      </c>
      <c r="G83" s="240">
        <f t="shared" si="6"/>
        <v>118</v>
      </c>
      <c r="H83" s="259">
        <v>2.35</v>
      </c>
      <c r="I83" s="243">
        <f t="shared" si="7"/>
        <v>2.35</v>
      </c>
      <c r="J83" s="242">
        <f t="shared" si="8"/>
        <v>3.0498300000000005</v>
      </c>
      <c r="K83" s="243">
        <f t="shared" si="9"/>
        <v>3.05</v>
      </c>
      <c r="L83" s="243">
        <f t="shared" si="10"/>
        <v>359.9</v>
      </c>
      <c r="M83" s="244">
        <f t="shared" si="11"/>
        <v>359.9</v>
      </c>
      <c r="N83" s="226"/>
      <c r="O83" s="318"/>
    </row>
    <row r="84" spans="1:15" ht="15">
      <c r="A84" s="215" t="s">
        <v>400</v>
      </c>
      <c r="B84" s="104" t="s">
        <v>12461</v>
      </c>
      <c r="C84" s="111" t="s">
        <v>12467</v>
      </c>
      <c r="D84" s="112" t="s">
        <v>12468</v>
      </c>
      <c r="E84" s="113" t="s">
        <v>20</v>
      </c>
      <c r="F84" s="263">
        <v>657.5</v>
      </c>
      <c r="G84" s="240">
        <f t="shared" si="6"/>
        <v>657.5</v>
      </c>
      <c r="H84" s="223">
        <v>28.57</v>
      </c>
      <c r="I84" s="243">
        <f t="shared" si="7"/>
        <v>28.57</v>
      </c>
      <c r="J84" s="242">
        <f t="shared" si="8"/>
        <v>37.078146000000004</v>
      </c>
      <c r="K84" s="243">
        <f t="shared" si="9"/>
        <v>37.08</v>
      </c>
      <c r="L84" s="243">
        <f t="shared" si="10"/>
        <v>24380.1</v>
      </c>
      <c r="M84" s="315">
        <f t="shared" si="11"/>
        <v>24380.1</v>
      </c>
      <c r="N84" s="226"/>
      <c r="O84" s="318"/>
    </row>
    <row r="85" spans="1:15" ht="30">
      <c r="A85" s="215" t="s">
        <v>12558</v>
      </c>
      <c r="B85" s="104" t="s">
        <v>12462</v>
      </c>
      <c r="C85" s="111" t="s">
        <v>12464</v>
      </c>
      <c r="D85" s="112" t="s">
        <v>12532</v>
      </c>
      <c r="E85" s="113" t="s">
        <v>299</v>
      </c>
      <c r="F85" s="263">
        <v>1</v>
      </c>
      <c r="G85" s="240">
        <f t="shared" si="6"/>
        <v>1</v>
      </c>
      <c r="H85" s="224">
        <f>'[7]Plan1 (2)'!$F$3</f>
        <v>28333.333333333332</v>
      </c>
      <c r="I85" s="243">
        <f t="shared" si="7"/>
        <v>28333.33</v>
      </c>
      <c r="J85" s="242">
        <f t="shared" si="8"/>
        <v>36770.995674000005</v>
      </c>
      <c r="K85" s="243">
        <f t="shared" si="9"/>
        <v>36771</v>
      </c>
      <c r="L85" s="243">
        <f t="shared" si="10"/>
        <v>36771</v>
      </c>
      <c r="M85" s="242">
        <f t="shared" si="11"/>
        <v>36771</v>
      </c>
      <c r="N85" s="226"/>
      <c r="O85" s="318"/>
    </row>
    <row r="86" spans="1:15" ht="30">
      <c r="A86" s="215" t="s">
        <v>12558</v>
      </c>
      <c r="B86" s="104" t="s">
        <v>12463</v>
      </c>
      <c r="C86" s="111" t="s">
        <v>12464</v>
      </c>
      <c r="D86" s="112" t="s">
        <v>12455</v>
      </c>
      <c r="E86" s="113" t="s">
        <v>15</v>
      </c>
      <c r="F86" s="263">
        <v>532</v>
      </c>
      <c r="G86" s="240">
        <f t="shared" si="6"/>
        <v>532</v>
      </c>
      <c r="H86" s="259">
        <f>'[7]Plan1 (2)'!$F$5</f>
        <v>98.833333333333329</v>
      </c>
      <c r="I86" s="243">
        <f t="shared" si="7"/>
        <v>98.83</v>
      </c>
      <c r="J86" s="242">
        <f t="shared" si="8"/>
        <v>128.261574</v>
      </c>
      <c r="K86" s="243">
        <f t="shared" si="9"/>
        <v>128.26</v>
      </c>
      <c r="L86" s="243">
        <f t="shared" si="10"/>
        <v>68234.319999999992</v>
      </c>
      <c r="M86" s="242">
        <f t="shared" si="11"/>
        <v>68234.320000000007</v>
      </c>
      <c r="N86" s="226"/>
      <c r="O86" s="318"/>
    </row>
    <row r="87" spans="1:15" ht="90">
      <c r="A87" s="215" t="s">
        <v>12558</v>
      </c>
      <c r="B87" s="104" t="s">
        <v>12489</v>
      </c>
      <c r="C87" s="111" t="s">
        <v>12464</v>
      </c>
      <c r="D87" s="111" t="s">
        <v>12456</v>
      </c>
      <c r="E87" s="113" t="s">
        <v>15</v>
      </c>
      <c r="F87" s="263">
        <v>560</v>
      </c>
      <c r="G87" s="240">
        <f t="shared" si="6"/>
        <v>560</v>
      </c>
      <c r="H87" s="259">
        <f>'[7]Plan1 (2)'!$F$6</f>
        <v>203.43333333333331</v>
      </c>
      <c r="I87" s="243">
        <f t="shared" si="7"/>
        <v>203.43</v>
      </c>
      <c r="J87" s="242">
        <f t="shared" si="8"/>
        <v>264.01145400000001</v>
      </c>
      <c r="K87" s="243">
        <f t="shared" si="9"/>
        <v>264.01</v>
      </c>
      <c r="L87" s="243">
        <f t="shared" si="10"/>
        <v>147845.6</v>
      </c>
      <c r="M87" s="242">
        <f t="shared" si="11"/>
        <v>147845.6</v>
      </c>
      <c r="N87" s="226"/>
      <c r="O87" s="318"/>
    </row>
    <row r="88" spans="1:15" ht="30">
      <c r="A88" s="215" t="s">
        <v>12558</v>
      </c>
      <c r="B88" s="104" t="s">
        <v>12490</v>
      </c>
      <c r="C88" s="111" t="s">
        <v>12464</v>
      </c>
      <c r="D88" s="112" t="s">
        <v>12457</v>
      </c>
      <c r="E88" s="113" t="s">
        <v>12458</v>
      </c>
      <c r="F88" s="263">
        <v>880</v>
      </c>
      <c r="G88" s="240">
        <f t="shared" si="6"/>
        <v>880</v>
      </c>
      <c r="H88" s="259">
        <f>'[7]Plan1 (2)'!$F$7</f>
        <v>46.666666666666664</v>
      </c>
      <c r="I88" s="243">
        <f t="shared" si="7"/>
        <v>46.67</v>
      </c>
      <c r="J88" s="242">
        <f t="shared" si="8"/>
        <v>60.568326000000006</v>
      </c>
      <c r="K88" s="243">
        <f t="shared" si="9"/>
        <v>60.57</v>
      </c>
      <c r="L88" s="243">
        <f t="shared" si="10"/>
        <v>53301.599999999999</v>
      </c>
      <c r="M88" s="242">
        <f t="shared" si="11"/>
        <v>53301.599999999999</v>
      </c>
      <c r="N88" s="226"/>
      <c r="O88" s="318"/>
    </row>
    <row r="89" spans="1:15" ht="45">
      <c r="A89" s="215" t="s">
        <v>12558</v>
      </c>
      <c r="B89" s="104" t="s">
        <v>12491</v>
      </c>
      <c r="C89" s="111" t="s">
        <v>12464</v>
      </c>
      <c r="D89" s="112" t="s">
        <v>12459</v>
      </c>
      <c r="E89" s="113" t="s">
        <v>299</v>
      </c>
      <c r="F89" s="263">
        <v>28</v>
      </c>
      <c r="G89" s="240">
        <f t="shared" si="6"/>
        <v>28</v>
      </c>
      <c r="H89" s="259">
        <f>'[7]Plan1 (2)'!$F$8</f>
        <v>888.66666666666663</v>
      </c>
      <c r="I89" s="243">
        <f t="shared" si="7"/>
        <v>888.67</v>
      </c>
      <c r="J89" s="242">
        <f t="shared" si="8"/>
        <v>1153.315926</v>
      </c>
      <c r="K89" s="243">
        <f t="shared" si="9"/>
        <v>1153.32</v>
      </c>
      <c r="L89" s="243">
        <f t="shared" si="10"/>
        <v>32292.959999999999</v>
      </c>
      <c r="M89" s="316">
        <f t="shared" si="11"/>
        <v>32292.959999999999</v>
      </c>
      <c r="N89" s="226"/>
      <c r="O89" s="318"/>
    </row>
    <row r="90" spans="1:15" ht="15">
      <c r="A90" s="215" t="s">
        <v>12561</v>
      </c>
      <c r="B90" s="104" t="s">
        <v>12492</v>
      </c>
      <c r="C90" s="111">
        <v>14091</v>
      </c>
      <c r="D90" s="112" t="s">
        <v>12469</v>
      </c>
      <c r="E90" s="113" t="s">
        <v>72</v>
      </c>
      <c r="F90" s="263">
        <f>264/3*2</f>
        <v>176</v>
      </c>
      <c r="G90" s="240">
        <f t="shared" si="6"/>
        <v>176</v>
      </c>
      <c r="H90" s="259">
        <v>364.31</v>
      </c>
      <c r="I90" s="243">
        <f t="shared" si="7"/>
        <v>364.31</v>
      </c>
      <c r="J90" s="242">
        <f t="shared" si="8"/>
        <v>472.80151800000004</v>
      </c>
      <c r="K90" s="243">
        <f t="shared" si="9"/>
        <v>472.8</v>
      </c>
      <c r="L90" s="243">
        <f t="shared" si="10"/>
        <v>83212.800000000003</v>
      </c>
      <c r="M90" s="244">
        <f t="shared" si="11"/>
        <v>83212.800000000003</v>
      </c>
      <c r="N90" s="226"/>
      <c r="O90" s="318"/>
    </row>
    <row r="91" spans="1:15" ht="15">
      <c r="A91" s="215" t="s">
        <v>12561</v>
      </c>
      <c r="B91" s="104" t="s">
        <v>12493</v>
      </c>
      <c r="C91" s="111">
        <v>18394</v>
      </c>
      <c r="D91" s="112" t="s">
        <v>12470</v>
      </c>
      <c r="E91" s="113" t="s">
        <v>72</v>
      </c>
      <c r="F91" s="263">
        <f>330/3*2</f>
        <v>220</v>
      </c>
      <c r="G91" s="240">
        <f t="shared" si="6"/>
        <v>220</v>
      </c>
      <c r="H91" s="259">
        <v>29.56</v>
      </c>
      <c r="I91" s="243">
        <f t="shared" si="7"/>
        <v>29.56</v>
      </c>
      <c r="J91" s="242">
        <f t="shared" si="8"/>
        <v>38.362968000000002</v>
      </c>
      <c r="K91" s="243">
        <f t="shared" si="9"/>
        <v>38.36</v>
      </c>
      <c r="L91" s="243">
        <f t="shared" si="10"/>
        <v>8439.2000000000007</v>
      </c>
      <c r="M91" s="244">
        <f t="shared" si="11"/>
        <v>8439.2000000000007</v>
      </c>
      <c r="N91" s="226"/>
      <c r="O91" s="318"/>
    </row>
    <row r="92" spans="1:15" s="300" customFormat="1" ht="15">
      <c r="A92" s="297" t="s">
        <v>12561</v>
      </c>
      <c r="B92" s="104" t="s">
        <v>12494</v>
      </c>
      <c r="C92" s="111">
        <v>14021</v>
      </c>
      <c r="D92" s="112" t="s">
        <v>12471</v>
      </c>
      <c r="E92" s="113" t="s">
        <v>191</v>
      </c>
      <c r="F92" s="263">
        <v>2</v>
      </c>
      <c r="G92" s="240">
        <f t="shared" si="6"/>
        <v>2</v>
      </c>
      <c r="H92" s="302">
        <v>380.68</v>
      </c>
      <c r="I92" s="303">
        <f t="shared" si="7"/>
        <v>380.68</v>
      </c>
      <c r="J92" s="304">
        <f t="shared" si="8"/>
        <v>494.04650400000003</v>
      </c>
      <c r="K92" s="298">
        <f t="shared" si="9"/>
        <v>494.05</v>
      </c>
      <c r="L92" s="298">
        <f t="shared" si="10"/>
        <v>988.1</v>
      </c>
      <c r="M92" s="314">
        <f t="shared" si="11"/>
        <v>988.1</v>
      </c>
      <c r="N92" s="299"/>
      <c r="O92" s="319"/>
    </row>
    <row r="93" spans="1:15" ht="34.5" customHeight="1">
      <c r="A93" s="215" t="s">
        <v>400</v>
      </c>
      <c r="B93" s="104" t="s">
        <v>12495</v>
      </c>
      <c r="C93" s="111" t="s">
        <v>12472</v>
      </c>
      <c r="D93" s="112" t="s">
        <v>12473</v>
      </c>
      <c r="E93" s="113" t="s">
        <v>16</v>
      </c>
      <c r="F93" s="263">
        <v>150</v>
      </c>
      <c r="G93" s="240">
        <f t="shared" si="6"/>
        <v>150</v>
      </c>
      <c r="H93" s="259">
        <v>10.53</v>
      </c>
      <c r="I93" s="243">
        <f t="shared" si="7"/>
        <v>10.53</v>
      </c>
      <c r="J93" s="242">
        <f t="shared" si="8"/>
        <v>13.665834</v>
      </c>
      <c r="K93" s="243">
        <f t="shared" si="9"/>
        <v>13.67</v>
      </c>
      <c r="L93" s="243">
        <f t="shared" si="10"/>
        <v>2050.5</v>
      </c>
      <c r="M93" s="244">
        <f t="shared" si="11"/>
        <v>2050.5</v>
      </c>
      <c r="N93" s="226"/>
      <c r="O93" s="318"/>
    </row>
    <row r="94" spans="1:15" ht="15">
      <c r="A94" s="215" t="s">
        <v>400</v>
      </c>
      <c r="B94" s="104" t="s">
        <v>12496</v>
      </c>
      <c r="C94" s="111" t="s">
        <v>12474</v>
      </c>
      <c r="D94" s="112" t="s">
        <v>12479</v>
      </c>
      <c r="E94" s="113" t="s">
        <v>20</v>
      </c>
      <c r="F94" s="263">
        <v>54</v>
      </c>
      <c r="G94" s="240">
        <f t="shared" si="6"/>
        <v>54</v>
      </c>
      <c r="H94" s="259">
        <v>93.73</v>
      </c>
      <c r="I94" s="243">
        <f t="shared" si="7"/>
        <v>93.73</v>
      </c>
      <c r="J94" s="242">
        <f t="shared" si="8"/>
        <v>121.64279400000001</v>
      </c>
      <c r="K94" s="243">
        <f t="shared" si="9"/>
        <v>121.64</v>
      </c>
      <c r="L94" s="243">
        <f t="shared" si="10"/>
        <v>6568.56</v>
      </c>
      <c r="M94" s="244">
        <f t="shared" si="11"/>
        <v>6568.56</v>
      </c>
      <c r="N94" s="226"/>
      <c r="O94" s="318"/>
    </row>
    <row r="95" spans="1:15" ht="15">
      <c r="A95" s="215" t="s">
        <v>400</v>
      </c>
      <c r="B95" s="104" t="s">
        <v>12497</v>
      </c>
      <c r="C95" s="111" t="s">
        <v>12475</v>
      </c>
      <c r="D95" s="112" t="s">
        <v>12480</v>
      </c>
      <c r="E95" s="113" t="s">
        <v>16</v>
      </c>
      <c r="F95" s="126">
        <v>180</v>
      </c>
      <c r="G95" s="240">
        <f t="shared" si="6"/>
        <v>180</v>
      </c>
      <c r="H95" s="259">
        <v>8.75</v>
      </c>
      <c r="I95" s="243">
        <f t="shared" si="7"/>
        <v>8.75</v>
      </c>
      <c r="J95" s="242">
        <f t="shared" si="8"/>
        <v>11.35575</v>
      </c>
      <c r="K95" s="243">
        <f t="shared" si="9"/>
        <v>11.36</v>
      </c>
      <c r="L95" s="243">
        <f t="shared" si="10"/>
        <v>2044.8</v>
      </c>
      <c r="M95" s="244">
        <f t="shared" si="11"/>
        <v>2044.8</v>
      </c>
      <c r="N95" s="226"/>
      <c r="O95" s="318"/>
    </row>
    <row r="96" spans="1:15" ht="30">
      <c r="A96" s="215" t="s">
        <v>400</v>
      </c>
      <c r="B96" s="104" t="s">
        <v>12498</v>
      </c>
      <c r="C96" s="111" t="s">
        <v>12476</v>
      </c>
      <c r="D96" s="112" t="s">
        <v>12481</v>
      </c>
      <c r="E96" s="113" t="s">
        <v>15</v>
      </c>
      <c r="F96" s="263">
        <v>80</v>
      </c>
      <c r="G96" s="240">
        <f t="shared" si="6"/>
        <v>80</v>
      </c>
      <c r="H96" s="259">
        <v>15.48</v>
      </c>
      <c r="I96" s="243">
        <f t="shared" si="7"/>
        <v>15.48</v>
      </c>
      <c r="J96" s="242">
        <f t="shared" si="8"/>
        <v>20.089944000000003</v>
      </c>
      <c r="K96" s="243">
        <f t="shared" si="9"/>
        <v>20.09</v>
      </c>
      <c r="L96" s="243">
        <f t="shared" si="10"/>
        <v>1607.2</v>
      </c>
      <c r="M96" s="244">
        <f t="shared" si="11"/>
        <v>1607.2</v>
      </c>
      <c r="N96" s="226"/>
      <c r="O96" s="318"/>
    </row>
    <row r="97" spans="1:15" ht="30">
      <c r="A97" s="215" t="s">
        <v>395</v>
      </c>
      <c r="B97" s="104" t="s">
        <v>12499</v>
      </c>
      <c r="C97" s="111">
        <v>83679</v>
      </c>
      <c r="D97" s="112" t="s">
        <v>2999</v>
      </c>
      <c r="E97" s="113" t="s">
        <v>15</v>
      </c>
      <c r="F97" s="263">
        <v>34.4</v>
      </c>
      <c r="G97" s="240">
        <f t="shared" si="6"/>
        <v>34.4</v>
      </c>
      <c r="H97" s="259">
        <v>11.94</v>
      </c>
      <c r="I97" s="243">
        <f t="shared" si="7"/>
        <v>11.94</v>
      </c>
      <c r="J97" s="242">
        <f t="shared" si="8"/>
        <v>15.495732</v>
      </c>
      <c r="K97" s="243">
        <f t="shared" si="9"/>
        <v>15.5</v>
      </c>
      <c r="L97" s="243">
        <f t="shared" si="10"/>
        <v>533.19999999999993</v>
      </c>
      <c r="M97" s="244">
        <f t="shared" si="11"/>
        <v>533.20000000000005</v>
      </c>
      <c r="N97" s="226"/>
      <c r="O97" s="318"/>
    </row>
    <row r="98" spans="1:15" ht="30">
      <c r="A98" s="217" t="s">
        <v>12559</v>
      </c>
      <c r="B98" s="104" t="s">
        <v>12500</v>
      </c>
      <c r="C98" s="111" t="s">
        <v>12529</v>
      </c>
      <c r="D98" s="112" t="s">
        <v>12482</v>
      </c>
      <c r="E98" s="113" t="s">
        <v>299</v>
      </c>
      <c r="F98" s="263">
        <v>42.999999999999993</v>
      </c>
      <c r="G98" s="240">
        <f t="shared" si="6"/>
        <v>43</v>
      </c>
      <c r="H98" s="259">
        <v>31.91</v>
      </c>
      <c r="I98" s="243">
        <f t="shared" si="7"/>
        <v>31.91</v>
      </c>
      <c r="J98" s="242">
        <f t="shared" si="8"/>
        <v>41.412798000000002</v>
      </c>
      <c r="K98" s="243">
        <f t="shared" si="9"/>
        <v>41.41</v>
      </c>
      <c r="L98" s="243">
        <f t="shared" si="10"/>
        <v>1780.6299999999999</v>
      </c>
      <c r="M98" s="244">
        <f t="shared" si="11"/>
        <v>1780.63</v>
      </c>
      <c r="N98" s="226"/>
      <c r="O98" s="318"/>
    </row>
    <row r="99" spans="1:15" ht="45">
      <c r="A99" s="215" t="s">
        <v>400</v>
      </c>
      <c r="B99" s="104" t="s">
        <v>12501</v>
      </c>
      <c r="C99" s="111" t="s">
        <v>12477</v>
      </c>
      <c r="D99" s="112" t="s">
        <v>12483</v>
      </c>
      <c r="E99" s="113" t="s">
        <v>15</v>
      </c>
      <c r="F99" s="263">
        <v>90</v>
      </c>
      <c r="G99" s="240">
        <f t="shared" si="6"/>
        <v>90</v>
      </c>
      <c r="H99" s="259">
        <v>48.87</v>
      </c>
      <c r="I99" s="243">
        <f t="shared" si="7"/>
        <v>48.87</v>
      </c>
      <c r="J99" s="242">
        <f t="shared" si="8"/>
        <v>63.423485999999997</v>
      </c>
      <c r="K99" s="243">
        <f t="shared" si="9"/>
        <v>63.42</v>
      </c>
      <c r="L99" s="243">
        <f t="shared" si="10"/>
        <v>5707.8</v>
      </c>
      <c r="M99" s="244">
        <f t="shared" si="11"/>
        <v>5707.8</v>
      </c>
      <c r="N99" s="226"/>
      <c r="O99" s="318"/>
    </row>
    <row r="100" spans="1:15" ht="27" customHeight="1">
      <c r="A100" s="215" t="s">
        <v>400</v>
      </c>
      <c r="B100" s="104" t="s">
        <v>12502</v>
      </c>
      <c r="C100" s="111" t="s">
        <v>12478</v>
      </c>
      <c r="D100" s="112" t="s">
        <v>12484</v>
      </c>
      <c r="E100" s="113" t="s">
        <v>20</v>
      </c>
      <c r="F100" s="263">
        <v>11.700000000000001</v>
      </c>
      <c r="G100" s="240">
        <f t="shared" si="6"/>
        <v>11.7</v>
      </c>
      <c r="H100" s="259">
        <v>20</v>
      </c>
      <c r="I100" s="243">
        <f t="shared" si="7"/>
        <v>20</v>
      </c>
      <c r="J100" s="242">
        <f t="shared" si="8"/>
        <v>25.956000000000003</v>
      </c>
      <c r="K100" s="243">
        <f t="shared" si="9"/>
        <v>25.96</v>
      </c>
      <c r="L100" s="243">
        <f t="shared" si="10"/>
        <v>303.73199999999997</v>
      </c>
      <c r="M100" s="244">
        <f t="shared" si="11"/>
        <v>303.73</v>
      </c>
      <c r="N100" s="226"/>
      <c r="O100" s="318"/>
    </row>
    <row r="101" spans="1:15" ht="30">
      <c r="A101" s="215" t="s">
        <v>12560</v>
      </c>
      <c r="B101" s="104" t="s">
        <v>12503</v>
      </c>
      <c r="C101" s="111">
        <v>1505877</v>
      </c>
      <c r="D101" s="112" t="s">
        <v>12485</v>
      </c>
      <c r="E101" s="113" t="s">
        <v>20</v>
      </c>
      <c r="F101" s="263">
        <v>50</v>
      </c>
      <c r="G101" s="240">
        <f t="shared" si="6"/>
        <v>50</v>
      </c>
      <c r="H101" s="259">
        <v>78.930000000000007</v>
      </c>
      <c r="I101" s="243">
        <f t="shared" si="7"/>
        <v>78.930000000000007</v>
      </c>
      <c r="J101" s="242">
        <f t="shared" si="8"/>
        <v>102.43535400000002</v>
      </c>
      <c r="K101" s="243">
        <f t="shared" si="9"/>
        <v>102.44</v>
      </c>
      <c r="L101" s="243">
        <f t="shared" si="10"/>
        <v>5122</v>
      </c>
      <c r="M101" s="244">
        <f t="shared" si="11"/>
        <v>5122</v>
      </c>
      <c r="N101" s="226"/>
      <c r="O101" s="318"/>
    </row>
    <row r="102" spans="1:15" ht="30">
      <c r="A102" s="215" t="s">
        <v>400</v>
      </c>
      <c r="B102" s="104" t="s">
        <v>12504</v>
      </c>
      <c r="C102" s="111" t="s">
        <v>12486</v>
      </c>
      <c r="D102" s="112" t="s">
        <v>12487</v>
      </c>
      <c r="E102" s="113" t="s">
        <v>20</v>
      </c>
      <c r="F102" s="263">
        <v>244.5</v>
      </c>
      <c r="G102" s="240">
        <f t="shared" si="6"/>
        <v>244.5</v>
      </c>
      <c r="H102" s="259">
        <v>351.44</v>
      </c>
      <c r="I102" s="243">
        <f t="shared" si="7"/>
        <v>351.44</v>
      </c>
      <c r="J102" s="242">
        <f t="shared" si="8"/>
        <v>456.09883200000002</v>
      </c>
      <c r="K102" s="243">
        <f t="shared" si="9"/>
        <v>456.1</v>
      </c>
      <c r="L102" s="243">
        <f t="shared" si="10"/>
        <v>111516.45000000001</v>
      </c>
      <c r="M102" s="244">
        <f t="shared" si="11"/>
        <v>111516.45</v>
      </c>
      <c r="N102" s="226"/>
      <c r="O102" s="318"/>
    </row>
    <row r="103" spans="1:15" ht="15">
      <c r="A103" s="215" t="s">
        <v>400</v>
      </c>
      <c r="B103" s="104" t="s">
        <v>12505</v>
      </c>
      <c r="C103" s="111" t="s">
        <v>12475</v>
      </c>
      <c r="D103" s="112" t="s">
        <v>12480</v>
      </c>
      <c r="E103" s="113" t="s">
        <v>16</v>
      </c>
      <c r="F103" s="263">
        <v>690</v>
      </c>
      <c r="G103" s="240">
        <f t="shared" si="6"/>
        <v>690</v>
      </c>
      <c r="H103" s="259">
        <v>8.75</v>
      </c>
      <c r="I103" s="243">
        <f t="shared" si="7"/>
        <v>8.75</v>
      </c>
      <c r="J103" s="242">
        <f t="shared" si="8"/>
        <v>11.35575</v>
      </c>
      <c r="K103" s="243">
        <f t="shared" si="9"/>
        <v>11.36</v>
      </c>
      <c r="L103" s="243">
        <f t="shared" si="10"/>
        <v>7838.4</v>
      </c>
      <c r="M103" s="244">
        <f t="shared" si="11"/>
        <v>7838.4</v>
      </c>
      <c r="N103" s="226"/>
      <c r="O103" s="318"/>
    </row>
    <row r="104" spans="1:15" ht="30">
      <c r="A104" s="215" t="s">
        <v>12560</v>
      </c>
      <c r="B104" s="104" t="s">
        <v>12555</v>
      </c>
      <c r="C104" s="111">
        <v>4413014</v>
      </c>
      <c r="D104" s="112" t="s">
        <v>12488</v>
      </c>
      <c r="E104" s="113" t="s">
        <v>16</v>
      </c>
      <c r="F104" s="263">
        <v>860</v>
      </c>
      <c r="G104" s="240">
        <f t="shared" si="6"/>
        <v>860</v>
      </c>
      <c r="H104" s="259">
        <v>9.49</v>
      </c>
      <c r="I104" s="243">
        <f t="shared" si="7"/>
        <v>9.49</v>
      </c>
      <c r="J104" s="242">
        <f t="shared" si="8"/>
        <v>12.316122</v>
      </c>
      <c r="K104" s="243">
        <f t="shared" si="9"/>
        <v>12.32</v>
      </c>
      <c r="L104" s="243">
        <f t="shared" si="10"/>
        <v>10595.2</v>
      </c>
      <c r="M104" s="244">
        <f t="shared" si="11"/>
        <v>10595.2</v>
      </c>
      <c r="N104" s="226"/>
      <c r="O104" s="318"/>
    </row>
    <row r="105" spans="1:15" ht="18.75">
      <c r="A105" s="215"/>
      <c r="B105" s="106">
        <v>8</v>
      </c>
      <c r="C105" s="107"/>
      <c r="D105" s="3" t="s">
        <v>89</v>
      </c>
      <c r="E105" s="108"/>
      <c r="F105" s="260"/>
      <c r="G105" s="240">
        <f t="shared" si="6"/>
        <v>0</v>
      </c>
      <c r="H105" s="261"/>
      <c r="I105" s="243">
        <f t="shared" si="7"/>
        <v>0</v>
      </c>
      <c r="J105" s="237"/>
      <c r="K105" s="243">
        <f t="shared" si="9"/>
        <v>0</v>
      </c>
      <c r="L105" s="243">
        <f t="shared" si="10"/>
        <v>0</v>
      </c>
      <c r="M105" s="264">
        <f>SUM(M106:M109)</f>
        <v>219560.3</v>
      </c>
      <c r="N105" s="234"/>
      <c r="O105" s="318"/>
    </row>
    <row r="106" spans="1:15" ht="15">
      <c r="A106" s="141" t="s">
        <v>395</v>
      </c>
      <c r="B106" s="132" t="s">
        <v>123</v>
      </c>
      <c r="C106" s="111">
        <v>85180</v>
      </c>
      <c r="D106" s="112" t="s">
        <v>357</v>
      </c>
      <c r="E106" s="113" t="s">
        <v>16</v>
      </c>
      <c r="F106" s="258">
        <v>10127.32</v>
      </c>
      <c r="G106" s="240">
        <f t="shared" si="6"/>
        <v>10127.32</v>
      </c>
      <c r="H106" s="289">
        <v>12.21</v>
      </c>
      <c r="I106" s="243">
        <f t="shared" si="7"/>
        <v>12.21</v>
      </c>
      <c r="J106" s="242">
        <f t="shared" si="8"/>
        <v>15.846138000000002</v>
      </c>
      <c r="K106" s="243">
        <f t="shared" si="9"/>
        <v>15.85</v>
      </c>
      <c r="L106" s="243">
        <f t="shared" si="10"/>
        <v>160518.022</v>
      </c>
      <c r="M106" s="244">
        <f t="shared" si="11"/>
        <v>160518.01999999999</v>
      </c>
      <c r="N106" s="226"/>
      <c r="O106" s="318"/>
    </row>
    <row r="107" spans="1:15" ht="15">
      <c r="A107" s="141" t="s">
        <v>395</v>
      </c>
      <c r="B107" s="132" t="s">
        <v>124</v>
      </c>
      <c r="C107" s="111">
        <v>98519</v>
      </c>
      <c r="D107" s="112" t="s">
        <v>359</v>
      </c>
      <c r="E107" s="113" t="s">
        <v>16</v>
      </c>
      <c r="F107" s="258">
        <v>10127.32</v>
      </c>
      <c r="G107" s="240">
        <f t="shared" si="6"/>
        <v>10127.32</v>
      </c>
      <c r="H107" s="289">
        <v>1.32</v>
      </c>
      <c r="I107" s="243">
        <f t="shared" si="7"/>
        <v>1.32</v>
      </c>
      <c r="J107" s="242">
        <f t="shared" si="8"/>
        <v>1.7130960000000002</v>
      </c>
      <c r="K107" s="243">
        <f t="shared" si="9"/>
        <v>1.71</v>
      </c>
      <c r="L107" s="243">
        <f t="shared" si="10"/>
        <v>17317.717199999999</v>
      </c>
      <c r="M107" s="244">
        <f t="shared" si="11"/>
        <v>17317.72</v>
      </c>
      <c r="N107" s="226"/>
      <c r="O107" s="318"/>
    </row>
    <row r="108" spans="1:15" ht="15">
      <c r="A108" s="141" t="s">
        <v>395</v>
      </c>
      <c r="B108" s="132" t="s">
        <v>358</v>
      </c>
      <c r="C108" s="111">
        <v>98520</v>
      </c>
      <c r="D108" s="112" t="s">
        <v>360</v>
      </c>
      <c r="E108" s="113" t="s">
        <v>16</v>
      </c>
      <c r="F108" s="258">
        <f>F106</f>
        <v>10127.32</v>
      </c>
      <c r="G108" s="240">
        <f t="shared" si="6"/>
        <v>10127.32</v>
      </c>
      <c r="H108" s="289">
        <v>2.94</v>
      </c>
      <c r="I108" s="243">
        <f t="shared" si="7"/>
        <v>2.94</v>
      </c>
      <c r="J108" s="242">
        <f t="shared" si="8"/>
        <v>3.8155320000000001</v>
      </c>
      <c r="K108" s="243">
        <f t="shared" si="9"/>
        <v>3.82</v>
      </c>
      <c r="L108" s="243">
        <f t="shared" si="10"/>
        <v>38686.362399999998</v>
      </c>
      <c r="M108" s="244">
        <f t="shared" si="11"/>
        <v>38686.36</v>
      </c>
      <c r="N108" s="226"/>
      <c r="O108" s="318"/>
    </row>
    <row r="109" spans="1:15" ht="15">
      <c r="A109" s="141" t="s">
        <v>395</v>
      </c>
      <c r="B109" s="132" t="s">
        <v>363</v>
      </c>
      <c r="C109" s="111">
        <v>98521</v>
      </c>
      <c r="D109" s="112" t="s">
        <v>361</v>
      </c>
      <c r="E109" s="113" t="s">
        <v>16</v>
      </c>
      <c r="F109" s="258">
        <f>F108</f>
        <v>10127.32</v>
      </c>
      <c r="G109" s="240">
        <f t="shared" si="6"/>
        <v>10127.32</v>
      </c>
      <c r="H109" s="259">
        <v>0.23</v>
      </c>
      <c r="I109" s="243">
        <f t="shared" si="7"/>
        <v>0.23</v>
      </c>
      <c r="J109" s="242">
        <f t="shared" si="8"/>
        <v>0.29849400000000004</v>
      </c>
      <c r="K109" s="243">
        <f t="shared" si="9"/>
        <v>0.3</v>
      </c>
      <c r="L109" s="243">
        <f t="shared" si="10"/>
        <v>3038.1959999999999</v>
      </c>
      <c r="M109" s="244">
        <f t="shared" si="11"/>
        <v>3038.2</v>
      </c>
      <c r="N109" s="226"/>
      <c r="O109" s="318"/>
    </row>
    <row r="110" spans="1:15" ht="18.75">
      <c r="A110" s="215"/>
      <c r="B110" s="119">
        <v>9</v>
      </c>
      <c r="C110" s="120"/>
      <c r="D110" s="121" t="s">
        <v>21</v>
      </c>
      <c r="E110" s="108"/>
      <c r="F110" s="260"/>
      <c r="G110" s="240">
        <f t="shared" si="6"/>
        <v>0</v>
      </c>
      <c r="H110" s="261"/>
      <c r="I110" s="243">
        <f t="shared" si="7"/>
        <v>0</v>
      </c>
      <c r="J110" s="237"/>
      <c r="K110" s="243">
        <f t="shared" si="9"/>
        <v>0</v>
      </c>
      <c r="L110" s="243">
        <f t="shared" si="10"/>
        <v>0</v>
      </c>
      <c r="M110" s="264">
        <f>SUM(M111:M151)</f>
        <v>4897141.4700000025</v>
      </c>
      <c r="N110" s="234"/>
      <c r="O110" s="318"/>
    </row>
    <row r="111" spans="1:15" ht="15">
      <c r="A111" s="141" t="s">
        <v>395</v>
      </c>
      <c r="B111" s="104" t="s">
        <v>125</v>
      </c>
      <c r="C111" s="5">
        <v>72961</v>
      </c>
      <c r="D111" s="6" t="s">
        <v>246</v>
      </c>
      <c r="E111" s="7" t="s">
        <v>22</v>
      </c>
      <c r="F111" s="126">
        <v>26036.91</v>
      </c>
      <c r="G111" s="240">
        <f t="shared" si="6"/>
        <v>26036.91</v>
      </c>
      <c r="H111" s="276">
        <v>1.27</v>
      </c>
      <c r="I111" s="243">
        <f t="shared" si="7"/>
        <v>1.27</v>
      </c>
      <c r="J111" s="242">
        <f t="shared" si="8"/>
        <v>1.6482060000000001</v>
      </c>
      <c r="K111" s="243">
        <f t="shared" si="9"/>
        <v>1.65</v>
      </c>
      <c r="L111" s="243">
        <f t="shared" si="10"/>
        <v>42960.9015</v>
      </c>
      <c r="M111" s="244">
        <f t="shared" si="11"/>
        <v>42960.9</v>
      </c>
      <c r="N111" s="226"/>
      <c r="O111" s="318"/>
    </row>
    <row r="112" spans="1:15" ht="45">
      <c r="A112" s="141" t="s">
        <v>395</v>
      </c>
      <c r="B112" s="104" t="s">
        <v>126</v>
      </c>
      <c r="C112" s="5">
        <v>94273</v>
      </c>
      <c r="D112" s="6" t="s">
        <v>247</v>
      </c>
      <c r="E112" s="7" t="s">
        <v>15</v>
      </c>
      <c r="F112" s="126">
        <v>3975.09</v>
      </c>
      <c r="G112" s="240">
        <f t="shared" si="6"/>
        <v>3975.09</v>
      </c>
      <c r="H112" s="276">
        <v>33.869999999999997</v>
      </c>
      <c r="I112" s="243">
        <f t="shared" si="7"/>
        <v>33.869999999999997</v>
      </c>
      <c r="J112" s="242">
        <f t="shared" si="8"/>
        <v>43.956485999999998</v>
      </c>
      <c r="K112" s="243">
        <f t="shared" si="9"/>
        <v>43.96</v>
      </c>
      <c r="L112" s="243">
        <f t="shared" si="10"/>
        <v>174744.9564</v>
      </c>
      <c r="M112" s="244">
        <f t="shared" si="11"/>
        <v>174744.95999999999</v>
      </c>
      <c r="N112" s="226"/>
      <c r="O112" s="318"/>
    </row>
    <row r="113" spans="1:15" ht="45">
      <c r="A113" s="141" t="s">
        <v>395</v>
      </c>
      <c r="B113" s="104" t="s">
        <v>127</v>
      </c>
      <c r="C113" s="5">
        <v>94274</v>
      </c>
      <c r="D113" s="6" t="s">
        <v>248</v>
      </c>
      <c r="E113" s="7" t="s">
        <v>15</v>
      </c>
      <c r="F113" s="126">
        <v>638.66999999999996</v>
      </c>
      <c r="G113" s="240">
        <f t="shared" si="6"/>
        <v>638.66999999999996</v>
      </c>
      <c r="H113" s="276">
        <v>36.659999999999997</v>
      </c>
      <c r="I113" s="243">
        <f t="shared" si="7"/>
        <v>36.659999999999997</v>
      </c>
      <c r="J113" s="242">
        <f t="shared" si="8"/>
        <v>47.577348000000001</v>
      </c>
      <c r="K113" s="243">
        <f t="shared" si="9"/>
        <v>47.58</v>
      </c>
      <c r="L113" s="243">
        <f t="shared" si="10"/>
        <v>30387.918599999997</v>
      </c>
      <c r="M113" s="244">
        <f t="shared" si="11"/>
        <v>30387.919999999998</v>
      </c>
      <c r="N113" s="226"/>
      <c r="O113" s="318"/>
    </row>
    <row r="114" spans="1:15" ht="30">
      <c r="A114" s="141" t="s">
        <v>395</v>
      </c>
      <c r="B114" s="104" t="s">
        <v>128</v>
      </c>
      <c r="C114" s="307">
        <v>94283</v>
      </c>
      <c r="D114" s="6" t="s">
        <v>249</v>
      </c>
      <c r="E114" s="7" t="s">
        <v>15</v>
      </c>
      <c r="F114" s="126">
        <v>3975.09</v>
      </c>
      <c r="G114" s="240">
        <f t="shared" si="6"/>
        <v>3975.09</v>
      </c>
      <c r="H114" s="242">
        <v>40.74</v>
      </c>
      <c r="I114" s="243">
        <f t="shared" si="7"/>
        <v>40.74</v>
      </c>
      <c r="J114" s="242">
        <f t="shared" si="8"/>
        <v>52.872372000000006</v>
      </c>
      <c r="K114" s="243">
        <f t="shared" si="9"/>
        <v>52.87</v>
      </c>
      <c r="L114" s="243">
        <f t="shared" si="10"/>
        <v>210163.00829999999</v>
      </c>
      <c r="M114" s="244">
        <f t="shared" si="11"/>
        <v>210163.01</v>
      </c>
      <c r="N114" s="226"/>
      <c r="O114" s="318"/>
    </row>
    <row r="115" spans="1:15" ht="30">
      <c r="A115" s="141" t="s">
        <v>395</v>
      </c>
      <c r="B115" s="104" t="s">
        <v>129</v>
      </c>
      <c r="C115" s="5">
        <v>94284</v>
      </c>
      <c r="D115" s="6" t="s">
        <v>250</v>
      </c>
      <c r="E115" s="7" t="s">
        <v>15</v>
      </c>
      <c r="F115" s="290">
        <v>638.66999999999996</v>
      </c>
      <c r="G115" s="240">
        <f t="shared" si="6"/>
        <v>638.66999999999996</v>
      </c>
      <c r="H115" s="276">
        <v>49.22</v>
      </c>
      <c r="I115" s="243">
        <f t="shared" si="7"/>
        <v>49.22</v>
      </c>
      <c r="J115" s="242">
        <f t="shared" si="8"/>
        <v>63.877715999999999</v>
      </c>
      <c r="K115" s="243">
        <f t="shared" si="9"/>
        <v>63.88</v>
      </c>
      <c r="L115" s="243">
        <f t="shared" si="10"/>
        <v>40798.239600000001</v>
      </c>
      <c r="M115" s="244">
        <f t="shared" si="11"/>
        <v>40798.239999999998</v>
      </c>
      <c r="N115" s="226"/>
      <c r="O115" s="318"/>
    </row>
    <row r="116" spans="1:15" ht="30">
      <c r="A116" s="141" t="s">
        <v>395</v>
      </c>
      <c r="B116" s="104" t="s">
        <v>130</v>
      </c>
      <c r="C116" s="5">
        <v>96396</v>
      </c>
      <c r="D116" s="6" t="s">
        <v>252</v>
      </c>
      <c r="E116" s="5" t="s">
        <v>20</v>
      </c>
      <c r="F116" s="126">
        <f>13546.91*0.2</f>
        <v>2709.3820000000001</v>
      </c>
      <c r="G116" s="240">
        <f t="shared" si="6"/>
        <v>2709.38</v>
      </c>
      <c r="H116" s="276">
        <v>123.04</v>
      </c>
      <c r="I116" s="243">
        <f t="shared" si="7"/>
        <v>123.04</v>
      </c>
      <c r="J116" s="242">
        <f t="shared" si="8"/>
        <v>159.68131200000002</v>
      </c>
      <c r="K116" s="243">
        <f t="shared" si="9"/>
        <v>159.68</v>
      </c>
      <c r="L116" s="243">
        <f t="shared" si="10"/>
        <v>432633.79840000003</v>
      </c>
      <c r="M116" s="244">
        <f t="shared" si="11"/>
        <v>432633.8</v>
      </c>
      <c r="N116" s="226"/>
      <c r="O116" s="318"/>
    </row>
    <row r="117" spans="1:15" ht="30">
      <c r="A117" s="141" t="s">
        <v>395</v>
      </c>
      <c r="B117" s="104" t="s">
        <v>131</v>
      </c>
      <c r="C117" s="5">
        <v>93590</v>
      </c>
      <c r="D117" s="6" t="s">
        <v>12434</v>
      </c>
      <c r="E117" s="114" t="s">
        <v>88</v>
      </c>
      <c r="F117" s="126">
        <f>F116*17</f>
        <v>46059.493999999999</v>
      </c>
      <c r="G117" s="240">
        <f t="shared" si="6"/>
        <v>46059.49</v>
      </c>
      <c r="H117" s="276">
        <v>0.69</v>
      </c>
      <c r="I117" s="243">
        <f t="shared" si="7"/>
        <v>0.69</v>
      </c>
      <c r="J117" s="242">
        <f t="shared" si="8"/>
        <v>0.895482</v>
      </c>
      <c r="K117" s="243">
        <f t="shared" si="9"/>
        <v>0.9</v>
      </c>
      <c r="L117" s="243">
        <f t="shared" si="10"/>
        <v>41453.540999999997</v>
      </c>
      <c r="M117" s="244">
        <f t="shared" si="11"/>
        <v>41453.54</v>
      </c>
      <c r="N117" s="226"/>
      <c r="O117" s="318"/>
    </row>
    <row r="118" spans="1:15" s="300" customFormat="1" ht="30">
      <c r="A118" s="301" t="s">
        <v>395</v>
      </c>
      <c r="B118" s="104" t="s">
        <v>132</v>
      </c>
      <c r="C118" s="5">
        <v>96397</v>
      </c>
      <c r="D118" s="6" t="s">
        <v>253</v>
      </c>
      <c r="E118" s="5" t="s">
        <v>20</v>
      </c>
      <c r="F118" s="126">
        <f>13546.91*0.18</f>
        <v>2438.4438</v>
      </c>
      <c r="G118" s="240">
        <f t="shared" si="6"/>
        <v>2438.44</v>
      </c>
      <c r="H118" s="305">
        <v>151.71</v>
      </c>
      <c r="I118" s="306">
        <f t="shared" si="7"/>
        <v>151.71</v>
      </c>
      <c r="J118" s="305">
        <f t="shared" si="8"/>
        <v>196.88923800000001</v>
      </c>
      <c r="K118" s="306">
        <f t="shared" si="9"/>
        <v>196.89</v>
      </c>
      <c r="L118" s="306">
        <f t="shared" si="10"/>
        <v>480104.45159999997</v>
      </c>
      <c r="M118" s="314">
        <f t="shared" si="11"/>
        <v>480104.45</v>
      </c>
      <c r="N118" s="299"/>
      <c r="O118" s="319"/>
    </row>
    <row r="119" spans="1:15" ht="30">
      <c r="A119" s="141" t="s">
        <v>395</v>
      </c>
      <c r="B119" s="104" t="s">
        <v>133</v>
      </c>
      <c r="C119" s="5">
        <v>93590</v>
      </c>
      <c r="D119" s="6" t="s">
        <v>12434</v>
      </c>
      <c r="E119" s="114" t="s">
        <v>88</v>
      </c>
      <c r="F119" s="126">
        <f>F118*17</f>
        <v>41453.544600000001</v>
      </c>
      <c r="G119" s="240">
        <f t="shared" si="6"/>
        <v>41453.54</v>
      </c>
      <c r="H119" s="242">
        <v>0.69</v>
      </c>
      <c r="I119" s="243">
        <f t="shared" si="7"/>
        <v>0.69</v>
      </c>
      <c r="J119" s="242">
        <f t="shared" si="8"/>
        <v>0.895482</v>
      </c>
      <c r="K119" s="243">
        <f t="shared" si="9"/>
        <v>0.9</v>
      </c>
      <c r="L119" s="243">
        <f t="shared" si="10"/>
        <v>37308.186000000002</v>
      </c>
      <c r="M119" s="244">
        <f t="shared" si="11"/>
        <v>37308.19</v>
      </c>
      <c r="N119" s="226"/>
      <c r="O119" s="318"/>
    </row>
    <row r="120" spans="1:15" ht="15">
      <c r="A120" s="141" t="s">
        <v>395</v>
      </c>
      <c r="B120" s="104" t="s">
        <v>134</v>
      </c>
      <c r="C120" s="5">
        <v>96401</v>
      </c>
      <c r="D120" s="6" t="s">
        <v>254</v>
      </c>
      <c r="E120" s="5" t="s">
        <v>16</v>
      </c>
      <c r="F120" s="126">
        <f>13546.91</f>
        <v>13546.91</v>
      </c>
      <c r="G120" s="240">
        <f t="shared" si="6"/>
        <v>13546.91</v>
      </c>
      <c r="H120" s="242">
        <v>6.29</v>
      </c>
      <c r="I120" s="243">
        <f t="shared" si="7"/>
        <v>6.29</v>
      </c>
      <c r="J120" s="242">
        <f t="shared" si="8"/>
        <v>8.1631619999999998</v>
      </c>
      <c r="K120" s="243">
        <f t="shared" si="9"/>
        <v>8.16</v>
      </c>
      <c r="L120" s="243">
        <f t="shared" si="10"/>
        <v>110542.7856</v>
      </c>
      <c r="M120" s="244">
        <f t="shared" si="11"/>
        <v>110542.79</v>
      </c>
      <c r="N120" s="226"/>
      <c r="O120" s="318"/>
    </row>
    <row r="121" spans="1:15" ht="15">
      <c r="A121" s="141" t="s">
        <v>395</v>
      </c>
      <c r="B121" s="104" t="s">
        <v>135</v>
      </c>
      <c r="C121" s="5">
        <v>72942</v>
      </c>
      <c r="D121" s="6" t="s">
        <v>255</v>
      </c>
      <c r="E121" s="5" t="s">
        <v>16</v>
      </c>
      <c r="F121" s="126">
        <f>F120+27846.6</f>
        <v>41393.509999999995</v>
      </c>
      <c r="G121" s="240">
        <f t="shared" si="6"/>
        <v>41393.51</v>
      </c>
      <c r="H121" s="242">
        <v>1.65</v>
      </c>
      <c r="I121" s="243">
        <f t="shared" si="7"/>
        <v>1.65</v>
      </c>
      <c r="J121" s="242">
        <f t="shared" si="8"/>
        <v>2.1413699999999998</v>
      </c>
      <c r="K121" s="243">
        <f t="shared" si="9"/>
        <v>2.14</v>
      </c>
      <c r="L121" s="243">
        <f t="shared" si="10"/>
        <v>88582.111400000009</v>
      </c>
      <c r="M121" s="244">
        <f t="shared" si="11"/>
        <v>88582.11</v>
      </c>
      <c r="N121" s="226"/>
      <c r="O121" s="318"/>
    </row>
    <row r="122" spans="1:15" ht="45">
      <c r="A122" s="141" t="s">
        <v>395</v>
      </c>
      <c r="B122" s="104" t="s">
        <v>136</v>
      </c>
      <c r="C122" s="5">
        <v>95995</v>
      </c>
      <c r="D122" s="6" t="s">
        <v>256</v>
      </c>
      <c r="E122" s="5" t="s">
        <v>20</v>
      </c>
      <c r="F122" s="126">
        <f>F121*0.05</f>
        <v>2069.6754999999998</v>
      </c>
      <c r="G122" s="240">
        <f t="shared" si="6"/>
        <v>2069.6799999999998</v>
      </c>
      <c r="H122" s="242">
        <v>1016.14</v>
      </c>
      <c r="I122" s="243">
        <f t="shared" si="7"/>
        <v>1016.14</v>
      </c>
      <c r="J122" s="242">
        <f t="shared" si="8"/>
        <v>1318.746492</v>
      </c>
      <c r="K122" s="243">
        <f t="shared" si="9"/>
        <v>1318.75</v>
      </c>
      <c r="L122" s="243">
        <f t="shared" si="10"/>
        <v>2729390.5</v>
      </c>
      <c r="M122" s="244">
        <f t="shared" si="11"/>
        <v>2729390.5</v>
      </c>
      <c r="N122" s="226"/>
      <c r="O122" s="318"/>
    </row>
    <row r="123" spans="1:15" ht="30">
      <c r="A123" s="141" t="s">
        <v>395</v>
      </c>
      <c r="B123" s="104" t="s">
        <v>137</v>
      </c>
      <c r="C123" s="5">
        <v>95303</v>
      </c>
      <c r="D123" s="6" t="s">
        <v>257</v>
      </c>
      <c r="E123" s="5" t="s">
        <v>88</v>
      </c>
      <c r="F123" s="126">
        <f>F122*16</f>
        <v>33114.807999999997</v>
      </c>
      <c r="G123" s="240">
        <f t="shared" si="6"/>
        <v>33114.81</v>
      </c>
      <c r="H123" s="242">
        <v>0.88</v>
      </c>
      <c r="I123" s="243">
        <f t="shared" si="7"/>
        <v>0.88</v>
      </c>
      <c r="J123" s="242">
        <f t="shared" si="8"/>
        <v>1.142064</v>
      </c>
      <c r="K123" s="243">
        <f t="shared" si="9"/>
        <v>1.1399999999999999</v>
      </c>
      <c r="L123" s="243">
        <f t="shared" si="10"/>
        <v>37750.883399999992</v>
      </c>
      <c r="M123" s="244">
        <f t="shared" si="11"/>
        <v>37750.879999999997</v>
      </c>
      <c r="N123" s="226"/>
      <c r="O123" s="318"/>
    </row>
    <row r="124" spans="1:15" ht="30">
      <c r="A124" s="141" t="s">
        <v>395</v>
      </c>
      <c r="B124" s="104" t="s">
        <v>138</v>
      </c>
      <c r="C124" s="5">
        <v>96001</v>
      </c>
      <c r="D124" s="6" t="s">
        <v>258</v>
      </c>
      <c r="E124" s="5" t="s">
        <v>16</v>
      </c>
      <c r="F124" s="126">
        <v>27846.6</v>
      </c>
      <c r="G124" s="240">
        <f t="shared" si="6"/>
        <v>27846.6</v>
      </c>
      <c r="H124" s="242">
        <v>5.31</v>
      </c>
      <c r="I124" s="243">
        <f t="shared" si="7"/>
        <v>5.31</v>
      </c>
      <c r="J124" s="242">
        <f t="shared" si="8"/>
        <v>6.8913180000000001</v>
      </c>
      <c r="K124" s="243">
        <f t="shared" si="9"/>
        <v>6.89</v>
      </c>
      <c r="L124" s="243">
        <f t="shared" si="10"/>
        <v>191863.07399999999</v>
      </c>
      <c r="M124" s="244">
        <f t="shared" si="11"/>
        <v>191863.07</v>
      </c>
      <c r="N124" s="226"/>
      <c r="O124" s="318"/>
    </row>
    <row r="125" spans="1:15" ht="30">
      <c r="A125" s="141" t="s">
        <v>395</v>
      </c>
      <c r="B125" s="104" t="s">
        <v>139</v>
      </c>
      <c r="C125" s="5">
        <v>97918</v>
      </c>
      <c r="D125" s="6" t="s">
        <v>262</v>
      </c>
      <c r="E125" s="5" t="s">
        <v>259</v>
      </c>
      <c r="F125" s="126">
        <f>F124*0.05*2.4*7</f>
        <v>23391.143999999997</v>
      </c>
      <c r="G125" s="240">
        <f t="shared" si="6"/>
        <v>23391.14</v>
      </c>
      <c r="H125" s="242">
        <v>0.77</v>
      </c>
      <c r="I125" s="243">
        <f t="shared" si="7"/>
        <v>0.77</v>
      </c>
      <c r="J125" s="242">
        <f t="shared" si="8"/>
        <v>0.99930600000000003</v>
      </c>
      <c r="K125" s="243">
        <f t="shared" si="9"/>
        <v>1</v>
      </c>
      <c r="L125" s="243">
        <f t="shared" si="10"/>
        <v>23391.14</v>
      </c>
      <c r="M125" s="244">
        <f t="shared" si="11"/>
        <v>23391.14</v>
      </c>
      <c r="N125" s="226"/>
      <c r="O125" s="318"/>
    </row>
    <row r="126" spans="1:15" ht="30">
      <c r="A126" s="141" t="s">
        <v>395</v>
      </c>
      <c r="B126" s="104" t="s">
        <v>140</v>
      </c>
      <c r="C126" s="5">
        <v>97636</v>
      </c>
      <c r="D126" s="6" t="s">
        <v>260</v>
      </c>
      <c r="E126" s="7" t="s">
        <v>16</v>
      </c>
      <c r="F126" s="126">
        <v>7692.36</v>
      </c>
      <c r="G126" s="240">
        <f t="shared" si="6"/>
        <v>7692.36</v>
      </c>
      <c r="H126" s="242">
        <v>9.07</v>
      </c>
      <c r="I126" s="243">
        <f t="shared" si="7"/>
        <v>9.07</v>
      </c>
      <c r="J126" s="242">
        <f t="shared" si="8"/>
        <v>11.771046</v>
      </c>
      <c r="K126" s="243">
        <f t="shared" si="9"/>
        <v>11.77</v>
      </c>
      <c r="L126" s="243">
        <f t="shared" si="10"/>
        <v>90539.0772</v>
      </c>
      <c r="M126" s="244">
        <f t="shared" si="11"/>
        <v>90539.08</v>
      </c>
      <c r="N126" s="226"/>
      <c r="O126" s="318"/>
    </row>
    <row r="127" spans="1:15" ht="27" customHeight="1">
      <c r="A127" s="141" t="s">
        <v>395</v>
      </c>
      <c r="B127" s="104" t="s">
        <v>141</v>
      </c>
      <c r="C127" s="5">
        <v>72898</v>
      </c>
      <c r="D127" s="6" t="s">
        <v>261</v>
      </c>
      <c r="E127" s="5" t="s">
        <v>20</v>
      </c>
      <c r="F127" s="126">
        <f>F126*0.05</f>
        <v>384.61799999999999</v>
      </c>
      <c r="G127" s="240">
        <f t="shared" si="6"/>
        <v>384.62</v>
      </c>
      <c r="H127" s="242">
        <v>3.27</v>
      </c>
      <c r="I127" s="243">
        <f t="shared" si="7"/>
        <v>3.27</v>
      </c>
      <c r="J127" s="242">
        <f t="shared" si="8"/>
        <v>4.2438060000000002</v>
      </c>
      <c r="K127" s="243">
        <f t="shared" si="9"/>
        <v>4.24</v>
      </c>
      <c r="L127" s="243">
        <f t="shared" si="10"/>
        <v>1630.7888</v>
      </c>
      <c r="M127" s="244">
        <f t="shared" si="11"/>
        <v>1630.79</v>
      </c>
      <c r="N127" s="226"/>
      <c r="O127" s="318"/>
    </row>
    <row r="128" spans="1:15" ht="30">
      <c r="A128" s="141" t="s">
        <v>395</v>
      </c>
      <c r="B128" s="104" t="s">
        <v>142</v>
      </c>
      <c r="C128" s="5">
        <v>97918</v>
      </c>
      <c r="D128" s="6" t="s">
        <v>263</v>
      </c>
      <c r="E128" s="5" t="s">
        <v>259</v>
      </c>
      <c r="F128" s="240">
        <f>F127*2.4*7</f>
        <v>6461.5823999999993</v>
      </c>
      <c r="G128" s="240">
        <f t="shared" si="6"/>
        <v>6461.58</v>
      </c>
      <c r="H128" s="241">
        <v>0.77</v>
      </c>
      <c r="I128" s="243">
        <f t="shared" si="7"/>
        <v>0.77</v>
      </c>
      <c r="J128" s="242">
        <f t="shared" si="8"/>
        <v>0.99930600000000003</v>
      </c>
      <c r="K128" s="243">
        <f t="shared" si="9"/>
        <v>1</v>
      </c>
      <c r="L128" s="243">
        <f t="shared" si="10"/>
        <v>6461.58</v>
      </c>
      <c r="M128" s="244">
        <f t="shared" si="11"/>
        <v>6461.58</v>
      </c>
      <c r="N128" s="226"/>
      <c r="O128" s="318"/>
    </row>
    <row r="129" spans="1:15" ht="45">
      <c r="A129" s="213" t="s">
        <v>400</v>
      </c>
      <c r="B129" s="104" t="s">
        <v>143</v>
      </c>
      <c r="C129" s="96" t="s">
        <v>266</v>
      </c>
      <c r="D129" s="97" t="s">
        <v>264</v>
      </c>
      <c r="E129" s="98" t="s">
        <v>15</v>
      </c>
      <c r="F129" s="240">
        <f>260+933+8172.69+670+1507.06+72+40.24+205.12+47+3294.08+36</f>
        <v>15237.189999999999</v>
      </c>
      <c r="G129" s="240">
        <f t="shared" si="6"/>
        <v>15237.19</v>
      </c>
      <c r="H129" s="241">
        <v>1.7</v>
      </c>
      <c r="I129" s="243">
        <f t="shared" si="7"/>
        <v>1.7</v>
      </c>
      <c r="J129" s="242">
        <f t="shared" si="8"/>
        <v>2.2062599999999999</v>
      </c>
      <c r="K129" s="243">
        <f t="shared" si="9"/>
        <v>2.21</v>
      </c>
      <c r="L129" s="243">
        <f t="shared" si="10"/>
        <v>33674.189899999998</v>
      </c>
      <c r="M129" s="244">
        <f t="shared" si="11"/>
        <v>33674.19</v>
      </c>
      <c r="N129" s="226"/>
      <c r="O129" s="318"/>
    </row>
    <row r="130" spans="1:15" ht="30">
      <c r="A130" s="213" t="s">
        <v>400</v>
      </c>
      <c r="B130" s="104" t="s">
        <v>144</v>
      </c>
      <c r="C130" s="96" t="s">
        <v>267</v>
      </c>
      <c r="D130" s="97" t="s">
        <v>265</v>
      </c>
      <c r="E130" s="98" t="s">
        <v>16</v>
      </c>
      <c r="F130" s="240">
        <f>8.87+19.8+171.49+63.5+39.76+10.24+9.06+3.89+9.87</f>
        <v>336.48</v>
      </c>
      <c r="G130" s="240">
        <f t="shared" si="6"/>
        <v>336.48</v>
      </c>
      <c r="H130" s="241">
        <v>24.04</v>
      </c>
      <c r="I130" s="243">
        <f t="shared" si="7"/>
        <v>24.04</v>
      </c>
      <c r="J130" s="242">
        <f t="shared" si="8"/>
        <v>31.199112</v>
      </c>
      <c r="K130" s="243">
        <f t="shared" si="9"/>
        <v>31.2</v>
      </c>
      <c r="L130" s="243">
        <f t="shared" si="10"/>
        <v>10498.175999999999</v>
      </c>
      <c r="M130" s="244">
        <f t="shared" si="11"/>
        <v>10498.18</v>
      </c>
      <c r="N130" s="226"/>
      <c r="O130" s="318"/>
    </row>
    <row r="131" spans="1:15" ht="45">
      <c r="A131" s="213" t="s">
        <v>400</v>
      </c>
      <c r="B131" s="104" t="s">
        <v>145</v>
      </c>
      <c r="C131" s="96" t="s">
        <v>85</v>
      </c>
      <c r="D131" s="97" t="s">
        <v>12435</v>
      </c>
      <c r="E131" s="98" t="s">
        <v>16</v>
      </c>
      <c r="F131" s="240">
        <v>2</v>
      </c>
      <c r="G131" s="240">
        <f t="shared" si="6"/>
        <v>2</v>
      </c>
      <c r="H131" s="241">
        <v>303.73</v>
      </c>
      <c r="I131" s="243">
        <f t="shared" si="7"/>
        <v>303.73</v>
      </c>
      <c r="J131" s="242">
        <f t="shared" si="8"/>
        <v>394.18079400000005</v>
      </c>
      <c r="K131" s="243">
        <f t="shared" si="9"/>
        <v>394.18</v>
      </c>
      <c r="L131" s="243">
        <f t="shared" si="10"/>
        <v>788.36</v>
      </c>
      <c r="M131" s="244">
        <f t="shared" si="11"/>
        <v>788.36</v>
      </c>
      <c r="N131" s="226"/>
      <c r="O131" s="318"/>
    </row>
    <row r="132" spans="1:15" ht="45">
      <c r="A132" s="213" t="s">
        <v>400</v>
      </c>
      <c r="B132" s="104" t="s">
        <v>146</v>
      </c>
      <c r="C132" s="96" t="s">
        <v>86</v>
      </c>
      <c r="D132" s="97" t="s">
        <v>12436</v>
      </c>
      <c r="E132" s="98" t="s">
        <v>16</v>
      </c>
      <c r="F132" s="240">
        <f>1*0.894*3</f>
        <v>2.6819999999999999</v>
      </c>
      <c r="G132" s="240">
        <f t="shared" si="6"/>
        <v>2.68</v>
      </c>
      <c r="H132" s="241">
        <v>289.16000000000003</v>
      </c>
      <c r="I132" s="243">
        <f t="shared" si="7"/>
        <v>289.16000000000003</v>
      </c>
      <c r="J132" s="242">
        <f t="shared" si="8"/>
        <v>375.27184800000003</v>
      </c>
      <c r="K132" s="243">
        <f t="shared" si="9"/>
        <v>375.27</v>
      </c>
      <c r="L132" s="243">
        <f t="shared" si="10"/>
        <v>1005.7236</v>
      </c>
      <c r="M132" s="244">
        <f t="shared" si="11"/>
        <v>1005.72</v>
      </c>
      <c r="N132" s="226"/>
      <c r="O132" s="318"/>
    </row>
    <row r="133" spans="1:15" ht="45">
      <c r="A133" s="213" t="s">
        <v>400</v>
      </c>
      <c r="B133" s="104" t="s">
        <v>147</v>
      </c>
      <c r="C133" s="96" t="s">
        <v>84</v>
      </c>
      <c r="D133" s="97" t="s">
        <v>268</v>
      </c>
      <c r="E133" s="98" t="s">
        <v>16</v>
      </c>
      <c r="F133" s="240">
        <f>0.5*0.5*3.1416*6</f>
        <v>4.7123999999999997</v>
      </c>
      <c r="G133" s="240">
        <f t="shared" si="6"/>
        <v>4.71</v>
      </c>
      <c r="H133" s="241">
        <v>323.86</v>
      </c>
      <c r="I133" s="243">
        <f t="shared" si="7"/>
        <v>323.86</v>
      </c>
      <c r="J133" s="242">
        <f t="shared" si="8"/>
        <v>420.30550800000003</v>
      </c>
      <c r="K133" s="243">
        <f t="shared" si="9"/>
        <v>420.31</v>
      </c>
      <c r="L133" s="243">
        <f t="shared" si="10"/>
        <v>1979.6601000000001</v>
      </c>
      <c r="M133" s="244">
        <f t="shared" si="11"/>
        <v>1979.66</v>
      </c>
      <c r="N133" s="226"/>
      <c r="O133" s="318"/>
    </row>
    <row r="134" spans="1:15" ht="45">
      <c r="A134" s="213" t="s">
        <v>400</v>
      </c>
      <c r="B134" s="104" t="s">
        <v>148</v>
      </c>
      <c r="C134" s="96" t="s">
        <v>84</v>
      </c>
      <c r="D134" s="97" t="s">
        <v>269</v>
      </c>
      <c r="E134" s="98" t="s">
        <v>16</v>
      </c>
      <c r="F134" s="240">
        <f>0.5*0.5*3.1416*8</f>
        <v>6.2831999999999999</v>
      </c>
      <c r="G134" s="240">
        <f t="shared" si="6"/>
        <v>6.28</v>
      </c>
      <c r="H134" s="241">
        <v>323.86</v>
      </c>
      <c r="I134" s="243">
        <f t="shared" si="7"/>
        <v>323.86</v>
      </c>
      <c r="J134" s="242">
        <f t="shared" si="8"/>
        <v>420.30550800000003</v>
      </c>
      <c r="K134" s="243">
        <f t="shared" si="9"/>
        <v>420.31</v>
      </c>
      <c r="L134" s="243">
        <f t="shared" si="10"/>
        <v>2639.5468000000001</v>
      </c>
      <c r="M134" s="244">
        <f t="shared" si="11"/>
        <v>2639.55</v>
      </c>
      <c r="N134" s="226"/>
      <c r="O134" s="318"/>
    </row>
    <row r="135" spans="1:15" ht="45">
      <c r="A135" s="213" t="s">
        <v>400</v>
      </c>
      <c r="B135" s="104" t="s">
        <v>149</v>
      </c>
      <c r="C135" s="96" t="s">
        <v>87</v>
      </c>
      <c r="D135" s="97" t="s">
        <v>270</v>
      </c>
      <c r="E135" s="98" t="s">
        <v>16</v>
      </c>
      <c r="F135" s="240">
        <v>2</v>
      </c>
      <c r="G135" s="240">
        <f t="shared" si="6"/>
        <v>2</v>
      </c>
      <c r="H135" s="241">
        <v>313.38</v>
      </c>
      <c r="I135" s="243">
        <f t="shared" si="7"/>
        <v>313.38</v>
      </c>
      <c r="J135" s="242">
        <f t="shared" si="8"/>
        <v>406.704564</v>
      </c>
      <c r="K135" s="243">
        <f t="shared" si="9"/>
        <v>406.7</v>
      </c>
      <c r="L135" s="243">
        <f t="shared" si="10"/>
        <v>813.4</v>
      </c>
      <c r="M135" s="244">
        <f t="shared" si="11"/>
        <v>813.4</v>
      </c>
      <c r="N135" s="226"/>
      <c r="O135" s="318"/>
    </row>
    <row r="136" spans="1:15" ht="45">
      <c r="A136" s="213" t="s">
        <v>400</v>
      </c>
      <c r="B136" s="104" t="s">
        <v>150</v>
      </c>
      <c r="C136" s="96" t="s">
        <v>87</v>
      </c>
      <c r="D136" s="97" t="s">
        <v>271</v>
      </c>
      <c r="E136" s="98" t="s">
        <v>16</v>
      </c>
      <c r="F136" s="240">
        <v>4</v>
      </c>
      <c r="G136" s="240">
        <f t="shared" si="6"/>
        <v>4</v>
      </c>
      <c r="H136" s="241">
        <v>313.38</v>
      </c>
      <c r="I136" s="243">
        <f t="shared" si="7"/>
        <v>313.38</v>
      </c>
      <c r="J136" s="242">
        <f t="shared" si="8"/>
        <v>406.704564</v>
      </c>
      <c r="K136" s="243">
        <f t="shared" si="9"/>
        <v>406.7</v>
      </c>
      <c r="L136" s="243">
        <f t="shared" si="10"/>
        <v>1626.8</v>
      </c>
      <c r="M136" s="244">
        <f t="shared" si="11"/>
        <v>1626.8</v>
      </c>
      <c r="N136" s="226"/>
      <c r="O136" s="318"/>
    </row>
    <row r="137" spans="1:15" ht="45">
      <c r="A137" s="213" t="s">
        <v>400</v>
      </c>
      <c r="B137" s="104" t="s">
        <v>151</v>
      </c>
      <c r="C137" s="96" t="s">
        <v>87</v>
      </c>
      <c r="D137" s="97" t="s">
        <v>272</v>
      </c>
      <c r="E137" s="98" t="s">
        <v>16</v>
      </c>
      <c r="F137" s="240">
        <v>2</v>
      </c>
      <c r="G137" s="240">
        <f t="shared" si="6"/>
        <v>2</v>
      </c>
      <c r="H137" s="241">
        <v>313.38</v>
      </c>
      <c r="I137" s="243">
        <f t="shared" si="7"/>
        <v>313.38</v>
      </c>
      <c r="J137" s="242">
        <f t="shared" si="8"/>
        <v>406.704564</v>
      </c>
      <c r="K137" s="243">
        <f t="shared" si="9"/>
        <v>406.7</v>
      </c>
      <c r="L137" s="243">
        <f t="shared" si="10"/>
        <v>813.4</v>
      </c>
      <c r="M137" s="244">
        <f t="shared" si="11"/>
        <v>813.4</v>
      </c>
      <c r="N137" s="226"/>
      <c r="O137" s="318"/>
    </row>
    <row r="138" spans="1:15" ht="45">
      <c r="A138" s="213" t="s">
        <v>400</v>
      </c>
      <c r="B138" s="104" t="s">
        <v>152</v>
      </c>
      <c r="C138" s="96" t="s">
        <v>87</v>
      </c>
      <c r="D138" s="97" t="s">
        <v>273</v>
      </c>
      <c r="E138" s="98" t="s">
        <v>16</v>
      </c>
      <c r="F138" s="240">
        <v>1</v>
      </c>
      <c r="G138" s="240">
        <f t="shared" si="6"/>
        <v>1</v>
      </c>
      <c r="H138" s="241">
        <v>313.38</v>
      </c>
      <c r="I138" s="243">
        <f t="shared" si="7"/>
        <v>313.38</v>
      </c>
      <c r="J138" s="242">
        <f t="shared" si="8"/>
        <v>406.704564</v>
      </c>
      <c r="K138" s="243">
        <f t="shared" si="9"/>
        <v>406.7</v>
      </c>
      <c r="L138" s="243">
        <f t="shared" si="10"/>
        <v>406.7</v>
      </c>
      <c r="M138" s="244">
        <f t="shared" si="11"/>
        <v>406.7</v>
      </c>
      <c r="N138" s="226"/>
      <c r="O138" s="318"/>
    </row>
    <row r="139" spans="1:15" ht="45">
      <c r="A139" s="213" t="s">
        <v>400</v>
      </c>
      <c r="B139" s="104" t="s">
        <v>153</v>
      </c>
      <c r="C139" s="96" t="s">
        <v>87</v>
      </c>
      <c r="D139" s="97" t="s">
        <v>274</v>
      </c>
      <c r="E139" s="7" t="s">
        <v>16</v>
      </c>
      <c r="F139" s="126">
        <v>1</v>
      </c>
      <c r="G139" s="240">
        <f t="shared" si="6"/>
        <v>1</v>
      </c>
      <c r="H139" s="242">
        <v>313.38</v>
      </c>
      <c r="I139" s="243">
        <f t="shared" si="7"/>
        <v>313.38</v>
      </c>
      <c r="J139" s="242">
        <f t="shared" si="8"/>
        <v>406.704564</v>
      </c>
      <c r="K139" s="243">
        <f t="shared" si="9"/>
        <v>406.7</v>
      </c>
      <c r="L139" s="243">
        <f t="shared" si="10"/>
        <v>406.7</v>
      </c>
      <c r="M139" s="244">
        <f t="shared" si="11"/>
        <v>406.7</v>
      </c>
      <c r="N139" s="226"/>
      <c r="O139" s="318"/>
    </row>
    <row r="140" spans="1:15" ht="45">
      <c r="A140" s="213" t="s">
        <v>400</v>
      </c>
      <c r="B140" s="104" t="s">
        <v>154</v>
      </c>
      <c r="C140" s="96" t="s">
        <v>87</v>
      </c>
      <c r="D140" s="97" t="s">
        <v>12437</v>
      </c>
      <c r="E140" s="98" t="s">
        <v>16</v>
      </c>
      <c r="F140" s="240">
        <v>2</v>
      </c>
      <c r="G140" s="240">
        <f t="shared" si="6"/>
        <v>2</v>
      </c>
      <c r="H140" s="241">
        <v>313.38</v>
      </c>
      <c r="I140" s="243">
        <f t="shared" si="7"/>
        <v>313.38</v>
      </c>
      <c r="J140" s="242">
        <f t="shared" si="8"/>
        <v>406.704564</v>
      </c>
      <c r="K140" s="243">
        <f t="shared" si="9"/>
        <v>406.7</v>
      </c>
      <c r="L140" s="243">
        <f t="shared" si="10"/>
        <v>813.4</v>
      </c>
      <c r="M140" s="244">
        <f t="shared" si="11"/>
        <v>813.4</v>
      </c>
      <c r="N140" s="226"/>
      <c r="O140" s="318"/>
    </row>
    <row r="141" spans="1:15" ht="45">
      <c r="A141" s="213" t="s">
        <v>400</v>
      </c>
      <c r="B141" s="104" t="s">
        <v>155</v>
      </c>
      <c r="C141" s="96" t="s">
        <v>87</v>
      </c>
      <c r="D141" s="97" t="s">
        <v>12437</v>
      </c>
      <c r="E141" s="7" t="s">
        <v>16</v>
      </c>
      <c r="F141" s="126">
        <v>4</v>
      </c>
      <c r="G141" s="240">
        <f t="shared" si="6"/>
        <v>4</v>
      </c>
      <c r="H141" s="242">
        <v>313.38</v>
      </c>
      <c r="I141" s="243">
        <f t="shared" si="7"/>
        <v>313.38</v>
      </c>
      <c r="J141" s="242">
        <f t="shared" si="8"/>
        <v>406.704564</v>
      </c>
      <c r="K141" s="243">
        <f t="shared" si="9"/>
        <v>406.7</v>
      </c>
      <c r="L141" s="243">
        <f t="shared" si="10"/>
        <v>1626.8</v>
      </c>
      <c r="M141" s="244">
        <f t="shared" si="11"/>
        <v>1626.8</v>
      </c>
      <c r="N141" s="226"/>
      <c r="O141" s="318"/>
    </row>
    <row r="142" spans="1:15" ht="45">
      <c r="A142" s="213" t="s">
        <v>400</v>
      </c>
      <c r="B142" s="104" t="s">
        <v>156</v>
      </c>
      <c r="C142" s="96" t="s">
        <v>87</v>
      </c>
      <c r="D142" s="97" t="s">
        <v>275</v>
      </c>
      <c r="E142" s="115" t="s">
        <v>16</v>
      </c>
      <c r="F142" s="265">
        <v>1</v>
      </c>
      <c r="G142" s="240">
        <f t="shared" ref="G142:G185" si="12">ROUND(F142,2)</f>
        <v>1</v>
      </c>
      <c r="H142" s="266">
        <v>313.38</v>
      </c>
      <c r="I142" s="243">
        <f t="shared" ref="I142:I186" si="13">ROUND(H142,2)</f>
        <v>313.38</v>
      </c>
      <c r="J142" s="242">
        <f t="shared" ref="J142:J186" si="14">I142*$O$9</f>
        <v>406.704564</v>
      </c>
      <c r="K142" s="243">
        <f t="shared" ref="K142:K186" si="15">ROUND(J142,2)</f>
        <v>406.7</v>
      </c>
      <c r="L142" s="243">
        <f t="shared" ref="L142:L186" si="16">K142*G142</f>
        <v>406.7</v>
      </c>
      <c r="M142" s="244">
        <f t="shared" si="11"/>
        <v>406.7</v>
      </c>
      <c r="N142" s="226"/>
      <c r="O142" s="318"/>
    </row>
    <row r="143" spans="1:15" ht="45">
      <c r="A143" s="213" t="s">
        <v>400</v>
      </c>
      <c r="B143" s="104" t="s">
        <v>157</v>
      </c>
      <c r="C143" s="9" t="s">
        <v>276</v>
      </c>
      <c r="D143" s="10" t="s">
        <v>277</v>
      </c>
      <c r="E143" s="7" t="s">
        <v>16</v>
      </c>
      <c r="F143" s="126">
        <f>3.5*1.2*1+2.25*0.8*2+4*1.2*1+3.5*0.8*1+3.5*1*1+3.25*1.4*1+3.25*1.8*1+4.5*2*1+3.5*0.8*1+0.6*0.882*2</f>
        <v>42.1584</v>
      </c>
      <c r="G143" s="240">
        <f t="shared" si="12"/>
        <v>42.16</v>
      </c>
      <c r="H143" s="242">
        <v>378.67</v>
      </c>
      <c r="I143" s="243">
        <f t="shared" si="13"/>
        <v>378.67</v>
      </c>
      <c r="J143" s="242">
        <f t="shared" si="14"/>
        <v>491.43792600000006</v>
      </c>
      <c r="K143" s="243">
        <f t="shared" si="15"/>
        <v>491.44</v>
      </c>
      <c r="L143" s="243">
        <f t="shared" si="16"/>
        <v>20719.110399999998</v>
      </c>
      <c r="M143" s="244">
        <f t="shared" si="11"/>
        <v>20719.11</v>
      </c>
      <c r="N143" s="226"/>
      <c r="O143" s="318"/>
    </row>
    <row r="144" spans="1:15" ht="45">
      <c r="A144" s="213" t="s">
        <v>400</v>
      </c>
      <c r="B144" s="104" t="s">
        <v>158</v>
      </c>
      <c r="C144" s="96" t="s">
        <v>87</v>
      </c>
      <c r="D144" s="97" t="s">
        <v>278</v>
      </c>
      <c r="E144" s="7" t="s">
        <v>16</v>
      </c>
      <c r="F144" s="126">
        <f>1.5*1.5*3</f>
        <v>6.75</v>
      </c>
      <c r="G144" s="240">
        <f t="shared" si="12"/>
        <v>6.75</v>
      </c>
      <c r="H144" s="242">
        <v>313.38</v>
      </c>
      <c r="I144" s="243">
        <f t="shared" si="13"/>
        <v>313.38</v>
      </c>
      <c r="J144" s="242">
        <f t="shared" si="14"/>
        <v>406.704564</v>
      </c>
      <c r="K144" s="243">
        <f t="shared" si="15"/>
        <v>406.7</v>
      </c>
      <c r="L144" s="243">
        <f t="shared" si="16"/>
        <v>2745.2249999999999</v>
      </c>
      <c r="M144" s="244">
        <f t="shared" ref="M144:M186" si="17">ROUND(L144,2)</f>
        <v>2745.23</v>
      </c>
      <c r="N144" s="226"/>
      <c r="O144" s="318"/>
    </row>
    <row r="145" spans="1:15" ht="45">
      <c r="A145" s="213" t="s">
        <v>400</v>
      </c>
      <c r="B145" s="104" t="s">
        <v>159</v>
      </c>
      <c r="C145" s="96" t="s">
        <v>87</v>
      </c>
      <c r="D145" s="97" t="s">
        <v>279</v>
      </c>
      <c r="E145" s="7" t="s">
        <v>16</v>
      </c>
      <c r="F145" s="126">
        <f>1.5*1.5*6</f>
        <v>13.5</v>
      </c>
      <c r="G145" s="240">
        <f t="shared" si="12"/>
        <v>13.5</v>
      </c>
      <c r="H145" s="242">
        <v>313.38</v>
      </c>
      <c r="I145" s="243">
        <f t="shared" si="13"/>
        <v>313.38</v>
      </c>
      <c r="J145" s="242">
        <f t="shared" si="14"/>
        <v>406.704564</v>
      </c>
      <c r="K145" s="243">
        <f t="shared" si="15"/>
        <v>406.7</v>
      </c>
      <c r="L145" s="243">
        <f t="shared" si="16"/>
        <v>5490.45</v>
      </c>
      <c r="M145" s="244">
        <f t="shared" si="17"/>
        <v>5490.45</v>
      </c>
      <c r="N145" s="226"/>
      <c r="O145" s="318"/>
    </row>
    <row r="146" spans="1:15" ht="60">
      <c r="A146" s="213" t="s">
        <v>400</v>
      </c>
      <c r="B146" s="104" t="s">
        <v>160</v>
      </c>
      <c r="C146" s="96" t="s">
        <v>87</v>
      </c>
      <c r="D146" s="97" t="s">
        <v>280</v>
      </c>
      <c r="E146" s="7" t="s">
        <v>16</v>
      </c>
      <c r="F146" s="126">
        <f>1.5*1.5*4</f>
        <v>9</v>
      </c>
      <c r="G146" s="240">
        <f t="shared" si="12"/>
        <v>9</v>
      </c>
      <c r="H146" s="242">
        <v>313.38</v>
      </c>
      <c r="I146" s="243">
        <f t="shared" si="13"/>
        <v>313.38</v>
      </c>
      <c r="J146" s="242">
        <f t="shared" si="14"/>
        <v>406.704564</v>
      </c>
      <c r="K146" s="243">
        <f t="shared" si="15"/>
        <v>406.7</v>
      </c>
      <c r="L146" s="243">
        <f t="shared" si="16"/>
        <v>3660.2999999999997</v>
      </c>
      <c r="M146" s="244">
        <f t="shared" si="17"/>
        <v>3660.3</v>
      </c>
      <c r="N146" s="226"/>
      <c r="O146" s="318"/>
    </row>
    <row r="147" spans="1:15" ht="60">
      <c r="A147" s="213" t="s">
        <v>400</v>
      </c>
      <c r="B147" s="104" t="s">
        <v>161</v>
      </c>
      <c r="C147" s="96" t="s">
        <v>87</v>
      </c>
      <c r="D147" s="97" t="s">
        <v>281</v>
      </c>
      <c r="E147" s="7" t="s">
        <v>16</v>
      </c>
      <c r="F147" s="126">
        <f>1.5*1.5*2</f>
        <v>4.5</v>
      </c>
      <c r="G147" s="240">
        <f t="shared" si="12"/>
        <v>4.5</v>
      </c>
      <c r="H147" s="242">
        <v>313.38</v>
      </c>
      <c r="I147" s="243">
        <f t="shared" si="13"/>
        <v>313.38</v>
      </c>
      <c r="J147" s="242">
        <f t="shared" si="14"/>
        <v>406.704564</v>
      </c>
      <c r="K147" s="243">
        <f t="shared" si="15"/>
        <v>406.7</v>
      </c>
      <c r="L147" s="243">
        <f t="shared" si="16"/>
        <v>1830.1499999999999</v>
      </c>
      <c r="M147" s="244">
        <f t="shared" si="17"/>
        <v>1830.15</v>
      </c>
      <c r="N147" s="226"/>
      <c r="O147" s="318"/>
    </row>
    <row r="148" spans="1:15" ht="75">
      <c r="A148" s="213" t="s">
        <v>400</v>
      </c>
      <c r="B148" s="104" t="s">
        <v>162</v>
      </c>
      <c r="C148" s="96" t="s">
        <v>85</v>
      </c>
      <c r="D148" s="97" t="s">
        <v>282</v>
      </c>
      <c r="E148" s="7" t="s">
        <v>16</v>
      </c>
      <c r="F148" s="126">
        <f>1.5*1.5*7</f>
        <v>15.75</v>
      </c>
      <c r="G148" s="240">
        <f t="shared" si="12"/>
        <v>15.75</v>
      </c>
      <c r="H148" s="242">
        <v>303.73</v>
      </c>
      <c r="I148" s="243">
        <f t="shared" si="13"/>
        <v>303.73</v>
      </c>
      <c r="J148" s="242">
        <f t="shared" si="14"/>
        <v>394.18079400000005</v>
      </c>
      <c r="K148" s="243">
        <f t="shared" si="15"/>
        <v>394.18</v>
      </c>
      <c r="L148" s="243">
        <f t="shared" si="16"/>
        <v>6208.335</v>
      </c>
      <c r="M148" s="244">
        <f t="shared" si="17"/>
        <v>6208.34</v>
      </c>
      <c r="N148" s="226"/>
      <c r="O148" s="318"/>
    </row>
    <row r="149" spans="1:15" ht="45">
      <c r="A149" s="213" t="s">
        <v>400</v>
      </c>
      <c r="B149" s="104" t="s">
        <v>163</v>
      </c>
      <c r="C149" s="96" t="s">
        <v>84</v>
      </c>
      <c r="D149" s="97" t="s">
        <v>283</v>
      </c>
      <c r="E149" s="7" t="s">
        <v>16</v>
      </c>
      <c r="F149" s="126">
        <f>0.75*0.75*3.1416*8</f>
        <v>14.1372</v>
      </c>
      <c r="G149" s="240">
        <f t="shared" si="12"/>
        <v>14.14</v>
      </c>
      <c r="H149" s="242">
        <v>323.86</v>
      </c>
      <c r="I149" s="243">
        <f t="shared" si="13"/>
        <v>323.86</v>
      </c>
      <c r="J149" s="242">
        <f t="shared" si="14"/>
        <v>420.30550800000003</v>
      </c>
      <c r="K149" s="243">
        <f t="shared" si="15"/>
        <v>420.31</v>
      </c>
      <c r="L149" s="243">
        <f t="shared" si="16"/>
        <v>5943.1833999999999</v>
      </c>
      <c r="M149" s="244">
        <f t="shared" si="17"/>
        <v>5943.18</v>
      </c>
      <c r="N149" s="226"/>
      <c r="O149" s="318"/>
    </row>
    <row r="150" spans="1:15" ht="45">
      <c r="A150" s="213" t="s">
        <v>400</v>
      </c>
      <c r="B150" s="104" t="s">
        <v>164</v>
      </c>
      <c r="C150" s="9" t="s">
        <v>276</v>
      </c>
      <c r="D150" s="10" t="s">
        <v>284</v>
      </c>
      <c r="E150" s="7" t="s">
        <v>16</v>
      </c>
      <c r="F150" s="126">
        <f>2.613*0.81*3+2.759*0.81*3+2.394*1.335*3</f>
        <v>22.641930000000002</v>
      </c>
      <c r="G150" s="240">
        <f t="shared" si="12"/>
        <v>22.64</v>
      </c>
      <c r="H150" s="242">
        <v>378.67</v>
      </c>
      <c r="I150" s="243">
        <f t="shared" si="13"/>
        <v>378.67</v>
      </c>
      <c r="J150" s="242">
        <f t="shared" si="14"/>
        <v>491.43792600000006</v>
      </c>
      <c r="K150" s="243">
        <f t="shared" si="15"/>
        <v>491.44</v>
      </c>
      <c r="L150" s="243">
        <f t="shared" si="16"/>
        <v>11126.2016</v>
      </c>
      <c r="M150" s="244">
        <f t="shared" si="17"/>
        <v>11126.2</v>
      </c>
      <c r="N150" s="226"/>
      <c r="O150" s="318"/>
    </row>
    <row r="151" spans="1:15" ht="15">
      <c r="A151" s="213" t="s">
        <v>395</v>
      </c>
      <c r="B151" s="212" t="s">
        <v>165</v>
      </c>
      <c r="C151" s="9">
        <v>97053</v>
      </c>
      <c r="D151" s="10" t="s">
        <v>285</v>
      </c>
      <c r="E151" s="7" t="s">
        <v>15</v>
      </c>
      <c r="F151" s="126">
        <v>400</v>
      </c>
      <c r="G151" s="240">
        <f t="shared" si="12"/>
        <v>400</v>
      </c>
      <c r="H151" s="242">
        <v>21.6</v>
      </c>
      <c r="I151" s="243">
        <f t="shared" si="13"/>
        <v>21.6</v>
      </c>
      <c r="J151" s="242">
        <f t="shared" si="14"/>
        <v>28.032480000000003</v>
      </c>
      <c r="K151" s="243">
        <f t="shared" si="15"/>
        <v>28.03</v>
      </c>
      <c r="L151" s="243">
        <f t="shared" si="16"/>
        <v>11212</v>
      </c>
      <c r="M151" s="244">
        <f t="shared" si="17"/>
        <v>11212</v>
      </c>
      <c r="N151" s="226"/>
      <c r="O151" s="318"/>
    </row>
    <row r="152" spans="1:15" ht="20.25" customHeight="1">
      <c r="A152" s="215"/>
      <c r="B152" s="119">
        <v>10</v>
      </c>
      <c r="C152" s="120"/>
      <c r="D152" s="121" t="s">
        <v>82</v>
      </c>
      <c r="E152" s="2"/>
      <c r="F152" s="236"/>
      <c r="G152" s="240">
        <f t="shared" si="12"/>
        <v>0</v>
      </c>
      <c r="H152" s="237"/>
      <c r="I152" s="243">
        <f t="shared" si="13"/>
        <v>0</v>
      </c>
      <c r="J152" s="237"/>
      <c r="K152" s="243">
        <f t="shared" si="15"/>
        <v>0</v>
      </c>
      <c r="L152" s="243">
        <f t="shared" si="16"/>
        <v>0</v>
      </c>
      <c r="M152" s="239">
        <f>SUM(M153:M169)</f>
        <v>707840.68999999983</v>
      </c>
      <c r="N152" s="234"/>
      <c r="O152" s="318"/>
    </row>
    <row r="153" spans="1:15" ht="45">
      <c r="A153" s="213" t="s">
        <v>395</v>
      </c>
      <c r="B153" s="104" t="s">
        <v>166</v>
      </c>
      <c r="C153" s="127">
        <v>95567</v>
      </c>
      <c r="D153" s="118" t="s">
        <v>286</v>
      </c>
      <c r="E153" s="117" t="s">
        <v>15</v>
      </c>
      <c r="F153" s="240">
        <v>345</v>
      </c>
      <c r="G153" s="240">
        <f t="shared" si="12"/>
        <v>345</v>
      </c>
      <c r="H153" s="241">
        <v>71.63</v>
      </c>
      <c r="I153" s="243">
        <f t="shared" si="13"/>
        <v>71.63</v>
      </c>
      <c r="J153" s="242">
        <f t="shared" si="14"/>
        <v>92.961414000000005</v>
      </c>
      <c r="K153" s="243">
        <f t="shared" si="15"/>
        <v>92.96</v>
      </c>
      <c r="L153" s="243">
        <f t="shared" si="16"/>
        <v>32071.199999999997</v>
      </c>
      <c r="M153" s="244">
        <f t="shared" si="17"/>
        <v>32071.200000000001</v>
      </c>
      <c r="N153" s="226"/>
      <c r="O153" s="318"/>
    </row>
    <row r="154" spans="1:15" ht="45">
      <c r="A154" s="213" t="s">
        <v>395</v>
      </c>
      <c r="B154" s="104" t="s">
        <v>167</v>
      </c>
      <c r="C154" s="308">
        <v>95569</v>
      </c>
      <c r="D154" s="122" t="s">
        <v>291</v>
      </c>
      <c r="E154" s="123" t="s">
        <v>15</v>
      </c>
      <c r="F154" s="257">
        <v>430</v>
      </c>
      <c r="G154" s="240">
        <f t="shared" si="12"/>
        <v>430</v>
      </c>
      <c r="H154" s="267">
        <v>128.18</v>
      </c>
      <c r="I154" s="243">
        <f t="shared" si="13"/>
        <v>128.18</v>
      </c>
      <c r="J154" s="242">
        <f t="shared" si="14"/>
        <v>166.35200400000002</v>
      </c>
      <c r="K154" s="243">
        <f t="shared" si="15"/>
        <v>166.35</v>
      </c>
      <c r="L154" s="243">
        <f t="shared" si="16"/>
        <v>71530.5</v>
      </c>
      <c r="M154" s="244">
        <f t="shared" si="17"/>
        <v>71530.5</v>
      </c>
      <c r="N154" s="226"/>
      <c r="O154" s="318"/>
    </row>
    <row r="155" spans="1:15" ht="45">
      <c r="A155" s="213" t="s">
        <v>395</v>
      </c>
      <c r="B155" s="104" t="s">
        <v>168</v>
      </c>
      <c r="C155" s="128">
        <v>92216</v>
      </c>
      <c r="D155" s="122" t="s">
        <v>292</v>
      </c>
      <c r="E155" s="123" t="s">
        <v>15</v>
      </c>
      <c r="F155" s="257">
        <v>40</v>
      </c>
      <c r="G155" s="240">
        <f t="shared" si="12"/>
        <v>40</v>
      </c>
      <c r="H155" s="267">
        <v>278.72000000000003</v>
      </c>
      <c r="I155" s="243">
        <f t="shared" si="13"/>
        <v>278.72000000000003</v>
      </c>
      <c r="J155" s="242">
        <f t="shared" si="14"/>
        <v>361.72281600000008</v>
      </c>
      <c r="K155" s="243">
        <f t="shared" si="15"/>
        <v>361.72</v>
      </c>
      <c r="L155" s="243">
        <f t="shared" si="16"/>
        <v>14468.800000000001</v>
      </c>
      <c r="M155" s="244">
        <f t="shared" si="17"/>
        <v>14468.8</v>
      </c>
      <c r="N155" s="226"/>
      <c r="O155" s="318"/>
    </row>
    <row r="156" spans="1:15" ht="60">
      <c r="A156" s="213" t="s">
        <v>395</v>
      </c>
      <c r="B156" s="104" t="s">
        <v>169</v>
      </c>
      <c r="C156" s="128">
        <v>90106</v>
      </c>
      <c r="D156" s="122" t="s">
        <v>287</v>
      </c>
      <c r="E156" s="123" t="s">
        <v>20</v>
      </c>
      <c r="F156" s="257">
        <f>+F153*1.5*0.8+F154*1.5*1</f>
        <v>1059</v>
      </c>
      <c r="G156" s="240">
        <f t="shared" si="12"/>
        <v>1059</v>
      </c>
      <c r="H156" s="267">
        <v>4.84</v>
      </c>
      <c r="I156" s="243">
        <f t="shared" si="13"/>
        <v>4.84</v>
      </c>
      <c r="J156" s="242">
        <f t="shared" si="14"/>
        <v>6.281352</v>
      </c>
      <c r="K156" s="243">
        <f t="shared" si="15"/>
        <v>6.28</v>
      </c>
      <c r="L156" s="243">
        <f t="shared" si="16"/>
        <v>6650.52</v>
      </c>
      <c r="M156" s="244">
        <f t="shared" si="17"/>
        <v>6650.52</v>
      </c>
      <c r="N156" s="226"/>
      <c r="O156" s="318"/>
    </row>
    <row r="157" spans="1:15" ht="75">
      <c r="A157" s="213" t="s">
        <v>395</v>
      </c>
      <c r="B157" s="104" t="s">
        <v>170</v>
      </c>
      <c r="C157" s="128">
        <v>90108</v>
      </c>
      <c r="D157" s="122" t="s">
        <v>293</v>
      </c>
      <c r="E157" s="123" t="s">
        <v>294</v>
      </c>
      <c r="F157" s="257">
        <f>F155*3*2</f>
        <v>240</v>
      </c>
      <c r="G157" s="240">
        <f t="shared" si="12"/>
        <v>240</v>
      </c>
      <c r="H157" s="267">
        <v>4.3499999999999996</v>
      </c>
      <c r="I157" s="243">
        <f t="shared" si="13"/>
        <v>4.3499999999999996</v>
      </c>
      <c r="J157" s="242">
        <f t="shared" si="14"/>
        <v>5.6454300000000002</v>
      </c>
      <c r="K157" s="243">
        <f t="shared" si="15"/>
        <v>5.65</v>
      </c>
      <c r="L157" s="243">
        <f t="shared" si="16"/>
        <v>1356</v>
      </c>
      <c r="M157" s="244">
        <f t="shared" si="17"/>
        <v>1356</v>
      </c>
      <c r="N157" s="226"/>
      <c r="O157" s="318"/>
    </row>
    <row r="158" spans="1:15" s="134" customFormat="1" ht="45">
      <c r="A158" s="213" t="s">
        <v>395</v>
      </c>
      <c r="B158" s="104" t="s">
        <v>171</v>
      </c>
      <c r="C158" s="127">
        <v>94315</v>
      </c>
      <c r="D158" s="118" t="s">
        <v>288</v>
      </c>
      <c r="E158" s="116" t="s">
        <v>20</v>
      </c>
      <c r="F158" s="255">
        <f>F156+F157-F153*3.14116*0.15*0.15-F154*3.1416*0.25*0.25-F155*0.5*0.5</f>
        <v>1180.1862455</v>
      </c>
      <c r="G158" s="240">
        <f t="shared" si="12"/>
        <v>1180.19</v>
      </c>
      <c r="H158" s="266">
        <v>30.34</v>
      </c>
      <c r="I158" s="243">
        <f t="shared" si="13"/>
        <v>30.34</v>
      </c>
      <c r="J158" s="242">
        <f t="shared" si="14"/>
        <v>39.375252000000003</v>
      </c>
      <c r="K158" s="243">
        <f t="shared" si="15"/>
        <v>39.380000000000003</v>
      </c>
      <c r="L158" s="243">
        <f t="shared" si="16"/>
        <v>46475.882200000007</v>
      </c>
      <c r="M158" s="244">
        <f t="shared" si="17"/>
        <v>46475.88</v>
      </c>
      <c r="N158" s="226"/>
      <c r="O158" s="318"/>
    </row>
    <row r="159" spans="1:15" s="134" customFormat="1" ht="45">
      <c r="A159" s="213" t="s">
        <v>395</v>
      </c>
      <c r="B159" s="104" t="s">
        <v>172</v>
      </c>
      <c r="C159" s="204" t="s">
        <v>289</v>
      </c>
      <c r="D159" s="118" t="s">
        <v>290</v>
      </c>
      <c r="E159" s="116" t="s">
        <v>20</v>
      </c>
      <c r="F159" s="255">
        <f>(F156+F157-F158)*1.3</f>
        <v>154.45788084999995</v>
      </c>
      <c r="G159" s="240">
        <f t="shared" si="12"/>
        <v>154.46</v>
      </c>
      <c r="H159" s="266">
        <v>1.43</v>
      </c>
      <c r="I159" s="243">
        <f t="shared" si="13"/>
        <v>1.43</v>
      </c>
      <c r="J159" s="242">
        <f t="shared" si="14"/>
        <v>1.8558540000000001</v>
      </c>
      <c r="K159" s="243">
        <f t="shared" si="15"/>
        <v>1.86</v>
      </c>
      <c r="L159" s="243">
        <f t="shared" si="16"/>
        <v>287.29560000000004</v>
      </c>
      <c r="M159" s="244">
        <f t="shared" si="17"/>
        <v>287.3</v>
      </c>
      <c r="N159" s="226"/>
      <c r="O159" s="318"/>
    </row>
    <row r="160" spans="1:15" s="134" customFormat="1" ht="30">
      <c r="A160" s="213" t="s">
        <v>395</v>
      </c>
      <c r="B160" s="104" t="s">
        <v>173</v>
      </c>
      <c r="C160" s="127">
        <v>97914</v>
      </c>
      <c r="D160" s="118" t="s">
        <v>295</v>
      </c>
      <c r="E160" s="116" t="s">
        <v>88</v>
      </c>
      <c r="F160" s="255">
        <f>F159*7</f>
        <v>1081.2051659499996</v>
      </c>
      <c r="G160" s="240">
        <f t="shared" si="12"/>
        <v>1081.21</v>
      </c>
      <c r="H160" s="266">
        <v>1.1599999999999999</v>
      </c>
      <c r="I160" s="243">
        <f t="shared" si="13"/>
        <v>1.1599999999999999</v>
      </c>
      <c r="J160" s="242">
        <f t="shared" si="14"/>
        <v>1.5054479999999999</v>
      </c>
      <c r="K160" s="243">
        <f t="shared" si="15"/>
        <v>1.51</v>
      </c>
      <c r="L160" s="243">
        <f t="shared" si="16"/>
        <v>1632.6271000000002</v>
      </c>
      <c r="M160" s="244">
        <f t="shared" si="17"/>
        <v>1632.63</v>
      </c>
      <c r="N160" s="226"/>
      <c r="O160" s="318"/>
    </row>
    <row r="161" spans="1:15" s="134" customFormat="1" ht="30">
      <c r="A161" s="217" t="s">
        <v>12559</v>
      </c>
      <c r="B161" s="104" t="s">
        <v>174</v>
      </c>
      <c r="C161" s="199" t="str">
        <f>'COMPOSIÇÕES INTERNAS'!B60</f>
        <v>CPU007- COMP. INTERNA</v>
      </c>
      <c r="D161" s="118" t="s">
        <v>12547</v>
      </c>
      <c r="E161" s="116" t="s">
        <v>15</v>
      </c>
      <c r="F161" s="255">
        <v>250</v>
      </c>
      <c r="G161" s="240">
        <f t="shared" si="12"/>
        <v>250</v>
      </c>
      <c r="H161" s="266">
        <v>105.28</v>
      </c>
      <c r="I161" s="243">
        <f t="shared" si="13"/>
        <v>105.28</v>
      </c>
      <c r="J161" s="242">
        <f t="shared" si="14"/>
        <v>136.632384</v>
      </c>
      <c r="K161" s="243">
        <f t="shared" si="15"/>
        <v>136.63</v>
      </c>
      <c r="L161" s="243">
        <f t="shared" si="16"/>
        <v>34157.5</v>
      </c>
      <c r="M161" s="244">
        <f t="shared" si="17"/>
        <v>34157.5</v>
      </c>
      <c r="N161" s="226"/>
      <c r="O161" s="318"/>
    </row>
    <row r="162" spans="1:15" s="134" customFormat="1" ht="45">
      <c r="A162" s="217" t="s">
        <v>12559</v>
      </c>
      <c r="B162" s="104" t="s">
        <v>175</v>
      </c>
      <c r="C162" s="199" t="s">
        <v>405</v>
      </c>
      <c r="D162" s="118" t="s">
        <v>297</v>
      </c>
      <c r="E162" s="116" t="s">
        <v>15</v>
      </c>
      <c r="F162" s="311">
        <v>623.20000000000005</v>
      </c>
      <c r="G162" s="240">
        <f t="shared" si="12"/>
        <v>623.20000000000005</v>
      </c>
      <c r="H162" s="266">
        <v>127.81325699999999</v>
      </c>
      <c r="I162" s="243">
        <f t="shared" si="13"/>
        <v>127.81</v>
      </c>
      <c r="J162" s="242">
        <f t="shared" si="14"/>
        <v>165.87181800000002</v>
      </c>
      <c r="K162" s="243">
        <f t="shared" si="15"/>
        <v>165.87</v>
      </c>
      <c r="L162" s="243">
        <f t="shared" si="16"/>
        <v>103370.18400000001</v>
      </c>
      <c r="M162" s="244">
        <f t="shared" si="17"/>
        <v>103370.18</v>
      </c>
      <c r="N162" s="226"/>
      <c r="O162" s="318"/>
    </row>
    <row r="163" spans="1:15" s="134" customFormat="1" ht="45">
      <c r="A163" s="217" t="s">
        <v>12559</v>
      </c>
      <c r="B163" s="104" t="s">
        <v>176</v>
      </c>
      <c r="C163" s="199" t="s">
        <v>424</v>
      </c>
      <c r="D163" s="118" t="s">
        <v>298</v>
      </c>
      <c r="E163" s="116" t="s">
        <v>15</v>
      </c>
      <c r="F163" s="311">
        <v>694.7</v>
      </c>
      <c r="G163" s="240">
        <f t="shared" si="12"/>
        <v>694.7</v>
      </c>
      <c r="H163" s="266">
        <v>175.59594000000001</v>
      </c>
      <c r="I163" s="243">
        <f t="shared" si="13"/>
        <v>175.6</v>
      </c>
      <c r="J163" s="242">
        <f t="shared" si="14"/>
        <v>227.89368000000002</v>
      </c>
      <c r="K163" s="243">
        <f t="shared" si="15"/>
        <v>227.89</v>
      </c>
      <c r="L163" s="243">
        <f t="shared" si="16"/>
        <v>158315.18299999999</v>
      </c>
      <c r="M163" s="244">
        <f t="shared" si="17"/>
        <v>158315.18</v>
      </c>
      <c r="N163" s="226"/>
      <c r="O163" s="318"/>
    </row>
    <row r="164" spans="1:15" ht="31.5" customHeight="1">
      <c r="A164" s="215" t="s">
        <v>400</v>
      </c>
      <c r="B164" s="104" t="s">
        <v>177</v>
      </c>
      <c r="C164" s="197" t="s">
        <v>300</v>
      </c>
      <c r="D164" s="196" t="s">
        <v>301</v>
      </c>
      <c r="E164" s="195" t="s">
        <v>299</v>
      </c>
      <c r="F164" s="268">
        <v>52</v>
      </c>
      <c r="G164" s="240">
        <f t="shared" si="12"/>
        <v>52</v>
      </c>
      <c r="H164" s="266">
        <v>1924.16</v>
      </c>
      <c r="I164" s="243">
        <f t="shared" si="13"/>
        <v>1924.16</v>
      </c>
      <c r="J164" s="242">
        <f t="shared" si="14"/>
        <v>2497.1748480000001</v>
      </c>
      <c r="K164" s="243">
        <f t="shared" si="15"/>
        <v>2497.17</v>
      </c>
      <c r="L164" s="243">
        <f t="shared" si="16"/>
        <v>129852.84</v>
      </c>
      <c r="M164" s="244">
        <f t="shared" si="17"/>
        <v>129852.84</v>
      </c>
      <c r="N164" s="226"/>
      <c r="O164" s="318"/>
    </row>
    <row r="165" spans="1:15" ht="31.5" customHeight="1">
      <c r="A165" s="217" t="s">
        <v>12559</v>
      </c>
      <c r="B165" s="104" t="s">
        <v>12511</v>
      </c>
      <c r="C165" s="161" t="s">
        <v>428</v>
      </c>
      <c r="D165" s="158" t="s">
        <v>429</v>
      </c>
      <c r="E165" s="116" t="s">
        <v>299</v>
      </c>
      <c r="F165" s="313">
        <v>7</v>
      </c>
      <c r="G165" s="240">
        <f t="shared" si="12"/>
        <v>7</v>
      </c>
      <c r="H165" s="242">
        <v>2447.2164000000002</v>
      </c>
      <c r="I165" s="243">
        <f t="shared" si="13"/>
        <v>2447.2199999999998</v>
      </c>
      <c r="J165" s="242">
        <f t="shared" si="14"/>
        <v>3176.0021160000001</v>
      </c>
      <c r="K165" s="243">
        <f t="shared" si="15"/>
        <v>3176</v>
      </c>
      <c r="L165" s="243">
        <f t="shared" si="16"/>
        <v>22232</v>
      </c>
      <c r="M165" s="244">
        <f t="shared" si="17"/>
        <v>22232</v>
      </c>
      <c r="N165" s="226"/>
      <c r="O165" s="318"/>
    </row>
    <row r="166" spans="1:15" ht="31.5" customHeight="1">
      <c r="A166" s="217" t="s">
        <v>12559</v>
      </c>
      <c r="B166" s="104" t="s">
        <v>12512</v>
      </c>
      <c r="C166" s="161" t="s">
        <v>437</v>
      </c>
      <c r="D166" s="158" t="s">
        <v>438</v>
      </c>
      <c r="E166" s="116" t="s">
        <v>299</v>
      </c>
      <c r="F166" s="313">
        <v>6</v>
      </c>
      <c r="G166" s="240">
        <f t="shared" si="12"/>
        <v>6</v>
      </c>
      <c r="H166" s="242">
        <v>8581.4665000000005</v>
      </c>
      <c r="I166" s="243">
        <f t="shared" si="13"/>
        <v>8581.4699999999993</v>
      </c>
      <c r="J166" s="242">
        <f t="shared" si="14"/>
        <v>11137.031766</v>
      </c>
      <c r="K166" s="243">
        <f t="shared" si="15"/>
        <v>11137.03</v>
      </c>
      <c r="L166" s="243">
        <f t="shared" si="16"/>
        <v>66822.180000000008</v>
      </c>
      <c r="M166" s="244">
        <f t="shared" si="17"/>
        <v>66822.179999999993</v>
      </c>
      <c r="N166" s="226"/>
      <c r="O166" s="318"/>
    </row>
    <row r="167" spans="1:15" ht="31.5" customHeight="1">
      <c r="A167" s="217"/>
      <c r="B167" s="309" t="s">
        <v>12577</v>
      </c>
      <c r="C167" s="310">
        <v>99318</v>
      </c>
      <c r="D167" s="118" t="s">
        <v>12578</v>
      </c>
      <c r="E167" s="116" t="s">
        <v>15</v>
      </c>
      <c r="F167" s="311">
        <v>9.8000000000000007</v>
      </c>
      <c r="G167" s="240">
        <f t="shared" si="12"/>
        <v>9.8000000000000007</v>
      </c>
      <c r="H167" s="312">
        <v>153.65</v>
      </c>
      <c r="I167" s="243">
        <f t="shared" si="13"/>
        <v>153.65</v>
      </c>
      <c r="J167" s="242">
        <f t="shared" si="14"/>
        <v>199.40697000000003</v>
      </c>
      <c r="K167" s="243">
        <f t="shared" si="15"/>
        <v>199.41</v>
      </c>
      <c r="L167" s="243">
        <f>K167*G167</f>
        <v>1954.2180000000001</v>
      </c>
      <c r="M167" s="244">
        <f>ROUND(L167,2)</f>
        <v>1954.22</v>
      </c>
      <c r="N167" s="226"/>
      <c r="O167" s="318"/>
    </row>
    <row r="168" spans="1:15" ht="31.5" customHeight="1">
      <c r="A168" s="217"/>
      <c r="B168" s="309" t="s">
        <v>12579</v>
      </c>
      <c r="C168" s="310">
        <v>83627</v>
      </c>
      <c r="D168" s="118" t="s">
        <v>12580</v>
      </c>
      <c r="E168" s="116" t="s">
        <v>14</v>
      </c>
      <c r="F168" s="311">
        <v>8</v>
      </c>
      <c r="G168" s="240">
        <f t="shared" si="12"/>
        <v>8</v>
      </c>
      <c r="H168" s="312">
        <v>378.17</v>
      </c>
      <c r="I168" s="243">
        <f t="shared" si="13"/>
        <v>378.17</v>
      </c>
      <c r="J168" s="242">
        <f t="shared" si="14"/>
        <v>490.78902600000004</v>
      </c>
      <c r="K168" s="243">
        <f t="shared" si="15"/>
        <v>490.79</v>
      </c>
      <c r="L168" s="243">
        <f>K168*G168</f>
        <v>3926.32</v>
      </c>
      <c r="M168" s="244">
        <f>ROUND(L168,2)</f>
        <v>3926.32</v>
      </c>
      <c r="N168" s="226"/>
      <c r="O168" s="318"/>
    </row>
    <row r="169" spans="1:15" ht="31.5" customHeight="1">
      <c r="A169" s="217"/>
      <c r="B169" s="309" t="s">
        <v>12581</v>
      </c>
      <c r="C169" s="310" t="s">
        <v>12582</v>
      </c>
      <c r="D169" s="118" t="s">
        <v>12583</v>
      </c>
      <c r="E169" s="116" t="s">
        <v>14</v>
      </c>
      <c r="F169" s="311">
        <v>8</v>
      </c>
      <c r="G169" s="240">
        <f t="shared" si="12"/>
        <v>8</v>
      </c>
      <c r="H169" s="312">
        <v>1226.83</v>
      </c>
      <c r="I169" s="243">
        <f t="shared" si="13"/>
        <v>1226.83</v>
      </c>
      <c r="J169" s="242">
        <f t="shared" si="14"/>
        <v>1592.1799739999999</v>
      </c>
      <c r="K169" s="243">
        <f t="shared" si="15"/>
        <v>1592.18</v>
      </c>
      <c r="L169" s="243">
        <f>K169*G169</f>
        <v>12737.44</v>
      </c>
      <c r="M169" s="244">
        <f>ROUND(L169,2)</f>
        <v>12737.44</v>
      </c>
      <c r="N169" s="226"/>
      <c r="O169" s="318"/>
    </row>
    <row r="170" spans="1:15" ht="21.75" customHeight="1">
      <c r="A170" s="215"/>
      <c r="B170" s="119">
        <v>11</v>
      </c>
      <c r="C170" s="120"/>
      <c r="D170" s="121" t="s">
        <v>90</v>
      </c>
      <c r="E170" s="198"/>
      <c r="F170" s="269"/>
      <c r="G170" s="240">
        <f t="shared" si="12"/>
        <v>0</v>
      </c>
      <c r="H170" s="270"/>
      <c r="I170" s="243">
        <f t="shared" si="13"/>
        <v>0</v>
      </c>
      <c r="J170" s="237"/>
      <c r="K170" s="243">
        <f t="shared" si="15"/>
        <v>0</v>
      </c>
      <c r="L170" s="243">
        <f t="shared" si="16"/>
        <v>0</v>
      </c>
      <c r="M170" s="239">
        <f>SUM(M171:M177)</f>
        <v>33903.1</v>
      </c>
      <c r="N170" s="234"/>
      <c r="O170" s="318"/>
    </row>
    <row r="171" spans="1:15" ht="21.75" customHeight="1">
      <c r="A171" s="215" t="s">
        <v>400</v>
      </c>
      <c r="B171" s="129" t="s">
        <v>178</v>
      </c>
      <c r="C171" s="156" t="s">
        <v>315</v>
      </c>
      <c r="D171" s="125" t="s">
        <v>316</v>
      </c>
      <c r="E171" s="130" t="s">
        <v>92</v>
      </c>
      <c r="F171" s="271">
        <f>F55</f>
        <v>30731.75</v>
      </c>
      <c r="G171" s="240">
        <f t="shared" si="12"/>
        <v>30731.75</v>
      </c>
      <c r="H171" s="242">
        <v>0.37</v>
      </c>
      <c r="I171" s="243">
        <f t="shared" si="13"/>
        <v>0.37</v>
      </c>
      <c r="J171" s="242">
        <f t="shared" si="14"/>
        <v>0.480186</v>
      </c>
      <c r="K171" s="243">
        <f t="shared" si="15"/>
        <v>0.48</v>
      </c>
      <c r="L171" s="243">
        <f t="shared" si="16"/>
        <v>14751.24</v>
      </c>
      <c r="M171" s="244">
        <f t="shared" si="17"/>
        <v>14751.24</v>
      </c>
      <c r="N171" s="226"/>
      <c r="O171" s="318"/>
    </row>
    <row r="172" spans="1:15" ht="21.75" customHeight="1">
      <c r="A172" s="215" t="s">
        <v>400</v>
      </c>
      <c r="B172" s="129" t="s">
        <v>179</v>
      </c>
      <c r="C172" s="130" t="s">
        <v>317</v>
      </c>
      <c r="D172" s="125" t="s">
        <v>318</v>
      </c>
      <c r="E172" s="156" t="s">
        <v>20</v>
      </c>
      <c r="F172" s="271">
        <v>4831</v>
      </c>
      <c r="G172" s="240">
        <f t="shared" si="12"/>
        <v>4831</v>
      </c>
      <c r="H172" s="242">
        <v>1.19</v>
      </c>
      <c r="I172" s="243">
        <f t="shared" si="13"/>
        <v>1.19</v>
      </c>
      <c r="J172" s="242">
        <f t="shared" si="14"/>
        <v>1.5443819999999999</v>
      </c>
      <c r="K172" s="243">
        <f t="shared" si="15"/>
        <v>1.54</v>
      </c>
      <c r="L172" s="243">
        <f t="shared" si="16"/>
        <v>7439.74</v>
      </c>
      <c r="M172" s="244">
        <f t="shared" si="17"/>
        <v>7439.74</v>
      </c>
      <c r="N172" s="226"/>
      <c r="O172" s="318"/>
    </row>
    <row r="173" spans="1:15" ht="21.75" customHeight="1">
      <c r="A173" s="215" t="s">
        <v>400</v>
      </c>
      <c r="B173" s="129" t="s">
        <v>180</v>
      </c>
      <c r="C173" s="130" t="s">
        <v>319</v>
      </c>
      <c r="D173" s="125" t="s">
        <v>320</v>
      </c>
      <c r="E173" s="116" t="s">
        <v>299</v>
      </c>
      <c r="F173" s="272">
        <v>40</v>
      </c>
      <c r="G173" s="240">
        <f t="shared" si="12"/>
        <v>40</v>
      </c>
      <c r="H173" s="242">
        <v>30.02</v>
      </c>
      <c r="I173" s="243">
        <f t="shared" si="13"/>
        <v>30.02</v>
      </c>
      <c r="J173" s="242">
        <f t="shared" si="14"/>
        <v>38.959955999999998</v>
      </c>
      <c r="K173" s="243">
        <f t="shared" si="15"/>
        <v>38.96</v>
      </c>
      <c r="L173" s="243">
        <f t="shared" si="16"/>
        <v>1558.4</v>
      </c>
      <c r="M173" s="244">
        <f t="shared" si="17"/>
        <v>1558.4</v>
      </c>
      <c r="N173" s="226"/>
      <c r="O173" s="318"/>
    </row>
    <row r="174" spans="1:15" ht="21.75" customHeight="1">
      <c r="A174" s="215" t="s">
        <v>400</v>
      </c>
      <c r="B174" s="129" t="s">
        <v>181</v>
      </c>
      <c r="C174" s="130" t="s">
        <v>321</v>
      </c>
      <c r="D174" s="125" t="s">
        <v>322</v>
      </c>
      <c r="E174" s="124" t="s">
        <v>299</v>
      </c>
      <c r="F174" s="272">
        <v>26</v>
      </c>
      <c r="G174" s="240">
        <f t="shared" si="12"/>
        <v>26</v>
      </c>
      <c r="H174" s="242">
        <v>50.04</v>
      </c>
      <c r="I174" s="243">
        <f t="shared" si="13"/>
        <v>50.04</v>
      </c>
      <c r="J174" s="242">
        <f t="shared" si="14"/>
        <v>64.941912000000002</v>
      </c>
      <c r="K174" s="243">
        <f t="shared" si="15"/>
        <v>64.94</v>
      </c>
      <c r="L174" s="243">
        <f t="shared" si="16"/>
        <v>1688.44</v>
      </c>
      <c r="M174" s="244">
        <f t="shared" si="17"/>
        <v>1688.44</v>
      </c>
      <c r="N174" s="226"/>
      <c r="O174" s="318"/>
    </row>
    <row r="175" spans="1:15" ht="21.75" customHeight="1">
      <c r="A175" s="215" t="s">
        <v>400</v>
      </c>
      <c r="B175" s="129" t="s">
        <v>182</v>
      </c>
      <c r="C175" s="130" t="s">
        <v>323</v>
      </c>
      <c r="D175" s="125" t="s">
        <v>324</v>
      </c>
      <c r="E175" s="156" t="s">
        <v>299</v>
      </c>
      <c r="F175" s="272">
        <v>26</v>
      </c>
      <c r="G175" s="240">
        <f t="shared" si="12"/>
        <v>26</v>
      </c>
      <c r="H175" s="242">
        <v>45.03</v>
      </c>
      <c r="I175" s="243">
        <f t="shared" si="13"/>
        <v>45.03</v>
      </c>
      <c r="J175" s="242">
        <f t="shared" si="14"/>
        <v>58.439934000000001</v>
      </c>
      <c r="K175" s="243">
        <f t="shared" si="15"/>
        <v>58.44</v>
      </c>
      <c r="L175" s="243">
        <f t="shared" si="16"/>
        <v>1519.44</v>
      </c>
      <c r="M175" s="244">
        <f t="shared" si="17"/>
        <v>1519.44</v>
      </c>
      <c r="N175" s="226"/>
      <c r="O175" s="318"/>
    </row>
    <row r="176" spans="1:15" ht="21.75" customHeight="1">
      <c r="A176" s="215" t="s">
        <v>400</v>
      </c>
      <c r="B176" s="129" t="s">
        <v>183</v>
      </c>
      <c r="C176" s="130" t="s">
        <v>325</v>
      </c>
      <c r="D176" s="125" t="s">
        <v>326</v>
      </c>
      <c r="E176" s="156" t="s">
        <v>299</v>
      </c>
      <c r="F176" s="272">
        <v>26</v>
      </c>
      <c r="G176" s="240">
        <f t="shared" si="12"/>
        <v>26</v>
      </c>
      <c r="H176" s="242">
        <v>95.08</v>
      </c>
      <c r="I176" s="243">
        <f t="shared" si="13"/>
        <v>95.08</v>
      </c>
      <c r="J176" s="242">
        <f t="shared" si="14"/>
        <v>123.394824</v>
      </c>
      <c r="K176" s="243">
        <f t="shared" si="15"/>
        <v>123.39</v>
      </c>
      <c r="L176" s="243">
        <f t="shared" si="16"/>
        <v>3208.14</v>
      </c>
      <c r="M176" s="244">
        <f t="shared" si="17"/>
        <v>3208.14</v>
      </c>
      <c r="N176" s="226"/>
      <c r="O176" s="318"/>
    </row>
    <row r="177" spans="1:15" ht="30">
      <c r="A177" s="215" t="s">
        <v>400</v>
      </c>
      <c r="B177" s="129" t="s">
        <v>184</v>
      </c>
      <c r="C177" s="156" t="s">
        <v>327</v>
      </c>
      <c r="D177" s="125" t="s">
        <v>328</v>
      </c>
      <c r="E177" s="156" t="s">
        <v>299</v>
      </c>
      <c r="F177" s="272">
        <v>30</v>
      </c>
      <c r="G177" s="240">
        <f t="shared" si="12"/>
        <v>30</v>
      </c>
      <c r="H177" s="242">
        <v>96</v>
      </c>
      <c r="I177" s="243">
        <f t="shared" si="13"/>
        <v>96</v>
      </c>
      <c r="J177" s="242">
        <f t="shared" si="14"/>
        <v>124.58880000000001</v>
      </c>
      <c r="K177" s="243">
        <f t="shared" si="15"/>
        <v>124.59</v>
      </c>
      <c r="L177" s="243">
        <f t="shared" si="16"/>
        <v>3737.7000000000003</v>
      </c>
      <c r="M177" s="244">
        <f t="shared" si="17"/>
        <v>3737.7</v>
      </c>
      <c r="N177" s="226"/>
      <c r="O177" s="318"/>
    </row>
    <row r="178" spans="1:15" ht="27" customHeight="1">
      <c r="A178" s="215"/>
      <c r="B178" s="119">
        <v>12</v>
      </c>
      <c r="C178" s="120"/>
      <c r="D178" s="121" t="s">
        <v>17</v>
      </c>
      <c r="E178" s="120"/>
      <c r="F178" s="273"/>
      <c r="G178" s="240">
        <f t="shared" si="12"/>
        <v>0</v>
      </c>
      <c r="H178" s="274"/>
      <c r="I178" s="243">
        <f t="shared" si="13"/>
        <v>0</v>
      </c>
      <c r="J178" s="237"/>
      <c r="K178" s="243">
        <f t="shared" si="15"/>
        <v>0</v>
      </c>
      <c r="L178" s="243">
        <f t="shared" si="16"/>
        <v>0</v>
      </c>
      <c r="M178" s="239">
        <f>SUM(M179:M186)</f>
        <v>398569.01999999996</v>
      </c>
      <c r="N178" s="234"/>
      <c r="O178" s="318"/>
    </row>
    <row r="179" spans="1:15" ht="35.25" customHeight="1">
      <c r="A179" s="215" t="s">
        <v>395</v>
      </c>
      <c r="B179" s="103" t="s">
        <v>185</v>
      </c>
      <c r="C179" s="96">
        <v>93567</v>
      </c>
      <c r="D179" s="97" t="s">
        <v>302</v>
      </c>
      <c r="E179" s="93" t="s">
        <v>191</v>
      </c>
      <c r="F179" s="240">
        <v>6</v>
      </c>
      <c r="G179" s="240">
        <f t="shared" si="12"/>
        <v>6</v>
      </c>
      <c r="H179" s="241">
        <v>14904.79</v>
      </c>
      <c r="I179" s="243">
        <f t="shared" si="13"/>
        <v>14904.79</v>
      </c>
      <c r="J179" s="242">
        <f t="shared" si="14"/>
        <v>19343.436462000001</v>
      </c>
      <c r="K179" s="243">
        <f t="shared" si="15"/>
        <v>19343.439999999999</v>
      </c>
      <c r="L179" s="243">
        <f t="shared" si="16"/>
        <v>116060.63999999998</v>
      </c>
      <c r="M179" s="244">
        <f t="shared" si="17"/>
        <v>116060.64</v>
      </c>
      <c r="N179" s="226"/>
      <c r="O179" s="318"/>
    </row>
    <row r="180" spans="1:15" ht="29.25" customHeight="1">
      <c r="A180" s="215" t="s">
        <v>395</v>
      </c>
      <c r="B180" s="103" t="s">
        <v>186</v>
      </c>
      <c r="C180" s="91">
        <v>93564</v>
      </c>
      <c r="D180" s="92" t="s">
        <v>303</v>
      </c>
      <c r="E180" s="93" t="s">
        <v>191</v>
      </c>
      <c r="F180" s="240">
        <v>6</v>
      </c>
      <c r="G180" s="240">
        <f t="shared" si="12"/>
        <v>6</v>
      </c>
      <c r="H180" s="275">
        <v>2949.37</v>
      </c>
      <c r="I180" s="243">
        <f t="shared" si="13"/>
        <v>2949.37</v>
      </c>
      <c r="J180" s="242">
        <f t="shared" si="14"/>
        <v>3827.6923860000002</v>
      </c>
      <c r="K180" s="243">
        <f t="shared" si="15"/>
        <v>3827.69</v>
      </c>
      <c r="L180" s="243">
        <f t="shared" si="16"/>
        <v>22966.14</v>
      </c>
      <c r="M180" s="244">
        <f t="shared" si="17"/>
        <v>22966.14</v>
      </c>
      <c r="N180" s="235"/>
      <c r="O180" s="318"/>
    </row>
    <row r="181" spans="1:15" ht="29.25" customHeight="1">
      <c r="A181" s="215" t="s">
        <v>395</v>
      </c>
      <c r="B181" s="103" t="s">
        <v>187</v>
      </c>
      <c r="C181" s="96">
        <v>93566</v>
      </c>
      <c r="D181" s="145" t="s">
        <v>304</v>
      </c>
      <c r="E181" s="93" t="s">
        <v>191</v>
      </c>
      <c r="F181" s="240">
        <v>6</v>
      </c>
      <c r="G181" s="240">
        <f t="shared" si="12"/>
        <v>6</v>
      </c>
      <c r="H181" s="241">
        <v>2604.4299999999998</v>
      </c>
      <c r="I181" s="243">
        <f t="shared" si="13"/>
        <v>2604.4299999999998</v>
      </c>
      <c r="J181" s="242">
        <f t="shared" si="14"/>
        <v>3380.029254</v>
      </c>
      <c r="K181" s="243">
        <f t="shared" si="15"/>
        <v>3380.03</v>
      </c>
      <c r="L181" s="243">
        <f t="shared" si="16"/>
        <v>20280.18</v>
      </c>
      <c r="M181" s="244">
        <f t="shared" si="17"/>
        <v>20280.18</v>
      </c>
      <c r="N181" s="226"/>
      <c r="O181" s="318"/>
    </row>
    <row r="182" spans="1:15" ht="29.25" customHeight="1">
      <c r="A182" s="215" t="s">
        <v>395</v>
      </c>
      <c r="B182" s="103" t="s">
        <v>193</v>
      </c>
      <c r="C182" s="96">
        <v>93572</v>
      </c>
      <c r="D182" s="145" t="s">
        <v>305</v>
      </c>
      <c r="E182" s="93" t="s">
        <v>191</v>
      </c>
      <c r="F182" s="240">
        <v>6</v>
      </c>
      <c r="G182" s="240">
        <f t="shared" si="12"/>
        <v>6</v>
      </c>
      <c r="H182" s="241">
        <v>6069.43</v>
      </c>
      <c r="I182" s="243">
        <f t="shared" si="13"/>
        <v>6069.43</v>
      </c>
      <c r="J182" s="242">
        <f t="shared" si="14"/>
        <v>7876.9062540000004</v>
      </c>
      <c r="K182" s="243">
        <f t="shared" si="15"/>
        <v>7876.91</v>
      </c>
      <c r="L182" s="243">
        <f t="shared" si="16"/>
        <v>47261.46</v>
      </c>
      <c r="M182" s="244">
        <f t="shared" si="17"/>
        <v>47261.46</v>
      </c>
      <c r="N182" s="226"/>
      <c r="O182" s="318"/>
    </row>
    <row r="183" spans="1:15" ht="29.25" customHeight="1">
      <c r="A183" s="215" t="s">
        <v>395</v>
      </c>
      <c r="B183" s="103" t="s">
        <v>306</v>
      </c>
      <c r="C183" s="96">
        <v>100321</v>
      </c>
      <c r="D183" s="145" t="s">
        <v>307</v>
      </c>
      <c r="E183" s="93" t="s">
        <v>191</v>
      </c>
      <c r="F183" s="240">
        <v>6</v>
      </c>
      <c r="G183" s="240">
        <f t="shared" si="12"/>
        <v>6</v>
      </c>
      <c r="H183" s="241">
        <v>4383.8100000000004</v>
      </c>
      <c r="I183" s="243">
        <f t="shared" si="13"/>
        <v>4383.8100000000004</v>
      </c>
      <c r="J183" s="242">
        <f t="shared" si="14"/>
        <v>5689.3086180000009</v>
      </c>
      <c r="K183" s="243">
        <f t="shared" si="15"/>
        <v>5689.31</v>
      </c>
      <c r="L183" s="243">
        <f t="shared" si="16"/>
        <v>34135.86</v>
      </c>
      <c r="M183" s="244">
        <f t="shared" si="17"/>
        <v>34135.86</v>
      </c>
      <c r="N183" s="226"/>
      <c r="O183" s="318"/>
    </row>
    <row r="184" spans="1:15" ht="29.25" customHeight="1">
      <c r="A184" s="215" t="s">
        <v>395</v>
      </c>
      <c r="B184" s="103" t="s">
        <v>308</v>
      </c>
      <c r="C184" s="96">
        <v>93563</v>
      </c>
      <c r="D184" s="145" t="s">
        <v>310</v>
      </c>
      <c r="E184" s="93" t="s">
        <v>191</v>
      </c>
      <c r="F184" s="240">
        <v>6</v>
      </c>
      <c r="G184" s="240">
        <f t="shared" si="12"/>
        <v>6</v>
      </c>
      <c r="H184" s="241">
        <v>2992.75</v>
      </c>
      <c r="I184" s="243">
        <f t="shared" si="13"/>
        <v>2992.75</v>
      </c>
      <c r="J184" s="242">
        <f t="shared" si="14"/>
        <v>3883.9909500000003</v>
      </c>
      <c r="K184" s="243">
        <f t="shared" si="15"/>
        <v>3883.99</v>
      </c>
      <c r="L184" s="243">
        <f t="shared" si="16"/>
        <v>23303.94</v>
      </c>
      <c r="M184" s="244">
        <f t="shared" si="17"/>
        <v>23303.94</v>
      </c>
      <c r="N184" s="226"/>
      <c r="O184" s="318"/>
    </row>
    <row r="185" spans="1:15" ht="29.25" customHeight="1">
      <c r="A185" s="215" t="s">
        <v>395</v>
      </c>
      <c r="B185" s="103" t="s">
        <v>312</v>
      </c>
      <c r="C185" s="96">
        <v>88252</v>
      </c>
      <c r="D185" s="145" t="s">
        <v>314</v>
      </c>
      <c r="E185" s="98" t="s">
        <v>72</v>
      </c>
      <c r="F185" s="240">
        <f>220*6*2</f>
        <v>2640</v>
      </c>
      <c r="G185" s="240">
        <f t="shared" si="12"/>
        <v>2640</v>
      </c>
      <c r="H185" s="241">
        <v>13.73</v>
      </c>
      <c r="I185" s="243">
        <f t="shared" si="13"/>
        <v>13.73</v>
      </c>
      <c r="J185" s="242">
        <f t="shared" si="14"/>
        <v>17.818794</v>
      </c>
      <c r="K185" s="243">
        <f t="shared" si="15"/>
        <v>17.82</v>
      </c>
      <c r="L185" s="243">
        <f t="shared" si="16"/>
        <v>47044.800000000003</v>
      </c>
      <c r="M185" s="244">
        <f t="shared" si="17"/>
        <v>47044.800000000003</v>
      </c>
      <c r="N185" s="226"/>
      <c r="O185" s="318"/>
    </row>
    <row r="186" spans="1:15" ht="29.25" customHeight="1">
      <c r="A186" s="215" t="s">
        <v>395</v>
      </c>
      <c r="B186" s="103" t="s">
        <v>313</v>
      </c>
      <c r="C186" s="96">
        <v>88326</v>
      </c>
      <c r="D186" s="146" t="s">
        <v>309</v>
      </c>
      <c r="E186" s="98" t="s">
        <v>72</v>
      </c>
      <c r="F186" s="240">
        <v>3960</v>
      </c>
      <c r="G186" s="240">
        <f>ROUND(F186,2)</f>
        <v>3960</v>
      </c>
      <c r="H186" s="241">
        <v>17.03</v>
      </c>
      <c r="I186" s="243">
        <f t="shared" si="13"/>
        <v>17.03</v>
      </c>
      <c r="J186" s="242">
        <f t="shared" si="14"/>
        <v>22.101534000000001</v>
      </c>
      <c r="K186" s="243">
        <f t="shared" si="15"/>
        <v>22.1</v>
      </c>
      <c r="L186" s="243">
        <f t="shared" si="16"/>
        <v>87516</v>
      </c>
      <c r="M186" s="244">
        <f t="shared" si="17"/>
        <v>87516</v>
      </c>
      <c r="N186" s="226"/>
      <c r="O186" s="318"/>
    </row>
    <row r="187" spans="1:15" ht="34.5" customHeight="1" thickBot="1">
      <c r="A187" s="215"/>
      <c r="B187" s="359" t="s">
        <v>23</v>
      </c>
      <c r="C187" s="360"/>
      <c r="D187" s="360"/>
      <c r="E187" s="360"/>
      <c r="F187" s="360"/>
      <c r="G187" s="360"/>
      <c r="H187" s="360"/>
      <c r="I187" s="360"/>
      <c r="J187" s="361"/>
      <c r="K187" s="222"/>
      <c r="L187" s="222"/>
      <c r="M187" s="144">
        <f>SUM(M12:M186)/2</f>
        <v>8211930.9500000011</v>
      </c>
      <c r="N187" s="144"/>
      <c r="O187" s="320"/>
    </row>
    <row r="188" spans="1:15">
      <c r="B188" s="133"/>
      <c r="C188" s="134"/>
      <c r="D188" s="134"/>
      <c r="E188" s="134"/>
      <c r="F188" s="134"/>
      <c r="G188" s="134"/>
      <c r="H188" s="152"/>
      <c r="I188" s="152"/>
      <c r="J188" s="134"/>
      <c r="K188" s="134"/>
      <c r="L188" s="134"/>
      <c r="M188" s="131"/>
      <c r="N188" s="134"/>
    </row>
    <row r="189" spans="1:15">
      <c r="B189" s="133"/>
      <c r="C189" s="134" t="s">
        <v>390</v>
      </c>
      <c r="D189" s="134"/>
      <c r="E189" s="134"/>
      <c r="F189" s="134"/>
      <c r="G189" s="134"/>
      <c r="H189" s="152"/>
      <c r="I189" s="152"/>
      <c r="J189" s="134"/>
      <c r="K189" s="134"/>
      <c r="L189" s="134"/>
      <c r="M189" s="131"/>
      <c r="N189" s="291"/>
    </row>
    <row r="190" spans="1:15">
      <c r="B190" s="133"/>
      <c r="C190" s="346" t="s">
        <v>391</v>
      </c>
      <c r="D190" s="134" t="s">
        <v>12535</v>
      </c>
      <c r="E190" s="134"/>
      <c r="F190" s="134"/>
      <c r="G190" s="134"/>
      <c r="H190" s="152"/>
      <c r="I190" s="152"/>
      <c r="J190" s="134"/>
      <c r="K190" s="134"/>
      <c r="L190" s="134"/>
      <c r="M190" s="131"/>
      <c r="N190" s="134"/>
    </row>
    <row r="191" spans="1:15">
      <c r="B191" s="133"/>
      <c r="C191" s="347"/>
      <c r="D191" s="134" t="s">
        <v>12534</v>
      </c>
      <c r="E191" s="134"/>
      <c r="F191" s="134"/>
      <c r="G191" s="134"/>
      <c r="H191" s="152"/>
      <c r="I191" s="152"/>
      <c r="J191" s="134"/>
      <c r="K191" s="134"/>
      <c r="L191" s="134"/>
      <c r="M191" s="131"/>
      <c r="N191" s="134"/>
    </row>
    <row r="192" spans="1:15">
      <c r="B192" s="133"/>
      <c r="C192" s="134"/>
      <c r="D192" s="134"/>
      <c r="E192" s="134"/>
      <c r="F192" s="134"/>
      <c r="G192" s="134"/>
      <c r="H192" s="152"/>
      <c r="I192" s="152"/>
      <c r="J192" s="134"/>
      <c r="K192" s="134"/>
      <c r="L192" s="134"/>
      <c r="M192" s="131"/>
      <c r="N192" s="134"/>
    </row>
    <row r="193" spans="1:15">
      <c r="B193" s="133"/>
      <c r="C193" s="165" t="s">
        <v>393</v>
      </c>
      <c r="D193" s="134" t="s">
        <v>392</v>
      </c>
      <c r="E193" s="134"/>
      <c r="F193" s="134"/>
      <c r="G193" s="134"/>
      <c r="H193" s="152"/>
      <c r="I193" s="152"/>
      <c r="J193" s="134"/>
      <c r="K193" s="134"/>
      <c r="L193" s="134"/>
      <c r="M193" s="131"/>
      <c r="N193" s="134"/>
    </row>
    <row r="194" spans="1:15">
      <c r="B194" s="133"/>
      <c r="C194" s="134"/>
      <c r="D194" s="134"/>
      <c r="E194" s="134"/>
      <c r="F194" s="134"/>
      <c r="G194" s="134"/>
      <c r="H194" s="152"/>
      <c r="I194" s="152"/>
      <c r="J194" s="134"/>
      <c r="K194" s="134"/>
      <c r="L194" s="134"/>
      <c r="M194" s="131"/>
      <c r="N194" s="134"/>
    </row>
    <row r="195" spans="1:15" s="209" customFormat="1" ht="24.75" customHeight="1">
      <c r="A195" s="166"/>
      <c r="B195" s="206"/>
      <c r="C195" s="205" t="s">
        <v>12533</v>
      </c>
      <c r="D195" s="324" t="s">
        <v>12536</v>
      </c>
      <c r="E195" s="324"/>
      <c r="F195" s="324"/>
      <c r="G195" s="324"/>
      <c r="H195" s="324"/>
      <c r="I195" s="324"/>
      <c r="J195" s="324"/>
      <c r="K195" s="324"/>
      <c r="L195" s="324"/>
      <c r="M195" s="325"/>
      <c r="N195" s="207"/>
      <c r="O195" s="166"/>
    </row>
    <row r="196" spans="1:15">
      <c r="B196" s="133"/>
      <c r="C196" s="134"/>
      <c r="D196" s="134"/>
      <c r="E196" s="134"/>
      <c r="F196" s="134"/>
      <c r="G196" s="134"/>
      <c r="H196" s="152"/>
      <c r="I196" s="152"/>
      <c r="J196" s="134"/>
      <c r="K196" s="134"/>
      <c r="L196" s="134"/>
      <c r="M196" s="131"/>
      <c r="N196" s="134"/>
    </row>
    <row r="197" spans="1:15" ht="27" customHeight="1">
      <c r="B197" s="133"/>
      <c r="C197" s="205" t="s">
        <v>12537</v>
      </c>
      <c r="D197" s="324" t="s">
        <v>12538</v>
      </c>
      <c r="E197" s="324"/>
      <c r="F197" s="324"/>
      <c r="G197" s="324"/>
      <c r="H197" s="324"/>
      <c r="I197" s="324"/>
      <c r="J197" s="324"/>
      <c r="K197" s="324"/>
      <c r="L197" s="324"/>
      <c r="M197" s="325"/>
      <c r="N197" s="207"/>
    </row>
    <row r="198" spans="1:15" ht="12.75" customHeight="1">
      <c r="B198" s="133"/>
      <c r="C198" s="205"/>
      <c r="D198" s="207"/>
      <c r="E198" s="207"/>
      <c r="F198" s="207"/>
      <c r="G198" s="207"/>
      <c r="H198" s="207"/>
      <c r="I198" s="207"/>
      <c r="J198" s="207"/>
      <c r="K198" s="207"/>
      <c r="L198" s="207"/>
      <c r="M198" s="208"/>
      <c r="N198" s="207"/>
    </row>
    <row r="199" spans="1:15" ht="25.5" customHeight="1">
      <c r="B199" s="133"/>
      <c r="C199" s="205" t="s">
        <v>12539</v>
      </c>
      <c r="D199" s="324" t="s">
        <v>12548</v>
      </c>
      <c r="E199" s="324"/>
      <c r="F199" s="324"/>
      <c r="G199" s="324"/>
      <c r="H199" s="324"/>
      <c r="I199" s="324"/>
      <c r="J199" s="324"/>
      <c r="K199" s="324"/>
      <c r="L199" s="324"/>
      <c r="M199" s="325"/>
      <c r="N199" s="207"/>
    </row>
    <row r="200" spans="1:15" ht="39" customHeight="1">
      <c r="B200" s="133"/>
      <c r="C200" s="205"/>
      <c r="D200" s="207"/>
      <c r="E200" s="207"/>
      <c r="F200" s="207"/>
      <c r="G200" s="207"/>
      <c r="H200" s="207"/>
      <c r="I200" s="207"/>
      <c r="J200" s="207"/>
      <c r="K200" s="207"/>
      <c r="L200" s="207"/>
      <c r="M200" s="208"/>
      <c r="N200" s="207"/>
    </row>
    <row r="201" spans="1:15" ht="39" customHeight="1">
      <c r="B201" s="133"/>
      <c r="C201" s="205"/>
      <c r="D201" s="323" t="s">
        <v>35</v>
      </c>
      <c r="E201" s="323"/>
      <c r="F201" s="323"/>
      <c r="G201" s="323"/>
      <c r="H201" s="323"/>
      <c r="I201" s="323"/>
      <c r="J201" s="323"/>
      <c r="K201" s="220"/>
      <c r="L201" s="220"/>
      <c r="M201" s="208"/>
      <c r="N201" s="207"/>
    </row>
    <row r="202" spans="1:15" ht="18" customHeight="1">
      <c r="B202" s="133"/>
      <c r="C202" s="205"/>
      <c r="D202" s="345" t="s">
        <v>12553</v>
      </c>
      <c r="E202" s="345"/>
      <c r="F202" s="345"/>
      <c r="G202" s="345"/>
      <c r="H202" s="345"/>
      <c r="I202" s="345"/>
      <c r="J202" s="345"/>
      <c r="K202" s="221"/>
      <c r="L202" s="221"/>
      <c r="M202" s="321"/>
      <c r="N202" s="322"/>
    </row>
    <row r="203" spans="1:15" ht="22.5" customHeight="1">
      <c r="B203" s="133"/>
      <c r="C203" s="205"/>
      <c r="D203" s="207"/>
      <c r="E203" s="207"/>
      <c r="F203" s="207"/>
      <c r="G203" s="207"/>
      <c r="H203" s="207"/>
      <c r="I203" s="207"/>
      <c r="J203" s="207"/>
      <c r="K203" s="207"/>
      <c r="L203" s="207"/>
      <c r="M203" s="208"/>
      <c r="N203" s="207"/>
    </row>
    <row r="204" spans="1:15" ht="18.75" customHeight="1">
      <c r="B204" s="133"/>
      <c r="C204" s="134"/>
      <c r="D204" s="323" t="s">
        <v>12550</v>
      </c>
      <c r="E204" s="323"/>
      <c r="F204" s="323"/>
      <c r="G204" s="323"/>
      <c r="H204" s="323"/>
      <c r="I204" s="323"/>
      <c r="J204" s="323"/>
      <c r="K204" s="220"/>
      <c r="L204" s="220"/>
      <c r="M204" s="131"/>
      <c r="N204" s="134"/>
    </row>
    <row r="205" spans="1:15" ht="20.25" customHeight="1">
      <c r="B205" s="133"/>
      <c r="C205" s="134"/>
      <c r="D205" s="345" t="s">
        <v>12551</v>
      </c>
      <c r="E205" s="345"/>
      <c r="F205" s="345"/>
      <c r="G205" s="345"/>
      <c r="H205" s="345"/>
      <c r="I205" s="345"/>
      <c r="J205" s="345"/>
      <c r="K205" s="221"/>
      <c r="L205" s="221"/>
      <c r="M205" s="131"/>
      <c r="N205" s="134"/>
    </row>
    <row r="206" spans="1:15">
      <c r="B206" s="133"/>
      <c r="C206" s="134"/>
      <c r="D206" s="134"/>
      <c r="E206" s="134"/>
      <c r="F206" s="134"/>
      <c r="G206" s="134"/>
      <c r="H206" s="152"/>
      <c r="I206" s="152"/>
      <c r="J206" s="134"/>
      <c r="K206" s="134"/>
      <c r="L206" s="134"/>
      <c r="M206" s="131"/>
      <c r="N206" s="134"/>
    </row>
    <row r="207" spans="1:15">
      <c r="B207" s="133"/>
      <c r="C207" s="134"/>
      <c r="D207" s="134"/>
      <c r="E207" s="134"/>
      <c r="F207" s="134"/>
      <c r="G207" s="134"/>
      <c r="H207" s="152"/>
      <c r="I207" s="152"/>
      <c r="J207" s="134"/>
      <c r="K207" s="134"/>
      <c r="L207" s="134"/>
      <c r="M207" s="131"/>
      <c r="N207" s="134"/>
    </row>
    <row r="208" spans="1:15">
      <c r="B208" s="133"/>
      <c r="C208" s="134"/>
      <c r="D208" s="134"/>
      <c r="E208" s="134"/>
      <c r="F208" s="134"/>
      <c r="G208" s="134"/>
      <c r="H208" s="152"/>
      <c r="I208" s="152"/>
      <c r="J208" s="134"/>
      <c r="K208" s="134"/>
      <c r="L208" s="134"/>
      <c r="M208" s="131"/>
      <c r="N208" s="134"/>
    </row>
    <row r="209" spans="2:14" ht="14.25">
      <c r="B209" s="133"/>
      <c r="C209" s="134"/>
      <c r="D209" s="134"/>
      <c r="E209" s="134"/>
      <c r="F209" s="135" t="s">
        <v>12549</v>
      </c>
      <c r="G209" s="135"/>
      <c r="H209" s="152"/>
      <c r="I209" s="152"/>
      <c r="J209" s="134"/>
      <c r="K209" s="134"/>
      <c r="L209" s="134"/>
      <c r="M209" s="131"/>
      <c r="N209" s="134"/>
    </row>
    <row r="210" spans="2:14" ht="13.5" thickBot="1">
      <c r="B210" s="136"/>
      <c r="C210" s="137"/>
      <c r="D210" s="137"/>
      <c r="E210" s="137"/>
      <c r="F210" s="137"/>
      <c r="G210" s="137"/>
      <c r="H210" s="153"/>
      <c r="I210" s="153"/>
      <c r="J210" s="137"/>
      <c r="K210" s="137"/>
      <c r="L210" s="137"/>
      <c r="M210" s="138"/>
      <c r="N210" s="134"/>
    </row>
    <row r="211" spans="2:14">
      <c r="B211" s="147"/>
      <c r="C211" s="147"/>
      <c r="D211" s="147"/>
      <c r="E211" s="147"/>
      <c r="F211" s="147"/>
      <c r="G211" s="147"/>
      <c r="H211" s="154"/>
      <c r="I211" s="154"/>
      <c r="J211" s="147"/>
      <c r="K211" s="147"/>
      <c r="L211" s="147"/>
      <c r="M211" s="147"/>
      <c r="N211" s="134"/>
    </row>
    <row r="212" spans="2:14">
      <c r="B212" s="134"/>
      <c r="C212" s="134"/>
      <c r="D212" s="134"/>
      <c r="E212" s="134"/>
      <c r="F212" s="134"/>
      <c r="G212" s="134"/>
      <c r="H212" s="152"/>
      <c r="I212" s="152"/>
      <c r="J212" s="134"/>
      <c r="K212" s="134"/>
      <c r="L212" s="134"/>
      <c r="M212" s="134"/>
      <c r="N212" s="134"/>
    </row>
  </sheetData>
  <sheetProtection selectLockedCells="1" selectUnlockedCells="1"/>
  <mergeCells count="27">
    <mergeCell ref="D205:J205"/>
    <mergeCell ref="D202:J202"/>
    <mergeCell ref="C190:C191"/>
    <mergeCell ref="H5:M5"/>
    <mergeCell ref="B8:E8"/>
    <mergeCell ref="B6:F6"/>
    <mergeCell ref="B10:M10"/>
    <mergeCell ref="B187:J187"/>
    <mergeCell ref="D9:E9"/>
    <mergeCell ref="F7:M7"/>
    <mergeCell ref="J8:M8"/>
    <mergeCell ref="B9:C9"/>
    <mergeCell ref="H6:M6"/>
    <mergeCell ref="H8:H9"/>
    <mergeCell ref="B7:E7"/>
    <mergeCell ref="D204:J204"/>
    <mergeCell ref="B1:C1"/>
    <mergeCell ref="D1:M1"/>
    <mergeCell ref="B2:M2"/>
    <mergeCell ref="B3:M3"/>
    <mergeCell ref="B5:F5"/>
    <mergeCell ref="D201:J201"/>
    <mergeCell ref="D195:M195"/>
    <mergeCell ref="D197:M197"/>
    <mergeCell ref="J9:M9"/>
    <mergeCell ref="F8:F9"/>
    <mergeCell ref="D199:M199"/>
  </mergeCells>
  <phoneticPr fontId="32" type="noConversion"/>
  <conditionalFormatting sqref="E105:F105 E110:F110 C127 E61:F61 E50:E60 E64:F64 E45:F45 E49:F49 E111:E128 E139 E46:E48 E62:E63 E75:E104 E141:E151 E65:E72 E106:E109 E170:F170">
    <cfRule type="cellIs" dxfId="138" priority="17" stopIfTrue="1" operator="equal">
      <formula>0</formula>
    </cfRule>
  </conditionalFormatting>
  <conditionalFormatting sqref="E42:E43 E73:E74">
    <cfRule type="cellIs" dxfId="137" priority="8" stopIfTrue="1" operator="equal">
      <formula>0</formula>
    </cfRule>
  </conditionalFormatting>
  <printOptions horizontalCentered="1"/>
  <pageMargins left="0.39370078740157483" right="0.39370078740157483" top="0.39370078740157483" bottom="0.39370078740157483" header="0.51181102362204722" footer="0.51181102362204722"/>
  <pageSetup paperSize="9" scale="49" firstPageNumber="0" fitToHeight="0" orientation="portrait" r:id="rId1"/>
  <headerFooter alignWithMargins="0"/>
  <rowBreaks count="3" manualBreakCount="3">
    <brk id="63" min="4" max="8" man="1"/>
    <brk id="109" min="4" max="8" man="1"/>
    <brk id="145" min="4" max="8" man="1"/>
  </rowBreaks>
  <drawing r:id="rId2"/>
</worksheet>
</file>

<file path=xl/worksheets/sheet2.xml><?xml version="1.0" encoding="utf-8"?>
<worksheet xmlns="http://schemas.openxmlformats.org/spreadsheetml/2006/main" xmlns:r="http://schemas.openxmlformats.org/officeDocument/2006/relationships">
  <dimension ref="A1:Q44"/>
  <sheetViews>
    <sheetView workbookViewId="0">
      <selection activeCell="L31" sqref="L30:Q31"/>
    </sheetView>
  </sheetViews>
  <sheetFormatPr defaultRowHeight="15"/>
  <cols>
    <col min="1" max="1" width="9.140625" style="12"/>
    <col min="2" max="2" width="54" style="12" customWidth="1"/>
    <col min="3" max="3" width="12.7109375" style="12" customWidth="1"/>
    <col min="4" max="10" width="14" style="12" customWidth="1"/>
    <col min="11" max="16384" width="9.140625" style="12"/>
  </cols>
  <sheetData>
    <row r="1" spans="1:11" ht="30.75" customHeight="1">
      <c r="A1" s="403" t="s">
        <v>24</v>
      </c>
      <c r="B1" s="404"/>
      <c r="C1" s="404"/>
      <c r="D1" s="404"/>
      <c r="E1" s="404"/>
      <c r="F1" s="404"/>
      <c r="G1" s="404"/>
      <c r="H1" s="404"/>
      <c r="I1" s="404"/>
      <c r="J1" s="405"/>
      <c r="K1" s="11"/>
    </row>
    <row r="2" spans="1:11" ht="24" customHeight="1" thickBot="1">
      <c r="A2" s="406"/>
      <c r="B2" s="407"/>
      <c r="C2" s="407"/>
      <c r="D2" s="407"/>
      <c r="E2" s="407"/>
      <c r="F2" s="407"/>
      <c r="G2" s="407"/>
      <c r="H2" s="407"/>
      <c r="I2" s="407"/>
      <c r="J2" s="408"/>
      <c r="K2" s="11"/>
    </row>
    <row r="3" spans="1:11" ht="45.75" customHeight="1">
      <c r="A3" s="409" t="s">
        <v>12432</v>
      </c>
      <c r="B3" s="410"/>
      <c r="C3" s="410"/>
      <c r="D3" s="410"/>
      <c r="E3" s="410"/>
      <c r="F3" s="410"/>
      <c r="G3" s="410"/>
      <c r="H3" s="410"/>
      <c r="I3" s="410"/>
      <c r="J3" s="411"/>
      <c r="K3" s="11"/>
    </row>
    <row r="4" spans="1:11" ht="20.25" customHeight="1">
      <c r="A4" s="418" t="s">
        <v>12433</v>
      </c>
      <c r="B4" s="419"/>
      <c r="C4" s="419"/>
      <c r="D4" s="419"/>
      <c r="E4" s="419"/>
      <c r="F4" s="419"/>
      <c r="G4" s="420"/>
      <c r="H4" s="412" t="s">
        <v>200</v>
      </c>
      <c r="I4" s="413"/>
      <c r="J4" s="414"/>
      <c r="K4" s="11"/>
    </row>
    <row r="5" spans="1:11" ht="24.75" customHeight="1">
      <c r="A5" s="192"/>
      <c r="B5" s="193"/>
      <c r="C5" s="193"/>
      <c r="D5" s="193"/>
      <c r="E5" s="13"/>
      <c r="F5" s="13"/>
      <c r="G5" s="13"/>
      <c r="H5" s="415"/>
      <c r="I5" s="416"/>
      <c r="J5" s="417"/>
      <c r="K5" s="11"/>
    </row>
    <row r="6" spans="1:11" ht="25.5">
      <c r="A6" s="14" t="s">
        <v>6</v>
      </c>
      <c r="B6" s="15" t="s">
        <v>25</v>
      </c>
      <c r="C6" s="16" t="s">
        <v>26</v>
      </c>
      <c r="D6" s="17" t="s">
        <v>27</v>
      </c>
      <c r="E6" s="17" t="s">
        <v>28</v>
      </c>
      <c r="F6" s="17" t="s">
        <v>29</v>
      </c>
      <c r="G6" s="17" t="s">
        <v>30</v>
      </c>
      <c r="H6" s="17" t="s">
        <v>31</v>
      </c>
      <c r="I6" s="17" t="s">
        <v>32</v>
      </c>
      <c r="J6" s="148" t="s">
        <v>33</v>
      </c>
    </row>
    <row r="7" spans="1:11">
      <c r="A7" s="389">
        <v>1</v>
      </c>
      <c r="B7" s="402" t="str">
        <f>'Planilha Geral_R2_05_20'!D12</f>
        <v>SERVIÇOS TECNICOS-PROFISSIONAIS</v>
      </c>
      <c r="C7" s="18">
        <f>C8/C32</f>
        <v>3.5795478772261222E-5</v>
      </c>
      <c r="D7" s="19">
        <f>SUM(E7:J7)</f>
        <v>1</v>
      </c>
      <c r="E7" s="20">
        <v>1</v>
      </c>
      <c r="F7" s="20"/>
      <c r="G7" s="20"/>
      <c r="H7" s="21"/>
      <c r="I7" s="20"/>
      <c r="J7" s="22"/>
    </row>
    <row r="8" spans="1:11">
      <c r="A8" s="389"/>
      <c r="B8" s="402"/>
      <c r="C8" s="23">
        <f>'Planilha Geral_R2_05_20'!M12</f>
        <v>293.95</v>
      </c>
      <c r="D8" s="24"/>
      <c r="E8" s="25">
        <f t="shared" ref="E8:J8" si="0">E7*$C$8</f>
        <v>293.95</v>
      </c>
      <c r="F8" s="25">
        <f t="shared" si="0"/>
        <v>0</v>
      </c>
      <c r="G8" s="25">
        <f t="shared" si="0"/>
        <v>0</v>
      </c>
      <c r="H8" s="26">
        <f t="shared" si="0"/>
        <v>0</v>
      </c>
      <c r="I8" s="25">
        <f t="shared" si="0"/>
        <v>0</v>
      </c>
      <c r="J8" s="27">
        <f t="shared" si="0"/>
        <v>0</v>
      </c>
    </row>
    <row r="9" spans="1:11">
      <c r="A9" s="389">
        <v>2</v>
      </c>
      <c r="B9" s="402" t="str">
        <f>'Planilha Geral_R2_05_20'!D14</f>
        <v>SERVIÇOS PRELIMINARES</v>
      </c>
      <c r="C9" s="28">
        <f>C10/C32</f>
        <v>1.1248943830926878E-2</v>
      </c>
      <c r="D9" s="19">
        <f>SUM(E9:J9)</f>
        <v>0.99999999999999978</v>
      </c>
      <c r="E9" s="20">
        <v>0.6</v>
      </c>
      <c r="F9" s="20">
        <f>40%/5</f>
        <v>0.08</v>
      </c>
      <c r="G9" s="20">
        <f>F9</f>
        <v>0.08</v>
      </c>
      <c r="H9" s="21">
        <f>G9</f>
        <v>0.08</v>
      </c>
      <c r="I9" s="20">
        <f>H9</f>
        <v>0.08</v>
      </c>
      <c r="J9" s="22">
        <f>I9</f>
        <v>0.08</v>
      </c>
    </row>
    <row r="10" spans="1:11">
      <c r="A10" s="389"/>
      <c r="B10" s="402"/>
      <c r="C10" s="23">
        <f>'Planilha Geral_R2_05_20'!M14</f>
        <v>92375.550000000017</v>
      </c>
      <c r="D10" s="24"/>
      <c r="E10" s="25">
        <f t="shared" ref="E10:J10" si="1">E9*$C$10</f>
        <v>55425.330000000009</v>
      </c>
      <c r="F10" s="25">
        <f t="shared" si="1"/>
        <v>7390.0440000000017</v>
      </c>
      <c r="G10" s="25">
        <f t="shared" si="1"/>
        <v>7390.0440000000017</v>
      </c>
      <c r="H10" s="26">
        <f t="shared" si="1"/>
        <v>7390.0440000000017</v>
      </c>
      <c r="I10" s="25">
        <f t="shared" si="1"/>
        <v>7390.0440000000017</v>
      </c>
      <c r="J10" s="27">
        <f t="shared" si="1"/>
        <v>7390.0440000000017</v>
      </c>
    </row>
    <row r="11" spans="1:11">
      <c r="A11" s="389">
        <v>3</v>
      </c>
      <c r="B11" s="402" t="str">
        <f>'Planilha Geral_R2_05_20'!D30</f>
        <v>DEMOLIÇÕES</v>
      </c>
      <c r="C11" s="28">
        <f>C12/C32</f>
        <v>1.9577713326973355E-2</v>
      </c>
      <c r="D11" s="19">
        <f>SUM(E11:J11)</f>
        <v>1</v>
      </c>
      <c r="E11" s="21">
        <v>0.5</v>
      </c>
      <c r="F11" s="20">
        <v>0.5</v>
      </c>
      <c r="G11" s="89"/>
      <c r="H11" s="21"/>
      <c r="I11" s="20"/>
      <c r="J11" s="22"/>
    </row>
    <row r="12" spans="1:11">
      <c r="A12" s="389"/>
      <c r="B12" s="402"/>
      <c r="C12" s="23">
        <f>'Planilha Geral_R2_05_20'!M30</f>
        <v>160770.82999999999</v>
      </c>
      <c r="D12" s="24"/>
      <c r="E12" s="25">
        <f t="shared" ref="E12:J12" si="2">E11*$C$12</f>
        <v>80385.414999999994</v>
      </c>
      <c r="F12" s="25">
        <f t="shared" si="2"/>
        <v>80385.414999999994</v>
      </c>
      <c r="G12" s="25">
        <f t="shared" si="2"/>
        <v>0</v>
      </c>
      <c r="H12" s="26">
        <f t="shared" si="2"/>
        <v>0</v>
      </c>
      <c r="I12" s="25">
        <f t="shared" si="2"/>
        <v>0</v>
      </c>
      <c r="J12" s="27">
        <f t="shared" si="2"/>
        <v>0</v>
      </c>
    </row>
    <row r="13" spans="1:11">
      <c r="A13" s="389">
        <v>4</v>
      </c>
      <c r="B13" s="402" t="str">
        <f>'Planilha Geral_R2_05_20'!D45</f>
        <v>LOCAÇÃO DE OBRAS</v>
      </c>
      <c r="C13" s="28">
        <f>C14/C32</f>
        <v>4.9535560208284505E-3</v>
      </c>
      <c r="D13" s="19">
        <f>SUM(E13:J13)</f>
        <v>0.99999999999999989</v>
      </c>
      <c r="E13" s="21">
        <f>100%/6</f>
        <v>0.16666666666666666</v>
      </c>
      <c r="F13" s="20">
        <f>E13</f>
        <v>0.16666666666666666</v>
      </c>
      <c r="G13" s="89">
        <f>F13</f>
        <v>0.16666666666666666</v>
      </c>
      <c r="H13" s="21">
        <f>G13</f>
        <v>0.16666666666666666</v>
      </c>
      <c r="I13" s="20">
        <f>H13</f>
        <v>0.16666666666666666</v>
      </c>
      <c r="J13" s="22">
        <f>I13</f>
        <v>0.16666666666666666</v>
      </c>
    </row>
    <row r="14" spans="1:11">
      <c r="A14" s="389"/>
      <c r="B14" s="402"/>
      <c r="C14" s="23">
        <f>'Planilha Geral_R2_05_20'!M45</f>
        <v>40678.26</v>
      </c>
      <c r="D14" s="24"/>
      <c r="E14" s="25">
        <f t="shared" ref="E14:J14" si="3">E13*$C$14</f>
        <v>6779.71</v>
      </c>
      <c r="F14" s="25">
        <f t="shared" si="3"/>
        <v>6779.71</v>
      </c>
      <c r="G14" s="25">
        <f t="shared" si="3"/>
        <v>6779.71</v>
      </c>
      <c r="H14" s="26">
        <f t="shared" si="3"/>
        <v>6779.71</v>
      </c>
      <c r="I14" s="25">
        <f t="shared" si="3"/>
        <v>6779.71</v>
      </c>
      <c r="J14" s="27">
        <f t="shared" si="3"/>
        <v>6779.71</v>
      </c>
    </row>
    <row r="15" spans="1:11">
      <c r="A15" s="385">
        <v>5</v>
      </c>
      <c r="B15" s="402" t="str">
        <f>'Planilha Geral_R2_05_20'!D49</f>
        <v>TERRAPLENAGEM</v>
      </c>
      <c r="C15" s="87">
        <f>C16/C32</f>
        <v>8.6030813495819744E-2</v>
      </c>
      <c r="D15" s="19">
        <f>SUM(E15:J15)</f>
        <v>1</v>
      </c>
      <c r="E15" s="21">
        <v>0</v>
      </c>
      <c r="F15" s="20">
        <v>0.8</v>
      </c>
      <c r="G15" s="89">
        <v>0.2</v>
      </c>
      <c r="H15" s="21"/>
      <c r="I15" s="20"/>
      <c r="J15" s="22"/>
    </row>
    <row r="16" spans="1:11">
      <c r="A16" s="386"/>
      <c r="B16" s="402"/>
      <c r="C16" s="88">
        <f>'Planilha Geral_R2_05_20'!M49</f>
        <v>706479.1</v>
      </c>
      <c r="D16" s="24"/>
      <c r="E16" s="25">
        <f t="shared" ref="E16:J16" si="4">E15*$C$16</f>
        <v>0</v>
      </c>
      <c r="F16" s="25">
        <f t="shared" si="4"/>
        <v>565183.28</v>
      </c>
      <c r="G16" s="25">
        <f t="shared" si="4"/>
        <v>141295.82</v>
      </c>
      <c r="H16" s="26">
        <f t="shared" si="4"/>
        <v>0</v>
      </c>
      <c r="I16" s="25">
        <f t="shared" si="4"/>
        <v>0</v>
      </c>
      <c r="J16" s="27">
        <f t="shared" si="4"/>
        <v>0</v>
      </c>
    </row>
    <row r="17" spans="1:17">
      <c r="A17" s="385">
        <v>6</v>
      </c>
      <c r="B17" s="402" t="str">
        <f>'Planilha Geral_R2_05_20'!D61</f>
        <v>ESTRUTURAS E FECHAMENTOS</v>
      </c>
      <c r="C17" s="28">
        <f>C18/C32</f>
        <v>3.1661290332695741E-2</v>
      </c>
      <c r="D17" s="19">
        <f>SUM(E17:J17)</f>
        <v>1</v>
      </c>
      <c r="E17" s="21"/>
      <c r="F17" s="20"/>
      <c r="G17" s="89"/>
      <c r="H17" s="21"/>
      <c r="I17" s="20">
        <v>0.3</v>
      </c>
      <c r="J17" s="22">
        <v>0.7</v>
      </c>
    </row>
    <row r="18" spans="1:17">
      <c r="A18" s="386"/>
      <c r="B18" s="402"/>
      <c r="C18" s="88">
        <f>'Planilha Geral_R2_05_20'!M61</f>
        <v>260000.33</v>
      </c>
      <c r="D18" s="24"/>
      <c r="E18" s="25">
        <f t="shared" ref="E18:J18" si="5">E17*$C$18</f>
        <v>0</v>
      </c>
      <c r="F18" s="25">
        <f t="shared" si="5"/>
        <v>0</v>
      </c>
      <c r="G18" s="25">
        <f t="shared" si="5"/>
        <v>0</v>
      </c>
      <c r="H18" s="26">
        <f t="shared" si="5"/>
        <v>0</v>
      </c>
      <c r="I18" s="25">
        <f t="shared" si="5"/>
        <v>78000.098999999987</v>
      </c>
      <c r="J18" s="27">
        <f t="shared" si="5"/>
        <v>182000.23099999997</v>
      </c>
    </row>
    <row r="19" spans="1:17">
      <c r="A19" s="385">
        <v>7</v>
      </c>
      <c r="B19" s="387" t="str">
        <f>'Planilha Geral_R2_05_20'!D64</f>
        <v>CONTENÇÃO</v>
      </c>
      <c r="C19" s="28">
        <f>C20/C32</f>
        <v>8.4549949850710793E-2</v>
      </c>
      <c r="D19" s="19">
        <f>SUM(E19:J19)</f>
        <v>1</v>
      </c>
      <c r="E19" s="20"/>
      <c r="F19" s="20">
        <v>0.4</v>
      </c>
      <c r="G19" s="20">
        <v>0.5</v>
      </c>
      <c r="H19" s="21">
        <v>0.1</v>
      </c>
      <c r="I19" s="20"/>
      <c r="J19" s="22"/>
    </row>
    <row r="20" spans="1:17">
      <c r="A20" s="386"/>
      <c r="B20" s="388"/>
      <c r="C20" s="88">
        <f>'Planilha Geral_R2_05_20'!M64</f>
        <v>694318.35</v>
      </c>
      <c r="D20" s="24"/>
      <c r="E20" s="26">
        <f t="shared" ref="E20:J20" si="6">E19*$C$20</f>
        <v>0</v>
      </c>
      <c r="F20" s="26">
        <f t="shared" si="6"/>
        <v>277727.34000000003</v>
      </c>
      <c r="G20" s="26">
        <f t="shared" si="6"/>
        <v>347159.17499999999</v>
      </c>
      <c r="H20" s="26">
        <f t="shared" si="6"/>
        <v>69431.835000000006</v>
      </c>
      <c r="I20" s="26">
        <f t="shared" si="6"/>
        <v>0</v>
      </c>
      <c r="J20" s="90">
        <f t="shared" si="6"/>
        <v>0</v>
      </c>
    </row>
    <row r="21" spans="1:17">
      <c r="A21" s="385">
        <v>8</v>
      </c>
      <c r="B21" s="387" t="str">
        <f>'Planilha Geral_R2_05_20'!D105</f>
        <v>PAISAGISMO</v>
      </c>
      <c r="C21" s="28">
        <f>C22/C32</f>
        <v>2.6736744541184916E-2</v>
      </c>
      <c r="D21" s="19">
        <f>SUM(E21:J21)</f>
        <v>1</v>
      </c>
      <c r="E21" s="20"/>
      <c r="F21" s="20"/>
      <c r="G21" s="20"/>
      <c r="H21" s="21">
        <v>0.1</v>
      </c>
      <c r="I21" s="20">
        <v>0.3</v>
      </c>
      <c r="J21" s="22">
        <v>0.6</v>
      </c>
    </row>
    <row r="22" spans="1:17">
      <c r="A22" s="386"/>
      <c r="B22" s="388"/>
      <c r="C22" s="23">
        <f>'Planilha Geral_R2_05_20'!M105</f>
        <v>219560.3</v>
      </c>
      <c r="D22" s="24"/>
      <c r="E22" s="26">
        <f t="shared" ref="E22:J22" si="7">E21*$C$22</f>
        <v>0</v>
      </c>
      <c r="F22" s="26">
        <f t="shared" si="7"/>
        <v>0</v>
      </c>
      <c r="G22" s="26">
        <f t="shared" si="7"/>
        <v>0</v>
      </c>
      <c r="H22" s="26">
        <f t="shared" si="7"/>
        <v>21956.03</v>
      </c>
      <c r="I22" s="26">
        <f t="shared" si="7"/>
        <v>65868.09</v>
      </c>
      <c r="J22" s="90">
        <f t="shared" si="7"/>
        <v>131736.18</v>
      </c>
    </row>
    <row r="23" spans="1:17">
      <c r="A23" s="389">
        <v>9</v>
      </c>
      <c r="B23" s="390" t="str">
        <f>'Planilha Geral_R2_05_20'!D110</f>
        <v>PAVIMENTAÇÃO</v>
      </c>
      <c r="C23" s="28">
        <f>C24/$C$32</f>
        <v>0.59634469649309485</v>
      </c>
      <c r="D23" s="19">
        <f>SUM(E23:J23)</f>
        <v>1</v>
      </c>
      <c r="E23" s="20"/>
      <c r="F23" s="20"/>
      <c r="G23" s="20">
        <v>0.1</v>
      </c>
      <c r="H23" s="21">
        <v>0.2</v>
      </c>
      <c r="I23" s="20">
        <v>0.6</v>
      </c>
      <c r="J23" s="22">
        <v>0.1</v>
      </c>
    </row>
    <row r="24" spans="1:17">
      <c r="A24" s="389"/>
      <c r="B24" s="390"/>
      <c r="C24" s="23">
        <f>'Planilha Geral_R2_05_20'!M110</f>
        <v>4897141.4700000025</v>
      </c>
      <c r="D24" s="24"/>
      <c r="E24" s="25">
        <f t="shared" ref="E24:J24" si="8">E23*$C$24</f>
        <v>0</v>
      </c>
      <c r="F24" s="25">
        <f t="shared" si="8"/>
        <v>0</v>
      </c>
      <c r="G24" s="25">
        <f t="shared" si="8"/>
        <v>489714.14700000029</v>
      </c>
      <c r="H24" s="26">
        <f t="shared" si="8"/>
        <v>979428.29400000058</v>
      </c>
      <c r="I24" s="25">
        <f t="shared" si="8"/>
        <v>2938284.8820000016</v>
      </c>
      <c r="J24" s="27">
        <f t="shared" si="8"/>
        <v>489714.14700000029</v>
      </c>
    </row>
    <row r="25" spans="1:17">
      <c r="A25" s="385">
        <v>10</v>
      </c>
      <c r="B25" s="387" t="str">
        <f>'Planilha Geral_R2_05_20'!D152</f>
        <v>DRENAGEM</v>
      </c>
      <c r="C25" s="28">
        <f>C26/$C$32</f>
        <v>8.6196619809619776E-2</v>
      </c>
      <c r="D25" s="19">
        <f>SUM(E25:J25)</f>
        <v>1</v>
      </c>
      <c r="E25" s="20"/>
      <c r="F25" s="20">
        <v>0.15</v>
      </c>
      <c r="G25" s="20">
        <v>0.35</v>
      </c>
      <c r="H25" s="21">
        <v>0.35</v>
      </c>
      <c r="I25" s="20">
        <v>0.15</v>
      </c>
      <c r="J25" s="22"/>
    </row>
    <row r="26" spans="1:17">
      <c r="A26" s="386"/>
      <c r="B26" s="388"/>
      <c r="C26" s="88">
        <f>'Planilha Geral_R2_05_20'!M152</f>
        <v>707840.68999999983</v>
      </c>
      <c r="D26" s="24"/>
      <c r="E26" s="26">
        <f t="shared" ref="E26:J26" si="9">E25*$C$26</f>
        <v>0</v>
      </c>
      <c r="F26" s="26">
        <f t="shared" si="9"/>
        <v>106176.10349999997</v>
      </c>
      <c r="G26" s="26">
        <f t="shared" si="9"/>
        <v>247744.24149999992</v>
      </c>
      <c r="H26" s="26">
        <f t="shared" si="9"/>
        <v>247744.24149999992</v>
      </c>
      <c r="I26" s="26">
        <f t="shared" si="9"/>
        <v>106176.10349999997</v>
      </c>
      <c r="J26" s="90">
        <f t="shared" si="9"/>
        <v>0</v>
      </c>
    </row>
    <row r="27" spans="1:17">
      <c r="A27" s="385">
        <v>11</v>
      </c>
      <c r="B27" s="387" t="str">
        <f>'Planilha Geral_R2_05_20'!D170</f>
        <v>ENSAIOS</v>
      </c>
      <c r="C27" s="28">
        <f>C28/$C$32</f>
        <v>4.1285174225679519E-3</v>
      </c>
      <c r="D27" s="19">
        <f>SUM(E27:J27)</f>
        <v>1</v>
      </c>
      <c r="E27" s="20"/>
      <c r="F27" s="20">
        <v>0.8</v>
      </c>
      <c r="G27" s="20">
        <v>0.2</v>
      </c>
      <c r="H27" s="21"/>
      <c r="I27" s="20"/>
      <c r="J27" s="22"/>
    </row>
    <row r="28" spans="1:17">
      <c r="A28" s="386"/>
      <c r="B28" s="388"/>
      <c r="C28" s="23">
        <f>'Planilha Geral_R2_05_20'!M170</f>
        <v>33903.1</v>
      </c>
      <c r="D28" s="24"/>
      <c r="E28" s="26">
        <f t="shared" ref="E28:J28" si="10">E27*$C$28</f>
        <v>0</v>
      </c>
      <c r="F28" s="26">
        <f t="shared" si="10"/>
        <v>27122.48</v>
      </c>
      <c r="G28" s="26">
        <f t="shared" si="10"/>
        <v>6780.62</v>
      </c>
      <c r="H28" s="26">
        <f t="shared" si="10"/>
        <v>0</v>
      </c>
      <c r="I28" s="26">
        <f t="shared" si="10"/>
        <v>0</v>
      </c>
      <c r="J28" s="90">
        <f t="shared" si="10"/>
        <v>0</v>
      </c>
    </row>
    <row r="29" spans="1:17">
      <c r="A29" s="389">
        <v>12</v>
      </c>
      <c r="B29" s="390" t="str">
        <f>'Planilha Geral_R2_05_20'!D178</f>
        <v>ADMINISTRAÇÃO LOCAL</v>
      </c>
      <c r="C29" s="28">
        <f>C30/$C$32</f>
        <v>4.8535359396805436E-2</v>
      </c>
      <c r="D29" s="19">
        <f>SUM(E29:J29)</f>
        <v>0.99999999999999989</v>
      </c>
      <c r="E29" s="20">
        <v>2.76E-2</v>
      </c>
      <c r="F29" s="20">
        <v>0.1082</v>
      </c>
      <c r="G29" s="20">
        <v>0.1235</v>
      </c>
      <c r="H29" s="21">
        <v>0.16370000000000001</v>
      </c>
      <c r="I29" s="20">
        <v>0.42849999999999999</v>
      </c>
      <c r="J29" s="22">
        <v>0.14849999999999999</v>
      </c>
    </row>
    <row r="30" spans="1:17">
      <c r="A30" s="389"/>
      <c r="B30" s="390"/>
      <c r="C30" s="23">
        <f>'Planilha Geral_R2_05_20'!M178</f>
        <v>398569.01999999996</v>
      </c>
      <c r="D30" s="24"/>
      <c r="E30" s="25">
        <f t="shared" ref="E30:J30" si="11">E29*$C$30</f>
        <v>11000.504951999999</v>
      </c>
      <c r="F30" s="25">
        <f t="shared" si="11"/>
        <v>43125.167964</v>
      </c>
      <c r="G30" s="25">
        <f t="shared" si="11"/>
        <v>49223.273969999995</v>
      </c>
      <c r="H30" s="25">
        <f t="shared" si="11"/>
        <v>65245.748573999997</v>
      </c>
      <c r="I30" s="25">
        <f t="shared" si="11"/>
        <v>170786.82506999999</v>
      </c>
      <c r="J30" s="27">
        <f t="shared" si="11"/>
        <v>59187.499469999988</v>
      </c>
      <c r="L30" s="194"/>
      <c r="M30" s="194"/>
      <c r="N30" s="194"/>
      <c r="O30" s="194"/>
      <c r="P30" s="194"/>
      <c r="Q30" s="194"/>
    </row>
    <row r="31" spans="1:17">
      <c r="A31" s="397" t="s">
        <v>34</v>
      </c>
      <c r="B31" s="398"/>
      <c r="C31" s="29">
        <f>SUM(C7,C9,C11,C13,C15,C17,C19,C21,C23,C25,C27,C29)</f>
        <v>1.0000000000000002</v>
      </c>
      <c r="D31" s="19">
        <f>SUM(E31:J31)</f>
        <v>1.0000000000000002</v>
      </c>
      <c r="E31" s="30">
        <f t="shared" ref="E31:J31" si="12">E32/$C$32</f>
        <v>1.8739187030304968E-2</v>
      </c>
      <c r="F31" s="30">
        <f t="shared" si="12"/>
        <v>0.13564282837327071</v>
      </c>
      <c r="G31" s="30">
        <f t="shared" si="12"/>
        <v>0.15782975275382705</v>
      </c>
      <c r="H31" s="30">
        <f t="shared" si="12"/>
        <v>0.17023717218104478</v>
      </c>
      <c r="I31" s="30">
        <f t="shared" si="12"/>
        <v>0.41077863100760736</v>
      </c>
      <c r="J31" s="149">
        <f t="shared" si="12"/>
        <v>0.10677242865394529</v>
      </c>
    </row>
    <row r="32" spans="1:17">
      <c r="A32" s="397"/>
      <c r="B32" s="398"/>
      <c r="C32" s="211">
        <f>SUM(C8,C10,C12,C14,C16,C18,C20,C22,C24,C26,C28,C30)</f>
        <v>8211930.9500000011</v>
      </c>
      <c r="D32" s="31">
        <f>SUM(E32:J32)</f>
        <v>8211930.950000003</v>
      </c>
      <c r="E32" s="32">
        <f t="shared" ref="E32:J32" si="13">SUM(E8,E10,E12,E14,E16,E18,E20,E22,E24,E26,E28,E30)</f>
        <v>153884.90995199999</v>
      </c>
      <c r="F32" s="32">
        <f t="shared" si="13"/>
        <v>1113889.5404640001</v>
      </c>
      <c r="G32" s="32">
        <f t="shared" si="13"/>
        <v>1296087.0314700003</v>
      </c>
      <c r="H32" s="32">
        <f t="shared" si="13"/>
        <v>1397975.9030740007</v>
      </c>
      <c r="I32" s="32">
        <f t="shared" si="13"/>
        <v>3373285.7535700011</v>
      </c>
      <c r="J32" s="210">
        <f t="shared" si="13"/>
        <v>876807.81147000031</v>
      </c>
    </row>
    <row r="33" spans="1:11">
      <c r="A33" s="33"/>
      <c r="B33" s="34"/>
      <c r="C33" s="34"/>
      <c r="D33" s="34"/>
      <c r="E33" s="34"/>
      <c r="F33" s="34"/>
      <c r="G33" s="34"/>
      <c r="H33" s="34"/>
      <c r="I33" s="34"/>
      <c r="J33" s="35"/>
    </row>
    <row r="34" spans="1:11">
      <c r="A34" s="399"/>
      <c r="B34" s="400"/>
      <c r="C34" s="400"/>
      <c r="D34" s="400"/>
      <c r="E34" s="400"/>
      <c r="F34" s="400"/>
      <c r="G34" s="400"/>
      <c r="H34" s="400"/>
      <c r="I34" s="400"/>
      <c r="J34" s="401"/>
      <c r="K34" s="36"/>
    </row>
    <row r="35" spans="1:11">
      <c r="A35" s="33"/>
      <c r="B35" s="34"/>
      <c r="C35" s="34"/>
      <c r="D35" s="34"/>
      <c r="E35" s="34"/>
      <c r="F35" s="34"/>
      <c r="G35" s="34"/>
      <c r="H35" s="34"/>
      <c r="I35" s="34"/>
      <c r="J35" s="35"/>
    </row>
    <row r="36" spans="1:11" ht="13.5" customHeight="1">
      <c r="A36" s="391" t="s">
        <v>35</v>
      </c>
      <c r="B36" s="392"/>
      <c r="C36" s="392"/>
      <c r="D36" s="392"/>
      <c r="E36" s="392"/>
      <c r="F36" s="392"/>
      <c r="G36" s="392"/>
      <c r="H36" s="392"/>
      <c r="I36" s="392"/>
      <c r="J36" s="393"/>
    </row>
    <row r="37" spans="1:11" ht="13.5" customHeight="1">
      <c r="A37" s="394" t="s">
        <v>12554</v>
      </c>
      <c r="B37" s="395"/>
      <c r="C37" s="395"/>
      <c r="D37" s="395"/>
      <c r="E37" s="395"/>
      <c r="F37" s="395"/>
      <c r="G37" s="395"/>
      <c r="H37" s="395"/>
      <c r="I37" s="395"/>
      <c r="J37" s="396"/>
    </row>
    <row r="38" spans="1:11" ht="15" customHeight="1">
      <c r="A38" s="376"/>
      <c r="B38" s="377"/>
      <c r="C38" s="377"/>
      <c r="D38" s="377"/>
      <c r="E38" s="377"/>
      <c r="F38" s="377"/>
      <c r="G38" s="377"/>
      <c r="H38" s="377"/>
      <c r="I38" s="377"/>
      <c r="J38" s="378"/>
    </row>
    <row r="39" spans="1:11" ht="15" customHeight="1">
      <c r="A39" s="37"/>
      <c r="B39" s="38"/>
      <c r="C39" s="38"/>
      <c r="D39" s="38"/>
      <c r="E39" s="38"/>
      <c r="F39" s="38"/>
      <c r="G39" s="38"/>
      <c r="H39" s="38"/>
      <c r="I39" s="38"/>
      <c r="J39" s="39"/>
    </row>
    <row r="40" spans="1:11" ht="15" customHeight="1">
      <c r="A40" s="391" t="s">
        <v>12550</v>
      </c>
      <c r="B40" s="392"/>
      <c r="C40" s="392"/>
      <c r="D40" s="392"/>
      <c r="E40" s="392"/>
      <c r="F40" s="392"/>
      <c r="G40" s="392"/>
      <c r="H40" s="392"/>
      <c r="I40" s="392"/>
      <c r="J40" s="393"/>
    </row>
    <row r="41" spans="1:11" ht="15" customHeight="1">
      <c r="A41" s="394" t="s">
        <v>12552</v>
      </c>
      <c r="B41" s="395"/>
      <c r="C41" s="395"/>
      <c r="D41" s="395"/>
      <c r="E41" s="395"/>
      <c r="F41" s="395"/>
      <c r="G41" s="395"/>
      <c r="H41" s="395"/>
      <c r="I41" s="395"/>
      <c r="J41" s="396"/>
    </row>
    <row r="42" spans="1:11" ht="15" customHeight="1">
      <c r="A42" s="37"/>
      <c r="B42" s="38"/>
      <c r="C42" s="38"/>
      <c r="D42" s="38"/>
      <c r="E42" s="38"/>
      <c r="F42" s="38"/>
      <c r="G42" s="38"/>
      <c r="H42" s="38"/>
      <c r="I42" s="38"/>
      <c r="J42" s="39"/>
    </row>
    <row r="43" spans="1:11">
      <c r="A43" s="379" t="s">
        <v>12556</v>
      </c>
      <c r="B43" s="380"/>
      <c r="C43" s="380"/>
      <c r="D43" s="380"/>
      <c r="E43" s="380"/>
      <c r="F43" s="380"/>
      <c r="G43" s="380"/>
      <c r="H43" s="380"/>
      <c r="I43" s="380"/>
      <c r="J43" s="381"/>
    </row>
    <row r="44" spans="1:11" ht="15.75" thickBot="1">
      <c r="A44" s="382"/>
      <c r="B44" s="383"/>
      <c r="C44" s="383"/>
      <c r="D44" s="383"/>
      <c r="E44" s="383"/>
      <c r="F44" s="383"/>
      <c r="G44" s="383"/>
      <c r="H44" s="383"/>
      <c r="I44" s="383"/>
      <c r="J44" s="384"/>
    </row>
  </sheetData>
  <mergeCells count="37">
    <mergeCell ref="A7:A8"/>
    <mergeCell ref="B7:B8"/>
    <mergeCell ref="A1:J1"/>
    <mergeCell ref="A2:J2"/>
    <mergeCell ref="A3:J3"/>
    <mergeCell ref="H4:J5"/>
    <mergeCell ref="A4:G4"/>
    <mergeCell ref="A9:A10"/>
    <mergeCell ref="B9:B10"/>
    <mergeCell ref="A11:A12"/>
    <mergeCell ref="B11:B12"/>
    <mergeCell ref="A13:A14"/>
    <mergeCell ref="B13:B14"/>
    <mergeCell ref="A15:A16"/>
    <mergeCell ref="B15:B16"/>
    <mergeCell ref="A17:A18"/>
    <mergeCell ref="B17:B18"/>
    <mergeCell ref="A19:A20"/>
    <mergeCell ref="B19:B20"/>
    <mergeCell ref="A21:A22"/>
    <mergeCell ref="B21:B22"/>
    <mergeCell ref="A23:A24"/>
    <mergeCell ref="B23:B24"/>
    <mergeCell ref="A36:J36"/>
    <mergeCell ref="A31:B32"/>
    <mergeCell ref="A34:J34"/>
    <mergeCell ref="A38:J38"/>
    <mergeCell ref="A43:J44"/>
    <mergeCell ref="A25:A26"/>
    <mergeCell ref="B25:B26"/>
    <mergeCell ref="A27:A28"/>
    <mergeCell ref="B27:B28"/>
    <mergeCell ref="A29:A30"/>
    <mergeCell ref="B29:B30"/>
    <mergeCell ref="A40:J40"/>
    <mergeCell ref="A41:J41"/>
    <mergeCell ref="A37:J37"/>
  </mergeCells>
  <conditionalFormatting sqref="E19:J19 E7:J7 E15:J15 E13:J13 E11:J11 E21:J21 E9:J9 E23:J23 E17:J17 E25:J25 E27:J27 E29:J29">
    <cfRule type="cellIs" dxfId="136" priority="5" stopIfTrue="1" operator="greaterThan">
      <formula>0</formula>
    </cfRule>
  </conditionalFormatting>
  <printOptions horizontalCentered="1" verticalCentered="1"/>
  <pageMargins left="0.19685039370078741" right="0.11811023622047245" top="0.39370078740157483" bottom="0.39370078740157483" header="0.31496062992125984" footer="0.31496062992125984"/>
  <pageSetup paperSize="9" scale="65"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sheetPr>
    <tabColor indexed="49"/>
  </sheetPr>
  <dimension ref="B1:U44"/>
  <sheetViews>
    <sheetView showGridLines="0" workbookViewId="0">
      <selection activeCell="Q34" sqref="Q34"/>
    </sheetView>
  </sheetViews>
  <sheetFormatPr defaultRowHeight="12.75"/>
  <cols>
    <col min="1" max="1" width="2.28515625" style="40" customWidth="1"/>
    <col min="2" max="2" width="23.85546875" style="40" customWidth="1"/>
    <col min="3" max="8" width="3.85546875" style="40" customWidth="1"/>
    <col min="9" max="9" width="24.140625" style="40" customWidth="1"/>
    <col min="10" max="10" width="10.5703125" style="40" customWidth="1"/>
    <col min="11" max="16384" width="9.140625" style="40"/>
  </cols>
  <sheetData>
    <row r="1" spans="2:21" ht="34.5" customHeight="1"/>
    <row r="2" spans="2:21" ht="50.25" customHeight="1" thickBot="1">
      <c r="B2" s="460" t="s">
        <v>36</v>
      </c>
      <c r="C2" s="460"/>
      <c r="D2" s="460"/>
      <c r="E2" s="460"/>
      <c r="F2" s="460"/>
      <c r="G2" s="460"/>
      <c r="H2" s="460"/>
      <c r="I2" s="460"/>
      <c r="J2" s="460"/>
    </row>
    <row r="3" spans="2:21">
      <c r="B3" s="41"/>
      <c r="C3" s="42"/>
      <c r="D3" s="42"/>
      <c r="E3" s="42"/>
      <c r="F3" s="42"/>
      <c r="G3" s="42"/>
      <c r="H3" s="42"/>
      <c r="I3" s="42"/>
      <c r="J3" s="43"/>
      <c r="K3" s="44"/>
      <c r="L3" s="45"/>
      <c r="M3" s="45"/>
      <c r="N3" s="45"/>
      <c r="O3" s="45"/>
      <c r="P3" s="45"/>
      <c r="Q3" s="45"/>
      <c r="R3" s="45"/>
      <c r="S3" s="45"/>
      <c r="T3" s="46"/>
      <c r="U3" s="46"/>
    </row>
    <row r="4" spans="2:21">
      <c r="B4" s="461" t="s">
        <v>37</v>
      </c>
      <c r="C4" s="462"/>
      <c r="D4" s="462"/>
      <c r="E4" s="462"/>
      <c r="F4" s="462"/>
      <c r="G4" s="462"/>
      <c r="H4" s="462"/>
      <c r="I4" s="462"/>
      <c r="J4" s="463"/>
      <c r="K4" s="44"/>
      <c r="L4" s="45"/>
      <c r="M4" s="45"/>
      <c r="N4" s="45"/>
      <c r="O4" s="45"/>
      <c r="P4" s="45"/>
      <c r="Q4" s="45"/>
      <c r="R4" s="45"/>
      <c r="S4" s="45"/>
      <c r="T4" s="46"/>
      <c r="U4" s="46"/>
    </row>
    <row r="5" spans="2:21">
      <c r="B5" s="464"/>
      <c r="C5" s="465"/>
      <c r="D5" s="465"/>
      <c r="E5" s="465"/>
      <c r="F5" s="465"/>
      <c r="G5" s="465"/>
      <c r="H5" s="465"/>
      <c r="I5" s="465"/>
      <c r="J5" s="466"/>
      <c r="K5" s="44"/>
      <c r="L5" s="45"/>
      <c r="M5" s="45"/>
      <c r="N5" s="45"/>
      <c r="O5" s="45"/>
      <c r="P5" s="45"/>
      <c r="Q5" s="45"/>
      <c r="R5" s="45"/>
      <c r="S5" s="45"/>
      <c r="T5" s="46"/>
      <c r="U5" s="46"/>
    </row>
    <row r="6" spans="2:21">
      <c r="B6" s="47" t="s">
        <v>38</v>
      </c>
      <c r="C6" s="48"/>
      <c r="D6" s="48"/>
      <c r="E6" s="48"/>
      <c r="F6" s="48"/>
      <c r="G6" s="48"/>
      <c r="H6" s="48"/>
      <c r="I6" s="48"/>
      <c r="J6" s="49"/>
      <c r="K6" s="44"/>
      <c r="L6" s="45"/>
      <c r="M6" s="45"/>
      <c r="N6" s="45"/>
      <c r="O6" s="45"/>
      <c r="P6" s="45"/>
      <c r="Q6" s="45"/>
      <c r="R6" s="45"/>
      <c r="S6" s="45"/>
      <c r="T6" s="46"/>
      <c r="U6" s="46"/>
    </row>
    <row r="7" spans="2:21">
      <c r="B7" s="50" t="s">
        <v>39</v>
      </c>
      <c r="C7" s="51"/>
      <c r="D7" s="51"/>
      <c r="E7" s="51"/>
      <c r="F7" s="51"/>
      <c r="G7" s="51"/>
      <c r="H7" s="51"/>
      <c r="I7" s="51"/>
      <c r="J7" s="52"/>
      <c r="K7" s="44"/>
      <c r="L7" s="45"/>
      <c r="M7" s="45"/>
      <c r="N7" s="45"/>
      <c r="O7" s="45"/>
      <c r="P7" s="45"/>
      <c r="Q7" s="45"/>
      <c r="R7" s="45"/>
      <c r="S7" s="45"/>
      <c r="T7" s="46"/>
      <c r="U7" s="46"/>
    </row>
    <row r="8" spans="2:21">
      <c r="B8" s="53" t="s">
        <v>40</v>
      </c>
      <c r="C8" s="54"/>
      <c r="D8" s="54"/>
      <c r="E8" s="54"/>
      <c r="F8" s="54"/>
      <c r="G8" s="54"/>
      <c r="H8" s="54"/>
      <c r="I8" s="54"/>
      <c r="J8" s="55"/>
      <c r="K8" s="44"/>
      <c r="L8" s="45"/>
      <c r="M8" s="45"/>
      <c r="N8" s="45"/>
      <c r="O8" s="45"/>
      <c r="P8" s="45"/>
      <c r="Q8" s="45"/>
      <c r="R8" s="45"/>
      <c r="S8" s="45"/>
      <c r="T8" s="46"/>
      <c r="U8" s="46"/>
    </row>
    <row r="9" spans="2:21">
      <c r="B9" s="50" t="s">
        <v>41</v>
      </c>
      <c r="C9" s="51"/>
      <c r="D9" s="51"/>
      <c r="E9" s="51"/>
      <c r="F9" s="56"/>
      <c r="G9" s="56"/>
      <c r="H9" s="56"/>
      <c r="I9" s="56"/>
      <c r="J9" s="52"/>
      <c r="K9" s="44"/>
      <c r="L9" s="45"/>
      <c r="M9" s="45"/>
      <c r="N9" s="45"/>
      <c r="O9" s="45"/>
      <c r="P9" s="45"/>
      <c r="Q9" s="45"/>
      <c r="R9" s="45"/>
      <c r="S9" s="45"/>
      <c r="T9" s="46"/>
      <c r="U9" s="46"/>
    </row>
    <row r="10" spans="2:21">
      <c r="B10" s="424" t="s">
        <v>42</v>
      </c>
      <c r="C10" s="425"/>
      <c r="D10" s="425"/>
      <c r="E10" s="425"/>
      <c r="F10" s="425"/>
      <c r="G10" s="425"/>
      <c r="H10" s="425"/>
      <c r="I10" s="425"/>
      <c r="J10" s="426"/>
      <c r="K10" s="44"/>
      <c r="L10" s="45"/>
      <c r="M10" s="45"/>
      <c r="N10" s="45"/>
      <c r="O10" s="45"/>
      <c r="P10" s="45"/>
      <c r="Q10" s="45"/>
      <c r="R10" s="45"/>
      <c r="S10" s="45"/>
      <c r="T10" s="46"/>
      <c r="U10" s="46"/>
    </row>
    <row r="11" spans="2:21">
      <c r="B11" s="57" t="s">
        <v>43</v>
      </c>
      <c r="C11" s="56"/>
      <c r="D11" s="56"/>
      <c r="E11" s="56"/>
      <c r="F11" s="51"/>
      <c r="G11" s="51"/>
      <c r="H11" s="51"/>
      <c r="I11" s="51"/>
      <c r="J11" s="52"/>
      <c r="K11" s="44"/>
      <c r="L11" s="45"/>
      <c r="M11" s="45"/>
      <c r="N11" s="45"/>
      <c r="O11" s="45"/>
      <c r="P11" s="45"/>
      <c r="Q11" s="45"/>
      <c r="R11" s="45"/>
      <c r="S11" s="45"/>
      <c r="T11" s="46"/>
      <c r="U11" s="46"/>
    </row>
    <row r="12" spans="2:21">
      <c r="B12" s="53"/>
      <c r="C12" s="58"/>
      <c r="D12" s="58"/>
      <c r="E12" s="58"/>
      <c r="F12" s="58"/>
      <c r="G12" s="58"/>
      <c r="H12" s="58"/>
      <c r="I12" s="58"/>
      <c r="J12" s="59"/>
      <c r="K12" s="44"/>
      <c r="L12" s="45"/>
      <c r="M12" s="45"/>
      <c r="N12" s="45"/>
      <c r="O12" s="45"/>
      <c r="P12" s="45"/>
      <c r="Q12" s="45"/>
      <c r="R12" s="45"/>
      <c r="S12" s="45"/>
      <c r="T12" s="46"/>
      <c r="U12" s="46"/>
    </row>
    <row r="13" spans="2:21">
      <c r="B13" s="50" t="s">
        <v>44</v>
      </c>
      <c r="C13" s="60"/>
      <c r="D13" s="60"/>
      <c r="E13" s="60"/>
      <c r="F13" s="60"/>
      <c r="G13" s="60"/>
      <c r="H13" s="60"/>
      <c r="I13" s="60"/>
      <c r="J13" s="61" t="s">
        <v>45</v>
      </c>
      <c r="K13" s="44"/>
      <c r="L13" s="45"/>
      <c r="M13" s="45"/>
      <c r="N13" s="45"/>
      <c r="O13" s="45"/>
      <c r="P13" s="45"/>
      <c r="Q13" s="45"/>
      <c r="R13" s="45"/>
      <c r="S13" s="45"/>
      <c r="T13" s="46"/>
      <c r="U13" s="46"/>
    </row>
    <row r="14" spans="2:21">
      <c r="B14" s="53" t="s">
        <v>46</v>
      </c>
      <c r="C14" s="54"/>
      <c r="D14" s="54"/>
      <c r="E14" s="54"/>
      <c r="F14" s="54"/>
      <c r="G14" s="54"/>
      <c r="H14" s="54"/>
      <c r="I14" s="54"/>
      <c r="J14" s="55" t="str">
        <f>[8]PLANILHA!N11</f>
        <v>MG</v>
      </c>
      <c r="K14" s="44"/>
      <c r="L14" s="45"/>
      <c r="M14" s="45"/>
      <c r="N14" s="45"/>
      <c r="O14" s="45"/>
      <c r="P14" s="45"/>
      <c r="Q14" s="45"/>
      <c r="R14" s="45"/>
      <c r="S14" s="45"/>
      <c r="T14" s="46"/>
      <c r="U14" s="46"/>
    </row>
    <row r="15" spans="2:21">
      <c r="B15" s="62" t="s">
        <v>47</v>
      </c>
      <c r="C15" s="60"/>
      <c r="D15" s="60"/>
      <c r="E15" s="60"/>
      <c r="F15" s="60"/>
      <c r="G15" s="60"/>
      <c r="H15" s="60"/>
      <c r="I15" s="60"/>
      <c r="J15" s="61"/>
      <c r="K15" s="44"/>
      <c r="L15" s="45"/>
      <c r="M15" s="45"/>
      <c r="N15" s="45"/>
      <c r="O15" s="45"/>
      <c r="P15" s="45"/>
      <c r="Q15" s="45"/>
      <c r="R15" s="45"/>
      <c r="S15" s="45"/>
      <c r="T15" s="46"/>
      <c r="U15" s="46"/>
    </row>
    <row r="16" spans="2:21">
      <c r="B16" s="53"/>
      <c r="C16" s="54"/>
      <c r="D16" s="54"/>
      <c r="E16" s="54"/>
      <c r="F16" s="54"/>
      <c r="G16" s="54"/>
      <c r="H16" s="54"/>
      <c r="I16" s="54"/>
      <c r="J16" s="55"/>
      <c r="K16" s="44"/>
      <c r="L16" s="45"/>
      <c r="M16" s="45"/>
      <c r="N16" s="45"/>
      <c r="O16" s="45"/>
      <c r="P16" s="45"/>
      <c r="Q16" s="45"/>
      <c r="R16" s="45"/>
      <c r="S16" s="45"/>
      <c r="T16" s="46"/>
      <c r="U16" s="46"/>
    </row>
    <row r="17" spans="2:21">
      <c r="B17" s="63"/>
      <c r="C17" s="60"/>
      <c r="D17" s="60"/>
      <c r="E17" s="60"/>
      <c r="F17" s="60"/>
      <c r="G17" s="60"/>
      <c r="H17" s="60"/>
      <c r="I17" s="60"/>
      <c r="J17" s="61"/>
      <c r="K17" s="44"/>
      <c r="L17" s="45"/>
      <c r="M17" s="45"/>
      <c r="N17" s="45"/>
      <c r="O17" s="45"/>
      <c r="P17" s="45"/>
      <c r="Q17" s="45"/>
      <c r="R17" s="45"/>
      <c r="S17" s="45"/>
      <c r="T17" s="46"/>
      <c r="U17" s="46"/>
    </row>
    <row r="18" spans="2:21" ht="12.75" customHeight="1">
      <c r="B18" s="467" t="s">
        <v>48</v>
      </c>
      <c r="C18" s="468"/>
      <c r="D18" s="468"/>
      <c r="E18" s="468"/>
      <c r="F18" s="468"/>
      <c r="G18" s="468"/>
      <c r="H18" s="468"/>
      <c r="I18" s="468"/>
      <c r="J18" s="469"/>
      <c r="K18" s="44"/>
      <c r="L18" s="45"/>
      <c r="M18" s="45"/>
      <c r="N18" s="45"/>
      <c r="O18" s="45"/>
      <c r="P18" s="45"/>
      <c r="Q18" s="45"/>
      <c r="R18" s="45"/>
      <c r="S18" s="45"/>
      <c r="T18" s="46"/>
      <c r="U18" s="46"/>
    </row>
    <row r="19" spans="2:21">
      <c r="B19" s="64" t="s">
        <v>49</v>
      </c>
      <c r="C19" s="470" t="s">
        <v>50</v>
      </c>
      <c r="D19" s="471"/>
      <c r="E19" s="471"/>
      <c r="F19" s="471"/>
      <c r="G19" s="471"/>
      <c r="H19" s="472"/>
      <c r="I19" s="476" t="s">
        <v>51</v>
      </c>
      <c r="J19" s="477"/>
      <c r="K19" s="44"/>
      <c r="L19" s="45"/>
      <c r="M19" s="45"/>
      <c r="N19" s="45"/>
      <c r="O19" s="45"/>
      <c r="P19" s="45"/>
      <c r="Q19" s="45"/>
      <c r="R19" s="45"/>
      <c r="S19" s="45"/>
      <c r="T19" s="46"/>
      <c r="U19" s="46"/>
    </row>
    <row r="20" spans="2:21">
      <c r="B20" s="65"/>
      <c r="C20" s="473"/>
      <c r="D20" s="474"/>
      <c r="E20" s="474"/>
      <c r="F20" s="474"/>
      <c r="G20" s="474"/>
      <c r="H20" s="475"/>
      <c r="I20" s="478"/>
      <c r="J20" s="479"/>
      <c r="K20" s="44"/>
      <c r="L20" s="45"/>
      <c r="M20" s="45"/>
      <c r="N20" s="45"/>
      <c r="O20" s="45"/>
      <c r="P20" s="66"/>
      <c r="Q20" s="45"/>
      <c r="R20" s="45"/>
      <c r="S20" s="45"/>
      <c r="T20" s="46"/>
      <c r="U20" s="46"/>
    </row>
    <row r="21" spans="2:21">
      <c r="B21" s="67" t="s">
        <v>52</v>
      </c>
      <c r="C21" s="68" t="s">
        <v>53</v>
      </c>
      <c r="D21" s="458">
        <v>3.7999999999999999E-2</v>
      </c>
      <c r="E21" s="458"/>
      <c r="F21" s="69" t="s">
        <v>54</v>
      </c>
      <c r="G21" s="458">
        <v>4.6699999999999998E-2</v>
      </c>
      <c r="H21" s="459"/>
      <c r="I21" s="70" t="s">
        <v>52</v>
      </c>
      <c r="J21" s="71">
        <v>3.7999999999999999E-2</v>
      </c>
      <c r="K21" s="495"/>
      <c r="L21" s="45"/>
      <c r="M21" s="45"/>
      <c r="N21" s="45"/>
      <c r="O21" s="45"/>
      <c r="P21" s="66">
        <v>4.2000000000000003E-2</v>
      </c>
      <c r="Q21" s="66">
        <v>3.7999999999999999E-2</v>
      </c>
      <c r="R21" s="45"/>
      <c r="S21" s="496"/>
      <c r="T21" s="46"/>
      <c r="U21" s="46"/>
    </row>
    <row r="22" spans="2:21">
      <c r="B22" s="72" t="s">
        <v>55</v>
      </c>
      <c r="C22" s="73" t="s">
        <v>53</v>
      </c>
      <c r="D22" s="451">
        <v>3.2000000000000002E-3</v>
      </c>
      <c r="E22" s="451"/>
      <c r="F22" s="74" t="s">
        <v>54</v>
      </c>
      <c r="G22" s="451">
        <v>7.4000000000000003E-3</v>
      </c>
      <c r="H22" s="452"/>
      <c r="I22" s="75" t="s">
        <v>55</v>
      </c>
      <c r="J22" s="71">
        <v>3.2000000000000002E-3</v>
      </c>
      <c r="K22" s="44"/>
      <c r="L22" s="45"/>
      <c r="M22" s="45"/>
      <c r="N22" s="45"/>
      <c r="O22" s="45"/>
      <c r="P22" s="66">
        <v>3.8E-3</v>
      </c>
      <c r="Q22" s="66">
        <v>3.8E-3</v>
      </c>
      <c r="R22" s="45"/>
      <c r="S22" s="496"/>
      <c r="T22" s="46"/>
      <c r="U22" s="46"/>
    </row>
    <row r="23" spans="2:21">
      <c r="B23" s="72" t="s">
        <v>56</v>
      </c>
      <c r="C23" s="73" t="s">
        <v>53</v>
      </c>
      <c r="D23" s="451">
        <v>5.0000000000000001E-3</v>
      </c>
      <c r="E23" s="451"/>
      <c r="F23" s="74" t="s">
        <v>54</v>
      </c>
      <c r="G23" s="451">
        <v>9.7000000000000003E-3</v>
      </c>
      <c r="H23" s="452"/>
      <c r="I23" s="75" t="s">
        <v>56</v>
      </c>
      <c r="J23" s="71">
        <v>5.0000000000000001E-3</v>
      </c>
      <c r="K23" s="44"/>
      <c r="L23" s="45"/>
      <c r="M23" s="45"/>
      <c r="N23" s="45"/>
      <c r="O23" s="45"/>
      <c r="P23" s="66">
        <v>5.4000000000000003E-3</v>
      </c>
      <c r="Q23" s="66">
        <v>5.4000000000000003E-3</v>
      </c>
      <c r="R23" s="45"/>
      <c r="S23" s="496"/>
      <c r="T23" s="46"/>
      <c r="U23" s="46"/>
    </row>
    <row r="24" spans="2:21">
      <c r="B24" s="72" t="s">
        <v>57</v>
      </c>
      <c r="C24" s="73" t="s">
        <v>53</v>
      </c>
      <c r="D24" s="451">
        <v>1.0200000000000001E-2</v>
      </c>
      <c r="E24" s="451"/>
      <c r="F24" s="74" t="s">
        <v>54</v>
      </c>
      <c r="G24" s="451">
        <v>1.21E-2</v>
      </c>
      <c r="H24" s="452"/>
      <c r="I24" s="75" t="s">
        <v>57</v>
      </c>
      <c r="J24" s="71">
        <v>1.0200000000000001E-2</v>
      </c>
      <c r="K24" s="44"/>
      <c r="L24" s="45"/>
      <c r="M24" s="45"/>
      <c r="N24" s="45"/>
      <c r="O24" s="45"/>
      <c r="P24" s="66">
        <v>1.0800000000000001E-2</v>
      </c>
      <c r="Q24" s="66">
        <v>1.0500000000000001E-2</v>
      </c>
      <c r="R24" s="45"/>
      <c r="S24" s="496"/>
      <c r="T24" s="46"/>
      <c r="U24" s="46"/>
    </row>
    <row r="25" spans="2:21">
      <c r="B25" s="72" t="s">
        <v>58</v>
      </c>
      <c r="C25" s="73" t="s">
        <v>53</v>
      </c>
      <c r="D25" s="451">
        <v>6.6400000000000001E-2</v>
      </c>
      <c r="E25" s="451"/>
      <c r="F25" s="74" t="s">
        <v>54</v>
      </c>
      <c r="G25" s="451">
        <v>8.6900000000000005E-2</v>
      </c>
      <c r="H25" s="452"/>
      <c r="I25" s="75" t="s">
        <v>58</v>
      </c>
      <c r="J25" s="71">
        <v>6.6500000000000004E-2</v>
      </c>
      <c r="K25" s="495"/>
      <c r="L25" s="45"/>
      <c r="M25" s="45"/>
      <c r="N25" s="45"/>
      <c r="O25" s="45"/>
      <c r="P25" s="66">
        <v>6.8000000000000005E-2</v>
      </c>
      <c r="Q25" s="66">
        <v>6.6400000000000001E-2</v>
      </c>
      <c r="R25" s="45"/>
      <c r="S25" s="496"/>
      <c r="T25" s="46"/>
      <c r="U25" s="46"/>
    </row>
    <row r="26" spans="2:21">
      <c r="B26" s="76" t="s">
        <v>59</v>
      </c>
      <c r="C26" s="73" t="s">
        <v>53</v>
      </c>
      <c r="D26" s="451">
        <v>5.6500000000000002E-2</v>
      </c>
      <c r="E26" s="451"/>
      <c r="F26" s="74" t="s">
        <v>54</v>
      </c>
      <c r="G26" s="451">
        <v>8.6499999999999994E-2</v>
      </c>
      <c r="H26" s="452"/>
      <c r="I26" s="77" t="s">
        <v>60</v>
      </c>
      <c r="J26" s="71">
        <v>8.6499999999999994E-2</v>
      </c>
      <c r="K26" s="44"/>
      <c r="L26" s="45">
        <v>5.65</v>
      </c>
      <c r="M26" s="45"/>
      <c r="N26" s="45"/>
      <c r="O26" s="45"/>
      <c r="P26" s="66">
        <v>8.6499999999999994E-2</v>
      </c>
      <c r="Q26" s="66">
        <v>5.6500000000000002E-2</v>
      </c>
      <c r="R26" s="45"/>
      <c r="S26" s="497"/>
      <c r="T26" s="46"/>
      <c r="U26" s="46"/>
    </row>
    <row r="27" spans="2:21">
      <c r="B27" s="78" t="s">
        <v>61</v>
      </c>
      <c r="C27" s="79"/>
      <c r="D27" s="453">
        <v>0</v>
      </c>
      <c r="E27" s="453"/>
      <c r="F27" s="80" t="s">
        <v>62</v>
      </c>
      <c r="G27" s="453">
        <v>4.4999999999999998E-2</v>
      </c>
      <c r="H27" s="454"/>
      <c r="I27" s="81" t="s">
        <v>61</v>
      </c>
      <c r="J27" s="71">
        <v>4.4999999999999998E-2</v>
      </c>
      <c r="K27" s="44"/>
      <c r="L27" s="45">
        <f>IF(OR(J27=0,J27=0.045),0,1)</f>
        <v>0</v>
      </c>
      <c r="M27" s="45"/>
      <c r="N27" s="45"/>
      <c r="O27" s="45"/>
      <c r="P27" s="66">
        <v>4.4999999999999998E-2</v>
      </c>
      <c r="Q27" s="66">
        <v>0</v>
      </c>
      <c r="R27" s="45"/>
      <c r="S27" s="496"/>
      <c r="T27" s="46"/>
      <c r="U27" s="46"/>
    </row>
    <row r="28" spans="2:21">
      <c r="B28" s="445" t="s">
        <v>63</v>
      </c>
      <c r="C28" s="446"/>
      <c r="D28" s="446"/>
      <c r="E28" s="446"/>
      <c r="F28" s="446"/>
      <c r="G28" s="446"/>
      <c r="H28" s="446"/>
      <c r="I28" s="446"/>
      <c r="J28" s="447"/>
      <c r="K28" s="44"/>
      <c r="L28" s="45"/>
      <c r="M28" s="45"/>
      <c r="N28" s="45"/>
      <c r="O28" s="45"/>
      <c r="P28" s="45"/>
      <c r="Q28" s="45"/>
      <c r="R28" s="45"/>
      <c r="S28" s="45"/>
      <c r="T28" s="46"/>
      <c r="U28" s="46"/>
    </row>
    <row r="29" spans="2:21">
      <c r="B29" s="67" t="s">
        <v>52</v>
      </c>
      <c r="C29" s="455" t="str">
        <f>IF(J21&gt;G21,"Incidência maior que a permitida",IF(J21&lt;D21,"Incidência menor que a permitida","ok"))</f>
        <v>ok</v>
      </c>
      <c r="D29" s="456"/>
      <c r="E29" s="456"/>
      <c r="F29" s="456"/>
      <c r="G29" s="456"/>
      <c r="H29" s="456"/>
      <c r="I29" s="456"/>
      <c r="J29" s="457"/>
      <c r="K29" s="44"/>
      <c r="L29" s="45"/>
      <c r="M29" s="45"/>
      <c r="N29" s="45"/>
      <c r="O29" s="45"/>
      <c r="P29" s="45"/>
      <c r="Q29" s="45"/>
      <c r="R29" s="45"/>
      <c r="S29" s="45"/>
      <c r="T29" s="46"/>
      <c r="U29" s="46"/>
    </row>
    <row r="30" spans="2:21">
      <c r="B30" s="72" t="s">
        <v>55</v>
      </c>
      <c r="C30" s="448" t="str">
        <f>IF(J22&gt;G22,"Incidência maior que a permitida",IF(J22&lt;0,"Incidência menor que a permitida","ok"))</f>
        <v>ok</v>
      </c>
      <c r="D30" s="449"/>
      <c r="E30" s="449"/>
      <c r="F30" s="449"/>
      <c r="G30" s="449"/>
      <c r="H30" s="449"/>
      <c r="I30" s="449"/>
      <c r="J30" s="450"/>
      <c r="K30" s="44"/>
      <c r="L30" s="45" t="s">
        <v>64</v>
      </c>
      <c r="M30" s="45" t="s">
        <v>65</v>
      </c>
      <c r="N30" s="45"/>
      <c r="O30" s="45"/>
      <c r="P30" s="45"/>
      <c r="Q30" s="45"/>
      <c r="R30" s="45"/>
      <c r="S30" s="494"/>
      <c r="T30" s="46"/>
      <c r="U30" s="46"/>
    </row>
    <row r="31" spans="2:21">
      <c r="B31" s="72" t="s">
        <v>56</v>
      </c>
      <c r="C31" s="448" t="str">
        <f>IF(J23&gt;G23,"Incidência maior que a permitida",IF(J23&lt;0,"Incidência menor que a permitida","ok"))</f>
        <v>ok</v>
      </c>
      <c r="D31" s="449"/>
      <c r="E31" s="449"/>
      <c r="F31" s="449"/>
      <c r="G31" s="449"/>
      <c r="H31" s="449"/>
      <c r="I31" s="449"/>
      <c r="J31" s="450"/>
      <c r="K31" s="44"/>
      <c r="L31" s="45">
        <v>0.25600000000000001</v>
      </c>
      <c r="M31" s="45">
        <v>0.30659999999999998</v>
      </c>
      <c r="N31" s="45"/>
      <c r="O31" s="45"/>
      <c r="P31" s="45"/>
      <c r="Q31" s="45"/>
      <c r="R31" s="45"/>
      <c r="S31" s="45"/>
      <c r="T31" s="46"/>
      <c r="U31" s="46"/>
    </row>
    <row r="32" spans="2:21">
      <c r="B32" s="72" t="s">
        <v>57</v>
      </c>
      <c r="C32" s="448" t="str">
        <f>IF(J24&gt;G24,"Incidência maior que a permitida",IF(J24&lt;D24,"Incidência menor que a permitida","ok"))</f>
        <v>ok</v>
      </c>
      <c r="D32" s="449"/>
      <c r="E32" s="449"/>
      <c r="F32" s="449"/>
      <c r="G32" s="449"/>
      <c r="H32" s="449"/>
      <c r="I32" s="449"/>
      <c r="J32" s="450"/>
      <c r="K32" s="44"/>
      <c r="L32" s="45">
        <v>0.19600000000000001</v>
      </c>
      <c r="M32" s="45">
        <v>0.24229999999999999</v>
      </c>
      <c r="N32" s="45"/>
      <c r="O32" s="45"/>
      <c r="P32" s="45"/>
      <c r="Q32" s="45"/>
      <c r="R32" s="45"/>
      <c r="S32" s="45"/>
      <c r="T32" s="46"/>
      <c r="U32" s="46"/>
    </row>
    <row r="33" spans="2:21">
      <c r="B33" s="72" t="s">
        <v>58</v>
      </c>
      <c r="C33" s="448" t="str">
        <f>IF(J25&gt;G25,"Incidência maior que a permitida",IF(J25&lt;D25,"Incidência menor que a permitida","ok"))</f>
        <v>ok</v>
      </c>
      <c r="D33" s="449"/>
      <c r="E33" s="449"/>
      <c r="F33" s="449"/>
      <c r="G33" s="449"/>
      <c r="H33" s="449"/>
      <c r="I33" s="449"/>
      <c r="J33" s="450"/>
      <c r="K33" s="44"/>
      <c r="L33" s="45"/>
      <c r="M33" s="45"/>
      <c r="N33" s="45"/>
      <c r="O33" s="45"/>
      <c r="P33" s="45"/>
      <c r="Q33" s="45"/>
      <c r="R33" s="45"/>
      <c r="S33" s="45"/>
      <c r="T33" s="46"/>
      <c r="U33" s="46"/>
    </row>
    <row r="34" spans="2:21">
      <c r="B34" s="76" t="s">
        <v>59</v>
      </c>
      <c r="C34" s="430" t="str">
        <f>IF(J26&gt;G26,"Incidência maior que a permitida",IF(J26&lt;D26,"Incidência menor que a permitida","ok"))</f>
        <v>ok</v>
      </c>
      <c r="D34" s="431"/>
      <c r="E34" s="431"/>
      <c r="F34" s="431"/>
      <c r="G34" s="431"/>
      <c r="H34" s="431"/>
      <c r="I34" s="431"/>
      <c r="J34" s="432"/>
      <c r="K34" s="44"/>
      <c r="L34" s="45"/>
      <c r="M34" s="45"/>
      <c r="N34" s="45"/>
      <c r="O34" s="45"/>
      <c r="P34" s="45"/>
      <c r="Q34" s="45"/>
      <c r="R34" s="45"/>
      <c r="S34" s="45"/>
      <c r="T34" s="46"/>
      <c r="U34" s="46"/>
    </row>
    <row r="35" spans="2:21">
      <c r="B35" s="78" t="s">
        <v>61</v>
      </c>
      <c r="C35" s="430" t="str">
        <f>IF(J27=D27,"ok",IF(J27=G27,"ok","Incidência não permitida"))</f>
        <v>ok</v>
      </c>
      <c r="D35" s="431"/>
      <c r="E35" s="431"/>
      <c r="F35" s="431"/>
      <c r="G35" s="431"/>
      <c r="H35" s="431"/>
      <c r="I35" s="431"/>
      <c r="J35" s="432"/>
      <c r="K35" s="44"/>
      <c r="L35" s="45"/>
      <c r="M35" s="45"/>
      <c r="N35" s="45"/>
      <c r="O35" s="45"/>
      <c r="P35" s="45"/>
      <c r="Q35" s="45"/>
      <c r="R35" s="45"/>
      <c r="S35" s="45"/>
      <c r="T35" s="46"/>
      <c r="U35" s="46"/>
    </row>
    <row r="36" spans="2:21">
      <c r="B36" s="82" t="s">
        <v>66</v>
      </c>
      <c r="C36" s="433" t="s">
        <v>67</v>
      </c>
      <c r="D36" s="434"/>
      <c r="E36" s="434"/>
      <c r="F36" s="434"/>
      <c r="G36" s="434"/>
      <c r="H36" s="434"/>
      <c r="I36" s="435"/>
      <c r="J36" s="83">
        <f>ROUND(((1+J21+J22+J23)*(1+J24)*(1+J25)/(1-(J26+J27))-1),4)</f>
        <v>0.29780000000000001</v>
      </c>
      <c r="K36" s="44"/>
      <c r="L36" s="45"/>
      <c r="M36" s="45"/>
      <c r="N36" s="45"/>
      <c r="O36" s="45"/>
      <c r="P36" s="45"/>
      <c r="Q36" s="45"/>
      <c r="R36" s="45"/>
      <c r="S36" s="45"/>
      <c r="T36" s="46"/>
      <c r="U36" s="46"/>
    </row>
    <row r="37" spans="2:21">
      <c r="B37" s="63"/>
      <c r="C37" s="436" t="str">
        <f>IF(J27=0.045,IF(AND(J36&gt;=L31,J36&lt;=M31),L30,M30),IF(AND(J36&gt;=L32,J36&lt;=M32),L30,M30))</f>
        <v>BDI ADMISSÍVEL</v>
      </c>
      <c r="D37" s="437"/>
      <c r="E37" s="437"/>
      <c r="F37" s="437"/>
      <c r="G37" s="437"/>
      <c r="H37" s="437"/>
      <c r="I37" s="437"/>
      <c r="J37" s="438"/>
      <c r="K37" s="44"/>
      <c r="L37" s="45"/>
      <c r="M37" s="45"/>
      <c r="N37" s="45"/>
      <c r="O37" s="45"/>
      <c r="P37" s="45"/>
      <c r="Q37" s="45"/>
      <c r="R37" s="45"/>
      <c r="S37" s="45"/>
      <c r="T37" s="46"/>
      <c r="U37" s="46"/>
    </row>
    <row r="38" spans="2:21">
      <c r="B38" s="63"/>
      <c r="C38" s="60"/>
      <c r="D38" s="60"/>
      <c r="E38" s="60"/>
      <c r="F38" s="60"/>
      <c r="G38" s="60"/>
      <c r="H38" s="60"/>
      <c r="I38" s="84"/>
      <c r="J38" s="61"/>
      <c r="L38" s="45"/>
      <c r="M38" s="45"/>
      <c r="N38" s="45"/>
      <c r="O38" s="45"/>
      <c r="P38" s="45"/>
      <c r="Q38" s="45"/>
      <c r="R38" s="45"/>
      <c r="S38" s="45"/>
    </row>
    <row r="39" spans="2:21">
      <c r="B39" s="63"/>
      <c r="C39" s="60"/>
      <c r="D39" s="60"/>
      <c r="E39" s="60"/>
      <c r="F39" s="60"/>
      <c r="G39" s="60"/>
      <c r="H39" s="60"/>
      <c r="I39" s="60"/>
      <c r="J39" s="61"/>
      <c r="L39" s="45"/>
      <c r="M39" s="45"/>
      <c r="N39" s="45"/>
      <c r="O39" s="45"/>
      <c r="P39" s="45"/>
      <c r="Q39" s="45"/>
      <c r="R39" s="45"/>
      <c r="S39" s="45"/>
    </row>
    <row r="40" spans="2:21">
      <c r="B40" s="439" t="s">
        <v>68</v>
      </c>
      <c r="C40" s="440"/>
      <c r="D40" s="440"/>
      <c r="E40" s="440"/>
      <c r="F40" s="440"/>
      <c r="G40" s="440"/>
      <c r="H40" s="440"/>
      <c r="I40" s="440"/>
      <c r="J40" s="441"/>
    </row>
    <row r="41" spans="2:21">
      <c r="B41" s="85" t="s">
        <v>69</v>
      </c>
      <c r="C41" s="442">
        <v>0.05</v>
      </c>
      <c r="D41" s="443"/>
      <c r="E41" s="443"/>
      <c r="F41" s="443"/>
      <c r="G41" s="443"/>
      <c r="H41" s="443"/>
      <c r="I41" s="443"/>
      <c r="J41" s="444"/>
    </row>
    <row r="42" spans="2:21" ht="13.5" thickBot="1">
      <c r="B42" s="86" t="s">
        <v>70</v>
      </c>
      <c r="C42" s="421">
        <v>3.6499999999999998E-2</v>
      </c>
      <c r="D42" s="422"/>
      <c r="E42" s="422"/>
      <c r="F42" s="422"/>
      <c r="G42" s="422"/>
      <c r="H42" s="422"/>
      <c r="I42" s="422"/>
      <c r="J42" s="423"/>
    </row>
    <row r="43" spans="2:21" ht="13.5" thickBot="1"/>
    <row r="44" spans="2:21" ht="31.5" customHeight="1" thickBot="1">
      <c r="B44" s="427" t="s">
        <v>71</v>
      </c>
      <c r="C44" s="428"/>
      <c r="D44" s="428"/>
      <c r="E44" s="428"/>
      <c r="F44" s="428"/>
      <c r="G44" s="428"/>
      <c r="H44" s="428"/>
      <c r="I44" s="428"/>
      <c r="J44" s="429"/>
    </row>
  </sheetData>
  <mergeCells count="34">
    <mergeCell ref="D21:E21"/>
    <mergeCell ref="G21:H21"/>
    <mergeCell ref="B2:J2"/>
    <mergeCell ref="B4:J5"/>
    <mergeCell ref="B18:J18"/>
    <mergeCell ref="C19:H20"/>
    <mergeCell ref="I19:J20"/>
    <mergeCell ref="D22:E22"/>
    <mergeCell ref="C33:J33"/>
    <mergeCell ref="D25:E25"/>
    <mergeCell ref="G25:H25"/>
    <mergeCell ref="D26:E26"/>
    <mergeCell ref="G26:H26"/>
    <mergeCell ref="D27:E27"/>
    <mergeCell ref="G27:H27"/>
    <mergeCell ref="C29:J29"/>
    <mergeCell ref="C30:J30"/>
    <mergeCell ref="C31:J31"/>
    <mergeCell ref="C42:J42"/>
    <mergeCell ref="B10:J10"/>
    <mergeCell ref="B44:J44"/>
    <mergeCell ref="C34:J34"/>
    <mergeCell ref="C35:J35"/>
    <mergeCell ref="C36:I36"/>
    <mergeCell ref="C37:J37"/>
    <mergeCell ref="B40:J40"/>
    <mergeCell ref="C41:J41"/>
    <mergeCell ref="B28:J28"/>
    <mergeCell ref="C32:J32"/>
    <mergeCell ref="G22:H22"/>
    <mergeCell ref="D23:E23"/>
    <mergeCell ref="G23:H23"/>
    <mergeCell ref="D24:E24"/>
    <mergeCell ref="G24:H24"/>
  </mergeCells>
  <phoneticPr fontId="32" type="noConversion"/>
  <conditionalFormatting sqref="J21:J26">
    <cfRule type="cellIs" dxfId="135" priority="1" stopIfTrue="1" operator="notBetween">
      <formula>D21</formula>
      <formula>G21</formula>
    </cfRule>
  </conditionalFormatting>
  <conditionalFormatting sqref="C29:C35">
    <cfRule type="cellIs" dxfId="134" priority="2" stopIfTrue="1" operator="notEqual">
      <formula>"ok"</formula>
    </cfRule>
  </conditionalFormatting>
  <conditionalFormatting sqref="C37:J37">
    <cfRule type="cellIs" dxfId="133" priority="3" stopIfTrue="1" operator="equal">
      <formula>$L$30</formula>
    </cfRule>
    <cfRule type="cellIs" dxfId="132" priority="4" stopIfTrue="1" operator="notEqual">
      <formula>$L$30</formula>
    </cfRule>
  </conditionalFormatting>
  <conditionalFormatting sqref="J27">
    <cfRule type="expression" dxfId="131" priority="5" stopIfTrue="1">
      <formula>$L$27&lt;&gt;0</formula>
    </cfRule>
  </conditionalFormatting>
  <dataValidations disablePrompts="1" count="2">
    <dataValidation allowBlank="1" showInputMessage="1" showErrorMessage="1" promptTitle="Encargos sociais" prompt="Para encargos sociais desonerados usar 4,5%." sqref="J27 P27:R27"/>
    <dataValidation allowBlank="1" showInputMessage="1" showErrorMessage="1" promptTitle="Fórnula TCU Acórdão 2622/2013" prompt="Rodovias, ferrovias, obras urbanas" sqref="C36:I36"/>
  </dataValidations>
  <pageMargins left="0.78740157499999996" right="0.78740157499999996" top="0.984251969" bottom="0.984251969" header="0.49212598499999999" footer="0.49212598499999999"/>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sheetPr>
    <pageSetUpPr fitToPage="1"/>
  </sheetPr>
  <dimension ref="A1:K69"/>
  <sheetViews>
    <sheetView showGridLines="0" topLeftCell="A52" workbookViewId="0">
      <selection activeCell="C92" sqref="C92"/>
    </sheetView>
  </sheetViews>
  <sheetFormatPr defaultRowHeight="12.75"/>
  <cols>
    <col min="1" max="1" width="13.140625" customWidth="1"/>
    <col min="2" max="2" width="19" style="150" customWidth="1"/>
    <col min="3" max="3" width="78.85546875" customWidth="1"/>
    <col min="5" max="5" width="11.28515625" bestFit="1" customWidth="1"/>
    <col min="6" max="6" width="11.42578125" customWidth="1"/>
    <col min="7" max="7" width="13" bestFit="1" customWidth="1"/>
    <col min="10" max="10" width="16.28515625" style="188" customWidth="1"/>
    <col min="11" max="11" width="9.140625" style="188"/>
  </cols>
  <sheetData>
    <row r="1" spans="1:11" s="1" customFormat="1" ht="60.75" customHeight="1">
      <c r="A1" s="480"/>
      <c r="B1" s="480"/>
      <c r="C1" s="480"/>
      <c r="D1" s="480"/>
      <c r="E1" s="480"/>
      <c r="F1" s="480"/>
      <c r="G1" s="480"/>
      <c r="J1" s="481"/>
      <c r="K1" s="481"/>
    </row>
    <row r="2" spans="1:11" s="1" customFormat="1" ht="3.75" customHeight="1">
      <c r="A2" s="482" t="s">
        <v>394</v>
      </c>
      <c r="B2" s="482"/>
      <c r="C2" s="482"/>
      <c r="D2" s="482"/>
      <c r="E2" s="482"/>
      <c r="F2" s="482"/>
      <c r="G2" s="482"/>
      <c r="J2" s="166"/>
      <c r="K2" s="166"/>
    </row>
    <row r="3" spans="1:11" s="1" customFormat="1" ht="20.100000000000001" customHeight="1">
      <c r="A3" s="482"/>
      <c r="B3" s="482"/>
      <c r="C3" s="482"/>
      <c r="D3" s="482"/>
      <c r="E3" s="482"/>
      <c r="F3" s="482"/>
      <c r="G3" s="482"/>
      <c r="J3" s="166" t="s">
        <v>395</v>
      </c>
      <c r="K3" s="166"/>
    </row>
    <row r="4" spans="1:11" s="1" customFormat="1" ht="3.75" customHeight="1">
      <c r="A4" s="482"/>
      <c r="B4" s="482"/>
      <c r="C4" s="482"/>
      <c r="D4" s="482"/>
      <c r="E4" s="482"/>
      <c r="F4" s="482"/>
      <c r="G4" s="482"/>
      <c r="J4" s="166"/>
      <c r="K4" s="166"/>
    </row>
    <row r="5" spans="1:11" ht="24">
      <c r="A5" s="167" t="s">
        <v>396</v>
      </c>
      <c r="B5" s="167" t="s">
        <v>7</v>
      </c>
      <c r="C5" s="167" t="s">
        <v>6</v>
      </c>
      <c r="D5" s="167" t="s">
        <v>14</v>
      </c>
      <c r="E5" s="167" t="s">
        <v>397</v>
      </c>
      <c r="F5" s="167" t="s">
        <v>398</v>
      </c>
      <c r="G5" s="167" t="s">
        <v>399</v>
      </c>
      <c r="J5" s="166" t="s">
        <v>400</v>
      </c>
      <c r="K5" s="166"/>
    </row>
    <row r="6" spans="1:11" ht="24">
      <c r="A6" s="168" t="s">
        <v>401</v>
      </c>
      <c r="B6" s="169" t="s">
        <v>405</v>
      </c>
      <c r="C6" s="170" t="s">
        <v>406</v>
      </c>
      <c r="D6" s="168" t="s">
        <v>15</v>
      </c>
      <c r="E6" s="171">
        <v>1</v>
      </c>
      <c r="F6" s="171">
        <f>SUM(G7:G19)</f>
        <v>127.81325699999999</v>
      </c>
      <c r="G6" s="171">
        <f t="shared" ref="G6:G59" si="0">E6*F6</f>
        <v>127.81325699999999</v>
      </c>
      <c r="J6" s="178"/>
      <c r="K6" s="179"/>
    </row>
    <row r="7" spans="1:11" ht="60">
      <c r="A7" s="172" t="s">
        <v>402</v>
      </c>
      <c r="B7" s="172">
        <v>90106</v>
      </c>
      <c r="C7" s="177" t="s">
        <v>287</v>
      </c>
      <c r="D7" s="172" t="s">
        <v>20</v>
      </c>
      <c r="E7" s="180">
        <v>0.44</v>
      </c>
      <c r="F7" s="181">
        <v>4.8099999999999996</v>
      </c>
      <c r="G7" s="182">
        <f t="shared" si="0"/>
        <v>2.1164000000000001</v>
      </c>
      <c r="J7" s="175" t="s">
        <v>395</v>
      </c>
      <c r="K7" s="176" t="str">
        <f>IF(J7="SINAPI",VLOOKUP(B7,'[9]SINAPI NOV COMP SINTETICO'!$G$6:$K$7000,5,"FALSO"),IF(J7="SETOP",VLOOKUP(B7,'[9]SETOP AGO SINTÉTICO'!$A$6:$E$5000,5,"FALSO"),"verificar"))</f>
        <v>4,81</v>
      </c>
    </row>
    <row r="8" spans="1:11" ht="36">
      <c r="A8" s="172" t="s">
        <v>402</v>
      </c>
      <c r="B8" s="172">
        <v>94099</v>
      </c>
      <c r="C8" s="177" t="s">
        <v>407</v>
      </c>
      <c r="D8" s="172" t="s">
        <v>16</v>
      </c>
      <c r="E8" s="180">
        <v>0.84</v>
      </c>
      <c r="F8" s="181">
        <v>2.02</v>
      </c>
      <c r="G8" s="182">
        <f t="shared" si="0"/>
        <v>1.6967999999999999</v>
      </c>
      <c r="J8" s="175" t="s">
        <v>395</v>
      </c>
      <c r="K8" s="176" t="str">
        <f>IF(J8="SINAPI",VLOOKUP(B8,'[9]SINAPI NOV COMP SINTETICO'!$G$6:$K$7000,5,"FALSO"),IF(J8="SETOP",VLOOKUP(B8,'[9]SETOP AGO SINTÉTICO'!$A$6:$E$5000,5,"FALSO"),"verificar"))</f>
        <v>2,02</v>
      </c>
    </row>
    <row r="9" spans="1:11" ht="24">
      <c r="A9" s="172" t="s">
        <v>404</v>
      </c>
      <c r="B9" s="180" t="s">
        <v>408</v>
      </c>
      <c r="C9" s="177" t="s">
        <v>409</v>
      </c>
      <c r="D9" s="172" t="s">
        <v>20</v>
      </c>
      <c r="E9" s="183">
        <v>4.2000000000000003E-2</v>
      </c>
      <c r="F9" s="181">
        <v>75</v>
      </c>
      <c r="G9" s="182">
        <f t="shared" si="0"/>
        <v>3.1500000000000004</v>
      </c>
      <c r="J9" s="175"/>
      <c r="K9" s="176"/>
    </row>
    <row r="10" spans="1:11" ht="24">
      <c r="A10" s="172" t="s">
        <v>404</v>
      </c>
      <c r="B10" s="180" t="s">
        <v>410</v>
      </c>
      <c r="C10" s="177" t="s">
        <v>411</v>
      </c>
      <c r="D10" s="172" t="s">
        <v>20</v>
      </c>
      <c r="E10" s="183">
        <v>4.2000000000000003E-2</v>
      </c>
      <c r="F10" s="181">
        <v>63.34</v>
      </c>
      <c r="G10" s="182">
        <f t="shared" si="0"/>
        <v>2.6602800000000002</v>
      </c>
      <c r="J10" s="175"/>
      <c r="K10" s="176"/>
    </row>
    <row r="11" spans="1:11" ht="24">
      <c r="A11" s="172" t="s">
        <v>402</v>
      </c>
      <c r="B11" s="172">
        <v>96530</v>
      </c>
      <c r="C11" s="177" t="s">
        <v>412</v>
      </c>
      <c r="D11" s="172" t="s">
        <v>16</v>
      </c>
      <c r="E11" s="180">
        <v>0.3</v>
      </c>
      <c r="F11" s="181">
        <v>111.68</v>
      </c>
      <c r="G11" s="182">
        <f t="shared" si="0"/>
        <v>33.503999999999998</v>
      </c>
      <c r="J11" s="175" t="s">
        <v>395</v>
      </c>
      <c r="K11" s="176" t="str">
        <f>IF(J11="SINAPI",VLOOKUP(B11,'[9]SINAPI NOV COMP SINTETICO'!$G$6:$K$7000,5,"FALSO"),IF(J11="SETOP",VLOOKUP(B11,'[9]SETOP AGO SINTÉTICO'!$A$6:$E$5000,5,"FALSO"),"verificar"))</f>
        <v>111,68</v>
      </c>
    </row>
    <row r="12" spans="1:11" ht="36">
      <c r="A12" s="172" t="s">
        <v>402</v>
      </c>
      <c r="B12" s="180">
        <v>94962</v>
      </c>
      <c r="C12" s="177" t="s">
        <v>413</v>
      </c>
      <c r="D12" s="172" t="s">
        <v>20</v>
      </c>
      <c r="E12" s="180">
        <v>0.04</v>
      </c>
      <c r="F12" s="181">
        <v>227.96</v>
      </c>
      <c r="G12" s="182">
        <f t="shared" si="0"/>
        <v>9.1184000000000012</v>
      </c>
      <c r="J12" s="175" t="s">
        <v>395</v>
      </c>
      <c r="K12" s="176" t="str">
        <f>IF(J12="SINAPI",VLOOKUP(B12,'[9]SINAPI NOV COMP SINTETICO'!$G$6:$K$7000,5,"FALSO"),IF(J12="SETOP",VLOOKUP(B12,'[9]SETOP AGO SINTÉTICO'!$A$6:$E$5000,5,"FALSO"),"verificar"))</f>
        <v>227,96</v>
      </c>
    </row>
    <row r="13" spans="1:11" ht="15">
      <c r="A13" s="172" t="s">
        <v>402</v>
      </c>
      <c r="B13" s="180">
        <v>93382</v>
      </c>
      <c r="C13" s="177" t="s">
        <v>368</v>
      </c>
      <c r="D13" s="172" t="s">
        <v>20</v>
      </c>
      <c r="E13" s="180">
        <v>0.22</v>
      </c>
      <c r="F13" s="181">
        <v>20.99</v>
      </c>
      <c r="G13" s="182">
        <f t="shared" si="0"/>
        <v>4.6177999999999999</v>
      </c>
      <c r="J13" s="175" t="s">
        <v>395</v>
      </c>
      <c r="K13" s="176" t="str">
        <f>IF(J13="SINAPI",VLOOKUP(B13,'[9]SINAPI NOV COMP SINTETICO'!$G$6:$K$7000,5,"FALSO"),IF(J13="SETOP",VLOOKUP(B13,'[9]SETOP AGO SINTÉTICO'!$A$6:$E$5000,5,"FALSO"),"verificar"))</f>
        <v>20,99</v>
      </c>
    </row>
    <row r="14" spans="1:11" ht="36">
      <c r="A14" s="172" t="s">
        <v>402</v>
      </c>
      <c r="B14" s="180">
        <v>94963</v>
      </c>
      <c r="C14" s="177" t="s">
        <v>414</v>
      </c>
      <c r="D14" s="172" t="s">
        <v>20</v>
      </c>
      <c r="E14" s="180">
        <v>5.3999999999999999E-2</v>
      </c>
      <c r="F14" s="181">
        <v>248.86</v>
      </c>
      <c r="G14" s="182">
        <f t="shared" si="0"/>
        <v>13.43844</v>
      </c>
      <c r="J14" s="175" t="s">
        <v>395</v>
      </c>
      <c r="K14" s="176" t="str">
        <f>IF(J14="SINAPI",VLOOKUP(B14,'[9]SINAPI NOV COMP SINTETICO'!$G$6:$K$7000,5,"FALSO"),IF(J14="SETOP",VLOOKUP(B14,'[9]SETOP AGO SINTÉTICO'!$A$6:$E$5000,5,"FALSO"),"verificar"))</f>
        <v>248,86</v>
      </c>
    </row>
    <row r="15" spans="1:11" ht="24">
      <c r="A15" s="172" t="s">
        <v>404</v>
      </c>
      <c r="B15" s="172">
        <v>370</v>
      </c>
      <c r="C15" s="177" t="s">
        <v>415</v>
      </c>
      <c r="D15" s="172" t="s">
        <v>20</v>
      </c>
      <c r="E15" s="181" t="s">
        <v>416</v>
      </c>
      <c r="F15" s="181">
        <v>66.67</v>
      </c>
      <c r="G15" s="182">
        <f t="shared" si="0"/>
        <v>7.3336999999999999E-2</v>
      </c>
      <c r="J15" s="175"/>
      <c r="K15" s="176"/>
    </row>
    <row r="16" spans="1:11" ht="24">
      <c r="A16" s="172" t="s">
        <v>404</v>
      </c>
      <c r="B16" s="172" t="s">
        <v>417</v>
      </c>
      <c r="C16" s="177" t="s">
        <v>418</v>
      </c>
      <c r="D16" s="172" t="s">
        <v>419</v>
      </c>
      <c r="E16" s="181">
        <v>0.23</v>
      </c>
      <c r="F16" s="181">
        <v>0.37</v>
      </c>
      <c r="G16" s="182">
        <f t="shared" si="0"/>
        <v>8.5100000000000009E-2</v>
      </c>
      <c r="J16" s="175"/>
      <c r="K16" s="176"/>
    </row>
    <row r="17" spans="1:11" ht="24">
      <c r="A17" s="172" t="s">
        <v>404</v>
      </c>
      <c r="B17" s="172">
        <v>10542</v>
      </c>
      <c r="C17" s="177" t="s">
        <v>420</v>
      </c>
      <c r="D17" s="172" t="s">
        <v>15</v>
      </c>
      <c r="E17" s="181" t="s">
        <v>421</v>
      </c>
      <c r="F17" s="181">
        <v>37.83</v>
      </c>
      <c r="G17" s="182">
        <f t="shared" si="0"/>
        <v>39.721499999999999</v>
      </c>
      <c r="J17" s="175"/>
      <c r="K17" s="176"/>
    </row>
    <row r="18" spans="1:11" ht="24">
      <c r="A18" s="172" t="s">
        <v>402</v>
      </c>
      <c r="B18" s="180">
        <v>88309</v>
      </c>
      <c r="C18" s="177" t="s">
        <v>422</v>
      </c>
      <c r="D18" s="172" t="s">
        <v>72</v>
      </c>
      <c r="E18" s="181">
        <v>0.3</v>
      </c>
      <c r="F18" s="181">
        <v>18.100000000000001</v>
      </c>
      <c r="G18" s="182">
        <f t="shared" si="0"/>
        <v>5.4300000000000006</v>
      </c>
      <c r="J18" s="175" t="s">
        <v>395</v>
      </c>
      <c r="K18" s="176" t="str">
        <f>IF(J18="SINAPI",VLOOKUP(B18,'[9]SINAPI NOV COMP SINTETICO'!$G$6:$K$7000,5,"FALSO"),IF(J18="SETOP",VLOOKUP(B18,'[9]SETOP AGO SINTÉTICO'!$A$6:$E$5000,5,"FALSO"),"verificar"))</f>
        <v>18,10</v>
      </c>
    </row>
    <row r="19" spans="1:11" ht="24">
      <c r="A19" s="172" t="s">
        <v>402</v>
      </c>
      <c r="B19" s="180">
        <v>88316</v>
      </c>
      <c r="C19" s="177" t="s">
        <v>423</v>
      </c>
      <c r="D19" s="172" t="s">
        <v>72</v>
      </c>
      <c r="E19" s="181">
        <v>0.94</v>
      </c>
      <c r="F19" s="181">
        <v>12.98</v>
      </c>
      <c r="G19" s="182">
        <f t="shared" si="0"/>
        <v>12.2012</v>
      </c>
      <c r="J19" s="175" t="s">
        <v>395</v>
      </c>
      <c r="K19" s="176" t="str">
        <f>IF(J19="SINAPI",VLOOKUP(B19,'[9]SINAPI NOV COMP SINTETICO'!$G$6:$K$7000,5,"FALSO"),IF(J19="SETOP",VLOOKUP(B19,'[9]SETOP AGO SINTÉTICO'!$A$6:$E$5000,5,"FALSO"),"verificar"))</f>
        <v>12,98</v>
      </c>
    </row>
    <row r="20" spans="1:11" ht="24">
      <c r="A20" s="168" t="s">
        <v>401</v>
      </c>
      <c r="B20" s="169" t="s">
        <v>424</v>
      </c>
      <c r="C20" s="170" t="s">
        <v>425</v>
      </c>
      <c r="D20" s="168" t="s">
        <v>15</v>
      </c>
      <c r="E20" s="171">
        <v>1</v>
      </c>
      <c r="F20" s="171">
        <f>SUM(G21:G29)</f>
        <v>175.59594000000001</v>
      </c>
      <c r="G20" s="171">
        <f t="shared" si="0"/>
        <v>175.59594000000001</v>
      </c>
      <c r="J20" s="178"/>
      <c r="K20" s="179"/>
    </row>
    <row r="21" spans="1:11" ht="60">
      <c r="A21" s="172" t="s">
        <v>402</v>
      </c>
      <c r="B21" s="172">
        <v>90106</v>
      </c>
      <c r="C21" s="177" t="s">
        <v>287</v>
      </c>
      <c r="D21" s="172" t="s">
        <v>20</v>
      </c>
      <c r="E21" s="180">
        <v>0.68</v>
      </c>
      <c r="F21" s="181">
        <v>4.8099999999999996</v>
      </c>
      <c r="G21" s="182">
        <f t="shared" si="0"/>
        <v>3.2707999999999999</v>
      </c>
      <c r="J21" s="175" t="s">
        <v>395</v>
      </c>
      <c r="K21" s="176" t="str">
        <f>IF(J21="SINAPI",VLOOKUP(B21,'[9]SINAPI NOV COMP SINTETICO'!$G$6:$K$7000,5,"FALSO"),IF(J21="SETOP",VLOOKUP(B21,'[9]SETOP AGO SINTÉTICO'!$A$6:$E$5000,5,"FALSO"),"verificar"))</f>
        <v>4,81</v>
      </c>
    </row>
    <row r="22" spans="1:11" ht="36">
      <c r="A22" s="172" t="s">
        <v>402</v>
      </c>
      <c r="B22" s="172">
        <v>94099</v>
      </c>
      <c r="C22" s="177" t="s">
        <v>407</v>
      </c>
      <c r="D22" s="172" t="s">
        <v>16</v>
      </c>
      <c r="E22" s="180">
        <v>1.04</v>
      </c>
      <c r="F22" s="181">
        <v>2.02</v>
      </c>
      <c r="G22" s="182">
        <f t="shared" si="0"/>
        <v>2.1008</v>
      </c>
      <c r="J22" s="175" t="s">
        <v>395</v>
      </c>
      <c r="K22" s="176" t="str">
        <f>IF(J22="SINAPI",VLOOKUP(B22,'[9]SINAPI NOV COMP SINTETICO'!$G$6:$K$7000,5,"FALSO"),IF(J22="SETOP",VLOOKUP(B22,'[9]SETOP AGO SINTÉTICO'!$A$6:$E$5000,5,"FALSO"),"verificar"))</f>
        <v>2,02</v>
      </c>
    </row>
    <row r="23" spans="1:11" ht="24">
      <c r="A23" s="172" t="s">
        <v>404</v>
      </c>
      <c r="B23" s="180" t="s">
        <v>408</v>
      </c>
      <c r="C23" s="177" t="s">
        <v>409</v>
      </c>
      <c r="D23" s="172" t="s">
        <v>20</v>
      </c>
      <c r="E23" s="183">
        <v>5.1999999999999998E-2</v>
      </c>
      <c r="F23" s="181">
        <v>75</v>
      </c>
      <c r="G23" s="182">
        <f t="shared" si="0"/>
        <v>3.9</v>
      </c>
      <c r="J23" s="175"/>
      <c r="K23" s="176"/>
    </row>
    <row r="24" spans="1:11" ht="24">
      <c r="A24" s="172" t="s">
        <v>404</v>
      </c>
      <c r="B24" s="180" t="s">
        <v>410</v>
      </c>
      <c r="C24" s="177" t="s">
        <v>411</v>
      </c>
      <c r="D24" s="172" t="s">
        <v>20</v>
      </c>
      <c r="E24" s="183">
        <v>5.1999999999999998E-2</v>
      </c>
      <c r="F24" s="181">
        <v>63.34</v>
      </c>
      <c r="G24" s="182">
        <f t="shared" si="0"/>
        <v>3.2936800000000002</v>
      </c>
      <c r="J24" s="175"/>
      <c r="K24" s="176"/>
    </row>
    <row r="25" spans="1:11" ht="24">
      <c r="A25" s="172" t="s">
        <v>402</v>
      </c>
      <c r="B25" s="172">
        <v>96530</v>
      </c>
      <c r="C25" s="177" t="s">
        <v>412</v>
      </c>
      <c r="D25" s="172" t="s">
        <v>16</v>
      </c>
      <c r="E25" s="180">
        <v>0.3</v>
      </c>
      <c r="F25" s="181">
        <v>111.68</v>
      </c>
      <c r="G25" s="182">
        <f t="shared" si="0"/>
        <v>33.503999999999998</v>
      </c>
      <c r="J25" s="175" t="s">
        <v>395</v>
      </c>
      <c r="K25" s="176" t="str">
        <f>IF(J25="SINAPI",VLOOKUP(B25,'[9]SINAPI NOV COMP SINTETICO'!$G$6:$K$7000,5,"FALSO"),IF(J25="SETOP",VLOOKUP(B25,'[9]SETOP AGO SINTÉTICO'!$A$6:$E$5000,5,"FALSO"),"verificar"))</f>
        <v>111,68</v>
      </c>
    </row>
    <row r="26" spans="1:11" ht="36">
      <c r="A26" s="172" t="s">
        <v>402</v>
      </c>
      <c r="B26" s="180">
        <v>94963</v>
      </c>
      <c r="C26" s="177" t="s">
        <v>414</v>
      </c>
      <c r="D26" s="172" t="s">
        <v>20</v>
      </c>
      <c r="E26" s="180">
        <v>7.3999999999999996E-2</v>
      </c>
      <c r="F26" s="181">
        <v>248.86</v>
      </c>
      <c r="G26" s="182">
        <f t="shared" si="0"/>
        <v>18.41564</v>
      </c>
      <c r="J26" s="175" t="s">
        <v>395</v>
      </c>
      <c r="K26" s="176" t="str">
        <f>IF(J26="SINAPI",VLOOKUP(B26,'[9]SINAPI NOV COMP SINTETICO'!$G$6:$K$7000,5,"FALSO"),IF(J26="SETOP",VLOOKUP(B26,'[9]SETOP AGO SINTÉTICO'!$A$6:$E$5000,5,"FALSO"),"verificar"))</f>
        <v>248,86</v>
      </c>
    </row>
    <row r="27" spans="1:11" ht="24">
      <c r="A27" s="172" t="s">
        <v>402</v>
      </c>
      <c r="B27" s="180" t="s">
        <v>426</v>
      </c>
      <c r="C27" s="177" t="s">
        <v>427</v>
      </c>
      <c r="D27" s="172" t="s">
        <v>15</v>
      </c>
      <c r="E27" s="180">
        <v>1</v>
      </c>
      <c r="F27" s="181">
        <v>93.89</v>
      </c>
      <c r="G27" s="182">
        <f t="shared" si="0"/>
        <v>93.89</v>
      </c>
      <c r="J27" s="175" t="s">
        <v>395</v>
      </c>
      <c r="K27" s="176" t="str">
        <f>IF(J27="SINAPI",VLOOKUP(B27,'[9]SINAPI NOV COMP SINTETICO'!$G$6:$K$7000,5,"FALSO"),IF(J27="SETOP",VLOOKUP(B27,'[9]SETOP AGO SINTÉTICO'!$A$6:$E$5000,5,"FALSO"),"verificar"))</f>
        <v>93,89</v>
      </c>
    </row>
    <row r="28" spans="1:11" ht="15">
      <c r="A28" s="172" t="s">
        <v>402</v>
      </c>
      <c r="B28" s="180">
        <v>93382</v>
      </c>
      <c r="C28" s="177" t="s">
        <v>368</v>
      </c>
      <c r="D28" s="172" t="s">
        <v>20</v>
      </c>
      <c r="E28" s="180">
        <v>0.31</v>
      </c>
      <c r="F28" s="181">
        <v>20.99</v>
      </c>
      <c r="G28" s="182">
        <f t="shared" si="0"/>
        <v>6.5068999999999999</v>
      </c>
      <c r="J28" s="175" t="s">
        <v>395</v>
      </c>
      <c r="K28" s="176" t="str">
        <f>IF(J28="SINAPI",VLOOKUP(B28,'[9]SINAPI NOV COMP SINTETICO'!$G$6:$K$7000,5,"FALSO"),IF(J28="SETOP",VLOOKUP(B28,'[9]SETOP AGO SINTÉTICO'!$A$6:$E$5000,5,"FALSO"),"verificar"))</f>
        <v>20,99</v>
      </c>
    </row>
    <row r="29" spans="1:11" ht="36">
      <c r="A29" s="172" t="s">
        <v>402</v>
      </c>
      <c r="B29" s="180">
        <v>94962</v>
      </c>
      <c r="C29" s="177" t="s">
        <v>413</v>
      </c>
      <c r="D29" s="172" t="s">
        <v>20</v>
      </c>
      <c r="E29" s="180">
        <v>4.7E-2</v>
      </c>
      <c r="F29" s="181">
        <v>227.96</v>
      </c>
      <c r="G29" s="182">
        <f t="shared" si="0"/>
        <v>10.714120000000001</v>
      </c>
      <c r="J29" s="175" t="s">
        <v>395</v>
      </c>
      <c r="K29" s="176" t="str">
        <f>IF(J29="SINAPI",VLOOKUP(B29,'[9]SINAPI NOV COMP SINTETICO'!$G$6:$K$7000,5,"FALSO"),IF(J29="SETOP",VLOOKUP(B29,'[9]SETOP AGO SINTÉTICO'!$A$6:$E$5000,5,"FALSO"),"verificar"))</f>
        <v>227,96</v>
      </c>
    </row>
    <row r="30" spans="1:11" ht="24">
      <c r="A30" s="168" t="s">
        <v>401</v>
      </c>
      <c r="B30" s="169" t="s">
        <v>428</v>
      </c>
      <c r="C30" s="184" t="s">
        <v>429</v>
      </c>
      <c r="D30" s="185" t="s">
        <v>83</v>
      </c>
      <c r="E30" s="186">
        <v>1</v>
      </c>
      <c r="F30" s="187">
        <f>SUM(G31:G38)</f>
        <v>2447.2164000000002</v>
      </c>
      <c r="G30" s="187">
        <f t="shared" si="0"/>
        <v>2447.2164000000002</v>
      </c>
      <c r="J30" s="175"/>
      <c r="K30" s="176"/>
    </row>
    <row r="31" spans="1:11" ht="24">
      <c r="A31" s="172" t="s">
        <v>402</v>
      </c>
      <c r="B31" s="180">
        <v>79480</v>
      </c>
      <c r="C31" s="177" t="s">
        <v>430</v>
      </c>
      <c r="D31" s="172" t="s">
        <v>20</v>
      </c>
      <c r="E31" s="180">
        <v>3.2</v>
      </c>
      <c r="F31" s="181">
        <v>1.97</v>
      </c>
      <c r="G31" s="182">
        <f t="shared" si="0"/>
        <v>6.3040000000000003</v>
      </c>
      <c r="J31" s="175" t="s">
        <v>395</v>
      </c>
      <c r="K31" s="176" t="str">
        <f>IF(J31="SINAPI",VLOOKUP(B31,'[9]SINAPI NOV COMP SINTETICO'!$G$6:$K$7000,5,"FALSO"),IF(J31="SETOP",VLOOKUP(B31,'[9]SETOP AGO SINTÉTICO'!$A$6:$E$5000,5,"FALSO"),"verificar"))</f>
        <v>1,97</v>
      </c>
    </row>
    <row r="32" spans="1:11" ht="36">
      <c r="A32" s="172" t="s">
        <v>402</v>
      </c>
      <c r="B32" s="172">
        <v>94099</v>
      </c>
      <c r="C32" s="177" t="s">
        <v>407</v>
      </c>
      <c r="D32" s="172" t="s">
        <v>16</v>
      </c>
      <c r="E32" s="180">
        <v>10.68</v>
      </c>
      <c r="F32" s="181">
        <v>2.02</v>
      </c>
      <c r="G32" s="182">
        <f t="shared" si="0"/>
        <v>21.573599999999999</v>
      </c>
      <c r="J32" s="175" t="s">
        <v>395</v>
      </c>
      <c r="K32" s="176" t="str">
        <f>IF(J32="SINAPI",VLOOKUP(B32,'[9]SINAPI NOV COMP SINTETICO'!$G$6:$K$7000,5,"FALSO"),IF(J32="SETOP",VLOOKUP(B32,'[9]SETOP AGO SINTÉTICO'!$A$6:$E$5000,5,"FALSO"),"verificar"))</f>
        <v>2,02</v>
      </c>
    </row>
    <row r="33" spans="1:11" ht="24">
      <c r="A33" s="172" t="s">
        <v>402</v>
      </c>
      <c r="B33" s="172">
        <v>96530</v>
      </c>
      <c r="C33" s="177" t="s">
        <v>412</v>
      </c>
      <c r="D33" s="172" t="s">
        <v>16</v>
      </c>
      <c r="E33" s="180">
        <f>8.98+1.63</f>
        <v>10.61</v>
      </c>
      <c r="F33" s="181">
        <v>111.68</v>
      </c>
      <c r="G33" s="182">
        <f t="shared" si="0"/>
        <v>1184.9248</v>
      </c>
      <c r="J33" s="175" t="s">
        <v>395</v>
      </c>
      <c r="K33" s="176" t="str">
        <f>IF(J33="SINAPI",VLOOKUP(B33,'[9]SINAPI NOV COMP SINTETICO'!$G$6:$K$7000,5,"FALSO"),IF(J33="SETOP",VLOOKUP(B33,'[9]SETOP AGO SINTÉTICO'!$A$6:$E$5000,5,"FALSO"),"verificar"))</f>
        <v>111,68</v>
      </c>
    </row>
    <row r="34" spans="1:11" ht="24">
      <c r="A34" s="172" t="s">
        <v>402</v>
      </c>
      <c r="B34" s="180">
        <v>94963</v>
      </c>
      <c r="C34" s="177" t="s">
        <v>431</v>
      </c>
      <c r="D34" s="172" t="s">
        <v>20</v>
      </c>
      <c r="E34" s="180">
        <f>2.05+0.12</f>
        <v>2.17</v>
      </c>
      <c r="F34" s="181">
        <v>248.86</v>
      </c>
      <c r="G34" s="182">
        <f t="shared" si="0"/>
        <v>540.02620000000002</v>
      </c>
      <c r="J34" s="175" t="s">
        <v>395</v>
      </c>
      <c r="K34" s="176" t="str">
        <f>IF(J34="SINAPI",VLOOKUP(B34,'[9]SINAPI NOV COMP SINTETICO'!$G$6:$K$7000,5,"FALSO"),IF(J34="SETOP",VLOOKUP(B34,'[9]SETOP AGO SINTÉTICO'!$A$6:$E$5000,5,"FALSO"),"verificar"))</f>
        <v>248,86</v>
      </c>
    </row>
    <row r="35" spans="1:11" ht="15">
      <c r="A35" s="172" t="s">
        <v>402</v>
      </c>
      <c r="B35" s="180" t="s">
        <v>432</v>
      </c>
      <c r="C35" s="177" t="s">
        <v>433</v>
      </c>
      <c r="D35" s="172" t="s">
        <v>20</v>
      </c>
      <c r="E35" s="180">
        <v>0.74</v>
      </c>
      <c r="F35" s="181">
        <v>120.3</v>
      </c>
      <c r="G35" s="182">
        <f t="shared" si="0"/>
        <v>89.021999999999991</v>
      </c>
      <c r="J35" s="175" t="s">
        <v>395</v>
      </c>
      <c r="K35" s="176" t="str">
        <f>IF(J35="SINAPI",VLOOKUP(B35,'[9]SINAPI NOV COMP SINTETICO'!$G$6:$K$7000,5,"FALSO"),IF(J35="SETOP",VLOOKUP(B35,'[9]SETOP AGO SINTÉTICO'!$A$6:$E$5000,5,"FALSO"),"verificar"))</f>
        <v>120,30</v>
      </c>
    </row>
    <row r="36" spans="1:11" ht="15">
      <c r="A36" s="172" t="s">
        <v>402</v>
      </c>
      <c r="B36" s="172" t="s">
        <v>372</v>
      </c>
      <c r="C36" s="177" t="s">
        <v>434</v>
      </c>
      <c r="D36" s="172" t="s">
        <v>73</v>
      </c>
      <c r="E36" s="180">
        <v>0.12</v>
      </c>
      <c r="F36" s="181">
        <v>509.3</v>
      </c>
      <c r="G36" s="182">
        <f t="shared" si="0"/>
        <v>61.116</v>
      </c>
      <c r="J36" s="175" t="s">
        <v>395</v>
      </c>
      <c r="K36" s="176" t="str">
        <f>IF(J36="SINAPI",VLOOKUP(B36,'[9]SINAPI NOV COMP SINTETICO'!$G$6:$K$7000,5,"FALSO"),IF(J36="SETOP",VLOOKUP(B36,'[9]SETOP AGO SINTÉTICO'!$A$6:$E$5000,5,"FALSO"),"verificar"))</f>
        <v>509,30</v>
      </c>
    </row>
    <row r="37" spans="1:11" ht="24">
      <c r="A37" s="172" t="s">
        <v>402</v>
      </c>
      <c r="B37" s="180">
        <v>92791</v>
      </c>
      <c r="C37" s="177" t="s">
        <v>435</v>
      </c>
      <c r="D37" s="172" t="s">
        <v>419</v>
      </c>
      <c r="E37" s="180">
        <v>82.68</v>
      </c>
      <c r="F37" s="181">
        <v>6.28</v>
      </c>
      <c r="G37" s="182">
        <f t="shared" si="0"/>
        <v>519.23040000000003</v>
      </c>
      <c r="J37" s="175" t="s">
        <v>395</v>
      </c>
      <c r="K37" s="176" t="str">
        <f>IF(J37="SINAPI",VLOOKUP(B37,'[9]SINAPI NOV COMP SINTETICO'!$G$6:$K$7000,5,"FALSO"),IF(J37="SETOP",VLOOKUP(B37,'[9]SETOP AGO SINTÉTICO'!$A$6:$E$5000,5,"FALSO"),"verificar"))</f>
        <v>6,28</v>
      </c>
    </row>
    <row r="38" spans="1:11" ht="24">
      <c r="A38" s="172" t="s">
        <v>402</v>
      </c>
      <c r="B38" s="172">
        <v>91596</v>
      </c>
      <c r="C38" s="177" t="s">
        <v>436</v>
      </c>
      <c r="D38" s="172" t="s">
        <v>419</v>
      </c>
      <c r="E38" s="180">
        <v>2.94</v>
      </c>
      <c r="F38" s="181">
        <v>8.51</v>
      </c>
      <c r="G38" s="182">
        <f t="shared" si="0"/>
        <v>25.019399999999997</v>
      </c>
      <c r="J38" s="175" t="s">
        <v>395</v>
      </c>
      <c r="K38" s="176" t="str">
        <f>IF(J38="SINAPI",VLOOKUP(B38,'[9]SINAPI NOV COMP SINTETICO'!$G$6:$K$7000,5,"FALSO"),IF(J38="SETOP",VLOOKUP(B38,'[9]SETOP AGO SINTÉTICO'!$A$6:$E$5000,5,"FALSO"),"verificar"))</f>
        <v>8,51</v>
      </c>
    </row>
    <row r="39" spans="1:11" ht="24">
      <c r="A39" s="168" t="s">
        <v>401</v>
      </c>
      <c r="B39" s="169" t="s">
        <v>437</v>
      </c>
      <c r="C39" s="184" t="s">
        <v>438</v>
      </c>
      <c r="D39" s="185" t="s">
        <v>83</v>
      </c>
      <c r="E39" s="186">
        <v>1</v>
      </c>
      <c r="F39" s="187">
        <f>SUM(G40:G52)</f>
        <v>8613.6849140000013</v>
      </c>
      <c r="G39" s="187">
        <f t="shared" si="0"/>
        <v>8613.6849140000013</v>
      </c>
      <c r="J39" s="175"/>
      <c r="K39" s="176"/>
    </row>
    <row r="40" spans="1:11" ht="24">
      <c r="A40" s="172" t="s">
        <v>402</v>
      </c>
      <c r="B40" s="180">
        <v>79480</v>
      </c>
      <c r="C40" s="177" t="s">
        <v>430</v>
      </c>
      <c r="D40" s="172" t="s">
        <v>20</v>
      </c>
      <c r="E40" s="180">
        <v>3.08</v>
      </c>
      <c r="F40" s="181">
        <v>1.97</v>
      </c>
      <c r="G40" s="182">
        <f t="shared" si="0"/>
        <v>6.0675999999999997</v>
      </c>
      <c r="J40" s="175" t="s">
        <v>395</v>
      </c>
      <c r="K40" s="176" t="str">
        <f>IF(J40="SINAPI",VLOOKUP(B40,'[9]SINAPI NOV COMP SINTETICO'!$G$6:$K$7000,5,"FALSO"),IF(J40="SETOP",VLOOKUP(B40,'[9]SETOP AGO SINTÉTICO'!$A$6:$E$5000,5,"FALSO"),"verificar"))</f>
        <v>1,97</v>
      </c>
    </row>
    <row r="41" spans="1:11" ht="36">
      <c r="A41" s="172" t="s">
        <v>402</v>
      </c>
      <c r="B41" s="172">
        <v>94099</v>
      </c>
      <c r="C41" s="177" t="s">
        <v>407</v>
      </c>
      <c r="D41" s="172" t="s">
        <v>16</v>
      </c>
      <c r="E41" s="180">
        <v>10.26</v>
      </c>
      <c r="F41" s="181">
        <v>2.02</v>
      </c>
      <c r="G41" s="182">
        <f t="shared" si="0"/>
        <v>20.725200000000001</v>
      </c>
      <c r="J41" s="175" t="s">
        <v>395</v>
      </c>
      <c r="K41" s="176" t="str">
        <f>IF(J41="SINAPI",VLOOKUP(B41,'[9]SINAPI NOV COMP SINTETICO'!$G$6:$K$7000,5,"FALSO"),IF(J41="SETOP",VLOOKUP(B41,'[9]SETOP AGO SINTÉTICO'!$A$6:$E$5000,5,"FALSO"),"verificar"))</f>
        <v>2,02</v>
      </c>
    </row>
    <row r="42" spans="1:11" ht="24">
      <c r="A42" s="172" t="s">
        <v>404</v>
      </c>
      <c r="B42" s="180" t="s">
        <v>408</v>
      </c>
      <c r="C42" s="177" t="s">
        <v>409</v>
      </c>
      <c r="D42" s="172" t="s">
        <v>20</v>
      </c>
      <c r="E42" s="183">
        <v>0.15</v>
      </c>
      <c r="F42" s="181">
        <v>75</v>
      </c>
      <c r="G42" s="182">
        <f t="shared" si="0"/>
        <v>11.25</v>
      </c>
      <c r="J42" s="175"/>
      <c r="K42" s="176"/>
    </row>
    <row r="43" spans="1:11" ht="24">
      <c r="A43" s="172" t="s">
        <v>404</v>
      </c>
      <c r="B43" s="180" t="s">
        <v>410</v>
      </c>
      <c r="C43" s="177" t="s">
        <v>411</v>
      </c>
      <c r="D43" s="172" t="s">
        <v>20</v>
      </c>
      <c r="E43" s="183">
        <v>0.15</v>
      </c>
      <c r="F43" s="181">
        <v>63.34</v>
      </c>
      <c r="G43" s="182">
        <f t="shared" si="0"/>
        <v>9.5009999999999994</v>
      </c>
      <c r="J43" s="175"/>
      <c r="K43" s="176"/>
    </row>
    <row r="44" spans="1:11" ht="24">
      <c r="A44" s="172" t="s">
        <v>402</v>
      </c>
      <c r="B44" s="172">
        <v>96536</v>
      </c>
      <c r="C44" s="177" t="s">
        <v>439</v>
      </c>
      <c r="D44" s="172" t="s">
        <v>16</v>
      </c>
      <c r="E44" s="180">
        <v>61.97</v>
      </c>
      <c r="F44" s="181">
        <v>48.23</v>
      </c>
      <c r="G44" s="182">
        <f t="shared" si="0"/>
        <v>2988.8130999999998</v>
      </c>
      <c r="J44" s="175" t="s">
        <v>395</v>
      </c>
      <c r="K44" s="176" t="str">
        <f>IF(J44="SINAPI",VLOOKUP(B44,'[9]SINAPI NOV COMP SINTETICO'!$G$6:$K$7000,5,"FALSO"),IF(J44="SETOP",VLOOKUP(B44,'[9]SETOP AGO SINTÉTICO'!$A$6:$E$5000,5,"FALSO"),"verificar"))</f>
        <v>48,23</v>
      </c>
    </row>
    <row r="45" spans="1:11" ht="15">
      <c r="A45" s="172" t="s">
        <v>402</v>
      </c>
      <c r="B45" s="172" t="s">
        <v>372</v>
      </c>
      <c r="C45" s="177" t="s">
        <v>373</v>
      </c>
      <c r="D45" s="172" t="s">
        <v>73</v>
      </c>
      <c r="E45" s="180">
        <v>3.88</v>
      </c>
      <c r="F45" s="181">
        <v>509.3</v>
      </c>
      <c r="G45" s="182">
        <f t="shared" si="0"/>
        <v>1976.0840000000001</v>
      </c>
      <c r="J45" s="175" t="s">
        <v>395</v>
      </c>
      <c r="K45" s="176" t="str">
        <f>IF(J45="SINAPI",VLOOKUP(B45,'[9]SINAPI NOV COMP SINTETICO'!$G$6:$K$7000,5,"FALSO"),IF(J45="SETOP",VLOOKUP(B45,'[9]SETOP AGO SINTÉTICO'!$A$6:$E$5000,5,"FALSO"),"verificar"))</f>
        <v>509,30</v>
      </c>
    </row>
    <row r="46" spans="1:11" ht="24">
      <c r="A46" s="172" t="s">
        <v>402</v>
      </c>
      <c r="B46" s="172">
        <v>91596</v>
      </c>
      <c r="C46" s="177" t="s">
        <v>436</v>
      </c>
      <c r="D46" s="172" t="s">
        <v>419</v>
      </c>
      <c r="E46" s="180">
        <v>3.21</v>
      </c>
      <c r="F46" s="181">
        <v>8.51</v>
      </c>
      <c r="G46" s="182">
        <f t="shared" si="0"/>
        <v>27.3171</v>
      </c>
      <c r="J46" s="175" t="s">
        <v>395</v>
      </c>
      <c r="K46" s="176" t="str">
        <f>IF(J46="SINAPI",VLOOKUP(B46,'[9]SINAPI NOV COMP SINTETICO'!$G$6:$K$7000,5,"FALSO"),IF(J46="SETOP",VLOOKUP(B46,'[9]SETOP AGO SINTÉTICO'!$A$6:$E$5000,5,"FALSO"),"verificar"))</f>
        <v>8,51</v>
      </c>
    </row>
    <row r="47" spans="1:11" ht="24">
      <c r="A47" s="172" t="s">
        <v>402</v>
      </c>
      <c r="B47" s="180">
        <v>94963</v>
      </c>
      <c r="C47" s="177" t="s">
        <v>431</v>
      </c>
      <c r="D47" s="172" t="s">
        <v>20</v>
      </c>
      <c r="E47" s="180">
        <v>0.56999999999999995</v>
      </c>
      <c r="F47" s="181">
        <v>248.86</v>
      </c>
      <c r="G47" s="182">
        <f t="shared" si="0"/>
        <v>141.8502</v>
      </c>
      <c r="J47" s="175" t="s">
        <v>395</v>
      </c>
      <c r="K47" s="176" t="str">
        <f>IF(J47="SINAPI",VLOOKUP(B47,'[9]SINAPI NOV COMP SINTETICO'!$G$6:$K$7000,5,"FALSO"),IF(J47="SETOP",VLOOKUP(B47,'[9]SETOP AGO SINTÉTICO'!$A$6:$E$5000,5,"FALSO"),"verificar"))</f>
        <v>248,86</v>
      </c>
    </row>
    <row r="48" spans="1:11" ht="24">
      <c r="A48" s="172" t="s">
        <v>402</v>
      </c>
      <c r="B48" s="172">
        <v>94965</v>
      </c>
      <c r="C48" s="177" t="s">
        <v>440</v>
      </c>
      <c r="D48" s="172" t="s">
        <v>20</v>
      </c>
      <c r="E48" s="180">
        <v>5.33</v>
      </c>
      <c r="F48" s="181">
        <v>277.11</v>
      </c>
      <c r="G48" s="182">
        <f t="shared" si="0"/>
        <v>1476.9963</v>
      </c>
      <c r="J48" s="175" t="s">
        <v>395</v>
      </c>
      <c r="K48" s="176" t="str">
        <f>IF(J48="SINAPI",VLOOKUP(B48,'[9]SINAPI NOV COMP SINTETICO'!$G$6:$K$7000,5,"FALSO"),IF(J48="SETOP",VLOOKUP(B48,'[9]SETOP AGO SINTÉTICO'!$A$6:$E$5000,5,"FALSO"),"verificar"))</f>
        <v>277,11</v>
      </c>
    </row>
    <row r="49" spans="1:11" ht="36">
      <c r="A49" s="172" t="s">
        <v>402</v>
      </c>
      <c r="B49" s="180" t="s">
        <v>441</v>
      </c>
      <c r="C49" s="177" t="s">
        <v>442</v>
      </c>
      <c r="D49" s="172" t="s">
        <v>73</v>
      </c>
      <c r="E49" s="180">
        <v>1</v>
      </c>
      <c r="F49" s="181">
        <v>1833.84</v>
      </c>
      <c r="G49" s="182">
        <f t="shared" si="0"/>
        <v>1833.84</v>
      </c>
      <c r="J49" s="175" t="s">
        <v>395</v>
      </c>
      <c r="K49" s="176" t="str">
        <f>IF(J49="SINAPI",VLOOKUP(B49,'[9]SINAPI NOV COMP SINTETICO'!$G$6:$K$7000,5,"FALSO"),IF(J49="SETOP",VLOOKUP(B49,'[9]SETOP AGO SINTÉTICO'!$A$6:$E$5000,5,"FALSO"),"verificar"))</f>
        <v>1.833,84</v>
      </c>
    </row>
    <row r="50" spans="1:11" ht="15">
      <c r="A50" s="172" t="s">
        <v>402</v>
      </c>
      <c r="B50" s="180" t="s">
        <v>432</v>
      </c>
      <c r="C50" s="177" t="s">
        <v>433</v>
      </c>
      <c r="D50" s="172" t="s">
        <v>20</v>
      </c>
      <c r="E50" s="180">
        <v>0.74</v>
      </c>
      <c r="F50" s="181">
        <v>120.3</v>
      </c>
      <c r="G50" s="182">
        <f t="shared" si="0"/>
        <v>89.021999999999991</v>
      </c>
      <c r="J50" s="175" t="s">
        <v>395</v>
      </c>
      <c r="K50" s="176" t="str">
        <f>IF(J50="SINAPI",VLOOKUP(B50,'[9]SINAPI NOV COMP SINTETICO'!$G$6:$K$7000,5,"FALSO"),IF(J50="SETOP",VLOOKUP(B50,'[9]SETOP AGO SINTÉTICO'!$A$6:$E$5000,5,"FALSO"),"verificar"))</f>
        <v>120,30</v>
      </c>
    </row>
    <row r="51" spans="1:11" ht="24">
      <c r="A51" s="168" t="s">
        <v>401</v>
      </c>
      <c r="B51" s="169" t="s">
        <v>12529</v>
      </c>
      <c r="C51" s="184" t="s">
        <v>12530</v>
      </c>
      <c r="D51" s="185" t="s">
        <v>83</v>
      </c>
      <c r="E51" s="186">
        <v>1</v>
      </c>
      <c r="F51" s="187">
        <f>SUM(G52:G59)</f>
        <v>31.909188999999998</v>
      </c>
      <c r="G51" s="187">
        <f>E51*F51</f>
        <v>31.909188999999998</v>
      </c>
    </row>
    <row r="52" spans="1:11" s="202" customFormat="1">
      <c r="A52" s="174" t="s">
        <v>402</v>
      </c>
      <c r="B52" s="174" t="s">
        <v>12515</v>
      </c>
      <c r="C52" s="173" t="s">
        <v>12120</v>
      </c>
      <c r="D52" s="172" t="s">
        <v>72</v>
      </c>
      <c r="E52" s="180">
        <v>1.7500000000000002E-2</v>
      </c>
      <c r="F52" s="181">
        <v>17.670000000000002</v>
      </c>
      <c r="G52" s="182">
        <f t="shared" si="0"/>
        <v>0.30922500000000008</v>
      </c>
      <c r="J52" s="203"/>
      <c r="K52" s="203"/>
    </row>
    <row r="53" spans="1:11" s="202" customFormat="1">
      <c r="A53" s="174" t="s">
        <v>402</v>
      </c>
      <c r="B53" s="174" t="s">
        <v>12516</v>
      </c>
      <c r="C53" s="173" t="s">
        <v>12187</v>
      </c>
      <c r="D53" s="172" t="s">
        <v>72</v>
      </c>
      <c r="E53" s="180">
        <v>0.79930000000000001</v>
      </c>
      <c r="F53" s="181">
        <v>12.98</v>
      </c>
      <c r="G53" s="182">
        <f t="shared" si="0"/>
        <v>10.374914</v>
      </c>
      <c r="J53" s="203"/>
      <c r="K53" s="203"/>
    </row>
    <row r="54" spans="1:11" ht="24">
      <c r="A54" s="172" t="s">
        <v>404</v>
      </c>
      <c r="B54" s="172" t="s">
        <v>12517</v>
      </c>
      <c r="C54" s="177" t="s">
        <v>12518</v>
      </c>
      <c r="D54" s="172" t="s">
        <v>16</v>
      </c>
      <c r="E54" s="180">
        <v>2.15</v>
      </c>
      <c r="F54" s="181">
        <v>6.36</v>
      </c>
      <c r="G54" s="182">
        <f t="shared" si="0"/>
        <v>13.673999999999999</v>
      </c>
    </row>
    <row r="55" spans="1:11" ht="24">
      <c r="A55" s="172" t="s">
        <v>404</v>
      </c>
      <c r="B55" s="172" t="s">
        <v>12519</v>
      </c>
      <c r="C55" s="177" t="s">
        <v>12520</v>
      </c>
      <c r="D55" s="172" t="s">
        <v>20</v>
      </c>
      <c r="E55" s="180">
        <v>2.5000000000000001E-2</v>
      </c>
      <c r="F55" s="181">
        <v>70.02</v>
      </c>
      <c r="G55" s="182">
        <f t="shared" si="0"/>
        <v>1.7504999999999999</v>
      </c>
    </row>
    <row r="56" spans="1:11" ht="24">
      <c r="A56" s="172" t="s">
        <v>404</v>
      </c>
      <c r="B56" s="172" t="s">
        <v>12521</v>
      </c>
      <c r="C56" s="177" t="s">
        <v>12522</v>
      </c>
      <c r="D56" s="172" t="s">
        <v>20</v>
      </c>
      <c r="E56" s="180">
        <v>2.5000000000000001E-2</v>
      </c>
      <c r="F56" s="181">
        <v>76.39</v>
      </c>
      <c r="G56" s="182">
        <f t="shared" si="0"/>
        <v>1.9097500000000001</v>
      </c>
    </row>
    <row r="57" spans="1:11">
      <c r="A57" s="172" t="s">
        <v>404</v>
      </c>
      <c r="B57" s="172" t="s">
        <v>12523</v>
      </c>
      <c r="C57" s="177" t="s">
        <v>12524</v>
      </c>
      <c r="D57" s="172" t="s">
        <v>73</v>
      </c>
      <c r="E57" s="180">
        <v>1</v>
      </c>
      <c r="F57" s="181">
        <v>2.33</v>
      </c>
      <c r="G57" s="182">
        <f t="shared" si="0"/>
        <v>2.33</v>
      </c>
    </row>
    <row r="58" spans="1:11">
      <c r="A58" s="172" t="s">
        <v>404</v>
      </c>
      <c r="B58" s="172" t="s">
        <v>12525</v>
      </c>
      <c r="C58" s="177" t="s">
        <v>12526</v>
      </c>
      <c r="D58" s="172" t="s">
        <v>73</v>
      </c>
      <c r="E58" s="180">
        <v>1</v>
      </c>
      <c r="F58" s="181">
        <v>1.04</v>
      </c>
      <c r="G58" s="182">
        <f t="shared" si="0"/>
        <v>1.04</v>
      </c>
    </row>
    <row r="59" spans="1:11" ht="24">
      <c r="A59" s="172" t="s">
        <v>404</v>
      </c>
      <c r="B59" s="172" t="s">
        <v>12527</v>
      </c>
      <c r="C59" s="177" t="s">
        <v>12528</v>
      </c>
      <c r="D59" s="172" t="s">
        <v>73</v>
      </c>
      <c r="E59" s="180">
        <v>3.5000000000000003E-2</v>
      </c>
      <c r="F59" s="181">
        <v>14.88</v>
      </c>
      <c r="G59" s="182">
        <f t="shared" si="0"/>
        <v>0.52080000000000004</v>
      </c>
    </row>
    <row r="60" spans="1:11" ht="29.25" customHeight="1">
      <c r="A60" s="168" t="s">
        <v>401</v>
      </c>
      <c r="B60" s="169" t="s">
        <v>12540</v>
      </c>
      <c r="C60" s="170" t="s">
        <v>12547</v>
      </c>
      <c r="D60" s="168" t="s">
        <v>15</v>
      </c>
      <c r="E60" s="171">
        <v>1</v>
      </c>
      <c r="F60" s="171">
        <f>SUM(G61:G69)</f>
        <v>105.27960000000003</v>
      </c>
      <c r="G60" s="171">
        <f t="shared" ref="G60:G69" si="1">E60*F60</f>
        <v>105.27960000000003</v>
      </c>
    </row>
    <row r="61" spans="1:11">
      <c r="A61" s="172" t="s">
        <v>402</v>
      </c>
      <c r="B61" s="172" t="s">
        <v>372</v>
      </c>
      <c r="C61" s="177" t="s">
        <v>373</v>
      </c>
      <c r="D61" s="172" t="s">
        <v>73</v>
      </c>
      <c r="E61" s="180">
        <v>0.02</v>
      </c>
      <c r="F61" s="181">
        <v>509.3</v>
      </c>
      <c r="G61" s="182">
        <f t="shared" si="1"/>
        <v>10.186</v>
      </c>
    </row>
    <row r="62" spans="1:11">
      <c r="A62" s="172" t="s">
        <v>404</v>
      </c>
      <c r="B62" s="172">
        <v>337</v>
      </c>
      <c r="C62" s="177" t="s">
        <v>12541</v>
      </c>
      <c r="D62" s="172" t="s">
        <v>419</v>
      </c>
      <c r="E62" s="180">
        <v>0.15</v>
      </c>
      <c r="F62" s="181">
        <v>10</v>
      </c>
      <c r="G62" s="182">
        <f t="shared" si="1"/>
        <v>1.5</v>
      </c>
    </row>
    <row r="63" spans="1:11" ht="24">
      <c r="A63" s="172" t="s">
        <v>404</v>
      </c>
      <c r="B63" s="180">
        <v>1350</v>
      </c>
      <c r="C63" s="177" t="s">
        <v>12542</v>
      </c>
      <c r="D63" s="172" t="s">
        <v>73</v>
      </c>
      <c r="E63" s="180">
        <v>0.28000000000000003</v>
      </c>
      <c r="F63" s="181">
        <v>33.880000000000003</v>
      </c>
      <c r="G63" s="182">
        <f t="shared" si="1"/>
        <v>9.4864000000000015</v>
      </c>
    </row>
    <row r="64" spans="1:11" ht="24">
      <c r="A64" s="172" t="s">
        <v>402</v>
      </c>
      <c r="B64" s="172">
        <v>94965</v>
      </c>
      <c r="C64" s="177" t="s">
        <v>440</v>
      </c>
      <c r="D64" s="172" t="s">
        <v>20</v>
      </c>
      <c r="E64" s="180">
        <v>0.02</v>
      </c>
      <c r="F64" s="181">
        <v>277.11</v>
      </c>
      <c r="G64" s="182">
        <f t="shared" si="1"/>
        <v>5.5422000000000002</v>
      </c>
    </row>
    <row r="65" spans="1:7" ht="24">
      <c r="A65" s="172" t="s">
        <v>404</v>
      </c>
      <c r="B65" s="172">
        <v>6189</v>
      </c>
      <c r="C65" s="177" t="s">
        <v>12543</v>
      </c>
      <c r="D65" s="172" t="s">
        <v>15</v>
      </c>
      <c r="E65" s="181">
        <v>2</v>
      </c>
      <c r="F65" s="181">
        <v>16.600000000000001</v>
      </c>
      <c r="G65" s="182">
        <f t="shared" si="1"/>
        <v>33.200000000000003</v>
      </c>
    </row>
    <row r="66" spans="1:7">
      <c r="A66" s="172" t="s">
        <v>402</v>
      </c>
      <c r="B66" s="172">
        <v>88245</v>
      </c>
      <c r="C66" s="177" t="s">
        <v>12090</v>
      </c>
      <c r="D66" s="172" t="s">
        <v>72</v>
      </c>
      <c r="E66" s="181">
        <v>0.5</v>
      </c>
      <c r="F66" s="181">
        <v>17.989999999999998</v>
      </c>
      <c r="G66" s="182">
        <f t="shared" si="1"/>
        <v>8.9949999999999992</v>
      </c>
    </row>
    <row r="67" spans="1:7">
      <c r="A67" s="172" t="s">
        <v>402</v>
      </c>
      <c r="B67" s="172">
        <v>88262</v>
      </c>
      <c r="C67" s="177" t="s">
        <v>12544</v>
      </c>
      <c r="D67" s="172" t="s">
        <v>72</v>
      </c>
      <c r="E67" s="181">
        <v>1</v>
      </c>
      <c r="F67" s="181">
        <v>17.96</v>
      </c>
      <c r="G67" s="182">
        <f>E67*F67</f>
        <v>17.96</v>
      </c>
    </row>
    <row r="68" spans="1:7">
      <c r="A68" s="172" t="s">
        <v>402</v>
      </c>
      <c r="B68" s="180">
        <v>88309</v>
      </c>
      <c r="C68" s="177" t="s">
        <v>12545</v>
      </c>
      <c r="D68" s="172" t="s">
        <v>72</v>
      </c>
      <c r="E68" s="181">
        <v>0.3</v>
      </c>
      <c r="F68" s="181">
        <v>18.100000000000001</v>
      </c>
      <c r="G68" s="182">
        <f t="shared" si="1"/>
        <v>5.4300000000000006</v>
      </c>
    </row>
    <row r="69" spans="1:7">
      <c r="A69" s="172" t="s">
        <v>402</v>
      </c>
      <c r="B69" s="180">
        <v>88316</v>
      </c>
      <c r="C69" s="177" t="s">
        <v>12546</v>
      </c>
      <c r="D69" s="172" t="s">
        <v>72</v>
      </c>
      <c r="E69" s="181">
        <v>1</v>
      </c>
      <c r="F69" s="181">
        <v>12.98</v>
      </c>
      <c r="G69" s="182">
        <f t="shared" si="1"/>
        <v>12.98</v>
      </c>
    </row>
  </sheetData>
  <mergeCells count="3">
    <mergeCell ref="A1:G1"/>
    <mergeCell ref="J1:K1"/>
    <mergeCell ref="A2:G4"/>
  </mergeCells>
  <conditionalFormatting sqref="B12:C12 A7:F11 B14:C14 A13:F13 A26:F27 A29:F29 E37:F38 B37:D37 B45:D45 E49:E50 A44:A45 E40:F41 E44:F45 A52:C53 A64:F64 A65:E69 A61:F62">
    <cfRule type="expression" dxfId="130" priority="151" stopIfTrue="1">
      <formula>AND($A7&lt;&gt;"COMPOSICAO",$A7&lt;&gt;"INSUMO",$A7&lt;&gt;"")</formula>
    </cfRule>
    <cfRule type="expression" dxfId="129" priority="152" stopIfTrue="1">
      <formula>AND(OR($A7="COMPOSICAO",$A7="INSUMO",$A7&lt;&gt;""),$A7&lt;&gt;"")</formula>
    </cfRule>
  </conditionalFormatting>
  <conditionalFormatting sqref="C6:F6 D12:F12 F17:F19">
    <cfRule type="expression" dxfId="128" priority="149" stopIfTrue="1">
      <formula>AND($A6&lt;&gt;"COMPOSICAO",$A6&lt;&gt;"INSUMO",$A6&lt;&gt;"")</formula>
    </cfRule>
    <cfRule type="expression" dxfId="127" priority="150" stopIfTrue="1">
      <formula>AND(OR($A6="COMPOSICAO",$A6="INSUMO",$A6&lt;&gt;""),$A6&lt;&gt;"")</formula>
    </cfRule>
  </conditionalFormatting>
  <conditionalFormatting sqref="B31:F31 F32:F33">
    <cfRule type="expression" dxfId="126" priority="147" stopIfTrue="1">
      <formula>AND($A31&lt;&gt;"COMPOSICAO",$A31&lt;&gt;"INSUMO",$A31&lt;&gt;"")</formula>
    </cfRule>
    <cfRule type="expression" dxfId="125" priority="148" stopIfTrue="1">
      <formula>AND(OR($A31="COMPOSICAO",$A31="INSUMO",$A31&lt;&gt;""),$A31&lt;&gt;"")</formula>
    </cfRule>
  </conditionalFormatting>
  <conditionalFormatting sqref="E35">
    <cfRule type="expression" dxfId="124" priority="145" stopIfTrue="1">
      <formula>AND($A35&lt;&gt;"COMPOSICAO",$A35&lt;&gt;"INSUMO",$A35&lt;&gt;"")</formula>
    </cfRule>
    <cfRule type="expression" dxfId="123" priority="146" stopIfTrue="1">
      <formula>AND(OR($A35="COMPOSICAO",$A35="INSUMO",$A35&lt;&gt;""),$A35&lt;&gt;"")</formula>
    </cfRule>
  </conditionalFormatting>
  <conditionalFormatting sqref="F35">
    <cfRule type="expression" dxfId="122" priority="141" stopIfTrue="1">
      <formula>AND($A35&lt;&gt;"COMPOSICAO",$A35&lt;&gt;"INSUMO",$A35&lt;&gt;"")</formula>
    </cfRule>
    <cfRule type="expression" dxfId="121" priority="142" stopIfTrue="1">
      <formula>AND(OR($A35="COMPOSICAO",$A35="INSUMO",$A35&lt;&gt;""),$A35&lt;&gt;"")</formula>
    </cfRule>
  </conditionalFormatting>
  <conditionalFormatting sqref="F34">
    <cfRule type="expression" dxfId="120" priority="143" stopIfTrue="1">
      <formula>AND($A34&lt;&gt;"COMPOSICAO",$A34&lt;&gt;"INSUMO",$A34&lt;&gt;"")</formula>
    </cfRule>
    <cfRule type="expression" dxfId="119" priority="144" stopIfTrue="1">
      <formula>AND(OR($A34="COMPOSICAO",$A34="INSUMO",$A34&lt;&gt;""),$A34&lt;&gt;"")</formula>
    </cfRule>
  </conditionalFormatting>
  <conditionalFormatting sqref="F16 E14:F14">
    <cfRule type="expression" dxfId="118" priority="139" stopIfTrue="1">
      <formula>AND($A14&lt;&gt;"COMPOSICAO",$A14&lt;&gt;"INSUMO",$A14&lt;&gt;"")</formula>
    </cfRule>
    <cfRule type="expression" dxfId="117" priority="140" stopIfTrue="1">
      <formula>AND(OR($A14="COMPOSICAO",$A14="INSUMO",$A14&lt;&gt;""),$A14&lt;&gt;"")</formula>
    </cfRule>
  </conditionalFormatting>
  <conditionalFormatting sqref="D14">
    <cfRule type="expression" dxfId="116" priority="137" stopIfTrue="1">
      <formula>AND($A14&lt;&gt;"COMPOSICAO",$A14&lt;&gt;"INSUMO",$A14&lt;&gt;"")</formula>
    </cfRule>
    <cfRule type="expression" dxfId="115" priority="138" stopIfTrue="1">
      <formula>AND(OR($A14="COMPOSICAO",$A14="INSUMO",$A14&lt;&gt;""),$A14&lt;&gt;"")</formula>
    </cfRule>
  </conditionalFormatting>
  <conditionalFormatting sqref="F15">
    <cfRule type="expression" dxfId="114" priority="135" stopIfTrue="1">
      <formula>AND($A15&lt;&gt;"COMPOSICAO",$A15&lt;&gt;"INSUMO",$A15&lt;&gt;"")</formula>
    </cfRule>
    <cfRule type="expression" dxfId="113" priority="136" stopIfTrue="1">
      <formula>AND(OR($A15="COMPOSICAO",$A15="INSUMO",$A15&lt;&gt;""),$A15&lt;&gt;"")</formula>
    </cfRule>
  </conditionalFormatting>
  <conditionalFormatting sqref="A14">
    <cfRule type="expression" dxfId="112" priority="133" stopIfTrue="1">
      <formula>AND($A14&lt;&gt;"COMPOSICAO",$A14&lt;&gt;"INSUMO",$A14&lt;&gt;"")</formula>
    </cfRule>
    <cfRule type="expression" dxfId="111" priority="134" stopIfTrue="1">
      <formula>AND(OR($A14="COMPOSICAO",$A14="INSUMO",$A14&lt;&gt;""),$A14&lt;&gt;"")</formula>
    </cfRule>
  </conditionalFormatting>
  <conditionalFormatting sqref="A12">
    <cfRule type="expression" dxfId="110" priority="131" stopIfTrue="1">
      <formula>AND($A12&lt;&gt;"COMPOSICAO",$A12&lt;&gt;"INSUMO",$A12&lt;&gt;"")</formula>
    </cfRule>
    <cfRule type="expression" dxfId="109" priority="132" stopIfTrue="1">
      <formula>AND(OR($A12="COMPOSICAO",$A12="INSUMO",$A12&lt;&gt;""),$A12&lt;&gt;"")</formula>
    </cfRule>
  </conditionalFormatting>
  <conditionalFormatting sqref="A21:F25 A28:F28">
    <cfRule type="expression" dxfId="108" priority="129" stopIfTrue="1">
      <formula>AND($A21&lt;&gt;"COMPOSICAO",$A21&lt;&gt;"INSUMO",$A21&lt;&gt;"")</formula>
    </cfRule>
    <cfRule type="expression" dxfId="107" priority="130" stopIfTrue="1">
      <formula>AND(OR($A21="COMPOSICAO",$A21="INSUMO",$A21&lt;&gt;""),$A21&lt;&gt;"")</formula>
    </cfRule>
  </conditionalFormatting>
  <conditionalFormatting sqref="C20:F20">
    <cfRule type="expression" dxfId="106" priority="127" stopIfTrue="1">
      <formula>AND($A20&lt;&gt;"COMPOSICAO",$A20&lt;&gt;"INSUMO",$A20&lt;&gt;"")</formula>
    </cfRule>
    <cfRule type="expression" dxfId="105" priority="128" stopIfTrue="1">
      <formula>AND(OR($A20="COMPOSICAO",$A20="INSUMO",$A20&lt;&gt;""),$A20&lt;&gt;"")</formula>
    </cfRule>
  </conditionalFormatting>
  <conditionalFormatting sqref="A15:E19">
    <cfRule type="expression" dxfId="104" priority="125" stopIfTrue="1">
      <formula>AND($A15&lt;&gt;"COMPOSICAO",$A15&lt;&gt;"INSUMO",$A15&lt;&gt;"")</formula>
    </cfRule>
    <cfRule type="expression" dxfId="103" priority="126" stopIfTrue="1">
      <formula>AND(OR($A15="COMPOSICAO",$A15="INSUMO",$A15&lt;&gt;""),$A15&lt;&gt;"")</formula>
    </cfRule>
  </conditionalFormatting>
  <conditionalFormatting sqref="A32:E32">
    <cfRule type="expression" dxfId="102" priority="123" stopIfTrue="1">
      <formula>AND($A32&lt;&gt;"COMPOSICAO",$A32&lt;&gt;"INSUMO",$A32&lt;&gt;"")</formula>
    </cfRule>
    <cfRule type="expression" dxfId="101" priority="124" stopIfTrue="1">
      <formula>AND(OR($A32="COMPOSICAO",$A32="INSUMO",$A32&lt;&gt;""),$A32&lt;&gt;"")</formula>
    </cfRule>
  </conditionalFormatting>
  <conditionalFormatting sqref="A34:E34">
    <cfRule type="expression" dxfId="100" priority="121" stopIfTrue="1">
      <formula>AND($A34&lt;&gt;"COMPOSICAO",$A34&lt;&gt;"INSUMO",$A34&lt;&gt;"")</formula>
    </cfRule>
    <cfRule type="expression" dxfId="99" priority="122" stopIfTrue="1">
      <formula>AND(OR($A34="COMPOSICAO",$A34="INSUMO",$A34&lt;&gt;""),$A34&lt;&gt;"")</formula>
    </cfRule>
  </conditionalFormatting>
  <conditionalFormatting sqref="A33:E33">
    <cfRule type="expression" dxfId="98" priority="119" stopIfTrue="1">
      <formula>AND($A33&lt;&gt;"COMPOSICAO",$A33&lt;&gt;"INSUMO",$A33&lt;&gt;"")</formula>
    </cfRule>
    <cfRule type="expression" dxfId="97" priority="120" stopIfTrue="1">
      <formula>AND(OR($A33="COMPOSICAO",$A33="INSUMO",$A33&lt;&gt;""),$A33&lt;&gt;"")</formula>
    </cfRule>
  </conditionalFormatting>
  <conditionalFormatting sqref="B35">
    <cfRule type="expression" dxfId="96" priority="117" stopIfTrue="1">
      <formula>AND($A35&lt;&gt;"COMPOSICAO",$A35&lt;&gt;"INSUMO",$A35&lt;&gt;"")</formula>
    </cfRule>
    <cfRule type="expression" dxfId="95" priority="118" stopIfTrue="1">
      <formula>AND(OR($A35="COMPOSICAO",$A35="INSUMO",$A35&lt;&gt;""),$A35&lt;&gt;"")</formula>
    </cfRule>
  </conditionalFormatting>
  <conditionalFormatting sqref="C35">
    <cfRule type="expression" dxfId="94" priority="115" stopIfTrue="1">
      <formula>AND($A35&lt;&gt;"COMPOSICAO",$A35&lt;&gt;"INSUMO",$A35&lt;&gt;"")</formula>
    </cfRule>
    <cfRule type="expression" dxfId="93" priority="116" stopIfTrue="1">
      <formula>AND(OR($A35="COMPOSICAO",$A35="INSUMO",$A35&lt;&gt;""),$A35&lt;&gt;"")</formula>
    </cfRule>
  </conditionalFormatting>
  <conditionalFormatting sqref="D35">
    <cfRule type="expression" dxfId="92" priority="113" stopIfTrue="1">
      <formula>AND($A35&lt;&gt;"COMPOSICAO",$A35&lt;&gt;"INSUMO",$A35&lt;&gt;"")</formula>
    </cfRule>
    <cfRule type="expression" dxfId="91" priority="114" stopIfTrue="1">
      <formula>AND(OR($A35="COMPOSICAO",$A35="INSUMO",$A35&lt;&gt;""),$A35&lt;&gt;"")</formula>
    </cfRule>
  </conditionalFormatting>
  <conditionalFormatting sqref="C38">
    <cfRule type="expression" dxfId="90" priority="111" stopIfTrue="1">
      <formula>AND($A38&lt;&gt;"COMPOSICAO",$A38&lt;&gt;"INSUMO",$A38&lt;&gt;"")</formula>
    </cfRule>
    <cfRule type="expression" dxfId="89" priority="112" stopIfTrue="1">
      <formula>AND(OR($A38="COMPOSICAO",$A38="INSUMO",$A38&lt;&gt;""),$A38&lt;&gt;"")</formula>
    </cfRule>
  </conditionalFormatting>
  <conditionalFormatting sqref="B38">
    <cfRule type="expression" dxfId="88" priority="109" stopIfTrue="1">
      <formula>AND($A38&lt;&gt;"COMPOSICAO",$A38&lt;&gt;"INSUMO",$A38&lt;&gt;"")</formula>
    </cfRule>
    <cfRule type="expression" dxfId="87" priority="110" stopIfTrue="1">
      <formula>AND(OR($A38="COMPOSICAO",$A38="INSUMO",$A38&lt;&gt;""),$A38&lt;&gt;"")</formula>
    </cfRule>
  </conditionalFormatting>
  <conditionalFormatting sqref="A37:A38">
    <cfRule type="expression" dxfId="86" priority="107" stopIfTrue="1">
      <formula>AND($A37&lt;&gt;"COMPOSICAO",$A37&lt;&gt;"INSUMO",$A37&lt;&gt;"")</formula>
    </cfRule>
    <cfRule type="expression" dxfId="85" priority="108" stopIfTrue="1">
      <formula>AND(OR($A37="COMPOSICAO",$A37="INSUMO",$A37&lt;&gt;""),$A37&lt;&gt;"")</formula>
    </cfRule>
  </conditionalFormatting>
  <conditionalFormatting sqref="A31">
    <cfRule type="expression" dxfId="84" priority="105" stopIfTrue="1">
      <formula>AND($A31&lt;&gt;"COMPOSICAO",$A31&lt;&gt;"INSUMO",$A31&lt;&gt;"")</formula>
    </cfRule>
    <cfRule type="expression" dxfId="83" priority="106" stopIfTrue="1">
      <formula>AND(OR($A31="COMPOSICAO",$A31="INSUMO",$A31&lt;&gt;""),$A31&lt;&gt;"")</formula>
    </cfRule>
  </conditionalFormatting>
  <conditionalFormatting sqref="A35">
    <cfRule type="expression" dxfId="82" priority="103" stopIfTrue="1">
      <formula>AND($A35&lt;&gt;"COMPOSICAO",$A35&lt;&gt;"INSUMO",$A35&lt;&gt;"")</formula>
    </cfRule>
    <cfRule type="expression" dxfId="81" priority="104" stopIfTrue="1">
      <formula>AND(OR($A35="COMPOSICAO",$A35="INSUMO",$A35&lt;&gt;""),$A35&lt;&gt;"")</formula>
    </cfRule>
  </conditionalFormatting>
  <conditionalFormatting sqref="D38">
    <cfRule type="expression" dxfId="80" priority="101" stopIfTrue="1">
      <formula>AND($A38&lt;&gt;"COMPOSICAO",$A38&lt;&gt;"INSUMO",$A38&lt;&gt;"")</formula>
    </cfRule>
    <cfRule type="expression" dxfId="79" priority="102" stopIfTrue="1">
      <formula>AND(OR($A38="COMPOSICAO",$A38="INSUMO",$A38&lt;&gt;""),$A38&lt;&gt;"")</formula>
    </cfRule>
  </conditionalFormatting>
  <conditionalFormatting sqref="B40:D40">
    <cfRule type="expression" dxfId="78" priority="99" stopIfTrue="1">
      <formula>AND($A40&lt;&gt;"COMPOSICAO",$A40&lt;&gt;"INSUMO",$A40&lt;&gt;"")</formula>
    </cfRule>
    <cfRule type="expression" dxfId="77" priority="100" stopIfTrue="1">
      <formula>AND(OR($A40="COMPOSICAO",$A40="INSUMO",$A40&lt;&gt;""),$A40&lt;&gt;"")</formula>
    </cfRule>
  </conditionalFormatting>
  <conditionalFormatting sqref="A41:D41">
    <cfRule type="expression" dxfId="76" priority="97" stopIfTrue="1">
      <formula>AND($A41&lt;&gt;"COMPOSICAO",$A41&lt;&gt;"INSUMO",$A41&lt;&gt;"")</formula>
    </cfRule>
    <cfRule type="expression" dxfId="75" priority="98" stopIfTrue="1">
      <formula>AND(OR($A41="COMPOSICAO",$A41="INSUMO",$A41&lt;&gt;""),$A41&lt;&gt;"")</formula>
    </cfRule>
  </conditionalFormatting>
  <conditionalFormatting sqref="A40">
    <cfRule type="expression" dxfId="74" priority="95" stopIfTrue="1">
      <formula>AND($A40&lt;&gt;"COMPOSICAO",$A40&lt;&gt;"INSUMO",$A40&lt;&gt;"")</formula>
    </cfRule>
    <cfRule type="expression" dxfId="73" priority="96" stopIfTrue="1">
      <formula>AND(OR($A40="COMPOSICAO",$A40="INSUMO",$A40&lt;&gt;""),$A40&lt;&gt;"")</formula>
    </cfRule>
  </conditionalFormatting>
  <conditionalFormatting sqref="B44:D44">
    <cfRule type="expression" dxfId="72" priority="93" stopIfTrue="1">
      <formula>AND($A44&lt;&gt;"COMPOSICAO",$A44&lt;&gt;"INSUMO",$A44&lt;&gt;"")</formula>
    </cfRule>
    <cfRule type="expression" dxfId="71" priority="94" stopIfTrue="1">
      <formula>AND(OR($A44="COMPOSICAO",$A44="INSUMO",$A44&lt;&gt;""),$A44&lt;&gt;"")</formula>
    </cfRule>
  </conditionalFormatting>
  <conditionalFormatting sqref="B47:D48">
    <cfRule type="expression" dxfId="70" priority="91" stopIfTrue="1">
      <formula>AND($A47&lt;&gt;"COMPOSICAO",$A47&lt;&gt;"INSUMO",$A47&lt;&gt;"")</formula>
    </cfRule>
    <cfRule type="expression" dxfId="69" priority="92" stopIfTrue="1">
      <formula>AND(OR($A47="COMPOSICAO",$A47="INSUMO",$A47&lt;&gt;""),$A47&lt;&gt;"")</formula>
    </cfRule>
  </conditionalFormatting>
  <conditionalFormatting sqref="B49">
    <cfRule type="expression" dxfId="68" priority="89" stopIfTrue="1">
      <formula>AND($A49&lt;&gt;"COMPOSICAO",$A49&lt;&gt;"INSUMO",$A49&lt;&gt;"")</formula>
    </cfRule>
    <cfRule type="expression" dxfId="67" priority="90" stopIfTrue="1">
      <formula>AND(OR($A49="COMPOSICAO",$A49="INSUMO",$A49&lt;&gt;""),$A49&lt;&gt;"")</formula>
    </cfRule>
  </conditionalFormatting>
  <conditionalFormatting sqref="C49">
    <cfRule type="expression" dxfId="66" priority="87" stopIfTrue="1">
      <formula>AND($A49&lt;&gt;"COMPOSICAO",$A49&lt;&gt;"INSUMO",$A49&lt;&gt;"")</formula>
    </cfRule>
    <cfRule type="expression" dxfId="65" priority="88" stopIfTrue="1">
      <formula>AND(OR($A49="COMPOSICAO",$A49="INSUMO",$A49&lt;&gt;""),$A49&lt;&gt;"")</formula>
    </cfRule>
  </conditionalFormatting>
  <conditionalFormatting sqref="D49">
    <cfRule type="expression" dxfId="64" priority="85" stopIfTrue="1">
      <formula>AND($A49&lt;&gt;"COMPOSICAO",$A49&lt;&gt;"INSUMO",$A49&lt;&gt;"")</formula>
    </cfRule>
    <cfRule type="expression" dxfId="63" priority="86" stopIfTrue="1">
      <formula>AND(OR($A49="COMPOSICAO",$A49="INSUMO",$A49&lt;&gt;""),$A49&lt;&gt;"")</formula>
    </cfRule>
  </conditionalFormatting>
  <conditionalFormatting sqref="A47:A49">
    <cfRule type="expression" dxfId="62" priority="83" stopIfTrue="1">
      <formula>AND($A47&lt;&gt;"COMPOSICAO",$A47&lt;&gt;"INSUMO",$A47&lt;&gt;"")</formula>
    </cfRule>
    <cfRule type="expression" dxfId="61" priority="84" stopIfTrue="1">
      <formula>AND(OR($A47="COMPOSICAO",$A47="INSUMO",$A47&lt;&gt;""),$A47&lt;&gt;"")</formula>
    </cfRule>
  </conditionalFormatting>
  <conditionalFormatting sqref="F50">
    <cfRule type="expression" dxfId="60" priority="81" stopIfTrue="1">
      <formula>AND($A50&lt;&gt;"COMPOSICAO",$A50&lt;&gt;"INSUMO",$A50&lt;&gt;"")</formula>
    </cfRule>
    <cfRule type="expression" dxfId="59" priority="82" stopIfTrue="1">
      <formula>AND(OR($A50="COMPOSICAO",$A50="INSUMO",$A50&lt;&gt;""),$A50&lt;&gt;"")</formula>
    </cfRule>
  </conditionalFormatting>
  <conditionalFormatting sqref="B50">
    <cfRule type="expression" dxfId="58" priority="79" stopIfTrue="1">
      <formula>AND($A50&lt;&gt;"COMPOSICAO",$A50&lt;&gt;"INSUMO",$A50&lt;&gt;"")</formula>
    </cfRule>
    <cfRule type="expression" dxfId="57" priority="80" stopIfTrue="1">
      <formula>AND(OR($A50="COMPOSICAO",$A50="INSUMO",$A50&lt;&gt;""),$A50&lt;&gt;"")</formula>
    </cfRule>
  </conditionalFormatting>
  <conditionalFormatting sqref="C50">
    <cfRule type="expression" dxfId="56" priority="77" stopIfTrue="1">
      <formula>AND($A50&lt;&gt;"COMPOSICAO",$A50&lt;&gt;"INSUMO",$A50&lt;&gt;"")</formula>
    </cfRule>
    <cfRule type="expression" dxfId="55" priority="78" stopIfTrue="1">
      <formula>AND(OR($A50="COMPOSICAO",$A50="INSUMO",$A50&lt;&gt;""),$A50&lt;&gt;"")</formula>
    </cfRule>
  </conditionalFormatting>
  <conditionalFormatting sqref="D50">
    <cfRule type="expression" dxfId="54" priority="75" stopIfTrue="1">
      <formula>AND($A50&lt;&gt;"COMPOSICAO",$A50&lt;&gt;"INSUMO",$A50&lt;&gt;"")</formula>
    </cfRule>
    <cfRule type="expression" dxfId="53" priority="76" stopIfTrue="1">
      <formula>AND(OR($A50="COMPOSICAO",$A50="INSUMO",$A50&lt;&gt;""),$A50&lt;&gt;"")</formula>
    </cfRule>
  </conditionalFormatting>
  <conditionalFormatting sqref="A50">
    <cfRule type="expression" dxfId="52" priority="73" stopIfTrue="1">
      <formula>AND($A50&lt;&gt;"COMPOSICAO",$A50&lt;&gt;"INSUMO",$A50&lt;&gt;"")</formula>
    </cfRule>
    <cfRule type="expression" dxfId="51" priority="74" stopIfTrue="1">
      <formula>AND(OR($A50="COMPOSICAO",$A50="INSUMO",$A50&lt;&gt;""),$A50&lt;&gt;"")</formula>
    </cfRule>
  </conditionalFormatting>
  <conditionalFormatting sqref="F47:F49">
    <cfRule type="expression" dxfId="50" priority="71" stopIfTrue="1">
      <formula>AND($A47&lt;&gt;"COMPOSICAO",$A47&lt;&gt;"INSUMO",$A47&lt;&gt;"")</formula>
    </cfRule>
    <cfRule type="expression" dxfId="49" priority="72" stopIfTrue="1">
      <formula>AND(OR($A47="COMPOSICAO",$A47="INSUMO",$A47&lt;&gt;""),$A47&lt;&gt;"")</formula>
    </cfRule>
  </conditionalFormatting>
  <conditionalFormatting sqref="E46:F46">
    <cfRule type="expression" dxfId="48" priority="69" stopIfTrue="1">
      <formula>AND($A46&lt;&gt;"COMPOSICAO",$A46&lt;&gt;"INSUMO",$A46&lt;&gt;"")</formula>
    </cfRule>
    <cfRule type="expression" dxfId="47" priority="70" stopIfTrue="1">
      <formula>AND(OR($A46="COMPOSICAO",$A46="INSUMO",$A46&lt;&gt;""),$A46&lt;&gt;"")</formula>
    </cfRule>
  </conditionalFormatting>
  <conditionalFormatting sqref="C46">
    <cfRule type="expression" dxfId="46" priority="67" stopIfTrue="1">
      <formula>AND($A46&lt;&gt;"COMPOSICAO",$A46&lt;&gt;"INSUMO",$A46&lt;&gt;"")</formula>
    </cfRule>
    <cfRule type="expression" dxfId="45" priority="68" stopIfTrue="1">
      <formula>AND(OR($A46="COMPOSICAO",$A46="INSUMO",$A46&lt;&gt;""),$A46&lt;&gt;"")</formula>
    </cfRule>
  </conditionalFormatting>
  <conditionalFormatting sqref="B46">
    <cfRule type="expression" dxfId="44" priority="65" stopIfTrue="1">
      <formula>AND($A46&lt;&gt;"COMPOSICAO",$A46&lt;&gt;"INSUMO",$A46&lt;&gt;"")</formula>
    </cfRule>
    <cfRule type="expression" dxfId="43" priority="66" stopIfTrue="1">
      <formula>AND(OR($A46="COMPOSICAO",$A46="INSUMO",$A46&lt;&gt;""),$A46&lt;&gt;"")</formula>
    </cfRule>
  </conditionalFormatting>
  <conditionalFormatting sqref="A46">
    <cfRule type="expression" dxfId="42" priority="63" stopIfTrue="1">
      <formula>AND($A46&lt;&gt;"COMPOSICAO",$A46&lt;&gt;"INSUMO",$A46&lt;&gt;"")</formula>
    </cfRule>
    <cfRule type="expression" dxfId="41" priority="64" stopIfTrue="1">
      <formula>AND(OR($A46="COMPOSICAO",$A46="INSUMO",$A46&lt;&gt;""),$A46&lt;&gt;"")</formula>
    </cfRule>
  </conditionalFormatting>
  <conditionalFormatting sqref="D46">
    <cfRule type="expression" dxfId="40" priority="61" stopIfTrue="1">
      <formula>AND($A46&lt;&gt;"COMPOSICAO",$A46&lt;&gt;"INSUMO",$A46&lt;&gt;"")</formula>
    </cfRule>
    <cfRule type="expression" dxfId="39" priority="62" stopIfTrue="1">
      <formula>AND(OR($A46="COMPOSICAO",$A46="INSUMO",$A46&lt;&gt;""),$A46&lt;&gt;"")</formula>
    </cfRule>
  </conditionalFormatting>
  <conditionalFormatting sqref="A42:F43">
    <cfRule type="expression" dxfId="38" priority="59" stopIfTrue="1">
      <formula>AND($A42&lt;&gt;"COMPOSICAO",$A42&lt;&gt;"INSUMO",$A42&lt;&gt;"")</formula>
    </cfRule>
    <cfRule type="expression" dxfId="37" priority="60" stopIfTrue="1">
      <formula>AND(OR($A42="COMPOSICAO",$A42="INSUMO",$A42&lt;&gt;""),$A42&lt;&gt;"")</formula>
    </cfRule>
  </conditionalFormatting>
  <conditionalFormatting sqref="E47:E48">
    <cfRule type="expression" dxfId="36" priority="57" stopIfTrue="1">
      <formula>AND($A47&lt;&gt;"COMPOSICAO",$A47&lt;&gt;"INSUMO",$A47&lt;&gt;"")</formula>
    </cfRule>
    <cfRule type="expression" dxfId="35" priority="58" stopIfTrue="1">
      <formula>AND(OR($A47="COMPOSICAO",$A47="INSUMO",$A47&lt;&gt;""),$A47&lt;&gt;"")</formula>
    </cfRule>
  </conditionalFormatting>
  <conditionalFormatting sqref="A36:F36">
    <cfRule type="expression" dxfId="34" priority="55" stopIfTrue="1">
      <formula>AND($A36&lt;&gt;"COMPOSICAO",$A36&lt;&gt;"INSUMO",$A36&lt;&gt;"")</formula>
    </cfRule>
    <cfRule type="expression" dxfId="33" priority="56" stopIfTrue="1">
      <formula>AND(OR($A36="COMPOSICAO",$A36="INSUMO",$A36&lt;&gt;""),$A36&lt;&gt;"")</formula>
    </cfRule>
  </conditionalFormatting>
  <conditionalFormatting sqref="B54:B59">
    <cfRule type="expression" dxfId="32" priority="51" stopIfTrue="1">
      <formula>AND($A54&lt;&gt;"COMPOSICAO",$A54&lt;&gt;"INSUMO",$A54&lt;&gt;"")</formula>
    </cfRule>
    <cfRule type="expression" dxfId="31" priority="52" stopIfTrue="1">
      <formula>AND(OR($A54="COMPOSICAO",$A54="INSUMO",$A54&lt;&gt;""),$A54&lt;&gt;"")</formula>
    </cfRule>
  </conditionalFormatting>
  <conditionalFormatting sqref="C54:C59">
    <cfRule type="expression" dxfId="30" priority="49" stopIfTrue="1">
      <formula>AND($A54&lt;&gt;"COMPOSICAO",$A54&lt;&gt;"INSUMO",$A54&lt;&gt;"")</formula>
    </cfRule>
    <cfRule type="expression" dxfId="29" priority="50" stopIfTrue="1">
      <formula>AND(OR($A54="COMPOSICAO",$A54="INSUMO",$A54&lt;&gt;""),$A54&lt;&gt;"")</formula>
    </cfRule>
  </conditionalFormatting>
  <conditionalFormatting sqref="A54:A59">
    <cfRule type="expression" dxfId="28" priority="47" stopIfTrue="1">
      <formula>AND($A54&lt;&gt;"COMPOSICAO",$A54&lt;&gt;"INSUMO",$A54&lt;&gt;"")</formula>
    </cfRule>
    <cfRule type="expression" dxfId="27" priority="48" stopIfTrue="1">
      <formula>AND(OR($A54="COMPOSICAO",$A54="INSUMO",$A54&lt;&gt;""),$A54&lt;&gt;"")</formula>
    </cfRule>
  </conditionalFormatting>
  <conditionalFormatting sqref="D52:D59">
    <cfRule type="expression" dxfId="26" priority="37" stopIfTrue="1">
      <formula>AND($A52&lt;&gt;"COMPOSICAO",$A52&lt;&gt;"INSUMO",$A52&lt;&gt;"")</formula>
    </cfRule>
    <cfRule type="expression" dxfId="25" priority="38" stopIfTrue="1">
      <formula>AND(OR($A52="COMPOSICAO",$A52="INSUMO",$A52&lt;&gt;""),$A52&lt;&gt;"")</formula>
    </cfRule>
  </conditionalFormatting>
  <conditionalFormatting sqref="F52:F60">
    <cfRule type="expression" dxfId="24" priority="35" stopIfTrue="1">
      <formula>AND($A52&lt;&gt;"COMPOSICAO",$A52&lt;&gt;"INSUMO",$A52&lt;&gt;"")</formula>
    </cfRule>
    <cfRule type="expression" dxfId="23" priority="36" stopIfTrue="1">
      <formula>AND(OR($A52="COMPOSICAO",$A52="INSUMO",$A52&lt;&gt;""),$A52&lt;&gt;"")</formula>
    </cfRule>
  </conditionalFormatting>
  <conditionalFormatting sqref="E52:E60">
    <cfRule type="expression" dxfId="22" priority="33" stopIfTrue="1">
      <formula>AND($A52&lt;&gt;"COMPOSICAO",$A52&lt;&gt;"INSUMO",$A52&lt;&gt;"")</formula>
    </cfRule>
    <cfRule type="expression" dxfId="21" priority="34" stopIfTrue="1">
      <formula>AND(OR($A52="COMPOSICAO",$A52="INSUMO",$A52&lt;&gt;""),$A52&lt;&gt;"")</formula>
    </cfRule>
  </conditionalFormatting>
  <conditionalFormatting sqref="B63:C63">
    <cfRule type="expression" dxfId="20" priority="31" stopIfTrue="1">
      <formula>AND($A63&lt;&gt;"COMPOSICAO",$A63&lt;&gt;"INSUMO",$A63&lt;&gt;"")</formula>
    </cfRule>
    <cfRule type="expression" dxfId="19" priority="32" stopIfTrue="1">
      <formula>AND(OR($A63="COMPOSICAO",$A63="INSUMO",$A63&lt;&gt;""),$A63&lt;&gt;"")</formula>
    </cfRule>
  </conditionalFormatting>
  <conditionalFormatting sqref="C60:F60 D63:F63 F66:F69">
    <cfRule type="expression" dxfId="18" priority="29" stopIfTrue="1">
      <formula>AND($A60&lt;&gt;"COMPOSICAO",$A60&lt;&gt;"INSUMO",$A60&lt;&gt;"")</formula>
    </cfRule>
    <cfRule type="expression" dxfId="17" priority="30" stopIfTrue="1">
      <formula>AND(OR($A60="COMPOSICAO",$A60="INSUMO",$A60&lt;&gt;""),$A60&lt;&gt;"")</formula>
    </cfRule>
  </conditionalFormatting>
  <conditionalFormatting sqref="F65">
    <cfRule type="expression" dxfId="16" priority="23" stopIfTrue="1">
      <formula>AND($A65&lt;&gt;"COMPOSICAO",$A65&lt;&gt;"INSUMO",$A65&lt;&gt;"")</formula>
    </cfRule>
    <cfRule type="expression" dxfId="15" priority="24" stopIfTrue="1">
      <formula>AND(OR($A65="COMPOSICAO",$A65="INSUMO",$A65&lt;&gt;""),$A65&lt;&gt;"")</formula>
    </cfRule>
  </conditionalFormatting>
  <conditionalFormatting sqref="A63">
    <cfRule type="expression" dxfId="14" priority="19" stopIfTrue="1">
      <formula>AND($A63&lt;&gt;"COMPOSICAO",$A63&lt;&gt;"INSUMO",$A63&lt;&gt;"")</formula>
    </cfRule>
    <cfRule type="expression" dxfId="13" priority="20" stopIfTrue="1">
      <formula>AND(OR($A63="COMPOSICAO",$A63="INSUMO",$A63&lt;&gt;""),$A63&lt;&gt;"")</formula>
    </cfRule>
  </conditionalFormatting>
  <conditionalFormatting sqref="B64:D64">
    <cfRule type="expression" dxfId="12" priority="11" stopIfTrue="1">
      <formula>AND($A64&lt;&gt;"COMPOSICAO",$A64&lt;&gt;"INSUMO",$A64&lt;&gt;"")</formula>
    </cfRule>
    <cfRule type="expression" dxfId="11" priority="12" stopIfTrue="1">
      <formula>AND(OR($A64="COMPOSICAO",$A64="INSUMO",$A64&lt;&gt;""),$A64&lt;&gt;"")</formula>
    </cfRule>
  </conditionalFormatting>
  <conditionalFormatting sqref="A64">
    <cfRule type="expression" dxfId="10" priority="9" stopIfTrue="1">
      <formula>AND($A64&lt;&gt;"COMPOSICAO",$A64&lt;&gt;"INSUMO",$A64&lt;&gt;"")</formula>
    </cfRule>
    <cfRule type="expression" dxfId="9" priority="10" stopIfTrue="1">
      <formula>AND(OR($A64="COMPOSICAO",$A64="INSUMO",$A64&lt;&gt;""),$A64&lt;&gt;"")</formula>
    </cfRule>
  </conditionalFormatting>
  <conditionalFormatting sqref="F64">
    <cfRule type="expression" dxfId="8" priority="7" stopIfTrue="1">
      <formula>AND($A64&lt;&gt;"COMPOSICAO",$A64&lt;&gt;"INSUMO",$A64&lt;&gt;"")</formula>
    </cfRule>
    <cfRule type="expression" dxfId="7" priority="8" stopIfTrue="1">
      <formula>AND(OR($A64="COMPOSICAO",$A64="INSUMO",$A64&lt;&gt;""),$A64&lt;&gt;"")</formula>
    </cfRule>
  </conditionalFormatting>
  <conditionalFormatting sqref="E64">
    <cfRule type="expression" dxfId="6" priority="5" stopIfTrue="1">
      <formula>AND($A64&lt;&gt;"COMPOSICAO",$A64&lt;&gt;"INSUMO",$A64&lt;&gt;"")</formula>
    </cfRule>
    <cfRule type="expression" dxfId="5" priority="6" stopIfTrue="1">
      <formula>AND(OR($A64="COMPOSICAO",$A64="INSUMO",$A64&lt;&gt;""),$A64&lt;&gt;"")</formula>
    </cfRule>
  </conditionalFormatting>
  <conditionalFormatting sqref="D63">
    <cfRule type="expression" dxfId="4" priority="3" stopIfTrue="1">
      <formula>AND($A63&lt;&gt;"COMPOSICAO",$A63&lt;&gt;"INSUMO",$A63&lt;&gt;"")</formula>
    </cfRule>
    <cfRule type="expression" dxfId="3" priority="4" stopIfTrue="1">
      <formula>AND(OR($A63="COMPOSICAO",$A63="INSUMO",$A63&lt;&gt;""),$A63&lt;&gt;"")</formula>
    </cfRule>
  </conditionalFormatting>
  <conditionalFormatting sqref="F68:F69">
    <cfRule type="expression" dxfId="2" priority="1" stopIfTrue="1">
      <formula>AND($A68&lt;&gt;"COMPOSICAO",$A68&lt;&gt;"INSUMO",$A68&lt;&gt;"")</formula>
    </cfRule>
    <cfRule type="expression" dxfId="1" priority="2" stopIfTrue="1">
      <formula>AND(OR($A68="COMPOSICAO",$A68="INSUMO",$A68&lt;&gt;""),$A68&lt;&gt;"")</formula>
    </cfRule>
  </conditionalFormatting>
  <dataValidations disablePrompts="1" count="2">
    <dataValidation type="list" allowBlank="1" showInputMessage="1" showErrorMessage="1" sqref="J7:J8 J44:J50 J40:J41 J31:J38 J25:J29 J21:J22 J18:J19 J11:J14">
      <formula1>$J$3:$J$5</formula1>
    </dataValidation>
    <dataValidation type="list" allowBlank="1" showInputMessage="1" showErrorMessage="1" sqref="J15:J17 J42:J43 J39 J30 J23:J24 J9:J10">
      <formula1>'COMPOSIÇÕES INTERNAS'!#REF!</formula1>
    </dataValidation>
  </dataValidations>
  <pageMargins left="0.51181102362204722" right="0.51181102362204722" top="0.78740157480314965" bottom="0.78740157480314965" header="0.31496062992125984" footer="0.31496062992125984"/>
  <pageSetup paperSize="9" scale="47" orientation="portrait" verticalDpi="0" r:id="rId1"/>
  <drawing r:id="rId2"/>
</worksheet>
</file>

<file path=xl/worksheets/sheet5.xml><?xml version="1.0" encoding="utf-8"?>
<worksheet xmlns="http://schemas.openxmlformats.org/spreadsheetml/2006/main" xmlns:r="http://schemas.openxmlformats.org/officeDocument/2006/relationships">
  <dimension ref="A1"/>
  <sheetViews>
    <sheetView topLeftCell="A13" workbookViewId="0">
      <selection activeCell="U29" sqref="U29"/>
    </sheetView>
  </sheetViews>
  <sheetFormatPr defaultRowHeight="12.75"/>
  <sheetData/>
  <pageMargins left="0.511811024" right="0.511811024" top="0.78740157499999996" bottom="0.78740157499999996" header="0.31496062000000002" footer="0.31496062000000002"/>
  <drawing r:id="rId1"/>
</worksheet>
</file>

<file path=xl/worksheets/sheet6.xml><?xml version="1.0" encoding="utf-8"?>
<worksheet xmlns="http://schemas.openxmlformats.org/spreadsheetml/2006/main" xmlns:r="http://schemas.openxmlformats.org/officeDocument/2006/relationships">
  <dimension ref="A1:M6433"/>
  <sheetViews>
    <sheetView topLeftCell="D6043" workbookViewId="0">
      <selection activeCell="G6069" sqref="G6069"/>
    </sheetView>
  </sheetViews>
  <sheetFormatPr defaultRowHeight="12.7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customWidth="1"/>
    <col min="8" max="8" width="48.7109375" customWidth="1"/>
    <col min="9" max="9" width="8.140625" customWidth="1"/>
    <col min="10" max="10" width="38.7109375" customWidth="1"/>
    <col min="11" max="11" width="21.140625" customWidth="1"/>
    <col min="12" max="12" width="82" customWidth="1"/>
  </cols>
  <sheetData>
    <row r="1" spans="1:13" ht="13.5">
      <c r="A1" s="483" t="s">
        <v>443</v>
      </c>
      <c r="B1" s="484"/>
      <c r="C1" s="484"/>
      <c r="D1" s="484"/>
      <c r="E1" s="484"/>
      <c r="F1" s="484"/>
      <c r="G1" s="484"/>
      <c r="H1" s="484"/>
      <c r="I1" s="484"/>
      <c r="J1" s="484"/>
      <c r="K1" s="484"/>
      <c r="L1" s="484"/>
      <c r="M1" s="484"/>
    </row>
    <row r="2" spans="1:13" ht="13.5">
      <c r="A2" s="483" t="s">
        <v>444</v>
      </c>
      <c r="B2" s="484"/>
      <c r="C2" s="484"/>
      <c r="D2" s="484"/>
      <c r="E2" s="484"/>
      <c r="F2" s="484"/>
      <c r="G2" s="484"/>
      <c r="H2" s="484"/>
      <c r="I2" s="484"/>
      <c r="J2" s="484"/>
      <c r="K2" s="484"/>
      <c r="L2" s="484"/>
      <c r="M2" s="484"/>
    </row>
    <row r="3" spans="1:13" ht="13.5">
      <c r="A3" s="483" t="s">
        <v>445</v>
      </c>
      <c r="B3" s="484"/>
      <c r="C3" s="484"/>
      <c r="D3" s="484"/>
      <c r="E3" s="484"/>
      <c r="F3" s="484"/>
      <c r="G3" s="484"/>
      <c r="H3" s="484"/>
      <c r="I3" s="484"/>
      <c r="J3" s="484"/>
      <c r="K3" s="484"/>
      <c r="L3" s="484"/>
      <c r="M3" s="484"/>
    </row>
    <row r="5" spans="1:13" ht="13.5">
      <c r="A5" s="189" t="s">
        <v>446</v>
      </c>
      <c r="B5" s="189" t="s">
        <v>447</v>
      </c>
      <c r="C5" s="189" t="s">
        <v>448</v>
      </c>
      <c r="D5" s="189" t="s">
        <v>449</v>
      </c>
      <c r="E5" s="189" t="s">
        <v>450</v>
      </c>
      <c r="F5" s="189" t="s">
        <v>451</v>
      </c>
      <c r="G5" s="189" t="s">
        <v>452</v>
      </c>
      <c r="H5" s="189" t="s">
        <v>453</v>
      </c>
      <c r="I5" s="189" t="s">
        <v>9</v>
      </c>
      <c r="J5" s="189" t="s">
        <v>454</v>
      </c>
      <c r="K5" s="189" t="s">
        <v>455</v>
      </c>
      <c r="L5" s="189" t="s">
        <v>456</v>
      </c>
    </row>
    <row r="7" spans="1:13" ht="13.5">
      <c r="A7" s="189" t="s">
        <v>457</v>
      </c>
      <c r="B7" s="189" t="s">
        <v>458</v>
      </c>
      <c r="C7" s="189" t="s">
        <v>459</v>
      </c>
      <c r="D7" s="189" t="s">
        <v>460</v>
      </c>
      <c r="E7" s="190" t="s">
        <v>461</v>
      </c>
      <c r="F7" s="189" t="s">
        <v>461</v>
      </c>
      <c r="G7" s="191">
        <v>97141</v>
      </c>
      <c r="H7" s="189" t="s">
        <v>462</v>
      </c>
      <c r="I7" s="189" t="s">
        <v>15</v>
      </c>
      <c r="J7" s="189" t="s">
        <v>463</v>
      </c>
      <c r="K7" s="190" t="s">
        <v>464</v>
      </c>
      <c r="L7" s="189" t="s">
        <v>465</v>
      </c>
    </row>
    <row r="8" spans="1:13" ht="13.5">
      <c r="A8" s="189" t="s">
        <v>457</v>
      </c>
      <c r="B8" s="189" t="s">
        <v>458</v>
      </c>
      <c r="C8" s="189" t="s">
        <v>459</v>
      </c>
      <c r="D8" s="189" t="s">
        <v>460</v>
      </c>
      <c r="E8" s="190" t="s">
        <v>461</v>
      </c>
      <c r="F8" s="189" t="s">
        <v>461</v>
      </c>
      <c r="G8" s="191">
        <v>97142</v>
      </c>
      <c r="H8" s="189" t="s">
        <v>466</v>
      </c>
      <c r="I8" s="189" t="s">
        <v>15</v>
      </c>
      <c r="J8" s="189" t="s">
        <v>463</v>
      </c>
      <c r="K8" s="190" t="s">
        <v>467</v>
      </c>
      <c r="L8" s="189" t="s">
        <v>465</v>
      </c>
    </row>
    <row r="9" spans="1:13" ht="13.5">
      <c r="A9" s="189" t="s">
        <v>457</v>
      </c>
      <c r="B9" s="189" t="s">
        <v>458</v>
      </c>
      <c r="C9" s="189" t="s">
        <v>459</v>
      </c>
      <c r="D9" s="189" t="s">
        <v>460</v>
      </c>
      <c r="E9" s="190" t="s">
        <v>461</v>
      </c>
      <c r="F9" s="189" t="s">
        <v>461</v>
      </c>
      <c r="G9" s="191">
        <v>97143</v>
      </c>
      <c r="H9" s="189" t="s">
        <v>468</v>
      </c>
      <c r="I9" s="189" t="s">
        <v>15</v>
      </c>
      <c r="J9" s="189" t="s">
        <v>463</v>
      </c>
      <c r="K9" s="190" t="s">
        <v>469</v>
      </c>
      <c r="L9" s="189" t="s">
        <v>465</v>
      </c>
    </row>
    <row r="10" spans="1:13" ht="13.5">
      <c r="A10" s="189" t="s">
        <v>457</v>
      </c>
      <c r="B10" s="189" t="s">
        <v>458</v>
      </c>
      <c r="C10" s="189" t="s">
        <v>459</v>
      </c>
      <c r="D10" s="189" t="s">
        <v>460</v>
      </c>
      <c r="E10" s="190" t="s">
        <v>461</v>
      </c>
      <c r="F10" s="189" t="s">
        <v>461</v>
      </c>
      <c r="G10" s="191">
        <v>97144</v>
      </c>
      <c r="H10" s="189" t="s">
        <v>470</v>
      </c>
      <c r="I10" s="189" t="s">
        <v>15</v>
      </c>
      <c r="J10" s="189" t="s">
        <v>463</v>
      </c>
      <c r="K10" s="190" t="s">
        <v>471</v>
      </c>
      <c r="L10" s="189" t="s">
        <v>465</v>
      </c>
    </row>
    <row r="11" spans="1:13" ht="13.5">
      <c r="A11" s="189" t="s">
        <v>457</v>
      </c>
      <c r="B11" s="189" t="s">
        <v>458</v>
      </c>
      <c r="C11" s="189" t="s">
        <v>459</v>
      </c>
      <c r="D11" s="189" t="s">
        <v>460</v>
      </c>
      <c r="E11" s="190" t="s">
        <v>461</v>
      </c>
      <c r="F11" s="189" t="s">
        <v>461</v>
      </c>
      <c r="G11" s="191">
        <v>97145</v>
      </c>
      <c r="H11" s="189" t="s">
        <v>472</v>
      </c>
      <c r="I11" s="189" t="s">
        <v>15</v>
      </c>
      <c r="J11" s="189" t="s">
        <v>463</v>
      </c>
      <c r="K11" s="190" t="s">
        <v>473</v>
      </c>
      <c r="L11" s="189" t="s">
        <v>465</v>
      </c>
    </row>
    <row r="12" spans="1:13" ht="13.5">
      <c r="A12" s="189" t="s">
        <v>457</v>
      </c>
      <c r="B12" s="189" t="s">
        <v>458</v>
      </c>
      <c r="C12" s="189" t="s">
        <v>459</v>
      </c>
      <c r="D12" s="189" t="s">
        <v>460</v>
      </c>
      <c r="E12" s="190" t="s">
        <v>461</v>
      </c>
      <c r="F12" s="189" t="s">
        <v>461</v>
      </c>
      <c r="G12" s="191">
        <v>97146</v>
      </c>
      <c r="H12" s="189" t="s">
        <v>474</v>
      </c>
      <c r="I12" s="189" t="s">
        <v>15</v>
      </c>
      <c r="J12" s="189" t="s">
        <v>463</v>
      </c>
      <c r="K12" s="190" t="s">
        <v>475</v>
      </c>
      <c r="L12" s="189" t="s">
        <v>465</v>
      </c>
    </row>
    <row r="13" spans="1:13" ht="13.5">
      <c r="A13" s="189" t="s">
        <v>457</v>
      </c>
      <c r="B13" s="189" t="s">
        <v>458</v>
      </c>
      <c r="C13" s="189" t="s">
        <v>459</v>
      </c>
      <c r="D13" s="189" t="s">
        <v>460</v>
      </c>
      <c r="E13" s="190" t="s">
        <v>461</v>
      </c>
      <c r="F13" s="189" t="s">
        <v>461</v>
      </c>
      <c r="G13" s="191">
        <v>97147</v>
      </c>
      <c r="H13" s="189" t="s">
        <v>476</v>
      </c>
      <c r="I13" s="189" t="s">
        <v>15</v>
      </c>
      <c r="J13" s="189" t="s">
        <v>463</v>
      </c>
      <c r="K13" s="190" t="s">
        <v>477</v>
      </c>
      <c r="L13" s="189" t="s">
        <v>465</v>
      </c>
    </row>
    <row r="14" spans="1:13" ht="13.5">
      <c r="A14" s="189" t="s">
        <v>457</v>
      </c>
      <c r="B14" s="189" t="s">
        <v>458</v>
      </c>
      <c r="C14" s="189" t="s">
        <v>459</v>
      </c>
      <c r="D14" s="189" t="s">
        <v>460</v>
      </c>
      <c r="E14" s="190" t="s">
        <v>461</v>
      </c>
      <c r="F14" s="189" t="s">
        <v>461</v>
      </c>
      <c r="G14" s="191">
        <v>97148</v>
      </c>
      <c r="H14" s="189" t="s">
        <v>478</v>
      </c>
      <c r="I14" s="189" t="s">
        <v>15</v>
      </c>
      <c r="J14" s="189" t="s">
        <v>463</v>
      </c>
      <c r="K14" s="190" t="s">
        <v>479</v>
      </c>
      <c r="L14" s="189" t="s">
        <v>465</v>
      </c>
    </row>
    <row r="15" spans="1:13" ht="13.5">
      <c r="A15" s="189" t="s">
        <v>457</v>
      </c>
      <c r="B15" s="189" t="s">
        <v>458</v>
      </c>
      <c r="C15" s="189" t="s">
        <v>459</v>
      </c>
      <c r="D15" s="189" t="s">
        <v>460</v>
      </c>
      <c r="E15" s="190" t="s">
        <v>461</v>
      </c>
      <c r="F15" s="189" t="s">
        <v>461</v>
      </c>
      <c r="G15" s="191">
        <v>97149</v>
      </c>
      <c r="H15" s="189" t="s">
        <v>480</v>
      </c>
      <c r="I15" s="189" t="s">
        <v>15</v>
      </c>
      <c r="J15" s="189" t="s">
        <v>463</v>
      </c>
      <c r="K15" s="190" t="s">
        <v>481</v>
      </c>
      <c r="L15" s="189" t="s">
        <v>465</v>
      </c>
    </row>
    <row r="16" spans="1:13" ht="13.5">
      <c r="A16" s="189" t="s">
        <v>457</v>
      </c>
      <c r="B16" s="189" t="s">
        <v>458</v>
      </c>
      <c r="C16" s="189" t="s">
        <v>459</v>
      </c>
      <c r="D16" s="189" t="s">
        <v>460</v>
      </c>
      <c r="E16" s="190" t="s">
        <v>461</v>
      </c>
      <c r="F16" s="189" t="s">
        <v>461</v>
      </c>
      <c r="G16" s="191">
        <v>97150</v>
      </c>
      <c r="H16" s="189" t="s">
        <v>482</v>
      </c>
      <c r="I16" s="189" t="s">
        <v>15</v>
      </c>
      <c r="J16" s="189" t="s">
        <v>463</v>
      </c>
      <c r="K16" s="190" t="s">
        <v>483</v>
      </c>
      <c r="L16" s="189" t="s">
        <v>465</v>
      </c>
    </row>
    <row r="17" spans="1:12" ht="13.5">
      <c r="A17" s="189" t="s">
        <v>457</v>
      </c>
      <c r="B17" s="189" t="s">
        <v>458</v>
      </c>
      <c r="C17" s="189" t="s">
        <v>459</v>
      </c>
      <c r="D17" s="189" t="s">
        <v>460</v>
      </c>
      <c r="E17" s="190" t="s">
        <v>461</v>
      </c>
      <c r="F17" s="189" t="s">
        <v>461</v>
      </c>
      <c r="G17" s="191">
        <v>97151</v>
      </c>
      <c r="H17" s="189" t="s">
        <v>484</v>
      </c>
      <c r="I17" s="189" t="s">
        <v>15</v>
      </c>
      <c r="J17" s="189" t="s">
        <v>463</v>
      </c>
      <c r="K17" s="190" t="s">
        <v>485</v>
      </c>
      <c r="L17" s="189" t="s">
        <v>465</v>
      </c>
    </row>
    <row r="18" spans="1:12" ht="13.5">
      <c r="A18" s="189" t="s">
        <v>457</v>
      </c>
      <c r="B18" s="189" t="s">
        <v>458</v>
      </c>
      <c r="C18" s="189" t="s">
        <v>459</v>
      </c>
      <c r="D18" s="189" t="s">
        <v>460</v>
      </c>
      <c r="E18" s="190" t="s">
        <v>461</v>
      </c>
      <c r="F18" s="189" t="s">
        <v>461</v>
      </c>
      <c r="G18" s="191">
        <v>97152</v>
      </c>
      <c r="H18" s="189" t="s">
        <v>486</v>
      </c>
      <c r="I18" s="189" t="s">
        <v>15</v>
      </c>
      <c r="J18" s="189" t="s">
        <v>463</v>
      </c>
      <c r="K18" s="190" t="s">
        <v>487</v>
      </c>
      <c r="L18" s="189" t="s">
        <v>465</v>
      </c>
    </row>
    <row r="19" spans="1:12" ht="13.5">
      <c r="A19" s="189" t="s">
        <v>457</v>
      </c>
      <c r="B19" s="189" t="s">
        <v>458</v>
      </c>
      <c r="C19" s="189" t="s">
        <v>459</v>
      </c>
      <c r="D19" s="189" t="s">
        <v>460</v>
      </c>
      <c r="E19" s="190" t="s">
        <v>461</v>
      </c>
      <c r="F19" s="189" t="s">
        <v>461</v>
      </c>
      <c r="G19" s="191">
        <v>97153</v>
      </c>
      <c r="H19" s="189" t="s">
        <v>488</v>
      </c>
      <c r="I19" s="189" t="s">
        <v>15</v>
      </c>
      <c r="J19" s="189" t="s">
        <v>463</v>
      </c>
      <c r="K19" s="190" t="s">
        <v>489</v>
      </c>
      <c r="L19" s="189" t="s">
        <v>465</v>
      </c>
    </row>
    <row r="20" spans="1:12" ht="13.5">
      <c r="A20" s="189" t="s">
        <v>457</v>
      </c>
      <c r="B20" s="189" t="s">
        <v>458</v>
      </c>
      <c r="C20" s="189" t="s">
        <v>459</v>
      </c>
      <c r="D20" s="189" t="s">
        <v>460</v>
      </c>
      <c r="E20" s="190" t="s">
        <v>461</v>
      </c>
      <c r="F20" s="189" t="s">
        <v>461</v>
      </c>
      <c r="G20" s="191">
        <v>97154</v>
      </c>
      <c r="H20" s="189" t="s">
        <v>490</v>
      </c>
      <c r="I20" s="189" t="s">
        <v>15</v>
      </c>
      <c r="J20" s="189" t="s">
        <v>463</v>
      </c>
      <c r="K20" s="190" t="s">
        <v>491</v>
      </c>
      <c r="L20" s="189" t="s">
        <v>465</v>
      </c>
    </row>
    <row r="21" spans="1:12" ht="13.5">
      <c r="A21" s="189" t="s">
        <v>457</v>
      </c>
      <c r="B21" s="189" t="s">
        <v>458</v>
      </c>
      <c r="C21" s="189" t="s">
        <v>459</v>
      </c>
      <c r="D21" s="189" t="s">
        <v>460</v>
      </c>
      <c r="E21" s="190" t="s">
        <v>461</v>
      </c>
      <c r="F21" s="189" t="s">
        <v>461</v>
      </c>
      <c r="G21" s="191">
        <v>97155</v>
      </c>
      <c r="H21" s="189" t="s">
        <v>492</v>
      </c>
      <c r="I21" s="189" t="s">
        <v>15</v>
      </c>
      <c r="J21" s="189" t="s">
        <v>463</v>
      </c>
      <c r="K21" s="190" t="s">
        <v>493</v>
      </c>
      <c r="L21" s="189" t="s">
        <v>465</v>
      </c>
    </row>
    <row r="22" spans="1:12" ht="13.5">
      <c r="A22" s="189" t="s">
        <v>457</v>
      </c>
      <c r="B22" s="189" t="s">
        <v>458</v>
      </c>
      <c r="C22" s="189" t="s">
        <v>459</v>
      </c>
      <c r="D22" s="189" t="s">
        <v>460</v>
      </c>
      <c r="E22" s="190" t="s">
        <v>461</v>
      </c>
      <c r="F22" s="189" t="s">
        <v>461</v>
      </c>
      <c r="G22" s="191">
        <v>97156</v>
      </c>
      <c r="H22" s="189" t="s">
        <v>494</v>
      </c>
      <c r="I22" s="189" t="s">
        <v>15</v>
      </c>
      <c r="J22" s="189" t="s">
        <v>463</v>
      </c>
      <c r="K22" s="190" t="s">
        <v>495</v>
      </c>
      <c r="L22" s="189" t="s">
        <v>465</v>
      </c>
    </row>
    <row r="23" spans="1:12" ht="13.5">
      <c r="A23" s="189" t="s">
        <v>457</v>
      </c>
      <c r="B23" s="189" t="s">
        <v>458</v>
      </c>
      <c r="C23" s="189" t="s">
        <v>459</v>
      </c>
      <c r="D23" s="189" t="s">
        <v>460</v>
      </c>
      <c r="E23" s="190" t="s">
        <v>461</v>
      </c>
      <c r="F23" s="189" t="s">
        <v>461</v>
      </c>
      <c r="G23" s="191">
        <v>97157</v>
      </c>
      <c r="H23" s="189" t="s">
        <v>496</v>
      </c>
      <c r="I23" s="189" t="s">
        <v>15</v>
      </c>
      <c r="J23" s="189" t="s">
        <v>463</v>
      </c>
      <c r="K23" s="190" t="s">
        <v>497</v>
      </c>
      <c r="L23" s="189" t="s">
        <v>465</v>
      </c>
    </row>
    <row r="24" spans="1:12" ht="13.5">
      <c r="A24" s="189" t="s">
        <v>457</v>
      </c>
      <c r="B24" s="189" t="s">
        <v>458</v>
      </c>
      <c r="C24" s="189" t="s">
        <v>459</v>
      </c>
      <c r="D24" s="189" t="s">
        <v>460</v>
      </c>
      <c r="E24" s="190" t="s">
        <v>461</v>
      </c>
      <c r="F24" s="189" t="s">
        <v>461</v>
      </c>
      <c r="G24" s="191">
        <v>97158</v>
      </c>
      <c r="H24" s="189" t="s">
        <v>498</v>
      </c>
      <c r="I24" s="189" t="s">
        <v>15</v>
      </c>
      <c r="J24" s="189" t="s">
        <v>463</v>
      </c>
      <c r="K24" s="190" t="s">
        <v>499</v>
      </c>
      <c r="L24" s="189" t="s">
        <v>465</v>
      </c>
    </row>
    <row r="25" spans="1:12" ht="13.5">
      <c r="A25" s="189" t="s">
        <v>457</v>
      </c>
      <c r="B25" s="189" t="s">
        <v>458</v>
      </c>
      <c r="C25" s="189" t="s">
        <v>459</v>
      </c>
      <c r="D25" s="189" t="s">
        <v>460</v>
      </c>
      <c r="E25" s="190" t="s">
        <v>461</v>
      </c>
      <c r="F25" s="189" t="s">
        <v>461</v>
      </c>
      <c r="G25" s="191">
        <v>97159</v>
      </c>
      <c r="H25" s="189" t="s">
        <v>500</v>
      </c>
      <c r="I25" s="189" t="s">
        <v>15</v>
      </c>
      <c r="J25" s="189" t="s">
        <v>463</v>
      </c>
      <c r="K25" s="190" t="s">
        <v>501</v>
      </c>
      <c r="L25" s="189" t="s">
        <v>465</v>
      </c>
    </row>
    <row r="26" spans="1:12" ht="13.5">
      <c r="A26" s="189" t="s">
        <v>457</v>
      </c>
      <c r="B26" s="189" t="s">
        <v>458</v>
      </c>
      <c r="C26" s="189" t="s">
        <v>459</v>
      </c>
      <c r="D26" s="189" t="s">
        <v>460</v>
      </c>
      <c r="E26" s="190" t="s">
        <v>461</v>
      </c>
      <c r="F26" s="189" t="s">
        <v>461</v>
      </c>
      <c r="G26" s="191">
        <v>97160</v>
      </c>
      <c r="H26" s="189" t="s">
        <v>502</v>
      </c>
      <c r="I26" s="189" t="s">
        <v>15</v>
      </c>
      <c r="J26" s="189" t="s">
        <v>463</v>
      </c>
      <c r="K26" s="190" t="s">
        <v>503</v>
      </c>
      <c r="L26" s="189" t="s">
        <v>465</v>
      </c>
    </row>
    <row r="27" spans="1:12" ht="13.5">
      <c r="A27" s="189" t="s">
        <v>457</v>
      </c>
      <c r="B27" s="189" t="s">
        <v>458</v>
      </c>
      <c r="C27" s="189" t="s">
        <v>459</v>
      </c>
      <c r="D27" s="189" t="s">
        <v>460</v>
      </c>
      <c r="E27" s="190" t="s">
        <v>461</v>
      </c>
      <c r="F27" s="189" t="s">
        <v>461</v>
      </c>
      <c r="G27" s="191">
        <v>97161</v>
      </c>
      <c r="H27" s="189" t="s">
        <v>504</v>
      </c>
      <c r="I27" s="189" t="s">
        <v>15</v>
      </c>
      <c r="J27" s="189" t="s">
        <v>463</v>
      </c>
      <c r="K27" s="190" t="s">
        <v>505</v>
      </c>
      <c r="L27" s="189" t="s">
        <v>465</v>
      </c>
    </row>
    <row r="28" spans="1:12" ht="13.5">
      <c r="A28" s="189" t="s">
        <v>457</v>
      </c>
      <c r="B28" s="189" t="s">
        <v>458</v>
      </c>
      <c r="C28" s="189" t="s">
        <v>459</v>
      </c>
      <c r="D28" s="189" t="s">
        <v>460</v>
      </c>
      <c r="E28" s="190" t="s">
        <v>461</v>
      </c>
      <c r="F28" s="189" t="s">
        <v>461</v>
      </c>
      <c r="G28" s="191">
        <v>97162</v>
      </c>
      <c r="H28" s="189" t="s">
        <v>506</v>
      </c>
      <c r="I28" s="189" t="s">
        <v>15</v>
      </c>
      <c r="J28" s="189" t="s">
        <v>463</v>
      </c>
      <c r="K28" s="190" t="s">
        <v>507</v>
      </c>
      <c r="L28" s="189" t="s">
        <v>465</v>
      </c>
    </row>
    <row r="29" spans="1:12" ht="13.5">
      <c r="A29" s="189" t="s">
        <v>457</v>
      </c>
      <c r="B29" s="189" t="s">
        <v>458</v>
      </c>
      <c r="C29" s="189" t="s">
        <v>459</v>
      </c>
      <c r="D29" s="189" t="s">
        <v>460</v>
      </c>
      <c r="E29" s="190" t="s">
        <v>461</v>
      </c>
      <c r="F29" s="189" t="s">
        <v>461</v>
      </c>
      <c r="G29" s="191">
        <v>97163</v>
      </c>
      <c r="H29" s="189" t="s">
        <v>508</v>
      </c>
      <c r="I29" s="189" t="s">
        <v>15</v>
      </c>
      <c r="J29" s="189" t="s">
        <v>463</v>
      </c>
      <c r="K29" s="190" t="s">
        <v>509</v>
      </c>
      <c r="L29" s="189" t="s">
        <v>465</v>
      </c>
    </row>
    <row r="30" spans="1:12" ht="13.5">
      <c r="A30" s="189" t="s">
        <v>457</v>
      </c>
      <c r="B30" s="189" t="s">
        <v>458</v>
      </c>
      <c r="C30" s="189" t="s">
        <v>459</v>
      </c>
      <c r="D30" s="189" t="s">
        <v>460</v>
      </c>
      <c r="E30" s="190" t="s">
        <v>461</v>
      </c>
      <c r="F30" s="189" t="s">
        <v>461</v>
      </c>
      <c r="G30" s="191">
        <v>97164</v>
      </c>
      <c r="H30" s="189" t="s">
        <v>510</v>
      </c>
      <c r="I30" s="189" t="s">
        <v>15</v>
      </c>
      <c r="J30" s="189" t="s">
        <v>463</v>
      </c>
      <c r="K30" s="190" t="s">
        <v>511</v>
      </c>
      <c r="L30" s="189" t="s">
        <v>465</v>
      </c>
    </row>
    <row r="31" spans="1:12" ht="13.5">
      <c r="A31" s="189" t="s">
        <v>457</v>
      </c>
      <c r="B31" s="189" t="s">
        <v>458</v>
      </c>
      <c r="C31" s="189" t="s">
        <v>459</v>
      </c>
      <c r="D31" s="189" t="s">
        <v>460</v>
      </c>
      <c r="E31" s="190" t="s">
        <v>461</v>
      </c>
      <c r="F31" s="189" t="s">
        <v>461</v>
      </c>
      <c r="G31" s="191">
        <v>97165</v>
      </c>
      <c r="H31" s="189" t="s">
        <v>512</v>
      </c>
      <c r="I31" s="189" t="s">
        <v>15</v>
      </c>
      <c r="J31" s="189" t="s">
        <v>463</v>
      </c>
      <c r="K31" s="190" t="s">
        <v>513</v>
      </c>
      <c r="L31" s="189" t="s">
        <v>465</v>
      </c>
    </row>
    <row r="32" spans="1:12" ht="13.5">
      <c r="A32" s="189" t="s">
        <v>457</v>
      </c>
      <c r="B32" s="189" t="s">
        <v>458</v>
      </c>
      <c r="C32" s="189" t="s">
        <v>459</v>
      </c>
      <c r="D32" s="189" t="s">
        <v>460</v>
      </c>
      <c r="E32" s="190" t="s">
        <v>461</v>
      </c>
      <c r="F32" s="189" t="s">
        <v>461</v>
      </c>
      <c r="G32" s="191">
        <v>97166</v>
      </c>
      <c r="H32" s="189" t="s">
        <v>514</v>
      </c>
      <c r="I32" s="189" t="s">
        <v>15</v>
      </c>
      <c r="J32" s="189" t="s">
        <v>463</v>
      </c>
      <c r="K32" s="190" t="s">
        <v>515</v>
      </c>
      <c r="L32" s="189" t="s">
        <v>465</v>
      </c>
    </row>
    <row r="33" spans="1:12" ht="13.5">
      <c r="A33" s="189" t="s">
        <v>457</v>
      </c>
      <c r="B33" s="189" t="s">
        <v>458</v>
      </c>
      <c r="C33" s="189" t="s">
        <v>459</v>
      </c>
      <c r="D33" s="189" t="s">
        <v>460</v>
      </c>
      <c r="E33" s="190" t="s">
        <v>461</v>
      </c>
      <c r="F33" s="189" t="s">
        <v>461</v>
      </c>
      <c r="G33" s="191">
        <v>97167</v>
      </c>
      <c r="H33" s="189" t="s">
        <v>516</v>
      </c>
      <c r="I33" s="189" t="s">
        <v>15</v>
      </c>
      <c r="J33" s="189" t="s">
        <v>463</v>
      </c>
      <c r="K33" s="190" t="s">
        <v>517</v>
      </c>
      <c r="L33" s="189" t="s">
        <v>465</v>
      </c>
    </row>
    <row r="34" spans="1:12" ht="13.5">
      <c r="A34" s="189" t="s">
        <v>457</v>
      </c>
      <c r="B34" s="189" t="s">
        <v>458</v>
      </c>
      <c r="C34" s="189" t="s">
        <v>459</v>
      </c>
      <c r="D34" s="189" t="s">
        <v>460</v>
      </c>
      <c r="E34" s="190" t="s">
        <v>461</v>
      </c>
      <c r="F34" s="189" t="s">
        <v>461</v>
      </c>
      <c r="G34" s="191">
        <v>97168</v>
      </c>
      <c r="H34" s="189" t="s">
        <v>518</v>
      </c>
      <c r="I34" s="189" t="s">
        <v>15</v>
      </c>
      <c r="J34" s="189" t="s">
        <v>463</v>
      </c>
      <c r="K34" s="190" t="s">
        <v>519</v>
      </c>
      <c r="L34" s="189" t="s">
        <v>465</v>
      </c>
    </row>
    <row r="35" spans="1:12" ht="13.5">
      <c r="A35" s="189" t="s">
        <v>457</v>
      </c>
      <c r="B35" s="189" t="s">
        <v>458</v>
      </c>
      <c r="C35" s="189" t="s">
        <v>459</v>
      </c>
      <c r="D35" s="189" t="s">
        <v>460</v>
      </c>
      <c r="E35" s="190" t="s">
        <v>461</v>
      </c>
      <c r="F35" s="189" t="s">
        <v>461</v>
      </c>
      <c r="G35" s="191">
        <v>97169</v>
      </c>
      <c r="H35" s="189" t="s">
        <v>520</v>
      </c>
      <c r="I35" s="189" t="s">
        <v>15</v>
      </c>
      <c r="J35" s="189" t="s">
        <v>463</v>
      </c>
      <c r="K35" s="190" t="s">
        <v>521</v>
      </c>
      <c r="L35" s="189" t="s">
        <v>465</v>
      </c>
    </row>
    <row r="36" spans="1:12" ht="13.5">
      <c r="A36" s="189" t="s">
        <v>457</v>
      </c>
      <c r="B36" s="189" t="s">
        <v>458</v>
      </c>
      <c r="C36" s="189" t="s">
        <v>459</v>
      </c>
      <c r="D36" s="189" t="s">
        <v>460</v>
      </c>
      <c r="E36" s="190" t="s">
        <v>461</v>
      </c>
      <c r="F36" s="189" t="s">
        <v>461</v>
      </c>
      <c r="G36" s="191">
        <v>97170</v>
      </c>
      <c r="H36" s="189" t="s">
        <v>522</v>
      </c>
      <c r="I36" s="189" t="s">
        <v>15</v>
      </c>
      <c r="J36" s="189" t="s">
        <v>463</v>
      </c>
      <c r="K36" s="190" t="s">
        <v>523</v>
      </c>
      <c r="L36" s="189" t="s">
        <v>465</v>
      </c>
    </row>
    <row r="37" spans="1:12" ht="13.5">
      <c r="A37" s="189" t="s">
        <v>457</v>
      </c>
      <c r="B37" s="189" t="s">
        <v>458</v>
      </c>
      <c r="C37" s="189" t="s">
        <v>459</v>
      </c>
      <c r="D37" s="189" t="s">
        <v>460</v>
      </c>
      <c r="E37" s="190" t="s">
        <v>461</v>
      </c>
      <c r="F37" s="189" t="s">
        <v>461</v>
      </c>
      <c r="G37" s="191">
        <v>97171</v>
      </c>
      <c r="H37" s="189" t="s">
        <v>524</v>
      </c>
      <c r="I37" s="189" t="s">
        <v>15</v>
      </c>
      <c r="J37" s="189" t="s">
        <v>463</v>
      </c>
      <c r="K37" s="190" t="s">
        <v>525</v>
      </c>
      <c r="L37" s="189" t="s">
        <v>465</v>
      </c>
    </row>
    <row r="38" spans="1:12" ht="13.5">
      <c r="A38" s="189" t="s">
        <v>457</v>
      </c>
      <c r="B38" s="189" t="s">
        <v>458</v>
      </c>
      <c r="C38" s="189" t="s">
        <v>459</v>
      </c>
      <c r="D38" s="189" t="s">
        <v>460</v>
      </c>
      <c r="E38" s="190" t="s">
        <v>461</v>
      </c>
      <c r="F38" s="189" t="s">
        <v>461</v>
      </c>
      <c r="G38" s="191">
        <v>97172</v>
      </c>
      <c r="H38" s="189" t="s">
        <v>526</v>
      </c>
      <c r="I38" s="189" t="s">
        <v>15</v>
      </c>
      <c r="J38" s="189" t="s">
        <v>463</v>
      </c>
      <c r="K38" s="190" t="s">
        <v>527</v>
      </c>
      <c r="L38" s="189" t="s">
        <v>465</v>
      </c>
    </row>
    <row r="39" spans="1:12" ht="13.5">
      <c r="A39" s="189" t="s">
        <v>457</v>
      </c>
      <c r="B39" s="189" t="s">
        <v>458</v>
      </c>
      <c r="C39" s="189" t="s">
        <v>528</v>
      </c>
      <c r="D39" s="189" t="s">
        <v>529</v>
      </c>
      <c r="E39" s="190" t="s">
        <v>461</v>
      </c>
      <c r="F39" s="189" t="s">
        <v>461</v>
      </c>
      <c r="G39" s="191">
        <v>97173</v>
      </c>
      <c r="H39" s="189" t="s">
        <v>530</v>
      </c>
      <c r="I39" s="189" t="s">
        <v>15</v>
      </c>
      <c r="J39" s="189" t="s">
        <v>463</v>
      </c>
      <c r="K39" s="190" t="s">
        <v>531</v>
      </c>
      <c r="L39" s="189" t="s">
        <v>465</v>
      </c>
    </row>
    <row r="40" spans="1:12" ht="13.5">
      <c r="A40" s="189" t="s">
        <v>457</v>
      </c>
      <c r="B40" s="189" t="s">
        <v>458</v>
      </c>
      <c r="C40" s="189" t="s">
        <v>528</v>
      </c>
      <c r="D40" s="189" t="s">
        <v>529</v>
      </c>
      <c r="E40" s="190" t="s">
        <v>461</v>
      </c>
      <c r="F40" s="189" t="s">
        <v>461</v>
      </c>
      <c r="G40" s="191">
        <v>97174</v>
      </c>
      <c r="H40" s="189" t="s">
        <v>532</v>
      </c>
      <c r="I40" s="189" t="s">
        <v>15</v>
      </c>
      <c r="J40" s="189" t="s">
        <v>463</v>
      </c>
      <c r="K40" s="190" t="s">
        <v>533</v>
      </c>
      <c r="L40" s="189" t="s">
        <v>465</v>
      </c>
    </row>
    <row r="41" spans="1:12" ht="13.5">
      <c r="A41" s="189" t="s">
        <v>457</v>
      </c>
      <c r="B41" s="189" t="s">
        <v>458</v>
      </c>
      <c r="C41" s="189" t="s">
        <v>528</v>
      </c>
      <c r="D41" s="189" t="s">
        <v>529</v>
      </c>
      <c r="E41" s="190" t="s">
        <v>461</v>
      </c>
      <c r="F41" s="189" t="s">
        <v>461</v>
      </c>
      <c r="G41" s="191">
        <v>97175</v>
      </c>
      <c r="H41" s="189" t="s">
        <v>534</v>
      </c>
      <c r="I41" s="189" t="s">
        <v>15</v>
      </c>
      <c r="J41" s="189" t="s">
        <v>463</v>
      </c>
      <c r="K41" s="190" t="s">
        <v>535</v>
      </c>
      <c r="L41" s="189" t="s">
        <v>465</v>
      </c>
    </row>
    <row r="42" spans="1:12" ht="13.5">
      <c r="A42" s="189" t="s">
        <v>457</v>
      </c>
      <c r="B42" s="189" t="s">
        <v>458</v>
      </c>
      <c r="C42" s="189" t="s">
        <v>528</v>
      </c>
      <c r="D42" s="189" t="s">
        <v>529</v>
      </c>
      <c r="E42" s="190" t="s">
        <v>461</v>
      </c>
      <c r="F42" s="189" t="s">
        <v>461</v>
      </c>
      <c r="G42" s="191">
        <v>97176</v>
      </c>
      <c r="H42" s="189" t="s">
        <v>536</v>
      </c>
      <c r="I42" s="189" t="s">
        <v>15</v>
      </c>
      <c r="J42" s="189" t="s">
        <v>463</v>
      </c>
      <c r="K42" s="190" t="s">
        <v>537</v>
      </c>
      <c r="L42" s="189" t="s">
        <v>465</v>
      </c>
    </row>
    <row r="43" spans="1:12" ht="13.5">
      <c r="A43" s="189" t="s">
        <v>457</v>
      </c>
      <c r="B43" s="189" t="s">
        <v>458</v>
      </c>
      <c r="C43" s="189" t="s">
        <v>528</v>
      </c>
      <c r="D43" s="189" t="s">
        <v>529</v>
      </c>
      <c r="E43" s="190" t="s">
        <v>461</v>
      </c>
      <c r="F43" s="189" t="s">
        <v>461</v>
      </c>
      <c r="G43" s="191">
        <v>97177</v>
      </c>
      <c r="H43" s="189" t="s">
        <v>538</v>
      </c>
      <c r="I43" s="189" t="s">
        <v>15</v>
      </c>
      <c r="J43" s="189" t="s">
        <v>463</v>
      </c>
      <c r="K43" s="190" t="s">
        <v>539</v>
      </c>
      <c r="L43" s="189" t="s">
        <v>465</v>
      </c>
    </row>
    <row r="44" spans="1:12" ht="13.5">
      <c r="A44" s="189" t="s">
        <v>457</v>
      </c>
      <c r="B44" s="189" t="s">
        <v>458</v>
      </c>
      <c r="C44" s="189" t="s">
        <v>528</v>
      </c>
      <c r="D44" s="189" t="s">
        <v>529</v>
      </c>
      <c r="E44" s="190" t="s">
        <v>461</v>
      </c>
      <c r="F44" s="189" t="s">
        <v>461</v>
      </c>
      <c r="G44" s="191">
        <v>97178</v>
      </c>
      <c r="H44" s="189" t="s">
        <v>540</v>
      </c>
      <c r="I44" s="189" t="s">
        <v>15</v>
      </c>
      <c r="J44" s="189" t="s">
        <v>463</v>
      </c>
      <c r="K44" s="190" t="s">
        <v>541</v>
      </c>
      <c r="L44" s="189" t="s">
        <v>465</v>
      </c>
    </row>
    <row r="45" spans="1:12" ht="13.5">
      <c r="A45" s="189" t="s">
        <v>457</v>
      </c>
      <c r="B45" s="189" t="s">
        <v>458</v>
      </c>
      <c r="C45" s="189" t="s">
        <v>528</v>
      </c>
      <c r="D45" s="189" t="s">
        <v>529</v>
      </c>
      <c r="E45" s="190" t="s">
        <v>461</v>
      </c>
      <c r="F45" s="189" t="s">
        <v>461</v>
      </c>
      <c r="G45" s="191">
        <v>97179</v>
      </c>
      <c r="H45" s="189" t="s">
        <v>542</v>
      </c>
      <c r="I45" s="189" t="s">
        <v>15</v>
      </c>
      <c r="J45" s="189" t="s">
        <v>463</v>
      </c>
      <c r="K45" s="190" t="s">
        <v>543</v>
      </c>
      <c r="L45" s="189" t="s">
        <v>465</v>
      </c>
    </row>
    <row r="46" spans="1:12" ht="13.5">
      <c r="A46" s="189" t="s">
        <v>457</v>
      </c>
      <c r="B46" s="189" t="s">
        <v>458</v>
      </c>
      <c r="C46" s="189" t="s">
        <v>528</v>
      </c>
      <c r="D46" s="189" t="s">
        <v>529</v>
      </c>
      <c r="E46" s="190" t="s">
        <v>461</v>
      </c>
      <c r="F46" s="189" t="s">
        <v>461</v>
      </c>
      <c r="G46" s="191">
        <v>97180</v>
      </c>
      <c r="H46" s="189" t="s">
        <v>544</v>
      </c>
      <c r="I46" s="189" t="s">
        <v>15</v>
      </c>
      <c r="J46" s="189" t="s">
        <v>463</v>
      </c>
      <c r="K46" s="190" t="s">
        <v>545</v>
      </c>
      <c r="L46" s="189" t="s">
        <v>465</v>
      </c>
    </row>
    <row r="47" spans="1:12" ht="13.5">
      <c r="A47" s="189" t="s">
        <v>457</v>
      </c>
      <c r="B47" s="189" t="s">
        <v>458</v>
      </c>
      <c r="C47" s="189" t="s">
        <v>528</v>
      </c>
      <c r="D47" s="189" t="s">
        <v>529</v>
      </c>
      <c r="E47" s="190" t="s">
        <v>461</v>
      </c>
      <c r="F47" s="189" t="s">
        <v>461</v>
      </c>
      <c r="G47" s="191">
        <v>97181</v>
      </c>
      <c r="H47" s="189" t="s">
        <v>546</v>
      </c>
      <c r="I47" s="189" t="s">
        <v>15</v>
      </c>
      <c r="J47" s="189" t="s">
        <v>463</v>
      </c>
      <c r="K47" s="190" t="s">
        <v>547</v>
      </c>
      <c r="L47" s="189" t="s">
        <v>465</v>
      </c>
    </row>
    <row r="48" spans="1:12" ht="13.5">
      <c r="A48" s="189" t="s">
        <v>457</v>
      </c>
      <c r="B48" s="189" t="s">
        <v>458</v>
      </c>
      <c r="C48" s="189" t="s">
        <v>528</v>
      </c>
      <c r="D48" s="189" t="s">
        <v>529</v>
      </c>
      <c r="E48" s="190" t="s">
        <v>461</v>
      </c>
      <c r="F48" s="189" t="s">
        <v>461</v>
      </c>
      <c r="G48" s="191">
        <v>97182</v>
      </c>
      <c r="H48" s="189" t="s">
        <v>548</v>
      </c>
      <c r="I48" s="189" t="s">
        <v>15</v>
      </c>
      <c r="J48" s="189" t="s">
        <v>463</v>
      </c>
      <c r="K48" s="190" t="s">
        <v>549</v>
      </c>
      <c r="L48" s="189" t="s">
        <v>465</v>
      </c>
    </row>
    <row r="49" spans="1:12" ht="13.5">
      <c r="A49" s="189" t="s">
        <v>457</v>
      </c>
      <c r="B49" s="189" t="s">
        <v>458</v>
      </c>
      <c r="C49" s="189" t="s">
        <v>528</v>
      </c>
      <c r="D49" s="189" t="s">
        <v>529</v>
      </c>
      <c r="E49" s="190" t="s">
        <v>461</v>
      </c>
      <c r="F49" s="189" t="s">
        <v>461</v>
      </c>
      <c r="G49" s="191">
        <v>97183</v>
      </c>
      <c r="H49" s="189" t="s">
        <v>550</v>
      </c>
      <c r="I49" s="189" t="s">
        <v>15</v>
      </c>
      <c r="J49" s="189" t="s">
        <v>463</v>
      </c>
      <c r="K49" s="190" t="s">
        <v>551</v>
      </c>
      <c r="L49" s="189" t="s">
        <v>465</v>
      </c>
    </row>
    <row r="50" spans="1:12" ht="13.5">
      <c r="A50" s="189" t="s">
        <v>457</v>
      </c>
      <c r="B50" s="189" t="s">
        <v>458</v>
      </c>
      <c r="C50" s="189" t="s">
        <v>528</v>
      </c>
      <c r="D50" s="189" t="s">
        <v>529</v>
      </c>
      <c r="E50" s="190" t="s">
        <v>461</v>
      </c>
      <c r="F50" s="189" t="s">
        <v>461</v>
      </c>
      <c r="G50" s="191">
        <v>97184</v>
      </c>
      <c r="H50" s="189" t="s">
        <v>552</v>
      </c>
      <c r="I50" s="189" t="s">
        <v>15</v>
      </c>
      <c r="J50" s="189" t="s">
        <v>463</v>
      </c>
      <c r="K50" s="190" t="s">
        <v>553</v>
      </c>
      <c r="L50" s="189" t="s">
        <v>465</v>
      </c>
    </row>
    <row r="51" spans="1:12" ht="13.5">
      <c r="A51" s="189" t="s">
        <v>457</v>
      </c>
      <c r="B51" s="189" t="s">
        <v>458</v>
      </c>
      <c r="C51" s="189" t="s">
        <v>528</v>
      </c>
      <c r="D51" s="189" t="s">
        <v>529</v>
      </c>
      <c r="E51" s="190" t="s">
        <v>461</v>
      </c>
      <c r="F51" s="189" t="s">
        <v>461</v>
      </c>
      <c r="G51" s="191">
        <v>97185</v>
      </c>
      <c r="H51" s="189" t="s">
        <v>554</v>
      </c>
      <c r="I51" s="189" t="s">
        <v>15</v>
      </c>
      <c r="J51" s="189" t="s">
        <v>463</v>
      </c>
      <c r="K51" s="190" t="s">
        <v>555</v>
      </c>
      <c r="L51" s="189" t="s">
        <v>465</v>
      </c>
    </row>
    <row r="52" spans="1:12" ht="13.5">
      <c r="A52" s="189" t="s">
        <v>457</v>
      </c>
      <c r="B52" s="189" t="s">
        <v>458</v>
      </c>
      <c r="C52" s="189" t="s">
        <v>528</v>
      </c>
      <c r="D52" s="189" t="s">
        <v>529</v>
      </c>
      <c r="E52" s="190" t="s">
        <v>461</v>
      </c>
      <c r="F52" s="189" t="s">
        <v>461</v>
      </c>
      <c r="G52" s="191">
        <v>97186</v>
      </c>
      <c r="H52" s="189" t="s">
        <v>556</v>
      </c>
      <c r="I52" s="189" t="s">
        <v>15</v>
      </c>
      <c r="J52" s="189" t="s">
        <v>463</v>
      </c>
      <c r="K52" s="190" t="s">
        <v>557</v>
      </c>
      <c r="L52" s="189" t="s">
        <v>465</v>
      </c>
    </row>
    <row r="53" spans="1:12" ht="13.5">
      <c r="A53" s="189" t="s">
        <v>457</v>
      </c>
      <c r="B53" s="189" t="s">
        <v>458</v>
      </c>
      <c r="C53" s="189" t="s">
        <v>528</v>
      </c>
      <c r="D53" s="189" t="s">
        <v>529</v>
      </c>
      <c r="E53" s="190" t="s">
        <v>461</v>
      </c>
      <c r="F53" s="189" t="s">
        <v>461</v>
      </c>
      <c r="G53" s="191">
        <v>97187</v>
      </c>
      <c r="H53" s="189" t="s">
        <v>558</v>
      </c>
      <c r="I53" s="189" t="s">
        <v>15</v>
      </c>
      <c r="J53" s="189" t="s">
        <v>463</v>
      </c>
      <c r="K53" s="190" t="s">
        <v>559</v>
      </c>
      <c r="L53" s="189" t="s">
        <v>465</v>
      </c>
    </row>
    <row r="54" spans="1:12" ht="13.5">
      <c r="A54" s="189" t="s">
        <v>457</v>
      </c>
      <c r="B54" s="189" t="s">
        <v>458</v>
      </c>
      <c r="C54" s="189" t="s">
        <v>528</v>
      </c>
      <c r="D54" s="189" t="s">
        <v>529</v>
      </c>
      <c r="E54" s="190" t="s">
        <v>461</v>
      </c>
      <c r="F54" s="189" t="s">
        <v>461</v>
      </c>
      <c r="G54" s="191">
        <v>97188</v>
      </c>
      <c r="H54" s="189" t="s">
        <v>560</v>
      </c>
      <c r="I54" s="189" t="s">
        <v>15</v>
      </c>
      <c r="J54" s="189" t="s">
        <v>463</v>
      </c>
      <c r="K54" s="190" t="s">
        <v>561</v>
      </c>
      <c r="L54" s="189" t="s">
        <v>465</v>
      </c>
    </row>
    <row r="55" spans="1:12" ht="13.5">
      <c r="A55" s="189" t="s">
        <v>457</v>
      </c>
      <c r="B55" s="189" t="s">
        <v>458</v>
      </c>
      <c r="C55" s="189" t="s">
        <v>528</v>
      </c>
      <c r="D55" s="189" t="s">
        <v>529</v>
      </c>
      <c r="E55" s="190" t="s">
        <v>461</v>
      </c>
      <c r="F55" s="189" t="s">
        <v>461</v>
      </c>
      <c r="G55" s="191">
        <v>97189</v>
      </c>
      <c r="H55" s="189" t="s">
        <v>562</v>
      </c>
      <c r="I55" s="189" t="s">
        <v>15</v>
      </c>
      <c r="J55" s="189" t="s">
        <v>463</v>
      </c>
      <c r="K55" s="190" t="s">
        <v>563</v>
      </c>
      <c r="L55" s="189" t="s">
        <v>465</v>
      </c>
    </row>
    <row r="56" spans="1:12" ht="13.5">
      <c r="A56" s="189" t="s">
        <v>457</v>
      </c>
      <c r="B56" s="189" t="s">
        <v>458</v>
      </c>
      <c r="C56" s="189" t="s">
        <v>528</v>
      </c>
      <c r="D56" s="189" t="s">
        <v>529</v>
      </c>
      <c r="E56" s="190" t="s">
        <v>461</v>
      </c>
      <c r="F56" s="189" t="s">
        <v>461</v>
      </c>
      <c r="G56" s="191">
        <v>97190</v>
      </c>
      <c r="H56" s="189" t="s">
        <v>564</v>
      </c>
      <c r="I56" s="189" t="s">
        <v>15</v>
      </c>
      <c r="J56" s="189" t="s">
        <v>463</v>
      </c>
      <c r="K56" s="190" t="s">
        <v>565</v>
      </c>
      <c r="L56" s="189" t="s">
        <v>465</v>
      </c>
    </row>
    <row r="57" spans="1:12" ht="13.5">
      <c r="A57" s="189" t="s">
        <v>457</v>
      </c>
      <c r="B57" s="189" t="s">
        <v>458</v>
      </c>
      <c r="C57" s="189" t="s">
        <v>528</v>
      </c>
      <c r="D57" s="189" t="s">
        <v>529</v>
      </c>
      <c r="E57" s="190" t="s">
        <v>461</v>
      </c>
      <c r="F57" s="189" t="s">
        <v>461</v>
      </c>
      <c r="G57" s="191">
        <v>97191</v>
      </c>
      <c r="H57" s="189" t="s">
        <v>566</v>
      </c>
      <c r="I57" s="189" t="s">
        <v>15</v>
      </c>
      <c r="J57" s="189" t="s">
        <v>463</v>
      </c>
      <c r="K57" s="190" t="s">
        <v>567</v>
      </c>
      <c r="L57" s="189" t="s">
        <v>465</v>
      </c>
    </row>
    <row r="58" spans="1:12" ht="13.5">
      <c r="A58" s="189" t="s">
        <v>457</v>
      </c>
      <c r="B58" s="189" t="s">
        <v>458</v>
      </c>
      <c r="C58" s="189" t="s">
        <v>528</v>
      </c>
      <c r="D58" s="189" t="s">
        <v>529</v>
      </c>
      <c r="E58" s="190" t="s">
        <v>461</v>
      </c>
      <c r="F58" s="189" t="s">
        <v>461</v>
      </c>
      <c r="G58" s="191">
        <v>97192</v>
      </c>
      <c r="H58" s="189" t="s">
        <v>568</v>
      </c>
      <c r="I58" s="189" t="s">
        <v>15</v>
      </c>
      <c r="J58" s="189" t="s">
        <v>463</v>
      </c>
      <c r="K58" s="190" t="s">
        <v>569</v>
      </c>
      <c r="L58" s="189" t="s">
        <v>465</v>
      </c>
    </row>
    <row r="59" spans="1:12" ht="13.5">
      <c r="A59" s="189" t="s">
        <v>457</v>
      </c>
      <c r="B59" s="189" t="s">
        <v>458</v>
      </c>
      <c r="C59" s="189" t="s">
        <v>570</v>
      </c>
      <c r="D59" s="189" t="s">
        <v>571</v>
      </c>
      <c r="E59" s="190" t="s">
        <v>461</v>
      </c>
      <c r="F59" s="189" t="s">
        <v>461</v>
      </c>
      <c r="G59" s="191">
        <v>90694</v>
      </c>
      <c r="H59" s="189" t="s">
        <v>572</v>
      </c>
      <c r="I59" s="189" t="s">
        <v>15</v>
      </c>
      <c r="J59" s="189" t="s">
        <v>463</v>
      </c>
      <c r="K59" s="190" t="s">
        <v>573</v>
      </c>
      <c r="L59" s="189" t="s">
        <v>465</v>
      </c>
    </row>
    <row r="60" spans="1:12" ht="13.5">
      <c r="A60" s="189" t="s">
        <v>457</v>
      </c>
      <c r="B60" s="189" t="s">
        <v>458</v>
      </c>
      <c r="C60" s="189" t="s">
        <v>570</v>
      </c>
      <c r="D60" s="189" t="s">
        <v>571</v>
      </c>
      <c r="E60" s="190" t="s">
        <v>461</v>
      </c>
      <c r="F60" s="189" t="s">
        <v>461</v>
      </c>
      <c r="G60" s="191">
        <v>90695</v>
      </c>
      <c r="H60" s="189" t="s">
        <v>574</v>
      </c>
      <c r="I60" s="189" t="s">
        <v>15</v>
      </c>
      <c r="J60" s="189" t="s">
        <v>463</v>
      </c>
      <c r="K60" s="190" t="s">
        <v>575</v>
      </c>
      <c r="L60" s="189" t="s">
        <v>465</v>
      </c>
    </row>
    <row r="61" spans="1:12" ht="13.5">
      <c r="A61" s="189" t="s">
        <v>457</v>
      </c>
      <c r="B61" s="189" t="s">
        <v>458</v>
      </c>
      <c r="C61" s="189" t="s">
        <v>570</v>
      </c>
      <c r="D61" s="189" t="s">
        <v>571</v>
      </c>
      <c r="E61" s="190" t="s">
        <v>461</v>
      </c>
      <c r="F61" s="189" t="s">
        <v>461</v>
      </c>
      <c r="G61" s="191">
        <v>90696</v>
      </c>
      <c r="H61" s="189" t="s">
        <v>576</v>
      </c>
      <c r="I61" s="189" t="s">
        <v>15</v>
      </c>
      <c r="J61" s="189" t="s">
        <v>463</v>
      </c>
      <c r="K61" s="190" t="s">
        <v>577</v>
      </c>
      <c r="L61" s="189" t="s">
        <v>465</v>
      </c>
    </row>
    <row r="62" spans="1:12" ht="13.5">
      <c r="A62" s="189" t="s">
        <v>457</v>
      </c>
      <c r="B62" s="189" t="s">
        <v>458</v>
      </c>
      <c r="C62" s="189" t="s">
        <v>570</v>
      </c>
      <c r="D62" s="189" t="s">
        <v>571</v>
      </c>
      <c r="E62" s="190" t="s">
        <v>461</v>
      </c>
      <c r="F62" s="189" t="s">
        <v>461</v>
      </c>
      <c r="G62" s="191">
        <v>90697</v>
      </c>
      <c r="H62" s="189" t="s">
        <v>578</v>
      </c>
      <c r="I62" s="189" t="s">
        <v>15</v>
      </c>
      <c r="J62" s="189" t="s">
        <v>463</v>
      </c>
      <c r="K62" s="190" t="s">
        <v>579</v>
      </c>
      <c r="L62" s="189" t="s">
        <v>465</v>
      </c>
    </row>
    <row r="63" spans="1:12" ht="13.5">
      <c r="A63" s="189" t="s">
        <v>457</v>
      </c>
      <c r="B63" s="189" t="s">
        <v>458</v>
      </c>
      <c r="C63" s="189" t="s">
        <v>570</v>
      </c>
      <c r="D63" s="189" t="s">
        <v>571</v>
      </c>
      <c r="E63" s="190" t="s">
        <v>461</v>
      </c>
      <c r="F63" s="189" t="s">
        <v>461</v>
      </c>
      <c r="G63" s="191">
        <v>90698</v>
      </c>
      <c r="H63" s="189" t="s">
        <v>580</v>
      </c>
      <c r="I63" s="189" t="s">
        <v>15</v>
      </c>
      <c r="J63" s="189" t="s">
        <v>463</v>
      </c>
      <c r="K63" s="190" t="s">
        <v>581</v>
      </c>
      <c r="L63" s="189" t="s">
        <v>465</v>
      </c>
    </row>
    <row r="64" spans="1:12" ht="13.5">
      <c r="A64" s="189" t="s">
        <v>457</v>
      </c>
      <c r="B64" s="189" t="s">
        <v>458</v>
      </c>
      <c r="C64" s="189" t="s">
        <v>570</v>
      </c>
      <c r="D64" s="189" t="s">
        <v>571</v>
      </c>
      <c r="E64" s="190" t="s">
        <v>461</v>
      </c>
      <c r="F64" s="189" t="s">
        <v>461</v>
      </c>
      <c r="G64" s="191">
        <v>90699</v>
      </c>
      <c r="H64" s="189" t="s">
        <v>582</v>
      </c>
      <c r="I64" s="189" t="s">
        <v>15</v>
      </c>
      <c r="J64" s="189" t="s">
        <v>463</v>
      </c>
      <c r="K64" s="190" t="s">
        <v>583</v>
      </c>
      <c r="L64" s="189" t="s">
        <v>465</v>
      </c>
    </row>
    <row r="65" spans="1:12" ht="13.5">
      <c r="A65" s="189" t="s">
        <v>457</v>
      </c>
      <c r="B65" s="189" t="s">
        <v>458</v>
      </c>
      <c r="C65" s="189" t="s">
        <v>570</v>
      </c>
      <c r="D65" s="189" t="s">
        <v>571</v>
      </c>
      <c r="E65" s="190" t="s">
        <v>461</v>
      </c>
      <c r="F65" s="189" t="s">
        <v>461</v>
      </c>
      <c r="G65" s="191">
        <v>90700</v>
      </c>
      <c r="H65" s="189" t="s">
        <v>584</v>
      </c>
      <c r="I65" s="189" t="s">
        <v>15</v>
      </c>
      <c r="J65" s="189" t="s">
        <v>463</v>
      </c>
      <c r="K65" s="190" t="s">
        <v>585</v>
      </c>
      <c r="L65" s="189" t="s">
        <v>465</v>
      </c>
    </row>
    <row r="66" spans="1:12" ht="13.5">
      <c r="A66" s="189" t="s">
        <v>457</v>
      </c>
      <c r="B66" s="189" t="s">
        <v>458</v>
      </c>
      <c r="C66" s="189" t="s">
        <v>570</v>
      </c>
      <c r="D66" s="189" t="s">
        <v>571</v>
      </c>
      <c r="E66" s="190" t="s">
        <v>461</v>
      </c>
      <c r="F66" s="189" t="s">
        <v>461</v>
      </c>
      <c r="G66" s="191">
        <v>90701</v>
      </c>
      <c r="H66" s="189" t="s">
        <v>586</v>
      </c>
      <c r="I66" s="189" t="s">
        <v>15</v>
      </c>
      <c r="J66" s="189" t="s">
        <v>463</v>
      </c>
      <c r="K66" s="190" t="s">
        <v>587</v>
      </c>
      <c r="L66" s="189" t="s">
        <v>465</v>
      </c>
    </row>
    <row r="67" spans="1:12" ht="13.5">
      <c r="A67" s="189" t="s">
        <v>457</v>
      </c>
      <c r="B67" s="189" t="s">
        <v>458</v>
      </c>
      <c r="C67" s="189" t="s">
        <v>570</v>
      </c>
      <c r="D67" s="189" t="s">
        <v>571</v>
      </c>
      <c r="E67" s="190" t="s">
        <v>461</v>
      </c>
      <c r="F67" s="189" t="s">
        <v>461</v>
      </c>
      <c r="G67" s="191">
        <v>90702</v>
      </c>
      <c r="H67" s="189" t="s">
        <v>588</v>
      </c>
      <c r="I67" s="189" t="s">
        <v>15</v>
      </c>
      <c r="J67" s="189" t="s">
        <v>463</v>
      </c>
      <c r="K67" s="190" t="s">
        <v>589</v>
      </c>
      <c r="L67" s="189" t="s">
        <v>465</v>
      </c>
    </row>
    <row r="68" spans="1:12" ht="13.5">
      <c r="A68" s="189" t="s">
        <v>457</v>
      </c>
      <c r="B68" s="189" t="s">
        <v>458</v>
      </c>
      <c r="C68" s="189" t="s">
        <v>570</v>
      </c>
      <c r="D68" s="189" t="s">
        <v>571</v>
      </c>
      <c r="E68" s="190" t="s">
        <v>461</v>
      </c>
      <c r="F68" s="189" t="s">
        <v>461</v>
      </c>
      <c r="G68" s="191">
        <v>90703</v>
      </c>
      <c r="H68" s="189" t="s">
        <v>590</v>
      </c>
      <c r="I68" s="189" t="s">
        <v>15</v>
      </c>
      <c r="J68" s="189" t="s">
        <v>463</v>
      </c>
      <c r="K68" s="190" t="s">
        <v>591</v>
      </c>
      <c r="L68" s="189" t="s">
        <v>465</v>
      </c>
    </row>
    <row r="69" spans="1:12" ht="13.5">
      <c r="A69" s="189" t="s">
        <v>457</v>
      </c>
      <c r="B69" s="189" t="s">
        <v>458</v>
      </c>
      <c r="C69" s="189" t="s">
        <v>570</v>
      </c>
      <c r="D69" s="189" t="s">
        <v>571</v>
      </c>
      <c r="E69" s="190" t="s">
        <v>461</v>
      </c>
      <c r="F69" s="189" t="s">
        <v>461</v>
      </c>
      <c r="G69" s="191">
        <v>90704</v>
      </c>
      <c r="H69" s="189" t="s">
        <v>592</v>
      </c>
      <c r="I69" s="189" t="s">
        <v>15</v>
      </c>
      <c r="J69" s="189" t="s">
        <v>463</v>
      </c>
      <c r="K69" s="190" t="s">
        <v>593</v>
      </c>
      <c r="L69" s="189" t="s">
        <v>465</v>
      </c>
    </row>
    <row r="70" spans="1:12" ht="13.5">
      <c r="A70" s="189" t="s">
        <v>457</v>
      </c>
      <c r="B70" s="189" t="s">
        <v>458</v>
      </c>
      <c r="C70" s="189" t="s">
        <v>570</v>
      </c>
      <c r="D70" s="189" t="s">
        <v>571</v>
      </c>
      <c r="E70" s="190" t="s">
        <v>461</v>
      </c>
      <c r="F70" s="189" t="s">
        <v>461</v>
      </c>
      <c r="G70" s="191">
        <v>90705</v>
      </c>
      <c r="H70" s="189" t="s">
        <v>594</v>
      </c>
      <c r="I70" s="189" t="s">
        <v>15</v>
      </c>
      <c r="J70" s="189" t="s">
        <v>463</v>
      </c>
      <c r="K70" s="190" t="s">
        <v>595</v>
      </c>
      <c r="L70" s="189" t="s">
        <v>465</v>
      </c>
    </row>
    <row r="71" spans="1:12" ht="13.5">
      <c r="A71" s="189" t="s">
        <v>457</v>
      </c>
      <c r="B71" s="189" t="s">
        <v>458</v>
      </c>
      <c r="C71" s="189" t="s">
        <v>570</v>
      </c>
      <c r="D71" s="189" t="s">
        <v>571</v>
      </c>
      <c r="E71" s="190" t="s">
        <v>461</v>
      </c>
      <c r="F71" s="189" t="s">
        <v>461</v>
      </c>
      <c r="G71" s="191">
        <v>90706</v>
      </c>
      <c r="H71" s="189" t="s">
        <v>596</v>
      </c>
      <c r="I71" s="189" t="s">
        <v>15</v>
      </c>
      <c r="J71" s="189" t="s">
        <v>463</v>
      </c>
      <c r="K71" s="190" t="s">
        <v>597</v>
      </c>
      <c r="L71" s="189" t="s">
        <v>465</v>
      </c>
    </row>
    <row r="72" spans="1:12" ht="13.5">
      <c r="A72" s="189" t="s">
        <v>457</v>
      </c>
      <c r="B72" s="189" t="s">
        <v>458</v>
      </c>
      <c r="C72" s="189" t="s">
        <v>570</v>
      </c>
      <c r="D72" s="189" t="s">
        <v>571</v>
      </c>
      <c r="E72" s="190" t="s">
        <v>461</v>
      </c>
      <c r="F72" s="189" t="s">
        <v>461</v>
      </c>
      <c r="G72" s="191">
        <v>90708</v>
      </c>
      <c r="H72" s="189" t="s">
        <v>598</v>
      </c>
      <c r="I72" s="189" t="s">
        <v>15</v>
      </c>
      <c r="J72" s="189" t="s">
        <v>463</v>
      </c>
      <c r="K72" s="190" t="s">
        <v>599</v>
      </c>
      <c r="L72" s="189" t="s">
        <v>465</v>
      </c>
    </row>
    <row r="73" spans="1:12" ht="13.5">
      <c r="A73" s="189" t="s">
        <v>457</v>
      </c>
      <c r="B73" s="189" t="s">
        <v>458</v>
      </c>
      <c r="C73" s="189" t="s">
        <v>570</v>
      </c>
      <c r="D73" s="189" t="s">
        <v>571</v>
      </c>
      <c r="E73" s="190" t="s">
        <v>461</v>
      </c>
      <c r="F73" s="189" t="s">
        <v>461</v>
      </c>
      <c r="G73" s="191">
        <v>90709</v>
      </c>
      <c r="H73" s="189" t="s">
        <v>600</v>
      </c>
      <c r="I73" s="189" t="s">
        <v>15</v>
      </c>
      <c r="J73" s="189" t="s">
        <v>463</v>
      </c>
      <c r="K73" s="190" t="s">
        <v>601</v>
      </c>
      <c r="L73" s="189" t="s">
        <v>465</v>
      </c>
    </row>
    <row r="74" spans="1:12" ht="13.5">
      <c r="A74" s="189" t="s">
        <v>457</v>
      </c>
      <c r="B74" s="189" t="s">
        <v>458</v>
      </c>
      <c r="C74" s="189" t="s">
        <v>570</v>
      </c>
      <c r="D74" s="189" t="s">
        <v>571</v>
      </c>
      <c r="E74" s="190" t="s">
        <v>461</v>
      </c>
      <c r="F74" s="189" t="s">
        <v>461</v>
      </c>
      <c r="G74" s="191">
        <v>90710</v>
      </c>
      <c r="H74" s="189" t="s">
        <v>602</v>
      </c>
      <c r="I74" s="189" t="s">
        <v>15</v>
      </c>
      <c r="J74" s="189" t="s">
        <v>463</v>
      </c>
      <c r="K74" s="190" t="s">
        <v>603</v>
      </c>
      <c r="L74" s="189" t="s">
        <v>465</v>
      </c>
    </row>
    <row r="75" spans="1:12" ht="13.5">
      <c r="A75" s="189" t="s">
        <v>457</v>
      </c>
      <c r="B75" s="189" t="s">
        <v>458</v>
      </c>
      <c r="C75" s="189" t="s">
        <v>570</v>
      </c>
      <c r="D75" s="189" t="s">
        <v>571</v>
      </c>
      <c r="E75" s="190" t="s">
        <v>461</v>
      </c>
      <c r="F75" s="189" t="s">
        <v>461</v>
      </c>
      <c r="G75" s="191">
        <v>90711</v>
      </c>
      <c r="H75" s="189" t="s">
        <v>604</v>
      </c>
      <c r="I75" s="189" t="s">
        <v>15</v>
      </c>
      <c r="J75" s="189" t="s">
        <v>463</v>
      </c>
      <c r="K75" s="190" t="s">
        <v>605</v>
      </c>
      <c r="L75" s="189" t="s">
        <v>465</v>
      </c>
    </row>
    <row r="76" spans="1:12" ht="13.5">
      <c r="A76" s="189" t="s">
        <v>457</v>
      </c>
      <c r="B76" s="189" t="s">
        <v>458</v>
      </c>
      <c r="C76" s="189" t="s">
        <v>570</v>
      </c>
      <c r="D76" s="189" t="s">
        <v>571</v>
      </c>
      <c r="E76" s="190" t="s">
        <v>461</v>
      </c>
      <c r="F76" s="189" t="s">
        <v>461</v>
      </c>
      <c r="G76" s="191">
        <v>90712</v>
      </c>
      <c r="H76" s="189" t="s">
        <v>606</v>
      </c>
      <c r="I76" s="189" t="s">
        <v>15</v>
      </c>
      <c r="J76" s="189" t="s">
        <v>463</v>
      </c>
      <c r="K76" s="190" t="s">
        <v>607</v>
      </c>
      <c r="L76" s="189" t="s">
        <v>465</v>
      </c>
    </row>
    <row r="77" spans="1:12" ht="13.5">
      <c r="A77" s="189" t="s">
        <v>457</v>
      </c>
      <c r="B77" s="189" t="s">
        <v>458</v>
      </c>
      <c r="C77" s="189" t="s">
        <v>570</v>
      </c>
      <c r="D77" s="189" t="s">
        <v>571</v>
      </c>
      <c r="E77" s="190" t="s">
        <v>461</v>
      </c>
      <c r="F77" s="189" t="s">
        <v>461</v>
      </c>
      <c r="G77" s="191">
        <v>90713</v>
      </c>
      <c r="H77" s="189" t="s">
        <v>608</v>
      </c>
      <c r="I77" s="189" t="s">
        <v>15</v>
      </c>
      <c r="J77" s="189" t="s">
        <v>463</v>
      </c>
      <c r="K77" s="190" t="s">
        <v>609</v>
      </c>
      <c r="L77" s="189" t="s">
        <v>465</v>
      </c>
    </row>
    <row r="78" spans="1:12" ht="13.5">
      <c r="A78" s="189" t="s">
        <v>457</v>
      </c>
      <c r="B78" s="189" t="s">
        <v>458</v>
      </c>
      <c r="C78" s="189" t="s">
        <v>570</v>
      </c>
      <c r="D78" s="189" t="s">
        <v>571</v>
      </c>
      <c r="E78" s="190" t="s">
        <v>461</v>
      </c>
      <c r="F78" s="189" t="s">
        <v>461</v>
      </c>
      <c r="G78" s="191">
        <v>90714</v>
      </c>
      <c r="H78" s="189" t="s">
        <v>610</v>
      </c>
      <c r="I78" s="189" t="s">
        <v>15</v>
      </c>
      <c r="J78" s="189" t="s">
        <v>463</v>
      </c>
      <c r="K78" s="190" t="s">
        <v>611</v>
      </c>
      <c r="L78" s="189" t="s">
        <v>465</v>
      </c>
    </row>
    <row r="79" spans="1:12" ht="13.5">
      <c r="A79" s="189" t="s">
        <v>457</v>
      </c>
      <c r="B79" s="189" t="s">
        <v>458</v>
      </c>
      <c r="C79" s="189" t="s">
        <v>570</v>
      </c>
      <c r="D79" s="189" t="s">
        <v>571</v>
      </c>
      <c r="E79" s="190" t="s">
        <v>461</v>
      </c>
      <c r="F79" s="189" t="s">
        <v>461</v>
      </c>
      <c r="G79" s="191">
        <v>90715</v>
      </c>
      <c r="H79" s="189" t="s">
        <v>612</v>
      </c>
      <c r="I79" s="189" t="s">
        <v>15</v>
      </c>
      <c r="J79" s="189" t="s">
        <v>463</v>
      </c>
      <c r="K79" s="190" t="s">
        <v>613</v>
      </c>
      <c r="L79" s="189" t="s">
        <v>465</v>
      </c>
    </row>
    <row r="80" spans="1:12" ht="13.5">
      <c r="A80" s="189" t="s">
        <v>457</v>
      </c>
      <c r="B80" s="189" t="s">
        <v>458</v>
      </c>
      <c r="C80" s="189" t="s">
        <v>570</v>
      </c>
      <c r="D80" s="189" t="s">
        <v>571</v>
      </c>
      <c r="E80" s="190" t="s">
        <v>461</v>
      </c>
      <c r="F80" s="189" t="s">
        <v>461</v>
      </c>
      <c r="G80" s="191">
        <v>90716</v>
      </c>
      <c r="H80" s="189" t="s">
        <v>614</v>
      </c>
      <c r="I80" s="189" t="s">
        <v>15</v>
      </c>
      <c r="J80" s="189" t="s">
        <v>463</v>
      </c>
      <c r="K80" s="190" t="s">
        <v>615</v>
      </c>
      <c r="L80" s="189" t="s">
        <v>465</v>
      </c>
    </row>
    <row r="81" spans="1:12" ht="13.5">
      <c r="A81" s="189" t="s">
        <v>457</v>
      </c>
      <c r="B81" s="189" t="s">
        <v>458</v>
      </c>
      <c r="C81" s="189" t="s">
        <v>570</v>
      </c>
      <c r="D81" s="189" t="s">
        <v>571</v>
      </c>
      <c r="E81" s="190" t="s">
        <v>461</v>
      </c>
      <c r="F81" s="189" t="s">
        <v>461</v>
      </c>
      <c r="G81" s="191">
        <v>90717</v>
      </c>
      <c r="H81" s="189" t="s">
        <v>616</v>
      </c>
      <c r="I81" s="189" t="s">
        <v>15</v>
      </c>
      <c r="J81" s="189" t="s">
        <v>463</v>
      </c>
      <c r="K81" s="190" t="s">
        <v>617</v>
      </c>
      <c r="L81" s="189" t="s">
        <v>465</v>
      </c>
    </row>
    <row r="82" spans="1:12" ht="13.5">
      <c r="A82" s="189" t="s">
        <v>457</v>
      </c>
      <c r="B82" s="189" t="s">
        <v>458</v>
      </c>
      <c r="C82" s="189" t="s">
        <v>570</v>
      </c>
      <c r="D82" s="189" t="s">
        <v>571</v>
      </c>
      <c r="E82" s="190" t="s">
        <v>461</v>
      </c>
      <c r="F82" s="189" t="s">
        <v>461</v>
      </c>
      <c r="G82" s="191">
        <v>90718</v>
      </c>
      <c r="H82" s="189" t="s">
        <v>618</v>
      </c>
      <c r="I82" s="189" t="s">
        <v>15</v>
      </c>
      <c r="J82" s="189" t="s">
        <v>463</v>
      </c>
      <c r="K82" s="190" t="s">
        <v>619</v>
      </c>
      <c r="L82" s="189" t="s">
        <v>465</v>
      </c>
    </row>
    <row r="83" spans="1:12" ht="13.5">
      <c r="A83" s="189" t="s">
        <v>457</v>
      </c>
      <c r="B83" s="189" t="s">
        <v>458</v>
      </c>
      <c r="C83" s="189" t="s">
        <v>570</v>
      </c>
      <c r="D83" s="189" t="s">
        <v>571</v>
      </c>
      <c r="E83" s="190" t="s">
        <v>461</v>
      </c>
      <c r="F83" s="189" t="s">
        <v>461</v>
      </c>
      <c r="G83" s="191">
        <v>90719</v>
      </c>
      <c r="H83" s="189" t="s">
        <v>620</v>
      </c>
      <c r="I83" s="189" t="s">
        <v>15</v>
      </c>
      <c r="J83" s="189" t="s">
        <v>463</v>
      </c>
      <c r="K83" s="190" t="s">
        <v>621</v>
      </c>
      <c r="L83" s="189" t="s">
        <v>465</v>
      </c>
    </row>
    <row r="84" spans="1:12" ht="13.5">
      <c r="A84" s="189" t="s">
        <v>457</v>
      </c>
      <c r="B84" s="189" t="s">
        <v>458</v>
      </c>
      <c r="C84" s="189" t="s">
        <v>570</v>
      </c>
      <c r="D84" s="189" t="s">
        <v>571</v>
      </c>
      <c r="E84" s="190" t="s">
        <v>461</v>
      </c>
      <c r="F84" s="189" t="s">
        <v>461</v>
      </c>
      <c r="G84" s="191">
        <v>90720</v>
      </c>
      <c r="H84" s="189" t="s">
        <v>622</v>
      </c>
      <c r="I84" s="189" t="s">
        <v>15</v>
      </c>
      <c r="J84" s="189" t="s">
        <v>463</v>
      </c>
      <c r="K84" s="190" t="s">
        <v>623</v>
      </c>
      <c r="L84" s="189" t="s">
        <v>465</v>
      </c>
    </row>
    <row r="85" spans="1:12" ht="13.5">
      <c r="A85" s="189" t="s">
        <v>457</v>
      </c>
      <c r="B85" s="189" t="s">
        <v>458</v>
      </c>
      <c r="C85" s="189" t="s">
        <v>570</v>
      </c>
      <c r="D85" s="189" t="s">
        <v>571</v>
      </c>
      <c r="E85" s="190" t="s">
        <v>461</v>
      </c>
      <c r="F85" s="189" t="s">
        <v>461</v>
      </c>
      <c r="G85" s="191">
        <v>90721</v>
      </c>
      <c r="H85" s="189" t="s">
        <v>624</v>
      </c>
      <c r="I85" s="189" t="s">
        <v>15</v>
      </c>
      <c r="J85" s="189" t="s">
        <v>463</v>
      </c>
      <c r="K85" s="190" t="s">
        <v>625</v>
      </c>
      <c r="L85" s="189" t="s">
        <v>465</v>
      </c>
    </row>
    <row r="86" spans="1:12" ht="13.5">
      <c r="A86" s="189" t="s">
        <v>457</v>
      </c>
      <c r="B86" s="189" t="s">
        <v>458</v>
      </c>
      <c r="C86" s="189" t="s">
        <v>570</v>
      </c>
      <c r="D86" s="189" t="s">
        <v>571</v>
      </c>
      <c r="E86" s="190" t="s">
        <v>461</v>
      </c>
      <c r="F86" s="189" t="s">
        <v>461</v>
      </c>
      <c r="G86" s="191">
        <v>90723</v>
      </c>
      <c r="H86" s="189" t="s">
        <v>626</v>
      </c>
      <c r="I86" s="189" t="s">
        <v>15</v>
      </c>
      <c r="J86" s="189" t="s">
        <v>463</v>
      </c>
      <c r="K86" s="190" t="s">
        <v>627</v>
      </c>
      <c r="L86" s="189" t="s">
        <v>465</v>
      </c>
    </row>
    <row r="87" spans="1:12" ht="13.5">
      <c r="A87" s="189" t="s">
        <v>457</v>
      </c>
      <c r="B87" s="189" t="s">
        <v>458</v>
      </c>
      <c r="C87" s="189" t="s">
        <v>570</v>
      </c>
      <c r="D87" s="189" t="s">
        <v>571</v>
      </c>
      <c r="E87" s="190" t="s">
        <v>461</v>
      </c>
      <c r="F87" s="189" t="s">
        <v>461</v>
      </c>
      <c r="G87" s="191">
        <v>90724</v>
      </c>
      <c r="H87" s="189" t="s">
        <v>628</v>
      </c>
      <c r="I87" s="189" t="s">
        <v>73</v>
      </c>
      <c r="J87" s="189" t="s">
        <v>463</v>
      </c>
      <c r="K87" s="190" t="s">
        <v>519</v>
      </c>
      <c r="L87" s="189" t="s">
        <v>465</v>
      </c>
    </row>
    <row r="88" spans="1:12" ht="13.5">
      <c r="A88" s="189" t="s">
        <v>457</v>
      </c>
      <c r="B88" s="189" t="s">
        <v>458</v>
      </c>
      <c r="C88" s="189" t="s">
        <v>570</v>
      </c>
      <c r="D88" s="189" t="s">
        <v>571</v>
      </c>
      <c r="E88" s="190" t="s">
        <v>461</v>
      </c>
      <c r="F88" s="189" t="s">
        <v>461</v>
      </c>
      <c r="G88" s="191">
        <v>90725</v>
      </c>
      <c r="H88" s="189" t="s">
        <v>629</v>
      </c>
      <c r="I88" s="189" t="s">
        <v>73</v>
      </c>
      <c r="J88" s="189" t="s">
        <v>463</v>
      </c>
      <c r="K88" s="190" t="s">
        <v>630</v>
      </c>
      <c r="L88" s="189" t="s">
        <v>465</v>
      </c>
    </row>
    <row r="89" spans="1:12" ht="13.5">
      <c r="A89" s="189" t="s">
        <v>457</v>
      </c>
      <c r="B89" s="189" t="s">
        <v>458</v>
      </c>
      <c r="C89" s="189" t="s">
        <v>570</v>
      </c>
      <c r="D89" s="189" t="s">
        <v>571</v>
      </c>
      <c r="E89" s="190" t="s">
        <v>461</v>
      </c>
      <c r="F89" s="189" t="s">
        <v>461</v>
      </c>
      <c r="G89" s="191">
        <v>90726</v>
      </c>
      <c r="H89" s="189" t="s">
        <v>631</v>
      </c>
      <c r="I89" s="189" t="s">
        <v>73</v>
      </c>
      <c r="J89" s="189" t="s">
        <v>463</v>
      </c>
      <c r="K89" s="190" t="s">
        <v>632</v>
      </c>
      <c r="L89" s="189" t="s">
        <v>465</v>
      </c>
    </row>
    <row r="90" spans="1:12" ht="13.5">
      <c r="A90" s="189" t="s">
        <v>457</v>
      </c>
      <c r="B90" s="189" t="s">
        <v>458</v>
      </c>
      <c r="C90" s="189" t="s">
        <v>570</v>
      </c>
      <c r="D90" s="189" t="s">
        <v>571</v>
      </c>
      <c r="E90" s="190" t="s">
        <v>461</v>
      </c>
      <c r="F90" s="189" t="s">
        <v>461</v>
      </c>
      <c r="G90" s="191">
        <v>90727</v>
      </c>
      <c r="H90" s="189" t="s">
        <v>633</v>
      </c>
      <c r="I90" s="189" t="s">
        <v>73</v>
      </c>
      <c r="J90" s="189" t="s">
        <v>463</v>
      </c>
      <c r="K90" s="190" t="s">
        <v>634</v>
      </c>
      <c r="L90" s="189" t="s">
        <v>465</v>
      </c>
    </row>
    <row r="91" spans="1:12" ht="13.5">
      <c r="A91" s="189" t="s">
        <v>457</v>
      </c>
      <c r="B91" s="189" t="s">
        <v>458</v>
      </c>
      <c r="C91" s="189" t="s">
        <v>570</v>
      </c>
      <c r="D91" s="189" t="s">
        <v>571</v>
      </c>
      <c r="E91" s="190" t="s">
        <v>461</v>
      </c>
      <c r="F91" s="189" t="s">
        <v>461</v>
      </c>
      <c r="G91" s="191">
        <v>90728</v>
      </c>
      <c r="H91" s="189" t="s">
        <v>635</v>
      </c>
      <c r="I91" s="189" t="s">
        <v>73</v>
      </c>
      <c r="J91" s="189" t="s">
        <v>463</v>
      </c>
      <c r="K91" s="190" t="s">
        <v>636</v>
      </c>
      <c r="L91" s="189" t="s">
        <v>465</v>
      </c>
    </row>
    <row r="92" spans="1:12" ht="13.5">
      <c r="A92" s="189" t="s">
        <v>457</v>
      </c>
      <c r="B92" s="189" t="s">
        <v>458</v>
      </c>
      <c r="C92" s="189" t="s">
        <v>570</v>
      </c>
      <c r="D92" s="189" t="s">
        <v>571</v>
      </c>
      <c r="E92" s="190" t="s">
        <v>461</v>
      </c>
      <c r="F92" s="189" t="s">
        <v>461</v>
      </c>
      <c r="G92" s="191">
        <v>90729</v>
      </c>
      <c r="H92" s="189" t="s">
        <v>637</v>
      </c>
      <c r="I92" s="189" t="s">
        <v>73</v>
      </c>
      <c r="J92" s="189" t="s">
        <v>463</v>
      </c>
      <c r="K92" s="190" t="s">
        <v>638</v>
      </c>
      <c r="L92" s="189" t="s">
        <v>465</v>
      </c>
    </row>
    <row r="93" spans="1:12" ht="13.5">
      <c r="A93" s="189" t="s">
        <v>457</v>
      </c>
      <c r="B93" s="189" t="s">
        <v>458</v>
      </c>
      <c r="C93" s="189" t="s">
        <v>570</v>
      </c>
      <c r="D93" s="189" t="s">
        <v>571</v>
      </c>
      <c r="E93" s="190" t="s">
        <v>461</v>
      </c>
      <c r="F93" s="189" t="s">
        <v>461</v>
      </c>
      <c r="G93" s="191">
        <v>90730</v>
      </c>
      <c r="H93" s="189" t="s">
        <v>639</v>
      </c>
      <c r="I93" s="189" t="s">
        <v>73</v>
      </c>
      <c r="J93" s="189" t="s">
        <v>463</v>
      </c>
      <c r="K93" s="190" t="s">
        <v>640</v>
      </c>
      <c r="L93" s="189" t="s">
        <v>465</v>
      </c>
    </row>
    <row r="94" spans="1:12" ht="13.5">
      <c r="A94" s="189" t="s">
        <v>457</v>
      </c>
      <c r="B94" s="189" t="s">
        <v>458</v>
      </c>
      <c r="C94" s="189" t="s">
        <v>570</v>
      </c>
      <c r="D94" s="189" t="s">
        <v>571</v>
      </c>
      <c r="E94" s="190" t="s">
        <v>461</v>
      </c>
      <c r="F94" s="189" t="s">
        <v>461</v>
      </c>
      <c r="G94" s="191">
        <v>90731</v>
      </c>
      <c r="H94" s="189" t="s">
        <v>641</v>
      </c>
      <c r="I94" s="189" t="s">
        <v>73</v>
      </c>
      <c r="J94" s="189" t="s">
        <v>463</v>
      </c>
      <c r="K94" s="190" t="s">
        <v>642</v>
      </c>
      <c r="L94" s="189" t="s">
        <v>465</v>
      </c>
    </row>
    <row r="95" spans="1:12" ht="13.5">
      <c r="A95" s="189" t="s">
        <v>457</v>
      </c>
      <c r="B95" s="189" t="s">
        <v>458</v>
      </c>
      <c r="C95" s="189" t="s">
        <v>570</v>
      </c>
      <c r="D95" s="189" t="s">
        <v>571</v>
      </c>
      <c r="E95" s="190" t="s">
        <v>461</v>
      </c>
      <c r="F95" s="189" t="s">
        <v>461</v>
      </c>
      <c r="G95" s="191">
        <v>90732</v>
      </c>
      <c r="H95" s="189" t="s">
        <v>643</v>
      </c>
      <c r="I95" s="189" t="s">
        <v>73</v>
      </c>
      <c r="J95" s="189" t="s">
        <v>463</v>
      </c>
      <c r="K95" s="190" t="s">
        <v>644</v>
      </c>
      <c r="L95" s="189" t="s">
        <v>465</v>
      </c>
    </row>
    <row r="96" spans="1:12" ht="13.5">
      <c r="A96" s="189" t="s">
        <v>457</v>
      </c>
      <c r="B96" s="189" t="s">
        <v>458</v>
      </c>
      <c r="C96" s="189" t="s">
        <v>570</v>
      </c>
      <c r="D96" s="189" t="s">
        <v>571</v>
      </c>
      <c r="E96" s="190" t="s">
        <v>461</v>
      </c>
      <c r="F96" s="189" t="s">
        <v>461</v>
      </c>
      <c r="G96" s="191">
        <v>90733</v>
      </c>
      <c r="H96" s="189" t="s">
        <v>645</v>
      </c>
      <c r="I96" s="189" t="s">
        <v>15</v>
      </c>
      <c r="J96" s="189" t="s">
        <v>463</v>
      </c>
      <c r="K96" s="190" t="s">
        <v>646</v>
      </c>
      <c r="L96" s="189" t="s">
        <v>465</v>
      </c>
    </row>
    <row r="97" spans="1:12" ht="13.5">
      <c r="A97" s="189" t="s">
        <v>457</v>
      </c>
      <c r="B97" s="189" t="s">
        <v>458</v>
      </c>
      <c r="C97" s="189" t="s">
        <v>570</v>
      </c>
      <c r="D97" s="189" t="s">
        <v>571</v>
      </c>
      <c r="E97" s="190" t="s">
        <v>461</v>
      </c>
      <c r="F97" s="189" t="s">
        <v>461</v>
      </c>
      <c r="G97" s="191">
        <v>90734</v>
      </c>
      <c r="H97" s="189" t="s">
        <v>647</v>
      </c>
      <c r="I97" s="189" t="s">
        <v>15</v>
      </c>
      <c r="J97" s="189" t="s">
        <v>463</v>
      </c>
      <c r="K97" s="190" t="s">
        <v>648</v>
      </c>
      <c r="L97" s="189" t="s">
        <v>465</v>
      </c>
    </row>
    <row r="98" spans="1:12" ht="13.5">
      <c r="A98" s="189" t="s">
        <v>457</v>
      </c>
      <c r="B98" s="189" t="s">
        <v>458</v>
      </c>
      <c r="C98" s="189" t="s">
        <v>570</v>
      </c>
      <c r="D98" s="189" t="s">
        <v>571</v>
      </c>
      <c r="E98" s="190" t="s">
        <v>461</v>
      </c>
      <c r="F98" s="189" t="s">
        <v>461</v>
      </c>
      <c r="G98" s="191">
        <v>90735</v>
      </c>
      <c r="H98" s="189" t="s">
        <v>649</v>
      </c>
      <c r="I98" s="189" t="s">
        <v>15</v>
      </c>
      <c r="J98" s="189" t="s">
        <v>463</v>
      </c>
      <c r="K98" s="190" t="s">
        <v>650</v>
      </c>
      <c r="L98" s="189" t="s">
        <v>465</v>
      </c>
    </row>
    <row r="99" spans="1:12" ht="13.5">
      <c r="A99" s="189" t="s">
        <v>457</v>
      </c>
      <c r="B99" s="189" t="s">
        <v>458</v>
      </c>
      <c r="C99" s="189" t="s">
        <v>570</v>
      </c>
      <c r="D99" s="189" t="s">
        <v>571</v>
      </c>
      <c r="E99" s="190" t="s">
        <v>461</v>
      </c>
      <c r="F99" s="189" t="s">
        <v>461</v>
      </c>
      <c r="G99" s="191">
        <v>90736</v>
      </c>
      <c r="H99" s="189" t="s">
        <v>651</v>
      </c>
      <c r="I99" s="189" t="s">
        <v>15</v>
      </c>
      <c r="J99" s="189" t="s">
        <v>463</v>
      </c>
      <c r="K99" s="190" t="s">
        <v>652</v>
      </c>
      <c r="L99" s="189" t="s">
        <v>465</v>
      </c>
    </row>
    <row r="100" spans="1:12" ht="13.5">
      <c r="A100" s="189" t="s">
        <v>457</v>
      </c>
      <c r="B100" s="189" t="s">
        <v>458</v>
      </c>
      <c r="C100" s="189" t="s">
        <v>570</v>
      </c>
      <c r="D100" s="189" t="s">
        <v>571</v>
      </c>
      <c r="E100" s="190" t="s">
        <v>461</v>
      </c>
      <c r="F100" s="189" t="s">
        <v>461</v>
      </c>
      <c r="G100" s="191">
        <v>90737</v>
      </c>
      <c r="H100" s="189" t="s">
        <v>653</v>
      </c>
      <c r="I100" s="189" t="s">
        <v>15</v>
      </c>
      <c r="J100" s="189" t="s">
        <v>463</v>
      </c>
      <c r="K100" s="190" t="s">
        <v>654</v>
      </c>
      <c r="L100" s="189" t="s">
        <v>465</v>
      </c>
    </row>
    <row r="101" spans="1:12" ht="13.5">
      <c r="A101" s="189" t="s">
        <v>457</v>
      </c>
      <c r="B101" s="189" t="s">
        <v>458</v>
      </c>
      <c r="C101" s="189" t="s">
        <v>570</v>
      </c>
      <c r="D101" s="189" t="s">
        <v>571</v>
      </c>
      <c r="E101" s="190" t="s">
        <v>461</v>
      </c>
      <c r="F101" s="189" t="s">
        <v>461</v>
      </c>
      <c r="G101" s="191">
        <v>90738</v>
      </c>
      <c r="H101" s="189" t="s">
        <v>655</v>
      </c>
      <c r="I101" s="189" t="s">
        <v>15</v>
      </c>
      <c r="J101" s="189" t="s">
        <v>463</v>
      </c>
      <c r="K101" s="190" t="s">
        <v>656</v>
      </c>
      <c r="L101" s="189" t="s">
        <v>465</v>
      </c>
    </row>
    <row r="102" spans="1:12" ht="13.5">
      <c r="A102" s="189" t="s">
        <v>457</v>
      </c>
      <c r="B102" s="189" t="s">
        <v>458</v>
      </c>
      <c r="C102" s="189" t="s">
        <v>570</v>
      </c>
      <c r="D102" s="189" t="s">
        <v>571</v>
      </c>
      <c r="E102" s="190" t="s">
        <v>461</v>
      </c>
      <c r="F102" s="189" t="s">
        <v>461</v>
      </c>
      <c r="G102" s="191">
        <v>90739</v>
      </c>
      <c r="H102" s="189" t="s">
        <v>657</v>
      </c>
      <c r="I102" s="189" t="s">
        <v>15</v>
      </c>
      <c r="J102" s="189" t="s">
        <v>463</v>
      </c>
      <c r="K102" s="190" t="s">
        <v>658</v>
      </c>
      <c r="L102" s="189" t="s">
        <v>465</v>
      </c>
    </row>
    <row r="103" spans="1:12" ht="13.5">
      <c r="A103" s="189" t="s">
        <v>457</v>
      </c>
      <c r="B103" s="189" t="s">
        <v>458</v>
      </c>
      <c r="C103" s="189" t="s">
        <v>570</v>
      </c>
      <c r="D103" s="189" t="s">
        <v>571</v>
      </c>
      <c r="E103" s="190" t="s">
        <v>461</v>
      </c>
      <c r="F103" s="189" t="s">
        <v>461</v>
      </c>
      <c r="G103" s="191">
        <v>90740</v>
      </c>
      <c r="H103" s="189" t="s">
        <v>659</v>
      </c>
      <c r="I103" s="189" t="s">
        <v>15</v>
      </c>
      <c r="J103" s="189" t="s">
        <v>463</v>
      </c>
      <c r="K103" s="190" t="s">
        <v>660</v>
      </c>
      <c r="L103" s="189" t="s">
        <v>465</v>
      </c>
    </row>
    <row r="104" spans="1:12" ht="13.5">
      <c r="A104" s="189" t="s">
        <v>457</v>
      </c>
      <c r="B104" s="189" t="s">
        <v>458</v>
      </c>
      <c r="C104" s="189" t="s">
        <v>570</v>
      </c>
      <c r="D104" s="189" t="s">
        <v>571</v>
      </c>
      <c r="E104" s="190" t="s">
        <v>461</v>
      </c>
      <c r="F104" s="189" t="s">
        <v>461</v>
      </c>
      <c r="G104" s="191">
        <v>90741</v>
      </c>
      <c r="H104" s="189" t="s">
        <v>661</v>
      </c>
      <c r="I104" s="189" t="s">
        <v>15</v>
      </c>
      <c r="J104" s="189" t="s">
        <v>463</v>
      </c>
      <c r="K104" s="190" t="s">
        <v>662</v>
      </c>
      <c r="L104" s="189" t="s">
        <v>465</v>
      </c>
    </row>
    <row r="105" spans="1:12" ht="13.5">
      <c r="A105" s="189" t="s">
        <v>457</v>
      </c>
      <c r="B105" s="189" t="s">
        <v>458</v>
      </c>
      <c r="C105" s="189" t="s">
        <v>570</v>
      </c>
      <c r="D105" s="189" t="s">
        <v>571</v>
      </c>
      <c r="E105" s="190" t="s">
        <v>461</v>
      </c>
      <c r="F105" s="189" t="s">
        <v>461</v>
      </c>
      <c r="G105" s="191">
        <v>90742</v>
      </c>
      <c r="H105" s="189" t="s">
        <v>663</v>
      </c>
      <c r="I105" s="189" t="s">
        <v>15</v>
      </c>
      <c r="J105" s="189" t="s">
        <v>463</v>
      </c>
      <c r="K105" s="190" t="s">
        <v>664</v>
      </c>
      <c r="L105" s="189" t="s">
        <v>465</v>
      </c>
    </row>
    <row r="106" spans="1:12" ht="13.5">
      <c r="A106" s="189" t="s">
        <v>457</v>
      </c>
      <c r="B106" s="189" t="s">
        <v>458</v>
      </c>
      <c r="C106" s="189" t="s">
        <v>570</v>
      </c>
      <c r="D106" s="189" t="s">
        <v>571</v>
      </c>
      <c r="E106" s="190" t="s">
        <v>461</v>
      </c>
      <c r="F106" s="189" t="s">
        <v>461</v>
      </c>
      <c r="G106" s="191">
        <v>90743</v>
      </c>
      <c r="H106" s="189" t="s">
        <v>665</v>
      </c>
      <c r="I106" s="189" t="s">
        <v>15</v>
      </c>
      <c r="J106" s="189" t="s">
        <v>463</v>
      </c>
      <c r="K106" s="190" t="s">
        <v>666</v>
      </c>
      <c r="L106" s="189" t="s">
        <v>465</v>
      </c>
    </row>
    <row r="107" spans="1:12" ht="13.5">
      <c r="A107" s="189" t="s">
        <v>457</v>
      </c>
      <c r="B107" s="189" t="s">
        <v>458</v>
      </c>
      <c r="C107" s="189" t="s">
        <v>570</v>
      </c>
      <c r="D107" s="189" t="s">
        <v>571</v>
      </c>
      <c r="E107" s="190" t="s">
        <v>461</v>
      </c>
      <c r="F107" s="189" t="s">
        <v>461</v>
      </c>
      <c r="G107" s="191">
        <v>90744</v>
      </c>
      <c r="H107" s="189" t="s">
        <v>667</v>
      </c>
      <c r="I107" s="189" t="s">
        <v>15</v>
      </c>
      <c r="J107" s="189" t="s">
        <v>463</v>
      </c>
      <c r="K107" s="190" t="s">
        <v>668</v>
      </c>
      <c r="L107" s="189" t="s">
        <v>465</v>
      </c>
    </row>
    <row r="108" spans="1:12" ht="13.5">
      <c r="A108" s="189" t="s">
        <v>457</v>
      </c>
      <c r="B108" s="189" t="s">
        <v>458</v>
      </c>
      <c r="C108" s="189" t="s">
        <v>570</v>
      </c>
      <c r="D108" s="189" t="s">
        <v>571</v>
      </c>
      <c r="E108" s="190" t="s">
        <v>461</v>
      </c>
      <c r="F108" s="189" t="s">
        <v>461</v>
      </c>
      <c r="G108" s="191">
        <v>90745</v>
      </c>
      <c r="H108" s="189" t="s">
        <v>669</v>
      </c>
      <c r="I108" s="189" t="s">
        <v>15</v>
      </c>
      <c r="J108" s="189" t="s">
        <v>463</v>
      </c>
      <c r="K108" s="190" t="s">
        <v>670</v>
      </c>
      <c r="L108" s="189" t="s">
        <v>465</v>
      </c>
    </row>
    <row r="109" spans="1:12" ht="13.5">
      <c r="A109" s="189" t="s">
        <v>457</v>
      </c>
      <c r="B109" s="189" t="s">
        <v>458</v>
      </c>
      <c r="C109" s="189" t="s">
        <v>570</v>
      </c>
      <c r="D109" s="189" t="s">
        <v>571</v>
      </c>
      <c r="E109" s="190" t="s">
        <v>461</v>
      </c>
      <c r="F109" s="189" t="s">
        <v>461</v>
      </c>
      <c r="G109" s="191">
        <v>90746</v>
      </c>
      <c r="H109" s="189" t="s">
        <v>671</v>
      </c>
      <c r="I109" s="189" t="s">
        <v>15</v>
      </c>
      <c r="J109" s="189" t="s">
        <v>463</v>
      </c>
      <c r="K109" s="190" t="s">
        <v>672</v>
      </c>
      <c r="L109" s="189" t="s">
        <v>465</v>
      </c>
    </row>
    <row r="110" spans="1:12" ht="13.5">
      <c r="A110" s="189" t="s">
        <v>457</v>
      </c>
      <c r="B110" s="189" t="s">
        <v>458</v>
      </c>
      <c r="C110" s="189" t="s">
        <v>570</v>
      </c>
      <c r="D110" s="189" t="s">
        <v>571</v>
      </c>
      <c r="E110" s="190" t="s">
        <v>461</v>
      </c>
      <c r="F110" s="189" t="s">
        <v>461</v>
      </c>
      <c r="G110" s="191">
        <v>90747</v>
      </c>
      <c r="H110" s="189" t="s">
        <v>673</v>
      </c>
      <c r="I110" s="189" t="s">
        <v>15</v>
      </c>
      <c r="J110" s="189" t="s">
        <v>463</v>
      </c>
      <c r="K110" s="190" t="s">
        <v>674</v>
      </c>
      <c r="L110" s="189" t="s">
        <v>465</v>
      </c>
    </row>
    <row r="111" spans="1:12" ht="13.5">
      <c r="A111" s="189" t="s">
        <v>457</v>
      </c>
      <c r="B111" s="189" t="s">
        <v>458</v>
      </c>
      <c r="C111" s="189" t="s">
        <v>570</v>
      </c>
      <c r="D111" s="189" t="s">
        <v>571</v>
      </c>
      <c r="E111" s="190" t="s">
        <v>461</v>
      </c>
      <c r="F111" s="189" t="s">
        <v>461</v>
      </c>
      <c r="G111" s="191">
        <v>90748</v>
      </c>
      <c r="H111" s="189" t="s">
        <v>675</v>
      </c>
      <c r="I111" s="189" t="s">
        <v>15</v>
      </c>
      <c r="J111" s="189" t="s">
        <v>463</v>
      </c>
      <c r="K111" s="190" t="s">
        <v>676</v>
      </c>
      <c r="L111" s="189" t="s">
        <v>465</v>
      </c>
    </row>
    <row r="112" spans="1:12" ht="13.5">
      <c r="A112" s="189" t="s">
        <v>457</v>
      </c>
      <c r="B112" s="189" t="s">
        <v>458</v>
      </c>
      <c r="C112" s="189" t="s">
        <v>570</v>
      </c>
      <c r="D112" s="189" t="s">
        <v>571</v>
      </c>
      <c r="E112" s="190" t="s">
        <v>461</v>
      </c>
      <c r="F112" s="189" t="s">
        <v>461</v>
      </c>
      <c r="G112" s="191">
        <v>90749</v>
      </c>
      <c r="H112" s="189" t="s">
        <v>677</v>
      </c>
      <c r="I112" s="189" t="s">
        <v>15</v>
      </c>
      <c r="J112" s="189" t="s">
        <v>463</v>
      </c>
      <c r="K112" s="190" t="s">
        <v>678</v>
      </c>
      <c r="L112" s="189" t="s">
        <v>465</v>
      </c>
    </row>
    <row r="113" spans="1:12" ht="13.5">
      <c r="A113" s="189" t="s">
        <v>457</v>
      </c>
      <c r="B113" s="189" t="s">
        <v>458</v>
      </c>
      <c r="C113" s="189" t="s">
        <v>570</v>
      </c>
      <c r="D113" s="189" t="s">
        <v>571</v>
      </c>
      <c r="E113" s="190" t="s">
        <v>461</v>
      </c>
      <c r="F113" s="189" t="s">
        <v>461</v>
      </c>
      <c r="G113" s="191">
        <v>90750</v>
      </c>
      <c r="H113" s="189" t="s">
        <v>679</v>
      </c>
      <c r="I113" s="189" t="s">
        <v>15</v>
      </c>
      <c r="J113" s="189" t="s">
        <v>463</v>
      </c>
      <c r="K113" s="190" t="s">
        <v>680</v>
      </c>
      <c r="L113" s="189" t="s">
        <v>465</v>
      </c>
    </row>
    <row r="114" spans="1:12" ht="13.5">
      <c r="A114" s="189" t="s">
        <v>457</v>
      </c>
      <c r="B114" s="189" t="s">
        <v>458</v>
      </c>
      <c r="C114" s="189" t="s">
        <v>570</v>
      </c>
      <c r="D114" s="189" t="s">
        <v>571</v>
      </c>
      <c r="E114" s="190" t="s">
        <v>461</v>
      </c>
      <c r="F114" s="189" t="s">
        <v>461</v>
      </c>
      <c r="G114" s="191">
        <v>90751</v>
      </c>
      <c r="H114" s="189" t="s">
        <v>681</v>
      </c>
      <c r="I114" s="189" t="s">
        <v>15</v>
      </c>
      <c r="J114" s="189" t="s">
        <v>463</v>
      </c>
      <c r="K114" s="190" t="s">
        <v>682</v>
      </c>
      <c r="L114" s="189" t="s">
        <v>465</v>
      </c>
    </row>
    <row r="115" spans="1:12" ht="13.5">
      <c r="A115" s="189" t="s">
        <v>457</v>
      </c>
      <c r="B115" s="189" t="s">
        <v>458</v>
      </c>
      <c r="C115" s="189" t="s">
        <v>570</v>
      </c>
      <c r="D115" s="189" t="s">
        <v>571</v>
      </c>
      <c r="E115" s="190" t="s">
        <v>461</v>
      </c>
      <c r="F115" s="189" t="s">
        <v>461</v>
      </c>
      <c r="G115" s="191">
        <v>90752</v>
      </c>
      <c r="H115" s="189" t="s">
        <v>683</v>
      </c>
      <c r="I115" s="189" t="s">
        <v>15</v>
      </c>
      <c r="J115" s="189" t="s">
        <v>463</v>
      </c>
      <c r="K115" s="190" t="s">
        <v>684</v>
      </c>
      <c r="L115" s="189" t="s">
        <v>465</v>
      </c>
    </row>
    <row r="116" spans="1:12" ht="13.5">
      <c r="A116" s="189" t="s">
        <v>457</v>
      </c>
      <c r="B116" s="189" t="s">
        <v>458</v>
      </c>
      <c r="C116" s="189" t="s">
        <v>570</v>
      </c>
      <c r="D116" s="189" t="s">
        <v>571</v>
      </c>
      <c r="E116" s="190" t="s">
        <v>461</v>
      </c>
      <c r="F116" s="189" t="s">
        <v>461</v>
      </c>
      <c r="G116" s="191">
        <v>90753</v>
      </c>
      <c r="H116" s="189" t="s">
        <v>685</v>
      </c>
      <c r="I116" s="189" t="s">
        <v>15</v>
      </c>
      <c r="J116" s="189" t="s">
        <v>463</v>
      </c>
      <c r="K116" s="190" t="s">
        <v>686</v>
      </c>
      <c r="L116" s="189" t="s">
        <v>465</v>
      </c>
    </row>
    <row r="117" spans="1:12" ht="13.5">
      <c r="A117" s="189" t="s">
        <v>457</v>
      </c>
      <c r="B117" s="189" t="s">
        <v>458</v>
      </c>
      <c r="C117" s="189" t="s">
        <v>570</v>
      </c>
      <c r="D117" s="189" t="s">
        <v>571</v>
      </c>
      <c r="E117" s="190" t="s">
        <v>461</v>
      </c>
      <c r="F117" s="189" t="s">
        <v>461</v>
      </c>
      <c r="G117" s="191">
        <v>90754</v>
      </c>
      <c r="H117" s="189" t="s">
        <v>687</v>
      </c>
      <c r="I117" s="189" t="s">
        <v>15</v>
      </c>
      <c r="J117" s="189" t="s">
        <v>463</v>
      </c>
      <c r="K117" s="190" t="s">
        <v>688</v>
      </c>
      <c r="L117" s="189" t="s">
        <v>465</v>
      </c>
    </row>
    <row r="118" spans="1:12" ht="13.5">
      <c r="A118" s="189" t="s">
        <v>457</v>
      </c>
      <c r="B118" s="189" t="s">
        <v>458</v>
      </c>
      <c r="C118" s="189" t="s">
        <v>570</v>
      </c>
      <c r="D118" s="189" t="s">
        <v>571</v>
      </c>
      <c r="E118" s="190" t="s">
        <v>461</v>
      </c>
      <c r="F118" s="189" t="s">
        <v>461</v>
      </c>
      <c r="G118" s="191">
        <v>90755</v>
      </c>
      <c r="H118" s="189" t="s">
        <v>689</v>
      </c>
      <c r="I118" s="189" t="s">
        <v>15</v>
      </c>
      <c r="J118" s="189" t="s">
        <v>463</v>
      </c>
      <c r="K118" s="190" t="s">
        <v>690</v>
      </c>
      <c r="L118" s="189" t="s">
        <v>465</v>
      </c>
    </row>
    <row r="119" spans="1:12" ht="13.5">
      <c r="A119" s="189" t="s">
        <v>457</v>
      </c>
      <c r="B119" s="189" t="s">
        <v>458</v>
      </c>
      <c r="C119" s="189" t="s">
        <v>570</v>
      </c>
      <c r="D119" s="189" t="s">
        <v>571</v>
      </c>
      <c r="E119" s="190" t="s">
        <v>461</v>
      </c>
      <c r="F119" s="189" t="s">
        <v>461</v>
      </c>
      <c r="G119" s="191">
        <v>90756</v>
      </c>
      <c r="H119" s="189" t="s">
        <v>691</v>
      </c>
      <c r="I119" s="189" t="s">
        <v>15</v>
      </c>
      <c r="J119" s="189" t="s">
        <v>463</v>
      </c>
      <c r="K119" s="190" t="s">
        <v>692</v>
      </c>
      <c r="L119" s="189" t="s">
        <v>465</v>
      </c>
    </row>
    <row r="120" spans="1:12" ht="13.5">
      <c r="A120" s="189" t="s">
        <v>457</v>
      </c>
      <c r="B120" s="189" t="s">
        <v>458</v>
      </c>
      <c r="C120" s="189" t="s">
        <v>570</v>
      </c>
      <c r="D120" s="189" t="s">
        <v>571</v>
      </c>
      <c r="E120" s="190" t="s">
        <v>461</v>
      </c>
      <c r="F120" s="189" t="s">
        <v>461</v>
      </c>
      <c r="G120" s="191">
        <v>90757</v>
      </c>
      <c r="H120" s="189" t="s">
        <v>693</v>
      </c>
      <c r="I120" s="189" t="s">
        <v>15</v>
      </c>
      <c r="J120" s="189" t="s">
        <v>463</v>
      </c>
      <c r="K120" s="190" t="s">
        <v>694</v>
      </c>
      <c r="L120" s="189" t="s">
        <v>465</v>
      </c>
    </row>
    <row r="121" spans="1:12" ht="13.5">
      <c r="A121" s="189" t="s">
        <v>457</v>
      </c>
      <c r="B121" s="189" t="s">
        <v>458</v>
      </c>
      <c r="C121" s="189" t="s">
        <v>570</v>
      </c>
      <c r="D121" s="189" t="s">
        <v>571</v>
      </c>
      <c r="E121" s="190" t="s">
        <v>461</v>
      </c>
      <c r="F121" s="189" t="s">
        <v>461</v>
      </c>
      <c r="G121" s="191">
        <v>90758</v>
      </c>
      <c r="H121" s="189" t="s">
        <v>695</v>
      </c>
      <c r="I121" s="189" t="s">
        <v>15</v>
      </c>
      <c r="J121" s="189" t="s">
        <v>463</v>
      </c>
      <c r="K121" s="190" t="s">
        <v>696</v>
      </c>
      <c r="L121" s="189" t="s">
        <v>465</v>
      </c>
    </row>
    <row r="122" spans="1:12" ht="13.5">
      <c r="A122" s="189" t="s">
        <v>457</v>
      </c>
      <c r="B122" s="189" t="s">
        <v>458</v>
      </c>
      <c r="C122" s="189" t="s">
        <v>570</v>
      </c>
      <c r="D122" s="189" t="s">
        <v>571</v>
      </c>
      <c r="E122" s="190" t="s">
        <v>461</v>
      </c>
      <c r="F122" s="189" t="s">
        <v>461</v>
      </c>
      <c r="G122" s="191">
        <v>90759</v>
      </c>
      <c r="H122" s="189" t="s">
        <v>697</v>
      </c>
      <c r="I122" s="189" t="s">
        <v>15</v>
      </c>
      <c r="J122" s="189" t="s">
        <v>463</v>
      </c>
      <c r="K122" s="190" t="s">
        <v>698</v>
      </c>
      <c r="L122" s="189" t="s">
        <v>465</v>
      </c>
    </row>
    <row r="123" spans="1:12" ht="13.5">
      <c r="A123" s="189" t="s">
        <v>457</v>
      </c>
      <c r="B123" s="189" t="s">
        <v>458</v>
      </c>
      <c r="C123" s="189" t="s">
        <v>570</v>
      </c>
      <c r="D123" s="189" t="s">
        <v>571</v>
      </c>
      <c r="E123" s="190" t="s">
        <v>461</v>
      </c>
      <c r="F123" s="189" t="s">
        <v>461</v>
      </c>
      <c r="G123" s="191">
        <v>90760</v>
      </c>
      <c r="H123" s="189" t="s">
        <v>699</v>
      </c>
      <c r="I123" s="189" t="s">
        <v>15</v>
      </c>
      <c r="J123" s="189" t="s">
        <v>463</v>
      </c>
      <c r="K123" s="190" t="s">
        <v>700</v>
      </c>
      <c r="L123" s="189" t="s">
        <v>465</v>
      </c>
    </row>
    <row r="124" spans="1:12" ht="13.5">
      <c r="A124" s="189" t="s">
        <v>457</v>
      </c>
      <c r="B124" s="189" t="s">
        <v>458</v>
      </c>
      <c r="C124" s="189" t="s">
        <v>570</v>
      </c>
      <c r="D124" s="189" t="s">
        <v>571</v>
      </c>
      <c r="E124" s="190" t="s">
        <v>461</v>
      </c>
      <c r="F124" s="189" t="s">
        <v>461</v>
      </c>
      <c r="G124" s="191">
        <v>90761</v>
      </c>
      <c r="H124" s="189" t="s">
        <v>701</v>
      </c>
      <c r="I124" s="189" t="s">
        <v>15</v>
      </c>
      <c r="J124" s="189" t="s">
        <v>463</v>
      </c>
      <c r="K124" s="190" t="s">
        <v>702</v>
      </c>
      <c r="L124" s="189" t="s">
        <v>465</v>
      </c>
    </row>
    <row r="125" spans="1:12" ht="13.5">
      <c r="A125" s="189" t="s">
        <v>457</v>
      </c>
      <c r="B125" s="189" t="s">
        <v>458</v>
      </c>
      <c r="C125" s="189" t="s">
        <v>570</v>
      </c>
      <c r="D125" s="189" t="s">
        <v>571</v>
      </c>
      <c r="E125" s="190" t="s">
        <v>461</v>
      </c>
      <c r="F125" s="189" t="s">
        <v>461</v>
      </c>
      <c r="G125" s="191">
        <v>90762</v>
      </c>
      <c r="H125" s="189" t="s">
        <v>703</v>
      </c>
      <c r="I125" s="189" t="s">
        <v>15</v>
      </c>
      <c r="J125" s="189" t="s">
        <v>463</v>
      </c>
      <c r="K125" s="190" t="s">
        <v>704</v>
      </c>
      <c r="L125" s="189" t="s">
        <v>465</v>
      </c>
    </row>
    <row r="126" spans="1:12" ht="13.5">
      <c r="A126" s="189" t="s">
        <v>457</v>
      </c>
      <c r="B126" s="189" t="s">
        <v>458</v>
      </c>
      <c r="C126" s="189" t="s">
        <v>570</v>
      </c>
      <c r="D126" s="189" t="s">
        <v>571</v>
      </c>
      <c r="E126" s="190" t="s">
        <v>461</v>
      </c>
      <c r="F126" s="189" t="s">
        <v>461</v>
      </c>
      <c r="G126" s="191">
        <v>94869</v>
      </c>
      <c r="H126" s="189" t="s">
        <v>705</v>
      </c>
      <c r="I126" s="189" t="s">
        <v>15</v>
      </c>
      <c r="J126" s="189" t="s">
        <v>463</v>
      </c>
      <c r="K126" s="190" t="s">
        <v>706</v>
      </c>
      <c r="L126" s="189" t="s">
        <v>465</v>
      </c>
    </row>
    <row r="127" spans="1:12" ht="13.5">
      <c r="A127" s="189" t="s">
        <v>457</v>
      </c>
      <c r="B127" s="189" t="s">
        <v>458</v>
      </c>
      <c r="C127" s="189" t="s">
        <v>570</v>
      </c>
      <c r="D127" s="189" t="s">
        <v>571</v>
      </c>
      <c r="E127" s="190" t="s">
        <v>461</v>
      </c>
      <c r="F127" s="189" t="s">
        <v>461</v>
      </c>
      <c r="G127" s="191">
        <v>94870</v>
      </c>
      <c r="H127" s="189" t="s">
        <v>707</v>
      </c>
      <c r="I127" s="189" t="s">
        <v>15</v>
      </c>
      <c r="J127" s="189" t="s">
        <v>463</v>
      </c>
      <c r="K127" s="190" t="s">
        <v>708</v>
      </c>
      <c r="L127" s="189" t="s">
        <v>465</v>
      </c>
    </row>
    <row r="128" spans="1:12" ht="13.5">
      <c r="A128" s="189" t="s">
        <v>457</v>
      </c>
      <c r="B128" s="189" t="s">
        <v>458</v>
      </c>
      <c r="C128" s="189" t="s">
        <v>570</v>
      </c>
      <c r="D128" s="189" t="s">
        <v>571</v>
      </c>
      <c r="E128" s="190" t="s">
        <v>461</v>
      </c>
      <c r="F128" s="189" t="s">
        <v>461</v>
      </c>
      <c r="G128" s="191">
        <v>94871</v>
      </c>
      <c r="H128" s="189" t="s">
        <v>709</v>
      </c>
      <c r="I128" s="189" t="s">
        <v>15</v>
      </c>
      <c r="J128" s="189" t="s">
        <v>463</v>
      </c>
      <c r="K128" s="190" t="s">
        <v>710</v>
      </c>
      <c r="L128" s="189" t="s">
        <v>465</v>
      </c>
    </row>
    <row r="129" spans="1:12" ht="13.5">
      <c r="A129" s="189" t="s">
        <v>457</v>
      </c>
      <c r="B129" s="189" t="s">
        <v>458</v>
      </c>
      <c r="C129" s="189" t="s">
        <v>570</v>
      </c>
      <c r="D129" s="189" t="s">
        <v>571</v>
      </c>
      <c r="E129" s="190" t="s">
        <v>461</v>
      </c>
      <c r="F129" s="189" t="s">
        <v>461</v>
      </c>
      <c r="G129" s="191">
        <v>94872</v>
      </c>
      <c r="H129" s="189" t="s">
        <v>711</v>
      </c>
      <c r="I129" s="189" t="s">
        <v>15</v>
      </c>
      <c r="J129" s="189" t="s">
        <v>463</v>
      </c>
      <c r="K129" s="190" t="s">
        <v>712</v>
      </c>
      <c r="L129" s="189" t="s">
        <v>465</v>
      </c>
    </row>
    <row r="130" spans="1:12" ht="13.5">
      <c r="A130" s="189" t="s">
        <v>457</v>
      </c>
      <c r="B130" s="189" t="s">
        <v>458</v>
      </c>
      <c r="C130" s="189" t="s">
        <v>570</v>
      </c>
      <c r="D130" s="189" t="s">
        <v>571</v>
      </c>
      <c r="E130" s="190" t="s">
        <v>461</v>
      </c>
      <c r="F130" s="189" t="s">
        <v>461</v>
      </c>
      <c r="G130" s="191">
        <v>94875</v>
      </c>
      <c r="H130" s="189" t="s">
        <v>713</v>
      </c>
      <c r="I130" s="189" t="s">
        <v>15</v>
      </c>
      <c r="J130" s="189" t="s">
        <v>463</v>
      </c>
      <c r="K130" s="190" t="s">
        <v>714</v>
      </c>
      <c r="L130" s="189" t="s">
        <v>465</v>
      </c>
    </row>
    <row r="131" spans="1:12" ht="13.5">
      <c r="A131" s="189" t="s">
        <v>457</v>
      </c>
      <c r="B131" s="189" t="s">
        <v>458</v>
      </c>
      <c r="C131" s="189" t="s">
        <v>570</v>
      </c>
      <c r="D131" s="189" t="s">
        <v>571</v>
      </c>
      <c r="E131" s="190" t="s">
        <v>461</v>
      </c>
      <c r="F131" s="189" t="s">
        <v>461</v>
      </c>
      <c r="G131" s="191">
        <v>94876</v>
      </c>
      <c r="H131" s="189" t="s">
        <v>715</v>
      </c>
      <c r="I131" s="189" t="s">
        <v>15</v>
      </c>
      <c r="J131" s="189" t="s">
        <v>463</v>
      </c>
      <c r="K131" s="190" t="s">
        <v>479</v>
      </c>
      <c r="L131" s="189" t="s">
        <v>465</v>
      </c>
    </row>
    <row r="132" spans="1:12" ht="13.5">
      <c r="A132" s="189" t="s">
        <v>457</v>
      </c>
      <c r="B132" s="189" t="s">
        <v>458</v>
      </c>
      <c r="C132" s="189" t="s">
        <v>570</v>
      </c>
      <c r="D132" s="189" t="s">
        <v>571</v>
      </c>
      <c r="E132" s="190" t="s">
        <v>461</v>
      </c>
      <c r="F132" s="189" t="s">
        <v>461</v>
      </c>
      <c r="G132" s="191">
        <v>94878</v>
      </c>
      <c r="H132" s="189" t="s">
        <v>716</v>
      </c>
      <c r="I132" s="189" t="s">
        <v>15</v>
      </c>
      <c r="J132" s="189" t="s">
        <v>463</v>
      </c>
      <c r="K132" s="190" t="s">
        <v>717</v>
      </c>
      <c r="L132" s="189" t="s">
        <v>465</v>
      </c>
    </row>
    <row r="133" spans="1:12" ht="13.5">
      <c r="A133" s="189" t="s">
        <v>457</v>
      </c>
      <c r="B133" s="189" t="s">
        <v>458</v>
      </c>
      <c r="C133" s="189" t="s">
        <v>570</v>
      </c>
      <c r="D133" s="189" t="s">
        <v>571</v>
      </c>
      <c r="E133" s="190" t="s">
        <v>461</v>
      </c>
      <c r="F133" s="189" t="s">
        <v>461</v>
      </c>
      <c r="G133" s="191">
        <v>94879</v>
      </c>
      <c r="H133" s="189" t="s">
        <v>718</v>
      </c>
      <c r="I133" s="189" t="s">
        <v>15</v>
      </c>
      <c r="J133" s="189" t="s">
        <v>463</v>
      </c>
      <c r="K133" s="190" t="s">
        <v>719</v>
      </c>
      <c r="L133" s="189" t="s">
        <v>465</v>
      </c>
    </row>
    <row r="134" spans="1:12" ht="13.5">
      <c r="A134" s="189" t="s">
        <v>457</v>
      </c>
      <c r="B134" s="189" t="s">
        <v>458</v>
      </c>
      <c r="C134" s="189" t="s">
        <v>570</v>
      </c>
      <c r="D134" s="189" t="s">
        <v>571</v>
      </c>
      <c r="E134" s="190" t="s">
        <v>461</v>
      </c>
      <c r="F134" s="189" t="s">
        <v>461</v>
      </c>
      <c r="G134" s="191">
        <v>94880</v>
      </c>
      <c r="H134" s="189" t="s">
        <v>720</v>
      </c>
      <c r="I134" s="189" t="s">
        <v>15</v>
      </c>
      <c r="J134" s="189" t="s">
        <v>463</v>
      </c>
      <c r="K134" s="190" t="s">
        <v>721</v>
      </c>
      <c r="L134" s="189" t="s">
        <v>465</v>
      </c>
    </row>
    <row r="135" spans="1:12" ht="13.5">
      <c r="A135" s="189" t="s">
        <v>457</v>
      </c>
      <c r="B135" s="189" t="s">
        <v>458</v>
      </c>
      <c r="C135" s="189" t="s">
        <v>570</v>
      </c>
      <c r="D135" s="189" t="s">
        <v>571</v>
      </c>
      <c r="E135" s="190" t="s">
        <v>461</v>
      </c>
      <c r="F135" s="189" t="s">
        <v>461</v>
      </c>
      <c r="G135" s="191">
        <v>94881</v>
      </c>
      <c r="H135" s="189" t="s">
        <v>722</v>
      </c>
      <c r="I135" s="189" t="s">
        <v>15</v>
      </c>
      <c r="J135" s="189" t="s">
        <v>463</v>
      </c>
      <c r="K135" s="190" t="s">
        <v>723</v>
      </c>
      <c r="L135" s="189" t="s">
        <v>465</v>
      </c>
    </row>
    <row r="136" spans="1:12" ht="13.5">
      <c r="A136" s="189" t="s">
        <v>457</v>
      </c>
      <c r="B136" s="189" t="s">
        <v>458</v>
      </c>
      <c r="C136" s="189" t="s">
        <v>570</v>
      </c>
      <c r="D136" s="189" t="s">
        <v>571</v>
      </c>
      <c r="E136" s="190" t="s">
        <v>461</v>
      </c>
      <c r="F136" s="189" t="s">
        <v>461</v>
      </c>
      <c r="G136" s="191">
        <v>94882</v>
      </c>
      <c r="H136" s="189" t="s">
        <v>724</v>
      </c>
      <c r="I136" s="189" t="s">
        <v>15</v>
      </c>
      <c r="J136" s="189" t="s">
        <v>463</v>
      </c>
      <c r="K136" s="190" t="s">
        <v>725</v>
      </c>
      <c r="L136" s="189" t="s">
        <v>465</v>
      </c>
    </row>
    <row r="137" spans="1:12" ht="13.5">
      <c r="A137" s="189" t="s">
        <v>457</v>
      </c>
      <c r="B137" s="189" t="s">
        <v>458</v>
      </c>
      <c r="C137" s="189" t="s">
        <v>570</v>
      </c>
      <c r="D137" s="189" t="s">
        <v>571</v>
      </c>
      <c r="E137" s="190" t="s">
        <v>461</v>
      </c>
      <c r="F137" s="189" t="s">
        <v>461</v>
      </c>
      <c r="G137" s="191">
        <v>94884</v>
      </c>
      <c r="H137" s="189" t="s">
        <v>726</v>
      </c>
      <c r="I137" s="189" t="s">
        <v>15</v>
      </c>
      <c r="J137" s="189" t="s">
        <v>463</v>
      </c>
      <c r="K137" s="190" t="s">
        <v>727</v>
      </c>
      <c r="L137" s="189" t="s">
        <v>465</v>
      </c>
    </row>
    <row r="138" spans="1:12" ht="13.5">
      <c r="A138" s="189" t="s">
        <v>457</v>
      </c>
      <c r="B138" s="189" t="s">
        <v>458</v>
      </c>
      <c r="C138" s="189" t="s">
        <v>570</v>
      </c>
      <c r="D138" s="189" t="s">
        <v>571</v>
      </c>
      <c r="E138" s="190" t="s">
        <v>461</v>
      </c>
      <c r="F138" s="189" t="s">
        <v>461</v>
      </c>
      <c r="G138" s="191">
        <v>94885</v>
      </c>
      <c r="H138" s="189" t="s">
        <v>728</v>
      </c>
      <c r="I138" s="189" t="s">
        <v>15</v>
      </c>
      <c r="J138" s="189" t="s">
        <v>463</v>
      </c>
      <c r="K138" s="190" t="s">
        <v>729</v>
      </c>
      <c r="L138" s="189" t="s">
        <v>465</v>
      </c>
    </row>
    <row r="139" spans="1:12" ht="13.5">
      <c r="A139" s="189" t="s">
        <v>457</v>
      </c>
      <c r="B139" s="189" t="s">
        <v>458</v>
      </c>
      <c r="C139" s="189" t="s">
        <v>570</v>
      </c>
      <c r="D139" s="189" t="s">
        <v>571</v>
      </c>
      <c r="E139" s="190" t="s">
        <v>461</v>
      </c>
      <c r="F139" s="189" t="s">
        <v>461</v>
      </c>
      <c r="G139" s="191">
        <v>94886</v>
      </c>
      <c r="H139" s="189" t="s">
        <v>730</v>
      </c>
      <c r="I139" s="189" t="s">
        <v>15</v>
      </c>
      <c r="J139" s="189" t="s">
        <v>463</v>
      </c>
      <c r="K139" s="190" t="s">
        <v>731</v>
      </c>
      <c r="L139" s="189" t="s">
        <v>465</v>
      </c>
    </row>
    <row r="140" spans="1:12" ht="13.5">
      <c r="A140" s="189" t="s">
        <v>457</v>
      </c>
      <c r="B140" s="189" t="s">
        <v>458</v>
      </c>
      <c r="C140" s="189" t="s">
        <v>570</v>
      </c>
      <c r="D140" s="189" t="s">
        <v>571</v>
      </c>
      <c r="E140" s="190" t="s">
        <v>461</v>
      </c>
      <c r="F140" s="189" t="s">
        <v>461</v>
      </c>
      <c r="G140" s="191">
        <v>94887</v>
      </c>
      <c r="H140" s="189" t="s">
        <v>732</v>
      </c>
      <c r="I140" s="189" t="s">
        <v>15</v>
      </c>
      <c r="J140" s="189" t="s">
        <v>463</v>
      </c>
      <c r="K140" s="190" t="s">
        <v>733</v>
      </c>
      <c r="L140" s="189" t="s">
        <v>465</v>
      </c>
    </row>
    <row r="141" spans="1:12" ht="13.5">
      <c r="A141" s="189" t="s">
        <v>457</v>
      </c>
      <c r="B141" s="189" t="s">
        <v>458</v>
      </c>
      <c r="C141" s="189" t="s">
        <v>570</v>
      </c>
      <c r="D141" s="189" t="s">
        <v>571</v>
      </c>
      <c r="E141" s="190" t="s">
        <v>461</v>
      </c>
      <c r="F141" s="189" t="s">
        <v>461</v>
      </c>
      <c r="G141" s="191">
        <v>94888</v>
      </c>
      <c r="H141" s="189" t="s">
        <v>734</v>
      </c>
      <c r="I141" s="189" t="s">
        <v>15</v>
      </c>
      <c r="J141" s="189" t="s">
        <v>463</v>
      </c>
      <c r="K141" s="190" t="s">
        <v>735</v>
      </c>
      <c r="L141" s="189" t="s">
        <v>465</v>
      </c>
    </row>
    <row r="142" spans="1:12" ht="13.5">
      <c r="A142" s="189" t="s">
        <v>457</v>
      </c>
      <c r="B142" s="189" t="s">
        <v>458</v>
      </c>
      <c r="C142" s="189" t="s">
        <v>570</v>
      </c>
      <c r="D142" s="189" t="s">
        <v>571</v>
      </c>
      <c r="E142" s="190" t="s">
        <v>461</v>
      </c>
      <c r="F142" s="189" t="s">
        <v>461</v>
      </c>
      <c r="G142" s="191">
        <v>94891</v>
      </c>
      <c r="H142" s="189" t="s">
        <v>736</v>
      </c>
      <c r="I142" s="189" t="s">
        <v>15</v>
      </c>
      <c r="J142" s="189" t="s">
        <v>463</v>
      </c>
      <c r="K142" s="190" t="s">
        <v>737</v>
      </c>
      <c r="L142" s="189" t="s">
        <v>465</v>
      </c>
    </row>
    <row r="143" spans="1:12" ht="13.5">
      <c r="A143" s="189" t="s">
        <v>457</v>
      </c>
      <c r="B143" s="189" t="s">
        <v>458</v>
      </c>
      <c r="C143" s="189" t="s">
        <v>570</v>
      </c>
      <c r="D143" s="189" t="s">
        <v>571</v>
      </c>
      <c r="E143" s="190" t="s">
        <v>461</v>
      </c>
      <c r="F143" s="189" t="s">
        <v>461</v>
      </c>
      <c r="G143" s="191">
        <v>94892</v>
      </c>
      <c r="H143" s="189" t="s">
        <v>738</v>
      </c>
      <c r="I143" s="189" t="s">
        <v>15</v>
      </c>
      <c r="J143" s="189" t="s">
        <v>463</v>
      </c>
      <c r="K143" s="190" t="s">
        <v>739</v>
      </c>
      <c r="L143" s="189" t="s">
        <v>465</v>
      </c>
    </row>
    <row r="144" spans="1:12" ht="13.5">
      <c r="A144" s="189" t="s">
        <v>457</v>
      </c>
      <c r="B144" s="189" t="s">
        <v>458</v>
      </c>
      <c r="C144" s="189" t="s">
        <v>570</v>
      </c>
      <c r="D144" s="189" t="s">
        <v>571</v>
      </c>
      <c r="E144" s="190" t="s">
        <v>461</v>
      </c>
      <c r="F144" s="189" t="s">
        <v>461</v>
      </c>
      <c r="G144" s="191">
        <v>94894</v>
      </c>
      <c r="H144" s="189" t="s">
        <v>740</v>
      </c>
      <c r="I144" s="189" t="s">
        <v>15</v>
      </c>
      <c r="J144" s="189" t="s">
        <v>463</v>
      </c>
      <c r="K144" s="190" t="s">
        <v>741</v>
      </c>
      <c r="L144" s="189" t="s">
        <v>465</v>
      </c>
    </row>
    <row r="145" spans="1:12" ht="13.5">
      <c r="A145" s="189" t="s">
        <v>457</v>
      </c>
      <c r="B145" s="189" t="s">
        <v>458</v>
      </c>
      <c r="C145" s="189" t="s">
        <v>570</v>
      </c>
      <c r="D145" s="189" t="s">
        <v>571</v>
      </c>
      <c r="E145" s="190" t="s">
        <v>461</v>
      </c>
      <c r="F145" s="189" t="s">
        <v>461</v>
      </c>
      <c r="G145" s="191">
        <v>94895</v>
      </c>
      <c r="H145" s="189" t="s">
        <v>742</v>
      </c>
      <c r="I145" s="189" t="s">
        <v>15</v>
      </c>
      <c r="J145" s="189" t="s">
        <v>463</v>
      </c>
      <c r="K145" s="190" t="s">
        <v>743</v>
      </c>
      <c r="L145" s="189" t="s">
        <v>465</v>
      </c>
    </row>
    <row r="146" spans="1:12" ht="13.5">
      <c r="A146" s="189" t="s">
        <v>457</v>
      </c>
      <c r="B146" s="189" t="s">
        <v>458</v>
      </c>
      <c r="C146" s="189" t="s">
        <v>570</v>
      </c>
      <c r="D146" s="189" t="s">
        <v>571</v>
      </c>
      <c r="E146" s="190" t="s">
        <v>461</v>
      </c>
      <c r="F146" s="189" t="s">
        <v>461</v>
      </c>
      <c r="G146" s="191">
        <v>94896</v>
      </c>
      <c r="H146" s="189" t="s">
        <v>744</v>
      </c>
      <c r="I146" s="189" t="s">
        <v>15</v>
      </c>
      <c r="J146" s="189" t="s">
        <v>463</v>
      </c>
      <c r="K146" s="190" t="s">
        <v>745</v>
      </c>
      <c r="L146" s="189" t="s">
        <v>465</v>
      </c>
    </row>
    <row r="147" spans="1:12" ht="13.5">
      <c r="A147" s="189" t="s">
        <v>457</v>
      </c>
      <c r="B147" s="189" t="s">
        <v>458</v>
      </c>
      <c r="C147" s="189" t="s">
        <v>570</v>
      </c>
      <c r="D147" s="189" t="s">
        <v>571</v>
      </c>
      <c r="E147" s="190" t="s">
        <v>461</v>
      </c>
      <c r="F147" s="189" t="s">
        <v>461</v>
      </c>
      <c r="G147" s="191">
        <v>94897</v>
      </c>
      <c r="H147" s="189" t="s">
        <v>746</v>
      </c>
      <c r="I147" s="189" t="s">
        <v>15</v>
      </c>
      <c r="J147" s="189" t="s">
        <v>463</v>
      </c>
      <c r="K147" s="190" t="s">
        <v>747</v>
      </c>
      <c r="L147" s="189" t="s">
        <v>465</v>
      </c>
    </row>
    <row r="148" spans="1:12" ht="13.5">
      <c r="A148" s="189" t="s">
        <v>457</v>
      </c>
      <c r="B148" s="189" t="s">
        <v>458</v>
      </c>
      <c r="C148" s="189" t="s">
        <v>570</v>
      </c>
      <c r="D148" s="189" t="s">
        <v>571</v>
      </c>
      <c r="E148" s="190" t="s">
        <v>461</v>
      </c>
      <c r="F148" s="189" t="s">
        <v>461</v>
      </c>
      <c r="G148" s="191">
        <v>94898</v>
      </c>
      <c r="H148" s="189" t="s">
        <v>748</v>
      </c>
      <c r="I148" s="189" t="s">
        <v>15</v>
      </c>
      <c r="J148" s="189" t="s">
        <v>463</v>
      </c>
      <c r="K148" s="190" t="s">
        <v>749</v>
      </c>
      <c r="L148" s="189" t="s">
        <v>465</v>
      </c>
    </row>
    <row r="149" spans="1:12" ht="13.5">
      <c r="A149" s="189" t="s">
        <v>457</v>
      </c>
      <c r="B149" s="189" t="s">
        <v>458</v>
      </c>
      <c r="C149" s="189" t="s">
        <v>570</v>
      </c>
      <c r="D149" s="189" t="s">
        <v>571</v>
      </c>
      <c r="E149" s="190" t="s">
        <v>461</v>
      </c>
      <c r="F149" s="189" t="s">
        <v>461</v>
      </c>
      <c r="G149" s="191">
        <v>94900</v>
      </c>
      <c r="H149" s="189" t="s">
        <v>750</v>
      </c>
      <c r="I149" s="189" t="s">
        <v>15</v>
      </c>
      <c r="J149" s="189" t="s">
        <v>463</v>
      </c>
      <c r="K149" s="190" t="s">
        <v>751</v>
      </c>
      <c r="L149" s="189" t="s">
        <v>465</v>
      </c>
    </row>
    <row r="150" spans="1:12" ht="13.5">
      <c r="A150" s="189" t="s">
        <v>457</v>
      </c>
      <c r="B150" s="189" t="s">
        <v>458</v>
      </c>
      <c r="C150" s="189" t="s">
        <v>570</v>
      </c>
      <c r="D150" s="189" t="s">
        <v>571</v>
      </c>
      <c r="E150" s="190" t="s">
        <v>461</v>
      </c>
      <c r="F150" s="189" t="s">
        <v>461</v>
      </c>
      <c r="G150" s="191">
        <v>97121</v>
      </c>
      <c r="H150" s="189" t="s">
        <v>752</v>
      </c>
      <c r="I150" s="189" t="s">
        <v>15</v>
      </c>
      <c r="J150" s="189" t="s">
        <v>463</v>
      </c>
      <c r="K150" s="190" t="s">
        <v>753</v>
      </c>
      <c r="L150" s="189" t="s">
        <v>465</v>
      </c>
    </row>
    <row r="151" spans="1:12" ht="13.5">
      <c r="A151" s="189" t="s">
        <v>457</v>
      </c>
      <c r="B151" s="189" t="s">
        <v>458</v>
      </c>
      <c r="C151" s="189" t="s">
        <v>570</v>
      </c>
      <c r="D151" s="189" t="s">
        <v>571</v>
      </c>
      <c r="E151" s="190" t="s">
        <v>461</v>
      </c>
      <c r="F151" s="189" t="s">
        <v>461</v>
      </c>
      <c r="G151" s="191">
        <v>97122</v>
      </c>
      <c r="H151" s="189" t="s">
        <v>754</v>
      </c>
      <c r="I151" s="189" t="s">
        <v>15</v>
      </c>
      <c r="J151" s="189" t="s">
        <v>463</v>
      </c>
      <c r="K151" s="190" t="s">
        <v>755</v>
      </c>
      <c r="L151" s="189" t="s">
        <v>465</v>
      </c>
    </row>
    <row r="152" spans="1:12" ht="13.5">
      <c r="A152" s="189" t="s">
        <v>457</v>
      </c>
      <c r="B152" s="189" t="s">
        <v>458</v>
      </c>
      <c r="C152" s="189" t="s">
        <v>570</v>
      </c>
      <c r="D152" s="189" t="s">
        <v>571</v>
      </c>
      <c r="E152" s="190" t="s">
        <v>461</v>
      </c>
      <c r="F152" s="189" t="s">
        <v>461</v>
      </c>
      <c r="G152" s="191">
        <v>97123</v>
      </c>
      <c r="H152" s="189" t="s">
        <v>756</v>
      </c>
      <c r="I152" s="189" t="s">
        <v>15</v>
      </c>
      <c r="J152" s="189" t="s">
        <v>463</v>
      </c>
      <c r="K152" s="190" t="s">
        <v>757</v>
      </c>
      <c r="L152" s="189" t="s">
        <v>465</v>
      </c>
    </row>
    <row r="153" spans="1:12" ht="13.5">
      <c r="A153" s="189" t="s">
        <v>457</v>
      </c>
      <c r="B153" s="189" t="s">
        <v>458</v>
      </c>
      <c r="C153" s="189" t="s">
        <v>570</v>
      </c>
      <c r="D153" s="189" t="s">
        <v>571</v>
      </c>
      <c r="E153" s="190" t="s">
        <v>461</v>
      </c>
      <c r="F153" s="189" t="s">
        <v>461</v>
      </c>
      <c r="G153" s="191">
        <v>97124</v>
      </c>
      <c r="H153" s="189" t="s">
        <v>758</v>
      </c>
      <c r="I153" s="189" t="s">
        <v>15</v>
      </c>
      <c r="J153" s="189" t="s">
        <v>463</v>
      </c>
      <c r="K153" s="190" t="s">
        <v>759</v>
      </c>
      <c r="L153" s="189" t="s">
        <v>465</v>
      </c>
    </row>
    <row r="154" spans="1:12" ht="13.5">
      <c r="A154" s="189" t="s">
        <v>457</v>
      </c>
      <c r="B154" s="189" t="s">
        <v>458</v>
      </c>
      <c r="C154" s="189" t="s">
        <v>570</v>
      </c>
      <c r="D154" s="189" t="s">
        <v>571</v>
      </c>
      <c r="E154" s="190" t="s">
        <v>461</v>
      </c>
      <c r="F154" s="189" t="s">
        <v>461</v>
      </c>
      <c r="G154" s="191">
        <v>97125</v>
      </c>
      <c r="H154" s="189" t="s">
        <v>760</v>
      </c>
      <c r="I154" s="189" t="s">
        <v>15</v>
      </c>
      <c r="J154" s="189" t="s">
        <v>463</v>
      </c>
      <c r="K154" s="190" t="s">
        <v>761</v>
      </c>
      <c r="L154" s="189" t="s">
        <v>465</v>
      </c>
    </row>
    <row r="155" spans="1:12" ht="13.5">
      <c r="A155" s="189" t="s">
        <v>457</v>
      </c>
      <c r="B155" s="189" t="s">
        <v>458</v>
      </c>
      <c r="C155" s="189" t="s">
        <v>570</v>
      </c>
      <c r="D155" s="189" t="s">
        <v>571</v>
      </c>
      <c r="E155" s="190" t="s">
        <v>461</v>
      </c>
      <c r="F155" s="189" t="s">
        <v>461</v>
      </c>
      <c r="G155" s="191">
        <v>97126</v>
      </c>
      <c r="H155" s="189" t="s">
        <v>762</v>
      </c>
      <c r="I155" s="189" t="s">
        <v>15</v>
      </c>
      <c r="J155" s="189" t="s">
        <v>463</v>
      </c>
      <c r="K155" s="190" t="s">
        <v>763</v>
      </c>
      <c r="L155" s="189" t="s">
        <v>465</v>
      </c>
    </row>
    <row r="156" spans="1:12" ht="13.5">
      <c r="A156" s="189" t="s">
        <v>457</v>
      </c>
      <c r="B156" s="189" t="s">
        <v>458</v>
      </c>
      <c r="C156" s="189" t="s">
        <v>764</v>
      </c>
      <c r="D156" s="189" t="s">
        <v>765</v>
      </c>
      <c r="E156" s="190" t="s">
        <v>461</v>
      </c>
      <c r="F156" s="189" t="s">
        <v>461</v>
      </c>
      <c r="G156" s="191">
        <v>92833</v>
      </c>
      <c r="H156" s="189" t="s">
        <v>766</v>
      </c>
      <c r="I156" s="189" t="s">
        <v>15</v>
      </c>
      <c r="J156" s="189" t="s">
        <v>463</v>
      </c>
      <c r="K156" s="190" t="s">
        <v>767</v>
      </c>
      <c r="L156" s="189" t="s">
        <v>465</v>
      </c>
    </row>
    <row r="157" spans="1:12" ht="13.5">
      <c r="A157" s="189" t="s">
        <v>457</v>
      </c>
      <c r="B157" s="189" t="s">
        <v>458</v>
      </c>
      <c r="C157" s="189" t="s">
        <v>764</v>
      </c>
      <c r="D157" s="189" t="s">
        <v>765</v>
      </c>
      <c r="E157" s="190" t="s">
        <v>461</v>
      </c>
      <c r="F157" s="189" t="s">
        <v>461</v>
      </c>
      <c r="G157" s="191">
        <v>92834</v>
      </c>
      <c r="H157" s="189" t="s">
        <v>768</v>
      </c>
      <c r="I157" s="189" t="s">
        <v>15</v>
      </c>
      <c r="J157" s="189" t="s">
        <v>463</v>
      </c>
      <c r="K157" s="190" t="s">
        <v>769</v>
      </c>
      <c r="L157" s="189" t="s">
        <v>465</v>
      </c>
    </row>
    <row r="158" spans="1:12" ht="13.5">
      <c r="A158" s="189" t="s">
        <v>457</v>
      </c>
      <c r="B158" s="189" t="s">
        <v>458</v>
      </c>
      <c r="C158" s="189" t="s">
        <v>764</v>
      </c>
      <c r="D158" s="189" t="s">
        <v>765</v>
      </c>
      <c r="E158" s="190" t="s">
        <v>461</v>
      </c>
      <c r="F158" s="189" t="s">
        <v>461</v>
      </c>
      <c r="G158" s="191">
        <v>92835</v>
      </c>
      <c r="H158" s="189" t="s">
        <v>770</v>
      </c>
      <c r="I158" s="189" t="s">
        <v>15</v>
      </c>
      <c r="J158" s="189" t="s">
        <v>463</v>
      </c>
      <c r="K158" s="190" t="s">
        <v>771</v>
      </c>
      <c r="L158" s="189" t="s">
        <v>465</v>
      </c>
    </row>
    <row r="159" spans="1:12" ht="13.5">
      <c r="A159" s="189" t="s">
        <v>457</v>
      </c>
      <c r="B159" s="189" t="s">
        <v>458</v>
      </c>
      <c r="C159" s="189" t="s">
        <v>764</v>
      </c>
      <c r="D159" s="189" t="s">
        <v>765</v>
      </c>
      <c r="E159" s="190" t="s">
        <v>461</v>
      </c>
      <c r="F159" s="189" t="s">
        <v>461</v>
      </c>
      <c r="G159" s="191">
        <v>92836</v>
      </c>
      <c r="H159" s="189" t="s">
        <v>772</v>
      </c>
      <c r="I159" s="189" t="s">
        <v>15</v>
      </c>
      <c r="J159" s="189" t="s">
        <v>463</v>
      </c>
      <c r="K159" s="190" t="s">
        <v>773</v>
      </c>
      <c r="L159" s="189" t="s">
        <v>465</v>
      </c>
    </row>
    <row r="160" spans="1:12" ht="13.5">
      <c r="A160" s="189" t="s">
        <v>457</v>
      </c>
      <c r="B160" s="189" t="s">
        <v>458</v>
      </c>
      <c r="C160" s="189" t="s">
        <v>764</v>
      </c>
      <c r="D160" s="189" t="s">
        <v>765</v>
      </c>
      <c r="E160" s="190" t="s">
        <v>461</v>
      </c>
      <c r="F160" s="189" t="s">
        <v>461</v>
      </c>
      <c r="G160" s="191">
        <v>92837</v>
      </c>
      <c r="H160" s="189" t="s">
        <v>774</v>
      </c>
      <c r="I160" s="189" t="s">
        <v>15</v>
      </c>
      <c r="J160" s="189" t="s">
        <v>463</v>
      </c>
      <c r="K160" s="190" t="s">
        <v>775</v>
      </c>
      <c r="L160" s="189" t="s">
        <v>465</v>
      </c>
    </row>
    <row r="161" spans="1:12" ht="13.5">
      <c r="A161" s="189" t="s">
        <v>457</v>
      </c>
      <c r="B161" s="189" t="s">
        <v>458</v>
      </c>
      <c r="C161" s="189" t="s">
        <v>764</v>
      </c>
      <c r="D161" s="189" t="s">
        <v>765</v>
      </c>
      <c r="E161" s="190" t="s">
        <v>461</v>
      </c>
      <c r="F161" s="189" t="s">
        <v>461</v>
      </c>
      <c r="G161" s="191">
        <v>92838</v>
      </c>
      <c r="H161" s="189" t="s">
        <v>776</v>
      </c>
      <c r="I161" s="189" t="s">
        <v>15</v>
      </c>
      <c r="J161" s="189" t="s">
        <v>463</v>
      </c>
      <c r="K161" s="190" t="s">
        <v>777</v>
      </c>
      <c r="L161" s="189" t="s">
        <v>465</v>
      </c>
    </row>
    <row r="162" spans="1:12" ht="13.5">
      <c r="A162" s="189" t="s">
        <v>457</v>
      </c>
      <c r="B162" s="189" t="s">
        <v>458</v>
      </c>
      <c r="C162" s="189" t="s">
        <v>764</v>
      </c>
      <c r="D162" s="189" t="s">
        <v>765</v>
      </c>
      <c r="E162" s="190" t="s">
        <v>461</v>
      </c>
      <c r="F162" s="189" t="s">
        <v>461</v>
      </c>
      <c r="G162" s="191">
        <v>92839</v>
      </c>
      <c r="H162" s="189" t="s">
        <v>778</v>
      </c>
      <c r="I162" s="189" t="s">
        <v>15</v>
      </c>
      <c r="J162" s="189" t="s">
        <v>463</v>
      </c>
      <c r="K162" s="190" t="s">
        <v>779</v>
      </c>
      <c r="L162" s="189" t="s">
        <v>465</v>
      </c>
    </row>
    <row r="163" spans="1:12" ht="13.5">
      <c r="A163" s="189" t="s">
        <v>457</v>
      </c>
      <c r="B163" s="189" t="s">
        <v>458</v>
      </c>
      <c r="C163" s="189" t="s">
        <v>764</v>
      </c>
      <c r="D163" s="189" t="s">
        <v>765</v>
      </c>
      <c r="E163" s="190" t="s">
        <v>461</v>
      </c>
      <c r="F163" s="189" t="s">
        <v>461</v>
      </c>
      <c r="G163" s="191">
        <v>92840</v>
      </c>
      <c r="H163" s="189" t="s">
        <v>780</v>
      </c>
      <c r="I163" s="189" t="s">
        <v>15</v>
      </c>
      <c r="J163" s="189" t="s">
        <v>463</v>
      </c>
      <c r="K163" s="190" t="s">
        <v>781</v>
      </c>
      <c r="L163" s="189" t="s">
        <v>465</v>
      </c>
    </row>
    <row r="164" spans="1:12" ht="13.5">
      <c r="A164" s="189" t="s">
        <v>457</v>
      </c>
      <c r="B164" s="189" t="s">
        <v>458</v>
      </c>
      <c r="C164" s="189" t="s">
        <v>764</v>
      </c>
      <c r="D164" s="189" t="s">
        <v>765</v>
      </c>
      <c r="E164" s="190" t="s">
        <v>461</v>
      </c>
      <c r="F164" s="189" t="s">
        <v>461</v>
      </c>
      <c r="G164" s="191">
        <v>92841</v>
      </c>
      <c r="H164" s="189" t="s">
        <v>782</v>
      </c>
      <c r="I164" s="189" t="s">
        <v>15</v>
      </c>
      <c r="J164" s="189" t="s">
        <v>463</v>
      </c>
      <c r="K164" s="190" t="s">
        <v>783</v>
      </c>
      <c r="L164" s="189" t="s">
        <v>465</v>
      </c>
    </row>
    <row r="165" spans="1:12" ht="13.5">
      <c r="A165" s="189" t="s">
        <v>457</v>
      </c>
      <c r="B165" s="189" t="s">
        <v>458</v>
      </c>
      <c r="C165" s="189" t="s">
        <v>764</v>
      </c>
      <c r="D165" s="189" t="s">
        <v>765</v>
      </c>
      <c r="E165" s="190" t="s">
        <v>461</v>
      </c>
      <c r="F165" s="189" t="s">
        <v>461</v>
      </c>
      <c r="G165" s="191">
        <v>92842</v>
      </c>
      <c r="H165" s="189" t="s">
        <v>784</v>
      </c>
      <c r="I165" s="189" t="s">
        <v>15</v>
      </c>
      <c r="J165" s="189" t="s">
        <v>463</v>
      </c>
      <c r="K165" s="190" t="s">
        <v>785</v>
      </c>
      <c r="L165" s="189" t="s">
        <v>465</v>
      </c>
    </row>
    <row r="166" spans="1:12" ht="13.5">
      <c r="A166" s="189" t="s">
        <v>457</v>
      </c>
      <c r="B166" s="189" t="s">
        <v>458</v>
      </c>
      <c r="C166" s="189" t="s">
        <v>764</v>
      </c>
      <c r="D166" s="189" t="s">
        <v>765</v>
      </c>
      <c r="E166" s="190" t="s">
        <v>461</v>
      </c>
      <c r="F166" s="189" t="s">
        <v>461</v>
      </c>
      <c r="G166" s="191">
        <v>92844</v>
      </c>
      <c r="H166" s="189" t="s">
        <v>786</v>
      </c>
      <c r="I166" s="189" t="s">
        <v>15</v>
      </c>
      <c r="J166" s="189" t="s">
        <v>463</v>
      </c>
      <c r="K166" s="190" t="s">
        <v>787</v>
      </c>
      <c r="L166" s="189" t="s">
        <v>465</v>
      </c>
    </row>
    <row r="167" spans="1:12" ht="13.5">
      <c r="A167" s="189" t="s">
        <v>457</v>
      </c>
      <c r="B167" s="189" t="s">
        <v>458</v>
      </c>
      <c r="C167" s="189" t="s">
        <v>764</v>
      </c>
      <c r="D167" s="189" t="s">
        <v>765</v>
      </c>
      <c r="E167" s="190" t="s">
        <v>461</v>
      </c>
      <c r="F167" s="189" t="s">
        <v>461</v>
      </c>
      <c r="G167" s="191">
        <v>92846</v>
      </c>
      <c r="H167" s="189" t="s">
        <v>788</v>
      </c>
      <c r="I167" s="189" t="s">
        <v>15</v>
      </c>
      <c r="J167" s="189" t="s">
        <v>463</v>
      </c>
      <c r="K167" s="190" t="s">
        <v>789</v>
      </c>
      <c r="L167" s="189" t="s">
        <v>465</v>
      </c>
    </row>
    <row r="168" spans="1:12" ht="13.5">
      <c r="A168" s="189" t="s">
        <v>457</v>
      </c>
      <c r="B168" s="189" t="s">
        <v>458</v>
      </c>
      <c r="C168" s="189" t="s">
        <v>764</v>
      </c>
      <c r="D168" s="189" t="s">
        <v>765</v>
      </c>
      <c r="E168" s="190" t="s">
        <v>461</v>
      </c>
      <c r="F168" s="189" t="s">
        <v>461</v>
      </c>
      <c r="G168" s="191">
        <v>92847</v>
      </c>
      <c r="H168" s="189" t="s">
        <v>790</v>
      </c>
      <c r="I168" s="189" t="s">
        <v>15</v>
      </c>
      <c r="J168" s="189" t="s">
        <v>463</v>
      </c>
      <c r="K168" s="190" t="s">
        <v>791</v>
      </c>
      <c r="L168" s="189" t="s">
        <v>465</v>
      </c>
    </row>
    <row r="169" spans="1:12" ht="13.5">
      <c r="A169" s="189" t="s">
        <v>457</v>
      </c>
      <c r="B169" s="189" t="s">
        <v>458</v>
      </c>
      <c r="C169" s="189" t="s">
        <v>764</v>
      </c>
      <c r="D169" s="189" t="s">
        <v>765</v>
      </c>
      <c r="E169" s="190" t="s">
        <v>461</v>
      </c>
      <c r="F169" s="189" t="s">
        <v>461</v>
      </c>
      <c r="G169" s="191">
        <v>92848</v>
      </c>
      <c r="H169" s="189" t="s">
        <v>792</v>
      </c>
      <c r="I169" s="189" t="s">
        <v>15</v>
      </c>
      <c r="J169" s="189" t="s">
        <v>463</v>
      </c>
      <c r="K169" s="190" t="s">
        <v>793</v>
      </c>
      <c r="L169" s="189" t="s">
        <v>465</v>
      </c>
    </row>
    <row r="170" spans="1:12" ht="13.5">
      <c r="A170" s="189" t="s">
        <v>457</v>
      </c>
      <c r="B170" s="189" t="s">
        <v>458</v>
      </c>
      <c r="C170" s="189" t="s">
        <v>764</v>
      </c>
      <c r="D170" s="189" t="s">
        <v>765</v>
      </c>
      <c r="E170" s="190" t="s">
        <v>461</v>
      </c>
      <c r="F170" s="189" t="s">
        <v>461</v>
      </c>
      <c r="G170" s="191">
        <v>92849</v>
      </c>
      <c r="H170" s="189" t="s">
        <v>794</v>
      </c>
      <c r="I170" s="189" t="s">
        <v>15</v>
      </c>
      <c r="J170" s="189" t="s">
        <v>463</v>
      </c>
      <c r="K170" s="190" t="s">
        <v>795</v>
      </c>
      <c r="L170" s="189" t="s">
        <v>465</v>
      </c>
    </row>
    <row r="171" spans="1:12" ht="13.5">
      <c r="A171" s="189" t="s">
        <v>457</v>
      </c>
      <c r="B171" s="189" t="s">
        <v>458</v>
      </c>
      <c r="C171" s="189" t="s">
        <v>764</v>
      </c>
      <c r="D171" s="189" t="s">
        <v>765</v>
      </c>
      <c r="E171" s="190" t="s">
        <v>461</v>
      </c>
      <c r="F171" s="189" t="s">
        <v>461</v>
      </c>
      <c r="G171" s="191">
        <v>92850</v>
      </c>
      <c r="H171" s="189" t="s">
        <v>796</v>
      </c>
      <c r="I171" s="189" t="s">
        <v>15</v>
      </c>
      <c r="J171" s="189" t="s">
        <v>463</v>
      </c>
      <c r="K171" s="190" t="s">
        <v>797</v>
      </c>
      <c r="L171" s="189" t="s">
        <v>465</v>
      </c>
    </row>
    <row r="172" spans="1:12" ht="13.5">
      <c r="A172" s="189" t="s">
        <v>457</v>
      </c>
      <c r="B172" s="189" t="s">
        <v>458</v>
      </c>
      <c r="C172" s="189" t="s">
        <v>764</v>
      </c>
      <c r="D172" s="189" t="s">
        <v>765</v>
      </c>
      <c r="E172" s="190" t="s">
        <v>461</v>
      </c>
      <c r="F172" s="189" t="s">
        <v>461</v>
      </c>
      <c r="G172" s="191">
        <v>92851</v>
      </c>
      <c r="H172" s="189" t="s">
        <v>798</v>
      </c>
      <c r="I172" s="189" t="s">
        <v>15</v>
      </c>
      <c r="J172" s="189" t="s">
        <v>463</v>
      </c>
      <c r="K172" s="190" t="s">
        <v>799</v>
      </c>
      <c r="L172" s="189" t="s">
        <v>465</v>
      </c>
    </row>
    <row r="173" spans="1:12" ht="13.5">
      <c r="A173" s="189" t="s">
        <v>457</v>
      </c>
      <c r="B173" s="189" t="s">
        <v>458</v>
      </c>
      <c r="C173" s="189" t="s">
        <v>764</v>
      </c>
      <c r="D173" s="189" t="s">
        <v>765</v>
      </c>
      <c r="E173" s="190" t="s">
        <v>461</v>
      </c>
      <c r="F173" s="189" t="s">
        <v>461</v>
      </c>
      <c r="G173" s="191">
        <v>92852</v>
      </c>
      <c r="H173" s="189" t="s">
        <v>800</v>
      </c>
      <c r="I173" s="189" t="s">
        <v>15</v>
      </c>
      <c r="J173" s="189" t="s">
        <v>463</v>
      </c>
      <c r="K173" s="190" t="s">
        <v>801</v>
      </c>
      <c r="L173" s="189" t="s">
        <v>465</v>
      </c>
    </row>
    <row r="174" spans="1:12" ht="13.5">
      <c r="A174" s="189" t="s">
        <v>457</v>
      </c>
      <c r="B174" s="189" t="s">
        <v>458</v>
      </c>
      <c r="C174" s="189" t="s">
        <v>764</v>
      </c>
      <c r="D174" s="189" t="s">
        <v>765</v>
      </c>
      <c r="E174" s="190" t="s">
        <v>461</v>
      </c>
      <c r="F174" s="189" t="s">
        <v>461</v>
      </c>
      <c r="G174" s="191">
        <v>92853</v>
      </c>
      <c r="H174" s="189" t="s">
        <v>802</v>
      </c>
      <c r="I174" s="189" t="s">
        <v>15</v>
      </c>
      <c r="J174" s="189" t="s">
        <v>463</v>
      </c>
      <c r="K174" s="190" t="s">
        <v>803</v>
      </c>
      <c r="L174" s="189" t="s">
        <v>465</v>
      </c>
    </row>
    <row r="175" spans="1:12" ht="13.5">
      <c r="A175" s="189" t="s">
        <v>457</v>
      </c>
      <c r="B175" s="189" t="s">
        <v>458</v>
      </c>
      <c r="C175" s="189" t="s">
        <v>764</v>
      </c>
      <c r="D175" s="189" t="s">
        <v>765</v>
      </c>
      <c r="E175" s="190" t="s">
        <v>461</v>
      </c>
      <c r="F175" s="189" t="s">
        <v>461</v>
      </c>
      <c r="G175" s="191">
        <v>92854</v>
      </c>
      <c r="H175" s="189" t="s">
        <v>804</v>
      </c>
      <c r="I175" s="189" t="s">
        <v>15</v>
      </c>
      <c r="J175" s="189" t="s">
        <v>463</v>
      </c>
      <c r="K175" s="190" t="s">
        <v>805</v>
      </c>
      <c r="L175" s="189" t="s">
        <v>465</v>
      </c>
    </row>
    <row r="176" spans="1:12" ht="13.5">
      <c r="A176" s="189" t="s">
        <v>457</v>
      </c>
      <c r="B176" s="189" t="s">
        <v>458</v>
      </c>
      <c r="C176" s="189" t="s">
        <v>764</v>
      </c>
      <c r="D176" s="189" t="s">
        <v>765</v>
      </c>
      <c r="E176" s="190" t="s">
        <v>461</v>
      </c>
      <c r="F176" s="189" t="s">
        <v>461</v>
      </c>
      <c r="G176" s="191">
        <v>92855</v>
      </c>
      <c r="H176" s="189" t="s">
        <v>806</v>
      </c>
      <c r="I176" s="189" t="s">
        <v>15</v>
      </c>
      <c r="J176" s="189" t="s">
        <v>463</v>
      </c>
      <c r="K176" s="190" t="s">
        <v>807</v>
      </c>
      <c r="L176" s="189" t="s">
        <v>465</v>
      </c>
    </row>
    <row r="177" spans="1:12" ht="13.5">
      <c r="A177" s="189" t="s">
        <v>457</v>
      </c>
      <c r="B177" s="189" t="s">
        <v>458</v>
      </c>
      <c r="C177" s="189" t="s">
        <v>764</v>
      </c>
      <c r="D177" s="189" t="s">
        <v>765</v>
      </c>
      <c r="E177" s="190" t="s">
        <v>461</v>
      </c>
      <c r="F177" s="189" t="s">
        <v>461</v>
      </c>
      <c r="G177" s="191">
        <v>92856</v>
      </c>
      <c r="H177" s="189" t="s">
        <v>808</v>
      </c>
      <c r="I177" s="189" t="s">
        <v>15</v>
      </c>
      <c r="J177" s="189" t="s">
        <v>463</v>
      </c>
      <c r="K177" s="190" t="s">
        <v>809</v>
      </c>
      <c r="L177" s="189" t="s">
        <v>465</v>
      </c>
    </row>
    <row r="178" spans="1:12" ht="13.5">
      <c r="A178" s="189" t="s">
        <v>457</v>
      </c>
      <c r="B178" s="189" t="s">
        <v>458</v>
      </c>
      <c r="C178" s="189" t="s">
        <v>764</v>
      </c>
      <c r="D178" s="189" t="s">
        <v>765</v>
      </c>
      <c r="E178" s="190" t="s">
        <v>461</v>
      </c>
      <c r="F178" s="189" t="s">
        <v>461</v>
      </c>
      <c r="G178" s="191">
        <v>92857</v>
      </c>
      <c r="H178" s="189" t="s">
        <v>810</v>
      </c>
      <c r="I178" s="189" t="s">
        <v>15</v>
      </c>
      <c r="J178" s="189" t="s">
        <v>463</v>
      </c>
      <c r="K178" s="190" t="s">
        <v>811</v>
      </c>
      <c r="L178" s="189" t="s">
        <v>465</v>
      </c>
    </row>
    <row r="179" spans="1:12" ht="13.5">
      <c r="A179" s="189" t="s">
        <v>457</v>
      </c>
      <c r="B179" s="189" t="s">
        <v>458</v>
      </c>
      <c r="C179" s="189" t="s">
        <v>764</v>
      </c>
      <c r="D179" s="189" t="s">
        <v>765</v>
      </c>
      <c r="E179" s="190" t="s">
        <v>461</v>
      </c>
      <c r="F179" s="189" t="s">
        <v>461</v>
      </c>
      <c r="G179" s="191">
        <v>92858</v>
      </c>
      <c r="H179" s="189" t="s">
        <v>812</v>
      </c>
      <c r="I179" s="189" t="s">
        <v>15</v>
      </c>
      <c r="J179" s="189" t="s">
        <v>463</v>
      </c>
      <c r="K179" s="190" t="s">
        <v>813</v>
      </c>
      <c r="L179" s="189" t="s">
        <v>465</v>
      </c>
    </row>
    <row r="180" spans="1:12" ht="13.5">
      <c r="A180" s="189" t="s">
        <v>457</v>
      </c>
      <c r="B180" s="189" t="s">
        <v>458</v>
      </c>
      <c r="C180" s="189" t="s">
        <v>764</v>
      </c>
      <c r="D180" s="189" t="s">
        <v>765</v>
      </c>
      <c r="E180" s="190" t="s">
        <v>461</v>
      </c>
      <c r="F180" s="189" t="s">
        <v>461</v>
      </c>
      <c r="G180" s="191">
        <v>92860</v>
      </c>
      <c r="H180" s="189" t="s">
        <v>814</v>
      </c>
      <c r="I180" s="189" t="s">
        <v>15</v>
      </c>
      <c r="J180" s="189" t="s">
        <v>463</v>
      </c>
      <c r="K180" s="190" t="s">
        <v>815</v>
      </c>
      <c r="L180" s="189" t="s">
        <v>465</v>
      </c>
    </row>
    <row r="181" spans="1:12" ht="13.5">
      <c r="A181" s="189" t="s">
        <v>457</v>
      </c>
      <c r="B181" s="189" t="s">
        <v>458</v>
      </c>
      <c r="C181" s="189" t="s">
        <v>764</v>
      </c>
      <c r="D181" s="189" t="s">
        <v>765</v>
      </c>
      <c r="E181" s="190" t="s">
        <v>461</v>
      </c>
      <c r="F181" s="189" t="s">
        <v>461</v>
      </c>
      <c r="G181" s="191">
        <v>92862</v>
      </c>
      <c r="H181" s="189" t="s">
        <v>816</v>
      </c>
      <c r="I181" s="189" t="s">
        <v>15</v>
      </c>
      <c r="J181" s="189" t="s">
        <v>463</v>
      </c>
      <c r="K181" s="190" t="s">
        <v>817</v>
      </c>
      <c r="L181" s="189" t="s">
        <v>465</v>
      </c>
    </row>
    <row r="182" spans="1:12" ht="13.5">
      <c r="A182" s="189" t="s">
        <v>457</v>
      </c>
      <c r="B182" s="189" t="s">
        <v>458</v>
      </c>
      <c r="C182" s="189" t="s">
        <v>764</v>
      </c>
      <c r="D182" s="189" t="s">
        <v>765</v>
      </c>
      <c r="E182" s="190" t="s">
        <v>461</v>
      </c>
      <c r="F182" s="189" t="s">
        <v>461</v>
      </c>
      <c r="G182" s="191">
        <v>92863</v>
      </c>
      <c r="H182" s="189" t="s">
        <v>818</v>
      </c>
      <c r="I182" s="189" t="s">
        <v>15</v>
      </c>
      <c r="J182" s="189" t="s">
        <v>463</v>
      </c>
      <c r="K182" s="190" t="s">
        <v>819</v>
      </c>
      <c r="L182" s="189" t="s">
        <v>465</v>
      </c>
    </row>
    <row r="183" spans="1:12" ht="13.5">
      <c r="A183" s="189" t="s">
        <v>457</v>
      </c>
      <c r="B183" s="189" t="s">
        <v>458</v>
      </c>
      <c r="C183" s="189" t="s">
        <v>764</v>
      </c>
      <c r="D183" s="189" t="s">
        <v>765</v>
      </c>
      <c r="E183" s="190" t="s">
        <v>461</v>
      </c>
      <c r="F183" s="189" t="s">
        <v>461</v>
      </c>
      <c r="G183" s="191">
        <v>92864</v>
      </c>
      <c r="H183" s="189" t="s">
        <v>820</v>
      </c>
      <c r="I183" s="189" t="s">
        <v>15</v>
      </c>
      <c r="J183" s="189" t="s">
        <v>463</v>
      </c>
      <c r="K183" s="190" t="s">
        <v>821</v>
      </c>
      <c r="L183" s="189" t="s">
        <v>465</v>
      </c>
    </row>
    <row r="184" spans="1:12" ht="13.5">
      <c r="A184" s="189" t="s">
        <v>457</v>
      </c>
      <c r="B184" s="189" t="s">
        <v>458</v>
      </c>
      <c r="C184" s="189" t="s">
        <v>822</v>
      </c>
      <c r="D184" s="189" t="s">
        <v>823</v>
      </c>
      <c r="E184" s="190" t="s">
        <v>461</v>
      </c>
      <c r="F184" s="189" t="s">
        <v>461</v>
      </c>
      <c r="G184" s="191">
        <v>92210</v>
      </c>
      <c r="H184" s="189" t="s">
        <v>824</v>
      </c>
      <c r="I184" s="189" t="s">
        <v>15</v>
      </c>
      <c r="J184" s="189" t="s">
        <v>463</v>
      </c>
      <c r="K184" s="190" t="s">
        <v>825</v>
      </c>
      <c r="L184" s="189" t="s">
        <v>465</v>
      </c>
    </row>
    <row r="185" spans="1:12" ht="13.5">
      <c r="A185" s="189" t="s">
        <v>457</v>
      </c>
      <c r="B185" s="189" t="s">
        <v>458</v>
      </c>
      <c r="C185" s="189" t="s">
        <v>822</v>
      </c>
      <c r="D185" s="189" t="s">
        <v>823</v>
      </c>
      <c r="E185" s="190" t="s">
        <v>461</v>
      </c>
      <c r="F185" s="189" t="s">
        <v>461</v>
      </c>
      <c r="G185" s="191">
        <v>92211</v>
      </c>
      <c r="H185" s="189" t="s">
        <v>826</v>
      </c>
      <c r="I185" s="189" t="s">
        <v>15</v>
      </c>
      <c r="J185" s="189" t="s">
        <v>463</v>
      </c>
      <c r="K185" s="190" t="s">
        <v>827</v>
      </c>
      <c r="L185" s="189" t="s">
        <v>465</v>
      </c>
    </row>
    <row r="186" spans="1:12" ht="13.5">
      <c r="A186" s="189" t="s">
        <v>457</v>
      </c>
      <c r="B186" s="189" t="s">
        <v>458</v>
      </c>
      <c r="C186" s="189" t="s">
        <v>822</v>
      </c>
      <c r="D186" s="189" t="s">
        <v>823</v>
      </c>
      <c r="E186" s="190" t="s">
        <v>461</v>
      </c>
      <c r="F186" s="189" t="s">
        <v>461</v>
      </c>
      <c r="G186" s="191">
        <v>92212</v>
      </c>
      <c r="H186" s="189" t="s">
        <v>828</v>
      </c>
      <c r="I186" s="189" t="s">
        <v>15</v>
      </c>
      <c r="J186" s="189" t="s">
        <v>463</v>
      </c>
      <c r="K186" s="190" t="s">
        <v>829</v>
      </c>
      <c r="L186" s="189" t="s">
        <v>465</v>
      </c>
    </row>
    <row r="187" spans="1:12" ht="13.5">
      <c r="A187" s="189" t="s">
        <v>457</v>
      </c>
      <c r="B187" s="189" t="s">
        <v>458</v>
      </c>
      <c r="C187" s="189" t="s">
        <v>822</v>
      </c>
      <c r="D187" s="189" t="s">
        <v>823</v>
      </c>
      <c r="E187" s="190" t="s">
        <v>461</v>
      </c>
      <c r="F187" s="189" t="s">
        <v>461</v>
      </c>
      <c r="G187" s="191">
        <v>92213</v>
      </c>
      <c r="H187" s="189" t="s">
        <v>830</v>
      </c>
      <c r="I187" s="189" t="s">
        <v>15</v>
      </c>
      <c r="J187" s="189" t="s">
        <v>463</v>
      </c>
      <c r="K187" s="190" t="s">
        <v>831</v>
      </c>
      <c r="L187" s="189" t="s">
        <v>465</v>
      </c>
    </row>
    <row r="188" spans="1:12" ht="13.5">
      <c r="A188" s="189" t="s">
        <v>457</v>
      </c>
      <c r="B188" s="189" t="s">
        <v>458</v>
      </c>
      <c r="C188" s="189" t="s">
        <v>822</v>
      </c>
      <c r="D188" s="189" t="s">
        <v>823</v>
      </c>
      <c r="E188" s="190" t="s">
        <v>461</v>
      </c>
      <c r="F188" s="189" t="s">
        <v>461</v>
      </c>
      <c r="G188" s="191">
        <v>92214</v>
      </c>
      <c r="H188" s="189" t="s">
        <v>832</v>
      </c>
      <c r="I188" s="189" t="s">
        <v>15</v>
      </c>
      <c r="J188" s="189" t="s">
        <v>463</v>
      </c>
      <c r="K188" s="190" t="s">
        <v>833</v>
      </c>
      <c r="L188" s="189" t="s">
        <v>465</v>
      </c>
    </row>
    <row r="189" spans="1:12" ht="13.5">
      <c r="A189" s="189" t="s">
        <v>457</v>
      </c>
      <c r="B189" s="189" t="s">
        <v>458</v>
      </c>
      <c r="C189" s="189" t="s">
        <v>822</v>
      </c>
      <c r="D189" s="189" t="s">
        <v>823</v>
      </c>
      <c r="E189" s="190" t="s">
        <v>461</v>
      </c>
      <c r="F189" s="189" t="s">
        <v>461</v>
      </c>
      <c r="G189" s="191">
        <v>92215</v>
      </c>
      <c r="H189" s="189" t="s">
        <v>834</v>
      </c>
      <c r="I189" s="189" t="s">
        <v>15</v>
      </c>
      <c r="J189" s="189" t="s">
        <v>463</v>
      </c>
      <c r="K189" s="190" t="s">
        <v>835</v>
      </c>
      <c r="L189" s="189" t="s">
        <v>465</v>
      </c>
    </row>
    <row r="190" spans="1:12" ht="13.5">
      <c r="A190" s="189" t="s">
        <v>457</v>
      </c>
      <c r="B190" s="189" t="s">
        <v>458</v>
      </c>
      <c r="C190" s="189" t="s">
        <v>822</v>
      </c>
      <c r="D190" s="189" t="s">
        <v>823</v>
      </c>
      <c r="E190" s="190" t="s">
        <v>461</v>
      </c>
      <c r="F190" s="189" t="s">
        <v>461</v>
      </c>
      <c r="G190" s="191">
        <v>92216</v>
      </c>
      <c r="H190" s="189" t="s">
        <v>292</v>
      </c>
      <c r="I190" s="189" t="s">
        <v>15</v>
      </c>
      <c r="J190" s="189" t="s">
        <v>463</v>
      </c>
      <c r="K190" s="190" t="s">
        <v>836</v>
      </c>
      <c r="L190" s="189" t="s">
        <v>465</v>
      </c>
    </row>
    <row r="191" spans="1:12" ht="13.5">
      <c r="A191" s="189" t="s">
        <v>457</v>
      </c>
      <c r="B191" s="189" t="s">
        <v>458</v>
      </c>
      <c r="C191" s="189" t="s">
        <v>822</v>
      </c>
      <c r="D191" s="189" t="s">
        <v>823</v>
      </c>
      <c r="E191" s="190" t="s">
        <v>461</v>
      </c>
      <c r="F191" s="189" t="s">
        <v>461</v>
      </c>
      <c r="G191" s="191">
        <v>92219</v>
      </c>
      <c r="H191" s="189" t="s">
        <v>837</v>
      </c>
      <c r="I191" s="189" t="s">
        <v>15</v>
      </c>
      <c r="J191" s="189" t="s">
        <v>463</v>
      </c>
      <c r="K191" s="190" t="s">
        <v>838</v>
      </c>
      <c r="L191" s="189" t="s">
        <v>465</v>
      </c>
    </row>
    <row r="192" spans="1:12" ht="13.5">
      <c r="A192" s="189" t="s">
        <v>457</v>
      </c>
      <c r="B192" s="189" t="s">
        <v>458</v>
      </c>
      <c r="C192" s="189" t="s">
        <v>822</v>
      </c>
      <c r="D192" s="189" t="s">
        <v>823</v>
      </c>
      <c r="E192" s="190" t="s">
        <v>461</v>
      </c>
      <c r="F192" s="189" t="s">
        <v>461</v>
      </c>
      <c r="G192" s="191">
        <v>92220</v>
      </c>
      <c r="H192" s="189" t="s">
        <v>839</v>
      </c>
      <c r="I192" s="189" t="s">
        <v>15</v>
      </c>
      <c r="J192" s="189" t="s">
        <v>463</v>
      </c>
      <c r="K192" s="190" t="s">
        <v>840</v>
      </c>
      <c r="L192" s="189" t="s">
        <v>465</v>
      </c>
    </row>
    <row r="193" spans="1:12" ht="13.5">
      <c r="A193" s="189" t="s">
        <v>457</v>
      </c>
      <c r="B193" s="189" t="s">
        <v>458</v>
      </c>
      <c r="C193" s="189" t="s">
        <v>822</v>
      </c>
      <c r="D193" s="189" t="s">
        <v>823</v>
      </c>
      <c r="E193" s="190" t="s">
        <v>461</v>
      </c>
      <c r="F193" s="189" t="s">
        <v>461</v>
      </c>
      <c r="G193" s="191">
        <v>92221</v>
      </c>
      <c r="H193" s="189" t="s">
        <v>841</v>
      </c>
      <c r="I193" s="189" t="s">
        <v>15</v>
      </c>
      <c r="J193" s="189" t="s">
        <v>463</v>
      </c>
      <c r="K193" s="190" t="s">
        <v>842</v>
      </c>
      <c r="L193" s="189" t="s">
        <v>465</v>
      </c>
    </row>
    <row r="194" spans="1:12" ht="13.5">
      <c r="A194" s="189" t="s">
        <v>457</v>
      </c>
      <c r="B194" s="189" t="s">
        <v>458</v>
      </c>
      <c r="C194" s="189" t="s">
        <v>822</v>
      </c>
      <c r="D194" s="189" t="s">
        <v>823</v>
      </c>
      <c r="E194" s="190" t="s">
        <v>461</v>
      </c>
      <c r="F194" s="189" t="s">
        <v>461</v>
      </c>
      <c r="G194" s="191">
        <v>92222</v>
      </c>
      <c r="H194" s="189" t="s">
        <v>843</v>
      </c>
      <c r="I194" s="189" t="s">
        <v>15</v>
      </c>
      <c r="J194" s="189" t="s">
        <v>463</v>
      </c>
      <c r="K194" s="190" t="s">
        <v>844</v>
      </c>
      <c r="L194" s="189" t="s">
        <v>465</v>
      </c>
    </row>
    <row r="195" spans="1:12" ht="13.5">
      <c r="A195" s="189" t="s">
        <v>457</v>
      </c>
      <c r="B195" s="189" t="s">
        <v>458</v>
      </c>
      <c r="C195" s="189" t="s">
        <v>822</v>
      </c>
      <c r="D195" s="189" t="s">
        <v>823</v>
      </c>
      <c r="E195" s="190" t="s">
        <v>461</v>
      </c>
      <c r="F195" s="189" t="s">
        <v>461</v>
      </c>
      <c r="G195" s="191">
        <v>92223</v>
      </c>
      <c r="H195" s="189" t="s">
        <v>845</v>
      </c>
      <c r="I195" s="189" t="s">
        <v>15</v>
      </c>
      <c r="J195" s="189" t="s">
        <v>463</v>
      </c>
      <c r="K195" s="190" t="s">
        <v>846</v>
      </c>
      <c r="L195" s="189" t="s">
        <v>465</v>
      </c>
    </row>
    <row r="196" spans="1:12" ht="13.5">
      <c r="A196" s="189" t="s">
        <v>457</v>
      </c>
      <c r="B196" s="189" t="s">
        <v>458</v>
      </c>
      <c r="C196" s="189" t="s">
        <v>822</v>
      </c>
      <c r="D196" s="189" t="s">
        <v>823</v>
      </c>
      <c r="E196" s="190" t="s">
        <v>461</v>
      </c>
      <c r="F196" s="189" t="s">
        <v>461</v>
      </c>
      <c r="G196" s="191">
        <v>92224</v>
      </c>
      <c r="H196" s="189" t="s">
        <v>847</v>
      </c>
      <c r="I196" s="189" t="s">
        <v>15</v>
      </c>
      <c r="J196" s="189" t="s">
        <v>463</v>
      </c>
      <c r="K196" s="190" t="s">
        <v>848</v>
      </c>
      <c r="L196" s="189" t="s">
        <v>465</v>
      </c>
    </row>
    <row r="197" spans="1:12" ht="13.5">
      <c r="A197" s="189" t="s">
        <v>457</v>
      </c>
      <c r="B197" s="189" t="s">
        <v>458</v>
      </c>
      <c r="C197" s="189" t="s">
        <v>822</v>
      </c>
      <c r="D197" s="189" t="s">
        <v>823</v>
      </c>
      <c r="E197" s="190" t="s">
        <v>461</v>
      </c>
      <c r="F197" s="189" t="s">
        <v>461</v>
      </c>
      <c r="G197" s="191">
        <v>92226</v>
      </c>
      <c r="H197" s="189" t="s">
        <v>849</v>
      </c>
      <c r="I197" s="189" t="s">
        <v>15</v>
      </c>
      <c r="J197" s="189" t="s">
        <v>463</v>
      </c>
      <c r="K197" s="190" t="s">
        <v>850</v>
      </c>
      <c r="L197" s="189" t="s">
        <v>465</v>
      </c>
    </row>
    <row r="198" spans="1:12" ht="13.5">
      <c r="A198" s="189" t="s">
        <v>457</v>
      </c>
      <c r="B198" s="189" t="s">
        <v>458</v>
      </c>
      <c r="C198" s="189" t="s">
        <v>822</v>
      </c>
      <c r="D198" s="189" t="s">
        <v>823</v>
      </c>
      <c r="E198" s="190" t="s">
        <v>461</v>
      </c>
      <c r="F198" s="189" t="s">
        <v>461</v>
      </c>
      <c r="G198" s="191">
        <v>92808</v>
      </c>
      <c r="H198" s="189" t="s">
        <v>851</v>
      </c>
      <c r="I198" s="189" t="s">
        <v>15</v>
      </c>
      <c r="J198" s="189" t="s">
        <v>463</v>
      </c>
      <c r="K198" s="190" t="s">
        <v>852</v>
      </c>
      <c r="L198" s="189" t="s">
        <v>465</v>
      </c>
    </row>
    <row r="199" spans="1:12" ht="13.5">
      <c r="A199" s="189" t="s">
        <v>457</v>
      </c>
      <c r="B199" s="189" t="s">
        <v>458</v>
      </c>
      <c r="C199" s="189" t="s">
        <v>822</v>
      </c>
      <c r="D199" s="189" t="s">
        <v>823</v>
      </c>
      <c r="E199" s="190" t="s">
        <v>461</v>
      </c>
      <c r="F199" s="189" t="s">
        <v>461</v>
      </c>
      <c r="G199" s="191">
        <v>92809</v>
      </c>
      <c r="H199" s="189" t="s">
        <v>853</v>
      </c>
      <c r="I199" s="189" t="s">
        <v>15</v>
      </c>
      <c r="J199" s="189" t="s">
        <v>463</v>
      </c>
      <c r="K199" s="190" t="s">
        <v>854</v>
      </c>
      <c r="L199" s="189" t="s">
        <v>465</v>
      </c>
    </row>
    <row r="200" spans="1:12" ht="13.5">
      <c r="A200" s="189" t="s">
        <v>457</v>
      </c>
      <c r="B200" s="189" t="s">
        <v>458</v>
      </c>
      <c r="C200" s="189" t="s">
        <v>822</v>
      </c>
      <c r="D200" s="189" t="s">
        <v>823</v>
      </c>
      <c r="E200" s="190" t="s">
        <v>461</v>
      </c>
      <c r="F200" s="189" t="s">
        <v>461</v>
      </c>
      <c r="G200" s="191">
        <v>92810</v>
      </c>
      <c r="H200" s="189" t="s">
        <v>855</v>
      </c>
      <c r="I200" s="189" t="s">
        <v>15</v>
      </c>
      <c r="J200" s="189" t="s">
        <v>463</v>
      </c>
      <c r="K200" s="190" t="s">
        <v>856</v>
      </c>
      <c r="L200" s="189" t="s">
        <v>465</v>
      </c>
    </row>
    <row r="201" spans="1:12" ht="13.5">
      <c r="A201" s="189" t="s">
        <v>457</v>
      </c>
      <c r="B201" s="189" t="s">
        <v>458</v>
      </c>
      <c r="C201" s="189" t="s">
        <v>822</v>
      </c>
      <c r="D201" s="189" t="s">
        <v>823</v>
      </c>
      <c r="E201" s="190" t="s">
        <v>461</v>
      </c>
      <c r="F201" s="189" t="s">
        <v>461</v>
      </c>
      <c r="G201" s="191">
        <v>92811</v>
      </c>
      <c r="H201" s="189" t="s">
        <v>857</v>
      </c>
      <c r="I201" s="189" t="s">
        <v>15</v>
      </c>
      <c r="J201" s="189" t="s">
        <v>463</v>
      </c>
      <c r="K201" s="190" t="s">
        <v>858</v>
      </c>
      <c r="L201" s="189" t="s">
        <v>465</v>
      </c>
    </row>
    <row r="202" spans="1:12" ht="13.5">
      <c r="A202" s="189" t="s">
        <v>457</v>
      </c>
      <c r="B202" s="189" t="s">
        <v>458</v>
      </c>
      <c r="C202" s="189" t="s">
        <v>822</v>
      </c>
      <c r="D202" s="189" t="s">
        <v>823</v>
      </c>
      <c r="E202" s="190" t="s">
        <v>461</v>
      </c>
      <c r="F202" s="189" t="s">
        <v>461</v>
      </c>
      <c r="G202" s="191">
        <v>92812</v>
      </c>
      <c r="H202" s="189" t="s">
        <v>859</v>
      </c>
      <c r="I202" s="189" t="s">
        <v>15</v>
      </c>
      <c r="J202" s="189" t="s">
        <v>463</v>
      </c>
      <c r="K202" s="190" t="s">
        <v>860</v>
      </c>
      <c r="L202" s="189" t="s">
        <v>465</v>
      </c>
    </row>
    <row r="203" spans="1:12" ht="13.5">
      <c r="A203" s="189" t="s">
        <v>457</v>
      </c>
      <c r="B203" s="189" t="s">
        <v>458</v>
      </c>
      <c r="C203" s="189" t="s">
        <v>822</v>
      </c>
      <c r="D203" s="189" t="s">
        <v>823</v>
      </c>
      <c r="E203" s="190" t="s">
        <v>461</v>
      </c>
      <c r="F203" s="189" t="s">
        <v>461</v>
      </c>
      <c r="G203" s="191">
        <v>92813</v>
      </c>
      <c r="H203" s="189" t="s">
        <v>861</v>
      </c>
      <c r="I203" s="189" t="s">
        <v>15</v>
      </c>
      <c r="J203" s="189" t="s">
        <v>463</v>
      </c>
      <c r="K203" s="190" t="s">
        <v>862</v>
      </c>
      <c r="L203" s="189" t="s">
        <v>465</v>
      </c>
    </row>
    <row r="204" spans="1:12" ht="13.5">
      <c r="A204" s="189" t="s">
        <v>457</v>
      </c>
      <c r="B204" s="189" t="s">
        <v>458</v>
      </c>
      <c r="C204" s="189" t="s">
        <v>822</v>
      </c>
      <c r="D204" s="189" t="s">
        <v>823</v>
      </c>
      <c r="E204" s="190" t="s">
        <v>461</v>
      </c>
      <c r="F204" s="189" t="s">
        <v>461</v>
      </c>
      <c r="G204" s="191">
        <v>92814</v>
      </c>
      <c r="H204" s="189" t="s">
        <v>863</v>
      </c>
      <c r="I204" s="189" t="s">
        <v>15</v>
      </c>
      <c r="J204" s="189" t="s">
        <v>463</v>
      </c>
      <c r="K204" s="190" t="s">
        <v>864</v>
      </c>
      <c r="L204" s="189" t="s">
        <v>465</v>
      </c>
    </row>
    <row r="205" spans="1:12" ht="13.5">
      <c r="A205" s="189" t="s">
        <v>457</v>
      </c>
      <c r="B205" s="189" t="s">
        <v>458</v>
      </c>
      <c r="C205" s="189" t="s">
        <v>822</v>
      </c>
      <c r="D205" s="189" t="s">
        <v>823</v>
      </c>
      <c r="E205" s="190" t="s">
        <v>461</v>
      </c>
      <c r="F205" s="189" t="s">
        <v>461</v>
      </c>
      <c r="G205" s="191">
        <v>92815</v>
      </c>
      <c r="H205" s="189" t="s">
        <v>865</v>
      </c>
      <c r="I205" s="189" t="s">
        <v>15</v>
      </c>
      <c r="J205" s="189" t="s">
        <v>463</v>
      </c>
      <c r="K205" s="190" t="s">
        <v>866</v>
      </c>
      <c r="L205" s="189" t="s">
        <v>465</v>
      </c>
    </row>
    <row r="206" spans="1:12" ht="13.5">
      <c r="A206" s="189" t="s">
        <v>457</v>
      </c>
      <c r="B206" s="189" t="s">
        <v>458</v>
      </c>
      <c r="C206" s="189" t="s">
        <v>822</v>
      </c>
      <c r="D206" s="189" t="s">
        <v>823</v>
      </c>
      <c r="E206" s="190" t="s">
        <v>461</v>
      </c>
      <c r="F206" s="189" t="s">
        <v>461</v>
      </c>
      <c r="G206" s="191">
        <v>92816</v>
      </c>
      <c r="H206" s="189" t="s">
        <v>867</v>
      </c>
      <c r="I206" s="189" t="s">
        <v>15</v>
      </c>
      <c r="J206" s="189" t="s">
        <v>463</v>
      </c>
      <c r="K206" s="190" t="s">
        <v>868</v>
      </c>
      <c r="L206" s="189" t="s">
        <v>465</v>
      </c>
    </row>
    <row r="207" spans="1:12" ht="13.5">
      <c r="A207" s="189" t="s">
        <v>457</v>
      </c>
      <c r="B207" s="189" t="s">
        <v>458</v>
      </c>
      <c r="C207" s="189" t="s">
        <v>822</v>
      </c>
      <c r="D207" s="189" t="s">
        <v>823</v>
      </c>
      <c r="E207" s="190" t="s">
        <v>461</v>
      </c>
      <c r="F207" s="189" t="s">
        <v>461</v>
      </c>
      <c r="G207" s="191">
        <v>92817</v>
      </c>
      <c r="H207" s="189" t="s">
        <v>869</v>
      </c>
      <c r="I207" s="189" t="s">
        <v>15</v>
      </c>
      <c r="J207" s="189" t="s">
        <v>463</v>
      </c>
      <c r="K207" s="190" t="s">
        <v>870</v>
      </c>
      <c r="L207" s="189" t="s">
        <v>465</v>
      </c>
    </row>
    <row r="208" spans="1:12" ht="13.5">
      <c r="A208" s="189" t="s">
        <v>457</v>
      </c>
      <c r="B208" s="189" t="s">
        <v>458</v>
      </c>
      <c r="C208" s="189" t="s">
        <v>822</v>
      </c>
      <c r="D208" s="189" t="s">
        <v>823</v>
      </c>
      <c r="E208" s="190" t="s">
        <v>461</v>
      </c>
      <c r="F208" s="189" t="s">
        <v>461</v>
      </c>
      <c r="G208" s="191">
        <v>92818</v>
      </c>
      <c r="H208" s="189" t="s">
        <v>871</v>
      </c>
      <c r="I208" s="189" t="s">
        <v>15</v>
      </c>
      <c r="J208" s="189" t="s">
        <v>463</v>
      </c>
      <c r="K208" s="190" t="s">
        <v>872</v>
      </c>
      <c r="L208" s="189" t="s">
        <v>465</v>
      </c>
    </row>
    <row r="209" spans="1:12" ht="13.5">
      <c r="A209" s="189" t="s">
        <v>457</v>
      </c>
      <c r="B209" s="189" t="s">
        <v>458</v>
      </c>
      <c r="C209" s="189" t="s">
        <v>822</v>
      </c>
      <c r="D209" s="189" t="s">
        <v>823</v>
      </c>
      <c r="E209" s="190" t="s">
        <v>461</v>
      </c>
      <c r="F209" s="189" t="s">
        <v>461</v>
      </c>
      <c r="G209" s="191">
        <v>92819</v>
      </c>
      <c r="H209" s="189" t="s">
        <v>873</v>
      </c>
      <c r="I209" s="189" t="s">
        <v>15</v>
      </c>
      <c r="J209" s="189" t="s">
        <v>463</v>
      </c>
      <c r="K209" s="190" t="s">
        <v>874</v>
      </c>
      <c r="L209" s="189" t="s">
        <v>465</v>
      </c>
    </row>
    <row r="210" spans="1:12" ht="13.5">
      <c r="A210" s="189" t="s">
        <v>457</v>
      </c>
      <c r="B210" s="189" t="s">
        <v>458</v>
      </c>
      <c r="C210" s="189" t="s">
        <v>822</v>
      </c>
      <c r="D210" s="189" t="s">
        <v>823</v>
      </c>
      <c r="E210" s="190" t="s">
        <v>461</v>
      </c>
      <c r="F210" s="189" t="s">
        <v>461</v>
      </c>
      <c r="G210" s="191">
        <v>92820</v>
      </c>
      <c r="H210" s="189" t="s">
        <v>875</v>
      </c>
      <c r="I210" s="189" t="s">
        <v>15</v>
      </c>
      <c r="J210" s="189" t="s">
        <v>463</v>
      </c>
      <c r="K210" s="190" t="s">
        <v>876</v>
      </c>
      <c r="L210" s="189" t="s">
        <v>465</v>
      </c>
    </row>
    <row r="211" spans="1:12" ht="13.5">
      <c r="A211" s="189" t="s">
        <v>457</v>
      </c>
      <c r="B211" s="189" t="s">
        <v>458</v>
      </c>
      <c r="C211" s="189" t="s">
        <v>822</v>
      </c>
      <c r="D211" s="189" t="s">
        <v>823</v>
      </c>
      <c r="E211" s="190" t="s">
        <v>461</v>
      </c>
      <c r="F211" s="189" t="s">
        <v>461</v>
      </c>
      <c r="G211" s="191">
        <v>92821</v>
      </c>
      <c r="H211" s="189" t="s">
        <v>877</v>
      </c>
      <c r="I211" s="189" t="s">
        <v>15</v>
      </c>
      <c r="J211" s="189" t="s">
        <v>463</v>
      </c>
      <c r="K211" s="190" t="s">
        <v>878</v>
      </c>
      <c r="L211" s="189" t="s">
        <v>465</v>
      </c>
    </row>
    <row r="212" spans="1:12" ht="13.5">
      <c r="A212" s="189" t="s">
        <v>457</v>
      </c>
      <c r="B212" s="189" t="s">
        <v>458</v>
      </c>
      <c r="C212" s="189" t="s">
        <v>822</v>
      </c>
      <c r="D212" s="189" t="s">
        <v>823</v>
      </c>
      <c r="E212" s="190" t="s">
        <v>461</v>
      </c>
      <c r="F212" s="189" t="s">
        <v>461</v>
      </c>
      <c r="G212" s="191">
        <v>92822</v>
      </c>
      <c r="H212" s="189" t="s">
        <v>879</v>
      </c>
      <c r="I212" s="189" t="s">
        <v>15</v>
      </c>
      <c r="J212" s="189" t="s">
        <v>463</v>
      </c>
      <c r="K212" s="190" t="s">
        <v>880</v>
      </c>
      <c r="L212" s="189" t="s">
        <v>465</v>
      </c>
    </row>
    <row r="213" spans="1:12" ht="13.5">
      <c r="A213" s="189" t="s">
        <v>457</v>
      </c>
      <c r="B213" s="189" t="s">
        <v>458</v>
      </c>
      <c r="C213" s="189" t="s">
        <v>822</v>
      </c>
      <c r="D213" s="189" t="s">
        <v>823</v>
      </c>
      <c r="E213" s="190" t="s">
        <v>461</v>
      </c>
      <c r="F213" s="189" t="s">
        <v>461</v>
      </c>
      <c r="G213" s="191">
        <v>92824</v>
      </c>
      <c r="H213" s="189" t="s">
        <v>881</v>
      </c>
      <c r="I213" s="189" t="s">
        <v>15</v>
      </c>
      <c r="J213" s="189" t="s">
        <v>463</v>
      </c>
      <c r="K213" s="190" t="s">
        <v>882</v>
      </c>
      <c r="L213" s="189" t="s">
        <v>465</v>
      </c>
    </row>
    <row r="214" spans="1:12" ht="13.5">
      <c r="A214" s="189" t="s">
        <v>457</v>
      </c>
      <c r="B214" s="189" t="s">
        <v>458</v>
      </c>
      <c r="C214" s="189" t="s">
        <v>822</v>
      </c>
      <c r="D214" s="189" t="s">
        <v>823</v>
      </c>
      <c r="E214" s="190" t="s">
        <v>461</v>
      </c>
      <c r="F214" s="189" t="s">
        <v>461</v>
      </c>
      <c r="G214" s="191">
        <v>92825</v>
      </c>
      <c r="H214" s="189" t="s">
        <v>883</v>
      </c>
      <c r="I214" s="189" t="s">
        <v>15</v>
      </c>
      <c r="J214" s="189" t="s">
        <v>463</v>
      </c>
      <c r="K214" s="190" t="s">
        <v>884</v>
      </c>
      <c r="L214" s="189" t="s">
        <v>465</v>
      </c>
    </row>
    <row r="215" spans="1:12" ht="13.5">
      <c r="A215" s="189" t="s">
        <v>457</v>
      </c>
      <c r="B215" s="189" t="s">
        <v>458</v>
      </c>
      <c r="C215" s="189" t="s">
        <v>822</v>
      </c>
      <c r="D215" s="189" t="s">
        <v>823</v>
      </c>
      <c r="E215" s="190" t="s">
        <v>461</v>
      </c>
      <c r="F215" s="189" t="s">
        <v>461</v>
      </c>
      <c r="G215" s="191">
        <v>92826</v>
      </c>
      <c r="H215" s="189" t="s">
        <v>885</v>
      </c>
      <c r="I215" s="189" t="s">
        <v>15</v>
      </c>
      <c r="J215" s="189" t="s">
        <v>463</v>
      </c>
      <c r="K215" s="190" t="s">
        <v>886</v>
      </c>
      <c r="L215" s="189" t="s">
        <v>465</v>
      </c>
    </row>
    <row r="216" spans="1:12" ht="13.5">
      <c r="A216" s="189" t="s">
        <v>457</v>
      </c>
      <c r="B216" s="189" t="s">
        <v>458</v>
      </c>
      <c r="C216" s="189" t="s">
        <v>822</v>
      </c>
      <c r="D216" s="189" t="s">
        <v>823</v>
      </c>
      <c r="E216" s="190" t="s">
        <v>461</v>
      </c>
      <c r="F216" s="189" t="s">
        <v>461</v>
      </c>
      <c r="G216" s="191">
        <v>92827</v>
      </c>
      <c r="H216" s="189" t="s">
        <v>887</v>
      </c>
      <c r="I216" s="189" t="s">
        <v>15</v>
      </c>
      <c r="J216" s="189" t="s">
        <v>463</v>
      </c>
      <c r="K216" s="190" t="s">
        <v>888</v>
      </c>
      <c r="L216" s="189" t="s">
        <v>465</v>
      </c>
    </row>
    <row r="217" spans="1:12" ht="13.5">
      <c r="A217" s="189" t="s">
        <v>457</v>
      </c>
      <c r="B217" s="189" t="s">
        <v>458</v>
      </c>
      <c r="C217" s="189" t="s">
        <v>822</v>
      </c>
      <c r="D217" s="189" t="s">
        <v>823</v>
      </c>
      <c r="E217" s="190" t="s">
        <v>461</v>
      </c>
      <c r="F217" s="189" t="s">
        <v>461</v>
      </c>
      <c r="G217" s="191">
        <v>92828</v>
      </c>
      <c r="H217" s="189" t="s">
        <v>889</v>
      </c>
      <c r="I217" s="189" t="s">
        <v>15</v>
      </c>
      <c r="J217" s="189" t="s">
        <v>463</v>
      </c>
      <c r="K217" s="190" t="s">
        <v>890</v>
      </c>
      <c r="L217" s="189" t="s">
        <v>465</v>
      </c>
    </row>
    <row r="218" spans="1:12" ht="13.5">
      <c r="A218" s="189" t="s">
        <v>457</v>
      </c>
      <c r="B218" s="189" t="s">
        <v>458</v>
      </c>
      <c r="C218" s="189" t="s">
        <v>822</v>
      </c>
      <c r="D218" s="189" t="s">
        <v>823</v>
      </c>
      <c r="E218" s="190" t="s">
        <v>461</v>
      </c>
      <c r="F218" s="189" t="s">
        <v>461</v>
      </c>
      <c r="G218" s="191">
        <v>92829</v>
      </c>
      <c r="H218" s="189" t="s">
        <v>891</v>
      </c>
      <c r="I218" s="189" t="s">
        <v>15</v>
      </c>
      <c r="J218" s="189" t="s">
        <v>463</v>
      </c>
      <c r="K218" s="190" t="s">
        <v>892</v>
      </c>
      <c r="L218" s="189" t="s">
        <v>465</v>
      </c>
    </row>
    <row r="219" spans="1:12" ht="13.5">
      <c r="A219" s="189" t="s">
        <v>457</v>
      </c>
      <c r="B219" s="189" t="s">
        <v>458</v>
      </c>
      <c r="C219" s="189" t="s">
        <v>822</v>
      </c>
      <c r="D219" s="189" t="s">
        <v>823</v>
      </c>
      <c r="E219" s="190" t="s">
        <v>461</v>
      </c>
      <c r="F219" s="189" t="s">
        <v>461</v>
      </c>
      <c r="G219" s="191">
        <v>92830</v>
      </c>
      <c r="H219" s="189" t="s">
        <v>893</v>
      </c>
      <c r="I219" s="189" t="s">
        <v>15</v>
      </c>
      <c r="J219" s="189" t="s">
        <v>463</v>
      </c>
      <c r="K219" s="190" t="s">
        <v>894</v>
      </c>
      <c r="L219" s="189" t="s">
        <v>465</v>
      </c>
    </row>
    <row r="220" spans="1:12" ht="13.5">
      <c r="A220" s="189" t="s">
        <v>457</v>
      </c>
      <c r="B220" s="189" t="s">
        <v>458</v>
      </c>
      <c r="C220" s="189" t="s">
        <v>822</v>
      </c>
      <c r="D220" s="189" t="s">
        <v>823</v>
      </c>
      <c r="E220" s="190" t="s">
        <v>461</v>
      </c>
      <c r="F220" s="189" t="s">
        <v>461</v>
      </c>
      <c r="G220" s="191">
        <v>92831</v>
      </c>
      <c r="H220" s="189" t="s">
        <v>895</v>
      </c>
      <c r="I220" s="189" t="s">
        <v>15</v>
      </c>
      <c r="J220" s="189" t="s">
        <v>463</v>
      </c>
      <c r="K220" s="190" t="s">
        <v>896</v>
      </c>
      <c r="L220" s="189" t="s">
        <v>465</v>
      </c>
    </row>
    <row r="221" spans="1:12" ht="13.5">
      <c r="A221" s="189" t="s">
        <v>457</v>
      </c>
      <c r="B221" s="189" t="s">
        <v>458</v>
      </c>
      <c r="C221" s="189" t="s">
        <v>822</v>
      </c>
      <c r="D221" s="189" t="s">
        <v>823</v>
      </c>
      <c r="E221" s="190" t="s">
        <v>461</v>
      </c>
      <c r="F221" s="189" t="s">
        <v>461</v>
      </c>
      <c r="G221" s="191">
        <v>92832</v>
      </c>
      <c r="H221" s="189" t="s">
        <v>897</v>
      </c>
      <c r="I221" s="189" t="s">
        <v>15</v>
      </c>
      <c r="J221" s="189" t="s">
        <v>463</v>
      </c>
      <c r="K221" s="190" t="s">
        <v>898</v>
      </c>
      <c r="L221" s="189" t="s">
        <v>465</v>
      </c>
    </row>
    <row r="222" spans="1:12" ht="13.5">
      <c r="A222" s="189" t="s">
        <v>457</v>
      </c>
      <c r="B222" s="189" t="s">
        <v>458</v>
      </c>
      <c r="C222" s="189" t="s">
        <v>822</v>
      </c>
      <c r="D222" s="189" t="s">
        <v>823</v>
      </c>
      <c r="E222" s="190" t="s">
        <v>461</v>
      </c>
      <c r="F222" s="189" t="s">
        <v>461</v>
      </c>
      <c r="G222" s="191">
        <v>95565</v>
      </c>
      <c r="H222" s="189" t="s">
        <v>899</v>
      </c>
      <c r="I222" s="189" t="s">
        <v>15</v>
      </c>
      <c r="J222" s="189" t="s">
        <v>463</v>
      </c>
      <c r="K222" s="190" t="s">
        <v>900</v>
      </c>
      <c r="L222" s="189" t="s">
        <v>465</v>
      </c>
    </row>
    <row r="223" spans="1:12" ht="13.5">
      <c r="A223" s="189" t="s">
        <v>457</v>
      </c>
      <c r="B223" s="189" t="s">
        <v>458</v>
      </c>
      <c r="C223" s="189" t="s">
        <v>822</v>
      </c>
      <c r="D223" s="189" t="s">
        <v>823</v>
      </c>
      <c r="E223" s="190" t="s">
        <v>461</v>
      </c>
      <c r="F223" s="189" t="s">
        <v>461</v>
      </c>
      <c r="G223" s="191">
        <v>95566</v>
      </c>
      <c r="H223" s="189" t="s">
        <v>901</v>
      </c>
      <c r="I223" s="189" t="s">
        <v>15</v>
      </c>
      <c r="J223" s="189" t="s">
        <v>463</v>
      </c>
      <c r="K223" s="190" t="s">
        <v>902</v>
      </c>
      <c r="L223" s="189" t="s">
        <v>465</v>
      </c>
    </row>
    <row r="224" spans="1:12" ht="13.5">
      <c r="A224" s="189" t="s">
        <v>457</v>
      </c>
      <c r="B224" s="189" t="s">
        <v>458</v>
      </c>
      <c r="C224" s="189" t="s">
        <v>822</v>
      </c>
      <c r="D224" s="189" t="s">
        <v>823</v>
      </c>
      <c r="E224" s="190" t="s">
        <v>461</v>
      </c>
      <c r="F224" s="189" t="s">
        <v>461</v>
      </c>
      <c r="G224" s="191">
        <v>95567</v>
      </c>
      <c r="H224" s="189" t="s">
        <v>286</v>
      </c>
      <c r="I224" s="189" t="s">
        <v>15</v>
      </c>
      <c r="J224" s="189" t="s">
        <v>463</v>
      </c>
      <c r="K224" s="190" t="s">
        <v>903</v>
      </c>
      <c r="L224" s="189" t="s">
        <v>465</v>
      </c>
    </row>
    <row r="225" spans="1:12" ht="13.5">
      <c r="A225" s="189" t="s">
        <v>457</v>
      </c>
      <c r="B225" s="189" t="s">
        <v>458</v>
      </c>
      <c r="C225" s="189" t="s">
        <v>822</v>
      </c>
      <c r="D225" s="189" t="s">
        <v>823</v>
      </c>
      <c r="E225" s="190" t="s">
        <v>461</v>
      </c>
      <c r="F225" s="189" t="s">
        <v>461</v>
      </c>
      <c r="G225" s="191">
        <v>95568</v>
      </c>
      <c r="H225" s="189" t="s">
        <v>904</v>
      </c>
      <c r="I225" s="189" t="s">
        <v>15</v>
      </c>
      <c r="J225" s="189" t="s">
        <v>463</v>
      </c>
      <c r="K225" s="190" t="s">
        <v>905</v>
      </c>
      <c r="L225" s="189" t="s">
        <v>465</v>
      </c>
    </row>
    <row r="226" spans="1:12" ht="13.5">
      <c r="A226" s="189" t="s">
        <v>457</v>
      </c>
      <c r="B226" s="189" t="s">
        <v>458</v>
      </c>
      <c r="C226" s="189" t="s">
        <v>822</v>
      </c>
      <c r="D226" s="189" t="s">
        <v>823</v>
      </c>
      <c r="E226" s="190" t="s">
        <v>461</v>
      </c>
      <c r="F226" s="189" t="s">
        <v>461</v>
      </c>
      <c r="G226" s="191">
        <v>95569</v>
      </c>
      <c r="H226" s="189" t="s">
        <v>291</v>
      </c>
      <c r="I226" s="189" t="s">
        <v>15</v>
      </c>
      <c r="J226" s="189" t="s">
        <v>463</v>
      </c>
      <c r="K226" s="190" t="s">
        <v>906</v>
      </c>
      <c r="L226" s="189" t="s">
        <v>465</v>
      </c>
    </row>
    <row r="227" spans="1:12" ht="13.5">
      <c r="A227" s="189" t="s">
        <v>457</v>
      </c>
      <c r="B227" s="189" t="s">
        <v>458</v>
      </c>
      <c r="C227" s="189" t="s">
        <v>822</v>
      </c>
      <c r="D227" s="189" t="s">
        <v>823</v>
      </c>
      <c r="E227" s="190" t="s">
        <v>461</v>
      </c>
      <c r="F227" s="189" t="s">
        <v>461</v>
      </c>
      <c r="G227" s="191">
        <v>95570</v>
      </c>
      <c r="H227" s="189" t="s">
        <v>907</v>
      </c>
      <c r="I227" s="189" t="s">
        <v>15</v>
      </c>
      <c r="J227" s="189" t="s">
        <v>463</v>
      </c>
      <c r="K227" s="190" t="s">
        <v>908</v>
      </c>
      <c r="L227" s="189" t="s">
        <v>465</v>
      </c>
    </row>
    <row r="228" spans="1:12" ht="13.5">
      <c r="A228" s="189" t="s">
        <v>457</v>
      </c>
      <c r="B228" s="189" t="s">
        <v>458</v>
      </c>
      <c r="C228" s="189" t="s">
        <v>822</v>
      </c>
      <c r="D228" s="189" t="s">
        <v>823</v>
      </c>
      <c r="E228" s="190" t="s">
        <v>461</v>
      </c>
      <c r="F228" s="189" t="s">
        <v>461</v>
      </c>
      <c r="G228" s="191">
        <v>95571</v>
      </c>
      <c r="H228" s="189" t="s">
        <v>909</v>
      </c>
      <c r="I228" s="189" t="s">
        <v>15</v>
      </c>
      <c r="J228" s="189" t="s">
        <v>463</v>
      </c>
      <c r="K228" s="190" t="s">
        <v>910</v>
      </c>
      <c r="L228" s="189" t="s">
        <v>465</v>
      </c>
    </row>
    <row r="229" spans="1:12" ht="13.5">
      <c r="A229" s="189" t="s">
        <v>457</v>
      </c>
      <c r="B229" s="189" t="s">
        <v>458</v>
      </c>
      <c r="C229" s="189" t="s">
        <v>822</v>
      </c>
      <c r="D229" s="189" t="s">
        <v>823</v>
      </c>
      <c r="E229" s="190" t="s">
        <v>461</v>
      </c>
      <c r="F229" s="189" t="s">
        <v>461</v>
      </c>
      <c r="G229" s="191">
        <v>95572</v>
      </c>
      <c r="H229" s="189" t="s">
        <v>911</v>
      </c>
      <c r="I229" s="189" t="s">
        <v>15</v>
      </c>
      <c r="J229" s="189" t="s">
        <v>463</v>
      </c>
      <c r="K229" s="190" t="s">
        <v>912</v>
      </c>
      <c r="L229" s="189" t="s">
        <v>465</v>
      </c>
    </row>
    <row r="230" spans="1:12" ht="13.5">
      <c r="A230" s="189" t="s">
        <v>457</v>
      </c>
      <c r="B230" s="189" t="s">
        <v>458</v>
      </c>
      <c r="C230" s="189" t="s">
        <v>913</v>
      </c>
      <c r="D230" s="189" t="s">
        <v>914</v>
      </c>
      <c r="E230" s="190" t="s">
        <v>461</v>
      </c>
      <c r="F230" s="189" t="s">
        <v>461</v>
      </c>
      <c r="G230" s="191">
        <v>73606</v>
      </c>
      <c r="H230" s="189" t="s">
        <v>915</v>
      </c>
      <c r="I230" s="189" t="s">
        <v>73</v>
      </c>
      <c r="J230" s="189" t="s">
        <v>463</v>
      </c>
      <c r="K230" s="190" t="s">
        <v>916</v>
      </c>
      <c r="L230" s="189" t="s">
        <v>465</v>
      </c>
    </row>
    <row r="231" spans="1:12" ht="13.5">
      <c r="A231" s="189" t="s">
        <v>457</v>
      </c>
      <c r="B231" s="189" t="s">
        <v>458</v>
      </c>
      <c r="C231" s="189" t="s">
        <v>913</v>
      </c>
      <c r="D231" s="189" t="s">
        <v>914</v>
      </c>
      <c r="E231" s="190" t="s">
        <v>461</v>
      </c>
      <c r="F231" s="189" t="s">
        <v>461</v>
      </c>
      <c r="G231" s="191">
        <v>73607</v>
      </c>
      <c r="H231" s="189" t="s">
        <v>917</v>
      </c>
      <c r="I231" s="189" t="s">
        <v>73</v>
      </c>
      <c r="J231" s="189" t="s">
        <v>463</v>
      </c>
      <c r="K231" s="190" t="s">
        <v>918</v>
      </c>
      <c r="L231" s="189" t="s">
        <v>465</v>
      </c>
    </row>
    <row r="232" spans="1:12" ht="13.5">
      <c r="A232" s="189" t="s">
        <v>457</v>
      </c>
      <c r="B232" s="189" t="s">
        <v>458</v>
      </c>
      <c r="C232" s="189" t="s">
        <v>913</v>
      </c>
      <c r="D232" s="189" t="s">
        <v>914</v>
      </c>
      <c r="E232" s="190" t="s">
        <v>461</v>
      </c>
      <c r="F232" s="189" t="s">
        <v>461</v>
      </c>
      <c r="G232" s="191">
        <v>83623</v>
      </c>
      <c r="H232" s="189" t="s">
        <v>296</v>
      </c>
      <c r="I232" s="189" t="s">
        <v>15</v>
      </c>
      <c r="J232" s="189" t="s">
        <v>463</v>
      </c>
      <c r="K232" s="190" t="s">
        <v>919</v>
      </c>
      <c r="L232" s="189" t="s">
        <v>465</v>
      </c>
    </row>
    <row r="233" spans="1:12" ht="13.5">
      <c r="A233" s="189" t="s">
        <v>457</v>
      </c>
      <c r="B233" s="189" t="s">
        <v>458</v>
      </c>
      <c r="C233" s="189" t="s">
        <v>913</v>
      </c>
      <c r="D233" s="189" t="s">
        <v>914</v>
      </c>
      <c r="E233" s="190" t="s">
        <v>461</v>
      </c>
      <c r="F233" s="189" t="s">
        <v>461</v>
      </c>
      <c r="G233" s="191">
        <v>83624</v>
      </c>
      <c r="H233" s="189" t="s">
        <v>920</v>
      </c>
      <c r="I233" s="189" t="s">
        <v>15</v>
      </c>
      <c r="J233" s="189" t="s">
        <v>463</v>
      </c>
      <c r="K233" s="190" t="s">
        <v>921</v>
      </c>
      <c r="L233" s="189" t="s">
        <v>465</v>
      </c>
    </row>
    <row r="234" spans="1:12" ht="13.5">
      <c r="A234" s="189" t="s">
        <v>457</v>
      </c>
      <c r="B234" s="189" t="s">
        <v>458</v>
      </c>
      <c r="C234" s="189" t="s">
        <v>913</v>
      </c>
      <c r="D234" s="189" t="s">
        <v>914</v>
      </c>
      <c r="E234" s="190" t="s">
        <v>461</v>
      </c>
      <c r="F234" s="189" t="s">
        <v>461</v>
      </c>
      <c r="G234" s="191">
        <v>83626</v>
      </c>
      <c r="H234" s="189" t="s">
        <v>922</v>
      </c>
      <c r="I234" s="189" t="s">
        <v>15</v>
      </c>
      <c r="J234" s="189" t="s">
        <v>463</v>
      </c>
      <c r="K234" s="190" t="s">
        <v>923</v>
      </c>
      <c r="L234" s="189" t="s">
        <v>465</v>
      </c>
    </row>
    <row r="235" spans="1:12" ht="13.5">
      <c r="A235" s="189" t="s">
        <v>457</v>
      </c>
      <c r="B235" s="189" t="s">
        <v>458</v>
      </c>
      <c r="C235" s="189" t="s">
        <v>913</v>
      </c>
      <c r="D235" s="189" t="s">
        <v>914</v>
      </c>
      <c r="E235" s="190" t="s">
        <v>461</v>
      </c>
      <c r="F235" s="189" t="s">
        <v>461</v>
      </c>
      <c r="G235" s="191">
        <v>83627</v>
      </c>
      <c r="H235" s="189" t="s">
        <v>924</v>
      </c>
      <c r="I235" s="189" t="s">
        <v>73</v>
      </c>
      <c r="J235" s="189" t="s">
        <v>463</v>
      </c>
      <c r="K235" s="190" t="s">
        <v>925</v>
      </c>
      <c r="L235" s="189" t="s">
        <v>465</v>
      </c>
    </row>
    <row r="236" spans="1:12" ht="13.5">
      <c r="A236" s="189" t="s">
        <v>457</v>
      </c>
      <c r="B236" s="189" t="s">
        <v>458</v>
      </c>
      <c r="C236" s="189" t="s">
        <v>913</v>
      </c>
      <c r="D236" s="189" t="s">
        <v>914</v>
      </c>
      <c r="E236" s="190" t="s">
        <v>461</v>
      </c>
      <c r="F236" s="189" t="s">
        <v>461</v>
      </c>
      <c r="G236" s="191">
        <v>83724</v>
      </c>
      <c r="H236" s="189" t="s">
        <v>926</v>
      </c>
      <c r="I236" s="189" t="s">
        <v>419</v>
      </c>
      <c r="J236" s="189" t="s">
        <v>463</v>
      </c>
      <c r="K236" s="190" t="s">
        <v>753</v>
      </c>
      <c r="L236" s="189" t="s">
        <v>465</v>
      </c>
    </row>
    <row r="237" spans="1:12" ht="13.5">
      <c r="A237" s="189" t="s">
        <v>457</v>
      </c>
      <c r="B237" s="189" t="s">
        <v>458</v>
      </c>
      <c r="C237" s="189" t="s">
        <v>913</v>
      </c>
      <c r="D237" s="189" t="s">
        <v>914</v>
      </c>
      <c r="E237" s="190" t="s">
        <v>461</v>
      </c>
      <c r="F237" s="189" t="s">
        <v>461</v>
      </c>
      <c r="G237" s="191">
        <v>83725</v>
      </c>
      <c r="H237" s="189" t="s">
        <v>927</v>
      </c>
      <c r="I237" s="189" t="s">
        <v>419</v>
      </c>
      <c r="J237" s="189" t="s">
        <v>928</v>
      </c>
      <c r="K237" s="190" t="s">
        <v>929</v>
      </c>
      <c r="L237" s="189" t="s">
        <v>465</v>
      </c>
    </row>
    <row r="238" spans="1:12" ht="13.5">
      <c r="A238" s="189" t="s">
        <v>457</v>
      </c>
      <c r="B238" s="189" t="s">
        <v>458</v>
      </c>
      <c r="C238" s="189" t="s">
        <v>913</v>
      </c>
      <c r="D238" s="189" t="s">
        <v>914</v>
      </c>
      <c r="E238" s="190" t="s">
        <v>461</v>
      </c>
      <c r="F238" s="189" t="s">
        <v>461</v>
      </c>
      <c r="G238" s="191">
        <v>83726</v>
      </c>
      <c r="H238" s="189" t="s">
        <v>930</v>
      </c>
      <c r="I238" s="189" t="s">
        <v>419</v>
      </c>
      <c r="J238" s="189" t="s">
        <v>928</v>
      </c>
      <c r="K238" s="190" t="s">
        <v>931</v>
      </c>
      <c r="L238" s="189" t="s">
        <v>465</v>
      </c>
    </row>
    <row r="239" spans="1:12" ht="13.5">
      <c r="A239" s="189" t="s">
        <v>457</v>
      </c>
      <c r="B239" s="189" t="s">
        <v>458</v>
      </c>
      <c r="C239" s="189" t="s">
        <v>932</v>
      </c>
      <c r="D239" s="189" t="s">
        <v>933</v>
      </c>
      <c r="E239" s="190" t="s">
        <v>461</v>
      </c>
      <c r="F239" s="189" t="s">
        <v>461</v>
      </c>
      <c r="G239" s="191">
        <v>97127</v>
      </c>
      <c r="H239" s="189" t="s">
        <v>934</v>
      </c>
      <c r="I239" s="189" t="s">
        <v>15</v>
      </c>
      <c r="J239" s="189" t="s">
        <v>463</v>
      </c>
      <c r="K239" s="190" t="s">
        <v>935</v>
      </c>
      <c r="L239" s="189" t="s">
        <v>465</v>
      </c>
    </row>
    <row r="240" spans="1:12" ht="13.5">
      <c r="A240" s="189" t="s">
        <v>457</v>
      </c>
      <c r="B240" s="189" t="s">
        <v>458</v>
      </c>
      <c r="C240" s="189" t="s">
        <v>932</v>
      </c>
      <c r="D240" s="189" t="s">
        <v>933</v>
      </c>
      <c r="E240" s="190" t="s">
        <v>461</v>
      </c>
      <c r="F240" s="189" t="s">
        <v>461</v>
      </c>
      <c r="G240" s="191">
        <v>97128</v>
      </c>
      <c r="H240" s="189" t="s">
        <v>936</v>
      </c>
      <c r="I240" s="189" t="s">
        <v>15</v>
      </c>
      <c r="J240" s="189" t="s">
        <v>463</v>
      </c>
      <c r="K240" s="190" t="s">
        <v>937</v>
      </c>
      <c r="L240" s="189" t="s">
        <v>465</v>
      </c>
    </row>
    <row r="241" spans="1:12" ht="13.5">
      <c r="A241" s="189" t="s">
        <v>457</v>
      </c>
      <c r="B241" s="189" t="s">
        <v>458</v>
      </c>
      <c r="C241" s="189" t="s">
        <v>932</v>
      </c>
      <c r="D241" s="189" t="s">
        <v>933</v>
      </c>
      <c r="E241" s="190" t="s">
        <v>461</v>
      </c>
      <c r="F241" s="189" t="s">
        <v>461</v>
      </c>
      <c r="G241" s="191">
        <v>97129</v>
      </c>
      <c r="H241" s="189" t="s">
        <v>938</v>
      </c>
      <c r="I241" s="189" t="s">
        <v>15</v>
      </c>
      <c r="J241" s="189" t="s">
        <v>463</v>
      </c>
      <c r="K241" s="190" t="s">
        <v>939</v>
      </c>
      <c r="L241" s="189" t="s">
        <v>465</v>
      </c>
    </row>
    <row r="242" spans="1:12" ht="13.5">
      <c r="A242" s="189" t="s">
        <v>457</v>
      </c>
      <c r="B242" s="189" t="s">
        <v>458</v>
      </c>
      <c r="C242" s="189" t="s">
        <v>932</v>
      </c>
      <c r="D242" s="189" t="s">
        <v>933</v>
      </c>
      <c r="E242" s="190" t="s">
        <v>461</v>
      </c>
      <c r="F242" s="189" t="s">
        <v>461</v>
      </c>
      <c r="G242" s="191">
        <v>97130</v>
      </c>
      <c r="H242" s="189" t="s">
        <v>940</v>
      </c>
      <c r="I242" s="189" t="s">
        <v>15</v>
      </c>
      <c r="J242" s="189" t="s">
        <v>463</v>
      </c>
      <c r="K242" s="190" t="s">
        <v>941</v>
      </c>
      <c r="L242" s="189" t="s">
        <v>465</v>
      </c>
    </row>
    <row r="243" spans="1:12" ht="13.5">
      <c r="A243" s="189" t="s">
        <v>457</v>
      </c>
      <c r="B243" s="189" t="s">
        <v>458</v>
      </c>
      <c r="C243" s="189" t="s">
        <v>932</v>
      </c>
      <c r="D243" s="189" t="s">
        <v>933</v>
      </c>
      <c r="E243" s="190" t="s">
        <v>461</v>
      </c>
      <c r="F243" s="189" t="s">
        <v>461</v>
      </c>
      <c r="G243" s="191">
        <v>97131</v>
      </c>
      <c r="H243" s="189" t="s">
        <v>942</v>
      </c>
      <c r="I243" s="189" t="s">
        <v>15</v>
      </c>
      <c r="J243" s="189" t="s">
        <v>463</v>
      </c>
      <c r="K243" s="190" t="s">
        <v>943</v>
      </c>
      <c r="L243" s="189" t="s">
        <v>465</v>
      </c>
    </row>
    <row r="244" spans="1:12" ht="13.5">
      <c r="A244" s="189" t="s">
        <v>457</v>
      </c>
      <c r="B244" s="189" t="s">
        <v>458</v>
      </c>
      <c r="C244" s="189" t="s">
        <v>932</v>
      </c>
      <c r="D244" s="189" t="s">
        <v>933</v>
      </c>
      <c r="E244" s="190" t="s">
        <v>461</v>
      </c>
      <c r="F244" s="189" t="s">
        <v>461</v>
      </c>
      <c r="G244" s="191">
        <v>97132</v>
      </c>
      <c r="H244" s="189" t="s">
        <v>944</v>
      </c>
      <c r="I244" s="189" t="s">
        <v>15</v>
      </c>
      <c r="J244" s="189" t="s">
        <v>463</v>
      </c>
      <c r="K244" s="190" t="s">
        <v>945</v>
      </c>
      <c r="L244" s="189" t="s">
        <v>465</v>
      </c>
    </row>
    <row r="245" spans="1:12" ht="13.5">
      <c r="A245" s="189" t="s">
        <v>457</v>
      </c>
      <c r="B245" s="189" t="s">
        <v>458</v>
      </c>
      <c r="C245" s="189" t="s">
        <v>932</v>
      </c>
      <c r="D245" s="189" t="s">
        <v>933</v>
      </c>
      <c r="E245" s="190" t="s">
        <v>461</v>
      </c>
      <c r="F245" s="189" t="s">
        <v>461</v>
      </c>
      <c r="G245" s="191">
        <v>97133</v>
      </c>
      <c r="H245" s="189" t="s">
        <v>946</v>
      </c>
      <c r="I245" s="189" t="s">
        <v>15</v>
      </c>
      <c r="J245" s="189" t="s">
        <v>463</v>
      </c>
      <c r="K245" s="190" t="s">
        <v>947</v>
      </c>
      <c r="L245" s="189" t="s">
        <v>465</v>
      </c>
    </row>
    <row r="246" spans="1:12" ht="13.5">
      <c r="A246" s="189" t="s">
        <v>457</v>
      </c>
      <c r="B246" s="189" t="s">
        <v>458</v>
      </c>
      <c r="C246" s="189" t="s">
        <v>932</v>
      </c>
      <c r="D246" s="189" t="s">
        <v>933</v>
      </c>
      <c r="E246" s="190" t="s">
        <v>461</v>
      </c>
      <c r="F246" s="189" t="s">
        <v>461</v>
      </c>
      <c r="G246" s="191">
        <v>97134</v>
      </c>
      <c r="H246" s="189" t="s">
        <v>948</v>
      </c>
      <c r="I246" s="189" t="s">
        <v>15</v>
      </c>
      <c r="J246" s="189" t="s">
        <v>463</v>
      </c>
      <c r="K246" s="190" t="s">
        <v>949</v>
      </c>
      <c r="L246" s="189" t="s">
        <v>465</v>
      </c>
    </row>
    <row r="247" spans="1:12" ht="13.5">
      <c r="A247" s="189" t="s">
        <v>457</v>
      </c>
      <c r="B247" s="189" t="s">
        <v>458</v>
      </c>
      <c r="C247" s="189" t="s">
        <v>932</v>
      </c>
      <c r="D247" s="189" t="s">
        <v>933</v>
      </c>
      <c r="E247" s="190" t="s">
        <v>461</v>
      </c>
      <c r="F247" s="189" t="s">
        <v>461</v>
      </c>
      <c r="G247" s="191">
        <v>97135</v>
      </c>
      <c r="H247" s="189" t="s">
        <v>950</v>
      </c>
      <c r="I247" s="189" t="s">
        <v>15</v>
      </c>
      <c r="J247" s="189" t="s">
        <v>463</v>
      </c>
      <c r="K247" s="190" t="s">
        <v>951</v>
      </c>
      <c r="L247" s="189" t="s">
        <v>465</v>
      </c>
    </row>
    <row r="248" spans="1:12" ht="13.5">
      <c r="A248" s="189" t="s">
        <v>457</v>
      </c>
      <c r="B248" s="189" t="s">
        <v>458</v>
      </c>
      <c r="C248" s="189" t="s">
        <v>932</v>
      </c>
      <c r="D248" s="189" t="s">
        <v>933</v>
      </c>
      <c r="E248" s="190" t="s">
        <v>461</v>
      </c>
      <c r="F248" s="189" t="s">
        <v>461</v>
      </c>
      <c r="G248" s="191">
        <v>97136</v>
      </c>
      <c r="H248" s="189" t="s">
        <v>952</v>
      </c>
      <c r="I248" s="189" t="s">
        <v>15</v>
      </c>
      <c r="J248" s="189" t="s">
        <v>463</v>
      </c>
      <c r="K248" s="190" t="s">
        <v>953</v>
      </c>
      <c r="L248" s="189" t="s">
        <v>465</v>
      </c>
    </row>
    <row r="249" spans="1:12" ht="13.5">
      <c r="A249" s="189" t="s">
        <v>457</v>
      </c>
      <c r="B249" s="189" t="s">
        <v>458</v>
      </c>
      <c r="C249" s="189" t="s">
        <v>932</v>
      </c>
      <c r="D249" s="189" t="s">
        <v>933</v>
      </c>
      <c r="E249" s="190" t="s">
        <v>461</v>
      </c>
      <c r="F249" s="189" t="s">
        <v>461</v>
      </c>
      <c r="G249" s="191">
        <v>97137</v>
      </c>
      <c r="H249" s="189" t="s">
        <v>954</v>
      </c>
      <c r="I249" s="189" t="s">
        <v>15</v>
      </c>
      <c r="J249" s="189" t="s">
        <v>463</v>
      </c>
      <c r="K249" s="190" t="s">
        <v>955</v>
      </c>
      <c r="L249" s="189" t="s">
        <v>465</v>
      </c>
    </row>
    <row r="250" spans="1:12" ht="13.5">
      <c r="A250" s="189" t="s">
        <v>457</v>
      </c>
      <c r="B250" s="189" t="s">
        <v>458</v>
      </c>
      <c r="C250" s="189" t="s">
        <v>932</v>
      </c>
      <c r="D250" s="189" t="s">
        <v>933</v>
      </c>
      <c r="E250" s="190" t="s">
        <v>461</v>
      </c>
      <c r="F250" s="189" t="s">
        <v>461</v>
      </c>
      <c r="G250" s="191">
        <v>97138</v>
      </c>
      <c r="H250" s="189" t="s">
        <v>956</v>
      </c>
      <c r="I250" s="189" t="s">
        <v>15</v>
      </c>
      <c r="J250" s="189" t="s">
        <v>463</v>
      </c>
      <c r="K250" s="190" t="s">
        <v>957</v>
      </c>
      <c r="L250" s="189" t="s">
        <v>465</v>
      </c>
    </row>
    <row r="251" spans="1:12" ht="13.5">
      <c r="A251" s="189" t="s">
        <v>457</v>
      </c>
      <c r="B251" s="189" t="s">
        <v>458</v>
      </c>
      <c r="C251" s="189" t="s">
        <v>932</v>
      </c>
      <c r="D251" s="189" t="s">
        <v>933</v>
      </c>
      <c r="E251" s="190" t="s">
        <v>461</v>
      </c>
      <c r="F251" s="189" t="s">
        <v>461</v>
      </c>
      <c r="G251" s="191">
        <v>97139</v>
      </c>
      <c r="H251" s="189" t="s">
        <v>958</v>
      </c>
      <c r="I251" s="189" t="s">
        <v>15</v>
      </c>
      <c r="J251" s="189" t="s">
        <v>463</v>
      </c>
      <c r="K251" s="190" t="s">
        <v>959</v>
      </c>
      <c r="L251" s="189" t="s">
        <v>465</v>
      </c>
    </row>
    <row r="252" spans="1:12" ht="13.5">
      <c r="A252" s="189" t="s">
        <v>457</v>
      </c>
      <c r="B252" s="189" t="s">
        <v>458</v>
      </c>
      <c r="C252" s="189" t="s">
        <v>932</v>
      </c>
      <c r="D252" s="189" t="s">
        <v>933</v>
      </c>
      <c r="E252" s="190" t="s">
        <v>461</v>
      </c>
      <c r="F252" s="189" t="s">
        <v>461</v>
      </c>
      <c r="G252" s="191">
        <v>97140</v>
      </c>
      <c r="H252" s="189" t="s">
        <v>960</v>
      </c>
      <c r="I252" s="189" t="s">
        <v>15</v>
      </c>
      <c r="J252" s="189" t="s">
        <v>463</v>
      </c>
      <c r="K252" s="190" t="s">
        <v>961</v>
      </c>
      <c r="L252" s="189" t="s">
        <v>465</v>
      </c>
    </row>
    <row r="253" spans="1:12" ht="13.5">
      <c r="A253" s="189" t="s">
        <v>457</v>
      </c>
      <c r="B253" s="189" t="s">
        <v>458</v>
      </c>
      <c r="C253" s="189" t="s">
        <v>962</v>
      </c>
      <c r="D253" s="189" t="s">
        <v>963</v>
      </c>
      <c r="E253" s="190" t="s">
        <v>461</v>
      </c>
      <c r="F253" s="189" t="s">
        <v>461</v>
      </c>
      <c r="G253" s="191">
        <v>83520</v>
      </c>
      <c r="H253" s="189" t="s">
        <v>964</v>
      </c>
      <c r="I253" s="189" t="s">
        <v>73</v>
      </c>
      <c r="J253" s="189" t="s">
        <v>463</v>
      </c>
      <c r="K253" s="190" t="s">
        <v>965</v>
      </c>
      <c r="L253" s="189" t="s">
        <v>465</v>
      </c>
    </row>
    <row r="254" spans="1:12" ht="13.5">
      <c r="A254" s="189" t="s">
        <v>457</v>
      </c>
      <c r="B254" s="189" t="s">
        <v>458</v>
      </c>
      <c r="C254" s="189" t="s">
        <v>962</v>
      </c>
      <c r="D254" s="189" t="s">
        <v>963</v>
      </c>
      <c r="E254" s="190" t="s">
        <v>461</v>
      </c>
      <c r="F254" s="189" t="s">
        <v>461</v>
      </c>
      <c r="G254" s="191">
        <v>83531</v>
      </c>
      <c r="H254" s="189" t="s">
        <v>966</v>
      </c>
      <c r="I254" s="189" t="s">
        <v>73</v>
      </c>
      <c r="J254" s="189" t="s">
        <v>463</v>
      </c>
      <c r="K254" s="190" t="s">
        <v>967</v>
      </c>
      <c r="L254" s="189" t="s">
        <v>465</v>
      </c>
    </row>
    <row r="255" spans="1:12" ht="13.5">
      <c r="A255" s="189" t="s">
        <v>457</v>
      </c>
      <c r="B255" s="189" t="s">
        <v>458</v>
      </c>
      <c r="C255" s="189" t="s">
        <v>962</v>
      </c>
      <c r="D255" s="189" t="s">
        <v>963</v>
      </c>
      <c r="E255" s="190" t="s">
        <v>461</v>
      </c>
      <c r="F255" s="189" t="s">
        <v>461</v>
      </c>
      <c r="G255" s="191">
        <v>83535</v>
      </c>
      <c r="H255" s="189" t="s">
        <v>968</v>
      </c>
      <c r="I255" s="189" t="s">
        <v>73</v>
      </c>
      <c r="J255" s="189" t="s">
        <v>463</v>
      </c>
      <c r="K255" s="190" t="s">
        <v>969</v>
      </c>
      <c r="L255" s="189" t="s">
        <v>465</v>
      </c>
    </row>
    <row r="256" spans="1:12" ht="13.5">
      <c r="A256" s="189" t="s">
        <v>970</v>
      </c>
      <c r="B256" s="189" t="s">
        <v>971</v>
      </c>
      <c r="C256" s="189" t="s">
        <v>972</v>
      </c>
      <c r="D256" s="189" t="s">
        <v>973</v>
      </c>
      <c r="E256" s="190" t="s">
        <v>461</v>
      </c>
      <c r="F256" s="189" t="s">
        <v>461</v>
      </c>
      <c r="G256" s="191">
        <v>92235</v>
      </c>
      <c r="H256" s="189" t="s">
        <v>974</v>
      </c>
      <c r="I256" s="189" t="s">
        <v>16</v>
      </c>
      <c r="J256" s="189" t="s">
        <v>463</v>
      </c>
      <c r="K256" s="190" t="s">
        <v>975</v>
      </c>
      <c r="L256" s="189" t="s">
        <v>465</v>
      </c>
    </row>
    <row r="257" spans="1:12" ht="13.5">
      <c r="A257" s="189" t="s">
        <v>970</v>
      </c>
      <c r="B257" s="189" t="s">
        <v>971</v>
      </c>
      <c r="C257" s="189" t="s">
        <v>972</v>
      </c>
      <c r="D257" s="189" t="s">
        <v>973</v>
      </c>
      <c r="E257" s="190" t="s">
        <v>461</v>
      </c>
      <c r="F257" s="189" t="s">
        <v>461</v>
      </c>
      <c r="G257" s="191">
        <v>93206</v>
      </c>
      <c r="H257" s="189" t="s">
        <v>976</v>
      </c>
      <c r="I257" s="189" t="s">
        <v>16</v>
      </c>
      <c r="J257" s="189" t="s">
        <v>928</v>
      </c>
      <c r="K257" s="190" t="s">
        <v>977</v>
      </c>
      <c r="L257" s="189" t="s">
        <v>465</v>
      </c>
    </row>
    <row r="258" spans="1:12" ht="13.5">
      <c r="A258" s="189" t="s">
        <v>970</v>
      </c>
      <c r="B258" s="189" t="s">
        <v>971</v>
      </c>
      <c r="C258" s="189" t="s">
        <v>972</v>
      </c>
      <c r="D258" s="189" t="s">
        <v>973</v>
      </c>
      <c r="E258" s="190" t="s">
        <v>461</v>
      </c>
      <c r="F258" s="189" t="s">
        <v>461</v>
      </c>
      <c r="G258" s="191">
        <v>93207</v>
      </c>
      <c r="H258" s="189" t="s">
        <v>978</v>
      </c>
      <c r="I258" s="189" t="s">
        <v>16</v>
      </c>
      <c r="J258" s="189" t="s">
        <v>928</v>
      </c>
      <c r="K258" s="190" t="s">
        <v>979</v>
      </c>
      <c r="L258" s="189" t="s">
        <v>465</v>
      </c>
    </row>
    <row r="259" spans="1:12" ht="13.5">
      <c r="A259" s="189" t="s">
        <v>970</v>
      </c>
      <c r="B259" s="189" t="s">
        <v>971</v>
      </c>
      <c r="C259" s="189" t="s">
        <v>972</v>
      </c>
      <c r="D259" s="189" t="s">
        <v>973</v>
      </c>
      <c r="E259" s="190" t="s">
        <v>461</v>
      </c>
      <c r="F259" s="189" t="s">
        <v>461</v>
      </c>
      <c r="G259" s="191">
        <v>93208</v>
      </c>
      <c r="H259" s="189" t="s">
        <v>980</v>
      </c>
      <c r="I259" s="189" t="s">
        <v>16</v>
      </c>
      <c r="J259" s="189" t="s">
        <v>928</v>
      </c>
      <c r="K259" s="190" t="s">
        <v>981</v>
      </c>
      <c r="L259" s="189" t="s">
        <v>465</v>
      </c>
    </row>
    <row r="260" spans="1:12" ht="13.5">
      <c r="A260" s="189" t="s">
        <v>970</v>
      </c>
      <c r="B260" s="189" t="s">
        <v>971</v>
      </c>
      <c r="C260" s="189" t="s">
        <v>972</v>
      </c>
      <c r="D260" s="189" t="s">
        <v>973</v>
      </c>
      <c r="E260" s="190" t="s">
        <v>461</v>
      </c>
      <c r="F260" s="189" t="s">
        <v>461</v>
      </c>
      <c r="G260" s="191">
        <v>93209</v>
      </c>
      <c r="H260" s="189" t="s">
        <v>982</v>
      </c>
      <c r="I260" s="189" t="s">
        <v>16</v>
      </c>
      <c r="J260" s="189" t="s">
        <v>928</v>
      </c>
      <c r="K260" s="190" t="s">
        <v>983</v>
      </c>
      <c r="L260" s="189" t="s">
        <v>465</v>
      </c>
    </row>
    <row r="261" spans="1:12" ht="13.5">
      <c r="A261" s="189" t="s">
        <v>970</v>
      </c>
      <c r="B261" s="189" t="s">
        <v>971</v>
      </c>
      <c r="C261" s="189" t="s">
        <v>972</v>
      </c>
      <c r="D261" s="189" t="s">
        <v>973</v>
      </c>
      <c r="E261" s="190" t="s">
        <v>461</v>
      </c>
      <c r="F261" s="189" t="s">
        <v>461</v>
      </c>
      <c r="G261" s="191">
        <v>93210</v>
      </c>
      <c r="H261" s="189" t="s">
        <v>984</v>
      </c>
      <c r="I261" s="189" t="s">
        <v>16</v>
      </c>
      <c r="J261" s="189" t="s">
        <v>928</v>
      </c>
      <c r="K261" s="190" t="s">
        <v>985</v>
      </c>
      <c r="L261" s="189" t="s">
        <v>465</v>
      </c>
    </row>
    <row r="262" spans="1:12" ht="13.5">
      <c r="A262" s="189" t="s">
        <v>970</v>
      </c>
      <c r="B262" s="189" t="s">
        <v>971</v>
      </c>
      <c r="C262" s="189" t="s">
        <v>972</v>
      </c>
      <c r="D262" s="189" t="s">
        <v>973</v>
      </c>
      <c r="E262" s="190" t="s">
        <v>461</v>
      </c>
      <c r="F262" s="189" t="s">
        <v>461</v>
      </c>
      <c r="G262" s="191">
        <v>93211</v>
      </c>
      <c r="H262" s="189" t="s">
        <v>986</v>
      </c>
      <c r="I262" s="189" t="s">
        <v>16</v>
      </c>
      <c r="J262" s="189" t="s">
        <v>928</v>
      </c>
      <c r="K262" s="190" t="s">
        <v>987</v>
      </c>
      <c r="L262" s="189" t="s">
        <v>465</v>
      </c>
    </row>
    <row r="263" spans="1:12" ht="13.5">
      <c r="A263" s="189" t="s">
        <v>970</v>
      </c>
      <c r="B263" s="189" t="s">
        <v>971</v>
      </c>
      <c r="C263" s="189" t="s">
        <v>972</v>
      </c>
      <c r="D263" s="189" t="s">
        <v>973</v>
      </c>
      <c r="E263" s="190" t="s">
        <v>461</v>
      </c>
      <c r="F263" s="189" t="s">
        <v>461</v>
      </c>
      <c r="G263" s="191">
        <v>93212</v>
      </c>
      <c r="H263" s="189" t="s">
        <v>988</v>
      </c>
      <c r="I263" s="189" t="s">
        <v>16</v>
      </c>
      <c r="J263" s="189" t="s">
        <v>928</v>
      </c>
      <c r="K263" s="190" t="s">
        <v>989</v>
      </c>
      <c r="L263" s="189" t="s">
        <v>465</v>
      </c>
    </row>
    <row r="264" spans="1:12" ht="13.5">
      <c r="A264" s="189" t="s">
        <v>970</v>
      </c>
      <c r="B264" s="189" t="s">
        <v>971</v>
      </c>
      <c r="C264" s="189" t="s">
        <v>972</v>
      </c>
      <c r="D264" s="189" t="s">
        <v>973</v>
      </c>
      <c r="E264" s="190" t="s">
        <v>461</v>
      </c>
      <c r="F264" s="189" t="s">
        <v>461</v>
      </c>
      <c r="G264" s="191">
        <v>93213</v>
      </c>
      <c r="H264" s="189" t="s">
        <v>990</v>
      </c>
      <c r="I264" s="189" t="s">
        <v>16</v>
      </c>
      <c r="J264" s="189" t="s">
        <v>928</v>
      </c>
      <c r="K264" s="190" t="s">
        <v>991</v>
      </c>
      <c r="L264" s="189" t="s">
        <v>465</v>
      </c>
    </row>
    <row r="265" spans="1:12" ht="13.5">
      <c r="A265" s="189" t="s">
        <v>970</v>
      </c>
      <c r="B265" s="189" t="s">
        <v>971</v>
      </c>
      <c r="C265" s="189" t="s">
        <v>972</v>
      </c>
      <c r="D265" s="189" t="s">
        <v>973</v>
      </c>
      <c r="E265" s="190" t="s">
        <v>461</v>
      </c>
      <c r="F265" s="189" t="s">
        <v>461</v>
      </c>
      <c r="G265" s="191">
        <v>93214</v>
      </c>
      <c r="H265" s="189" t="s">
        <v>992</v>
      </c>
      <c r="I265" s="189" t="s">
        <v>73</v>
      </c>
      <c r="J265" s="189" t="s">
        <v>463</v>
      </c>
      <c r="K265" s="190" t="s">
        <v>993</v>
      </c>
      <c r="L265" s="189" t="s">
        <v>465</v>
      </c>
    </row>
    <row r="266" spans="1:12" ht="13.5">
      <c r="A266" s="189" t="s">
        <v>970</v>
      </c>
      <c r="B266" s="189" t="s">
        <v>971</v>
      </c>
      <c r="C266" s="189" t="s">
        <v>972</v>
      </c>
      <c r="D266" s="189" t="s">
        <v>973</v>
      </c>
      <c r="E266" s="190" t="s">
        <v>461</v>
      </c>
      <c r="F266" s="189" t="s">
        <v>461</v>
      </c>
      <c r="G266" s="191">
        <v>93243</v>
      </c>
      <c r="H266" s="189" t="s">
        <v>994</v>
      </c>
      <c r="I266" s="189" t="s">
        <v>73</v>
      </c>
      <c r="J266" s="189" t="s">
        <v>463</v>
      </c>
      <c r="K266" s="190" t="s">
        <v>995</v>
      </c>
      <c r="L266" s="189" t="s">
        <v>465</v>
      </c>
    </row>
    <row r="267" spans="1:12" ht="13.5">
      <c r="A267" s="189" t="s">
        <v>970</v>
      </c>
      <c r="B267" s="189" t="s">
        <v>971</v>
      </c>
      <c r="C267" s="189" t="s">
        <v>972</v>
      </c>
      <c r="D267" s="189" t="s">
        <v>973</v>
      </c>
      <c r="E267" s="190" t="s">
        <v>461</v>
      </c>
      <c r="F267" s="189" t="s">
        <v>461</v>
      </c>
      <c r="G267" s="191">
        <v>93582</v>
      </c>
      <c r="H267" s="189" t="s">
        <v>996</v>
      </c>
      <c r="I267" s="189" t="s">
        <v>16</v>
      </c>
      <c r="J267" s="189" t="s">
        <v>928</v>
      </c>
      <c r="K267" s="190" t="s">
        <v>997</v>
      </c>
      <c r="L267" s="189" t="s">
        <v>465</v>
      </c>
    </row>
    <row r="268" spans="1:12" ht="13.5">
      <c r="A268" s="189" t="s">
        <v>970</v>
      </c>
      <c r="B268" s="189" t="s">
        <v>971</v>
      </c>
      <c r="C268" s="189" t="s">
        <v>972</v>
      </c>
      <c r="D268" s="189" t="s">
        <v>973</v>
      </c>
      <c r="E268" s="190" t="s">
        <v>461</v>
      </c>
      <c r="F268" s="189" t="s">
        <v>461</v>
      </c>
      <c r="G268" s="191">
        <v>93583</v>
      </c>
      <c r="H268" s="189" t="s">
        <v>998</v>
      </c>
      <c r="I268" s="189" t="s">
        <v>16</v>
      </c>
      <c r="J268" s="189" t="s">
        <v>928</v>
      </c>
      <c r="K268" s="190" t="s">
        <v>999</v>
      </c>
      <c r="L268" s="189" t="s">
        <v>465</v>
      </c>
    </row>
    <row r="269" spans="1:12" ht="13.5">
      <c r="A269" s="189" t="s">
        <v>970</v>
      </c>
      <c r="B269" s="189" t="s">
        <v>971</v>
      </c>
      <c r="C269" s="189" t="s">
        <v>972</v>
      </c>
      <c r="D269" s="189" t="s">
        <v>973</v>
      </c>
      <c r="E269" s="190" t="s">
        <v>461</v>
      </c>
      <c r="F269" s="189" t="s">
        <v>461</v>
      </c>
      <c r="G269" s="191">
        <v>93584</v>
      </c>
      <c r="H269" s="189" t="s">
        <v>1000</v>
      </c>
      <c r="I269" s="189" t="s">
        <v>16</v>
      </c>
      <c r="J269" s="189" t="s">
        <v>928</v>
      </c>
      <c r="K269" s="190" t="s">
        <v>1001</v>
      </c>
      <c r="L269" s="189" t="s">
        <v>465</v>
      </c>
    </row>
    <row r="270" spans="1:12" ht="13.5">
      <c r="A270" s="189" t="s">
        <v>970</v>
      </c>
      <c r="B270" s="189" t="s">
        <v>971</v>
      </c>
      <c r="C270" s="189" t="s">
        <v>972</v>
      </c>
      <c r="D270" s="189" t="s">
        <v>973</v>
      </c>
      <c r="E270" s="190" t="s">
        <v>461</v>
      </c>
      <c r="F270" s="189" t="s">
        <v>461</v>
      </c>
      <c r="G270" s="191">
        <v>93585</v>
      </c>
      <c r="H270" s="189" t="s">
        <v>1002</v>
      </c>
      <c r="I270" s="189" t="s">
        <v>16</v>
      </c>
      <c r="J270" s="189" t="s">
        <v>928</v>
      </c>
      <c r="K270" s="190" t="s">
        <v>1003</v>
      </c>
      <c r="L270" s="189" t="s">
        <v>465</v>
      </c>
    </row>
    <row r="271" spans="1:12" ht="13.5">
      <c r="A271" s="189" t="s">
        <v>970</v>
      </c>
      <c r="B271" s="189" t="s">
        <v>971</v>
      </c>
      <c r="C271" s="189" t="s">
        <v>972</v>
      </c>
      <c r="D271" s="189" t="s">
        <v>973</v>
      </c>
      <c r="E271" s="190" t="s">
        <v>461</v>
      </c>
      <c r="F271" s="189" t="s">
        <v>461</v>
      </c>
      <c r="G271" s="191">
        <v>98441</v>
      </c>
      <c r="H271" s="189" t="s">
        <v>1004</v>
      </c>
      <c r="I271" s="189" t="s">
        <v>16</v>
      </c>
      <c r="J271" s="189" t="s">
        <v>463</v>
      </c>
      <c r="K271" s="190" t="s">
        <v>1005</v>
      </c>
      <c r="L271" s="189" t="s">
        <v>465</v>
      </c>
    </row>
    <row r="272" spans="1:12" ht="13.5">
      <c r="A272" s="189" t="s">
        <v>970</v>
      </c>
      <c r="B272" s="189" t="s">
        <v>971</v>
      </c>
      <c r="C272" s="189" t="s">
        <v>972</v>
      </c>
      <c r="D272" s="189" t="s">
        <v>973</v>
      </c>
      <c r="E272" s="190" t="s">
        <v>461</v>
      </c>
      <c r="F272" s="189" t="s">
        <v>461</v>
      </c>
      <c r="G272" s="191">
        <v>98442</v>
      </c>
      <c r="H272" s="189" t="s">
        <v>1006</v>
      </c>
      <c r="I272" s="189" t="s">
        <v>16</v>
      </c>
      <c r="J272" s="189" t="s">
        <v>463</v>
      </c>
      <c r="K272" s="190" t="s">
        <v>1007</v>
      </c>
      <c r="L272" s="189" t="s">
        <v>465</v>
      </c>
    </row>
    <row r="273" spans="1:12" ht="13.5">
      <c r="A273" s="189" t="s">
        <v>970</v>
      </c>
      <c r="B273" s="189" t="s">
        <v>971</v>
      </c>
      <c r="C273" s="189" t="s">
        <v>972</v>
      </c>
      <c r="D273" s="189" t="s">
        <v>973</v>
      </c>
      <c r="E273" s="190" t="s">
        <v>461</v>
      </c>
      <c r="F273" s="189" t="s">
        <v>461</v>
      </c>
      <c r="G273" s="191">
        <v>98443</v>
      </c>
      <c r="H273" s="189" t="s">
        <v>1008</v>
      </c>
      <c r="I273" s="189" t="s">
        <v>16</v>
      </c>
      <c r="J273" s="189" t="s">
        <v>463</v>
      </c>
      <c r="K273" s="190" t="s">
        <v>1009</v>
      </c>
      <c r="L273" s="189" t="s">
        <v>465</v>
      </c>
    </row>
    <row r="274" spans="1:12" ht="13.5">
      <c r="A274" s="189" t="s">
        <v>970</v>
      </c>
      <c r="B274" s="189" t="s">
        <v>971</v>
      </c>
      <c r="C274" s="189" t="s">
        <v>972</v>
      </c>
      <c r="D274" s="189" t="s">
        <v>973</v>
      </c>
      <c r="E274" s="190" t="s">
        <v>461</v>
      </c>
      <c r="F274" s="189" t="s">
        <v>461</v>
      </c>
      <c r="G274" s="191">
        <v>98444</v>
      </c>
      <c r="H274" s="189" t="s">
        <v>1010</v>
      </c>
      <c r="I274" s="189" t="s">
        <v>16</v>
      </c>
      <c r="J274" s="189" t="s">
        <v>463</v>
      </c>
      <c r="K274" s="190" t="s">
        <v>1011</v>
      </c>
      <c r="L274" s="189" t="s">
        <v>465</v>
      </c>
    </row>
    <row r="275" spans="1:12" ht="13.5">
      <c r="A275" s="189" t="s">
        <v>970</v>
      </c>
      <c r="B275" s="189" t="s">
        <v>971</v>
      </c>
      <c r="C275" s="189" t="s">
        <v>972</v>
      </c>
      <c r="D275" s="189" t="s">
        <v>973</v>
      </c>
      <c r="E275" s="190" t="s">
        <v>461</v>
      </c>
      <c r="F275" s="189" t="s">
        <v>461</v>
      </c>
      <c r="G275" s="191">
        <v>98445</v>
      </c>
      <c r="H275" s="189" t="s">
        <v>1012</v>
      </c>
      <c r="I275" s="189" t="s">
        <v>16</v>
      </c>
      <c r="J275" s="189" t="s">
        <v>463</v>
      </c>
      <c r="K275" s="190" t="s">
        <v>1013</v>
      </c>
      <c r="L275" s="189" t="s">
        <v>465</v>
      </c>
    </row>
    <row r="276" spans="1:12" ht="13.5">
      <c r="A276" s="189" t="s">
        <v>970</v>
      </c>
      <c r="B276" s="189" t="s">
        <v>971</v>
      </c>
      <c r="C276" s="189" t="s">
        <v>972</v>
      </c>
      <c r="D276" s="189" t="s">
        <v>973</v>
      </c>
      <c r="E276" s="190" t="s">
        <v>461</v>
      </c>
      <c r="F276" s="189" t="s">
        <v>461</v>
      </c>
      <c r="G276" s="191">
        <v>98446</v>
      </c>
      <c r="H276" s="189" t="s">
        <v>1014</v>
      </c>
      <c r="I276" s="189" t="s">
        <v>16</v>
      </c>
      <c r="J276" s="189" t="s">
        <v>463</v>
      </c>
      <c r="K276" s="190" t="s">
        <v>1015</v>
      </c>
      <c r="L276" s="189" t="s">
        <v>465</v>
      </c>
    </row>
    <row r="277" spans="1:12" ht="13.5">
      <c r="A277" s="189" t="s">
        <v>970</v>
      </c>
      <c r="B277" s="189" t="s">
        <v>971</v>
      </c>
      <c r="C277" s="189" t="s">
        <v>972</v>
      </c>
      <c r="D277" s="189" t="s">
        <v>973</v>
      </c>
      <c r="E277" s="190" t="s">
        <v>461</v>
      </c>
      <c r="F277" s="189" t="s">
        <v>461</v>
      </c>
      <c r="G277" s="191">
        <v>98447</v>
      </c>
      <c r="H277" s="189" t="s">
        <v>1016</v>
      </c>
      <c r="I277" s="189" t="s">
        <v>16</v>
      </c>
      <c r="J277" s="189" t="s">
        <v>463</v>
      </c>
      <c r="K277" s="190" t="s">
        <v>1017</v>
      </c>
      <c r="L277" s="189" t="s">
        <v>465</v>
      </c>
    </row>
    <row r="278" spans="1:12" ht="13.5">
      <c r="A278" s="189" t="s">
        <v>970</v>
      </c>
      <c r="B278" s="189" t="s">
        <v>971</v>
      </c>
      <c r="C278" s="189" t="s">
        <v>972</v>
      </c>
      <c r="D278" s="189" t="s">
        <v>973</v>
      </c>
      <c r="E278" s="190" t="s">
        <v>461</v>
      </c>
      <c r="F278" s="189" t="s">
        <v>461</v>
      </c>
      <c r="G278" s="191">
        <v>98448</v>
      </c>
      <c r="H278" s="189" t="s">
        <v>1018</v>
      </c>
      <c r="I278" s="189" t="s">
        <v>16</v>
      </c>
      <c r="J278" s="189" t="s">
        <v>463</v>
      </c>
      <c r="K278" s="190" t="s">
        <v>1019</v>
      </c>
      <c r="L278" s="189" t="s">
        <v>465</v>
      </c>
    </row>
    <row r="279" spans="1:12" ht="13.5">
      <c r="A279" s="189" t="s">
        <v>970</v>
      </c>
      <c r="B279" s="189" t="s">
        <v>971</v>
      </c>
      <c r="C279" s="189" t="s">
        <v>972</v>
      </c>
      <c r="D279" s="189" t="s">
        <v>973</v>
      </c>
      <c r="E279" s="190" t="s">
        <v>461</v>
      </c>
      <c r="F279" s="189" t="s">
        <v>461</v>
      </c>
      <c r="G279" s="191">
        <v>98449</v>
      </c>
      <c r="H279" s="189" t="s">
        <v>1020</v>
      </c>
      <c r="I279" s="189" t="s">
        <v>16</v>
      </c>
      <c r="J279" s="189" t="s">
        <v>463</v>
      </c>
      <c r="K279" s="190" t="s">
        <v>1021</v>
      </c>
      <c r="L279" s="189" t="s">
        <v>465</v>
      </c>
    </row>
    <row r="280" spans="1:12" ht="13.5">
      <c r="A280" s="189" t="s">
        <v>970</v>
      </c>
      <c r="B280" s="189" t="s">
        <v>971</v>
      </c>
      <c r="C280" s="189" t="s">
        <v>972</v>
      </c>
      <c r="D280" s="189" t="s">
        <v>973</v>
      </c>
      <c r="E280" s="190" t="s">
        <v>461</v>
      </c>
      <c r="F280" s="189" t="s">
        <v>461</v>
      </c>
      <c r="G280" s="191">
        <v>98450</v>
      </c>
      <c r="H280" s="189" t="s">
        <v>1022</v>
      </c>
      <c r="I280" s="189" t="s">
        <v>16</v>
      </c>
      <c r="J280" s="189" t="s">
        <v>463</v>
      </c>
      <c r="K280" s="190" t="s">
        <v>1023</v>
      </c>
      <c r="L280" s="189" t="s">
        <v>465</v>
      </c>
    </row>
    <row r="281" spans="1:12" ht="13.5">
      <c r="A281" s="189" t="s">
        <v>970</v>
      </c>
      <c r="B281" s="189" t="s">
        <v>971</v>
      </c>
      <c r="C281" s="189" t="s">
        <v>972</v>
      </c>
      <c r="D281" s="189" t="s">
        <v>973</v>
      </c>
      <c r="E281" s="190" t="s">
        <v>461</v>
      </c>
      <c r="F281" s="189" t="s">
        <v>461</v>
      </c>
      <c r="G281" s="191">
        <v>98451</v>
      </c>
      <c r="H281" s="189" t="s">
        <v>1024</v>
      </c>
      <c r="I281" s="189" t="s">
        <v>16</v>
      </c>
      <c r="J281" s="189" t="s">
        <v>463</v>
      </c>
      <c r="K281" s="190" t="s">
        <v>1025</v>
      </c>
      <c r="L281" s="189" t="s">
        <v>465</v>
      </c>
    </row>
    <row r="282" spans="1:12" ht="13.5">
      <c r="A282" s="189" t="s">
        <v>970</v>
      </c>
      <c r="B282" s="189" t="s">
        <v>971</v>
      </c>
      <c r="C282" s="189" t="s">
        <v>972</v>
      </c>
      <c r="D282" s="189" t="s">
        <v>973</v>
      </c>
      <c r="E282" s="190" t="s">
        <v>461</v>
      </c>
      <c r="F282" s="189" t="s">
        <v>461</v>
      </c>
      <c r="G282" s="191">
        <v>98452</v>
      </c>
      <c r="H282" s="189" t="s">
        <v>1026</v>
      </c>
      <c r="I282" s="189" t="s">
        <v>16</v>
      </c>
      <c r="J282" s="189" t="s">
        <v>463</v>
      </c>
      <c r="K282" s="190" t="s">
        <v>1027</v>
      </c>
      <c r="L282" s="189" t="s">
        <v>465</v>
      </c>
    </row>
    <row r="283" spans="1:12" ht="13.5">
      <c r="A283" s="189" t="s">
        <v>970</v>
      </c>
      <c r="B283" s="189" t="s">
        <v>971</v>
      </c>
      <c r="C283" s="189" t="s">
        <v>972</v>
      </c>
      <c r="D283" s="189" t="s">
        <v>973</v>
      </c>
      <c r="E283" s="190" t="s">
        <v>461</v>
      </c>
      <c r="F283" s="189" t="s">
        <v>461</v>
      </c>
      <c r="G283" s="191">
        <v>98453</v>
      </c>
      <c r="H283" s="189" t="s">
        <v>1028</v>
      </c>
      <c r="I283" s="189" t="s">
        <v>16</v>
      </c>
      <c r="J283" s="189" t="s">
        <v>463</v>
      </c>
      <c r="K283" s="190" t="s">
        <v>1029</v>
      </c>
      <c r="L283" s="189" t="s">
        <v>465</v>
      </c>
    </row>
    <row r="284" spans="1:12" ht="13.5">
      <c r="A284" s="189" t="s">
        <v>970</v>
      </c>
      <c r="B284" s="189" t="s">
        <v>971</v>
      </c>
      <c r="C284" s="189" t="s">
        <v>972</v>
      </c>
      <c r="D284" s="189" t="s">
        <v>973</v>
      </c>
      <c r="E284" s="190" t="s">
        <v>461</v>
      </c>
      <c r="F284" s="189" t="s">
        <v>461</v>
      </c>
      <c r="G284" s="191">
        <v>98454</v>
      </c>
      <c r="H284" s="189" t="s">
        <v>1030</v>
      </c>
      <c r="I284" s="189" t="s">
        <v>16</v>
      </c>
      <c r="J284" s="189" t="s">
        <v>463</v>
      </c>
      <c r="K284" s="190" t="s">
        <v>1031</v>
      </c>
      <c r="L284" s="189" t="s">
        <v>465</v>
      </c>
    </row>
    <row r="285" spans="1:12" ht="13.5">
      <c r="A285" s="189" t="s">
        <v>970</v>
      </c>
      <c r="B285" s="189" t="s">
        <v>971</v>
      </c>
      <c r="C285" s="189" t="s">
        <v>972</v>
      </c>
      <c r="D285" s="189" t="s">
        <v>973</v>
      </c>
      <c r="E285" s="190" t="s">
        <v>461</v>
      </c>
      <c r="F285" s="189" t="s">
        <v>461</v>
      </c>
      <c r="G285" s="191">
        <v>98455</v>
      </c>
      <c r="H285" s="189" t="s">
        <v>1032</v>
      </c>
      <c r="I285" s="189" t="s">
        <v>16</v>
      </c>
      <c r="J285" s="189" t="s">
        <v>463</v>
      </c>
      <c r="K285" s="190" t="s">
        <v>1033</v>
      </c>
      <c r="L285" s="189" t="s">
        <v>465</v>
      </c>
    </row>
    <row r="286" spans="1:12" ht="13.5">
      <c r="A286" s="189" t="s">
        <v>970</v>
      </c>
      <c r="B286" s="189" t="s">
        <v>971</v>
      </c>
      <c r="C286" s="189" t="s">
        <v>972</v>
      </c>
      <c r="D286" s="189" t="s">
        <v>973</v>
      </c>
      <c r="E286" s="190" t="s">
        <v>461</v>
      </c>
      <c r="F286" s="189" t="s">
        <v>461</v>
      </c>
      <c r="G286" s="191">
        <v>98456</v>
      </c>
      <c r="H286" s="189" t="s">
        <v>1034</v>
      </c>
      <c r="I286" s="189" t="s">
        <v>16</v>
      </c>
      <c r="J286" s="189" t="s">
        <v>463</v>
      </c>
      <c r="K286" s="190" t="s">
        <v>1035</v>
      </c>
      <c r="L286" s="189" t="s">
        <v>465</v>
      </c>
    </row>
    <row r="287" spans="1:12" ht="13.5">
      <c r="A287" s="189" t="s">
        <v>970</v>
      </c>
      <c r="B287" s="189" t="s">
        <v>971</v>
      </c>
      <c r="C287" s="189" t="s">
        <v>972</v>
      </c>
      <c r="D287" s="189" t="s">
        <v>973</v>
      </c>
      <c r="E287" s="190" t="s">
        <v>461</v>
      </c>
      <c r="F287" s="189" t="s">
        <v>461</v>
      </c>
      <c r="G287" s="191">
        <v>98458</v>
      </c>
      <c r="H287" s="189" t="s">
        <v>1036</v>
      </c>
      <c r="I287" s="189" t="s">
        <v>16</v>
      </c>
      <c r="J287" s="189" t="s">
        <v>463</v>
      </c>
      <c r="K287" s="190" t="s">
        <v>1037</v>
      </c>
      <c r="L287" s="189" t="s">
        <v>465</v>
      </c>
    </row>
    <row r="288" spans="1:12" ht="13.5">
      <c r="A288" s="189" t="s">
        <v>970</v>
      </c>
      <c r="B288" s="189" t="s">
        <v>971</v>
      </c>
      <c r="C288" s="189" t="s">
        <v>972</v>
      </c>
      <c r="D288" s="189" t="s">
        <v>973</v>
      </c>
      <c r="E288" s="190" t="s">
        <v>461</v>
      </c>
      <c r="F288" s="189" t="s">
        <v>461</v>
      </c>
      <c r="G288" s="191">
        <v>98459</v>
      </c>
      <c r="H288" s="189" t="s">
        <v>1038</v>
      </c>
      <c r="I288" s="189" t="s">
        <v>16</v>
      </c>
      <c r="J288" s="189" t="s">
        <v>463</v>
      </c>
      <c r="K288" s="190" t="s">
        <v>1039</v>
      </c>
      <c r="L288" s="189" t="s">
        <v>465</v>
      </c>
    </row>
    <row r="289" spans="1:12" ht="13.5">
      <c r="A289" s="189" t="s">
        <v>970</v>
      </c>
      <c r="B289" s="189" t="s">
        <v>971</v>
      </c>
      <c r="C289" s="189" t="s">
        <v>972</v>
      </c>
      <c r="D289" s="189" t="s">
        <v>973</v>
      </c>
      <c r="E289" s="190" t="s">
        <v>461</v>
      </c>
      <c r="F289" s="189" t="s">
        <v>461</v>
      </c>
      <c r="G289" s="191">
        <v>98460</v>
      </c>
      <c r="H289" s="189" t="s">
        <v>1040</v>
      </c>
      <c r="I289" s="189" t="s">
        <v>16</v>
      </c>
      <c r="J289" s="189" t="s">
        <v>463</v>
      </c>
      <c r="K289" s="190" t="s">
        <v>1041</v>
      </c>
      <c r="L289" s="189" t="s">
        <v>465</v>
      </c>
    </row>
    <row r="290" spans="1:12" ht="13.5">
      <c r="A290" s="189" t="s">
        <v>970</v>
      </c>
      <c r="B290" s="189" t="s">
        <v>971</v>
      </c>
      <c r="C290" s="189" t="s">
        <v>972</v>
      </c>
      <c r="D290" s="189" t="s">
        <v>973</v>
      </c>
      <c r="E290" s="190" t="s">
        <v>461</v>
      </c>
      <c r="F290" s="189" t="s">
        <v>461</v>
      </c>
      <c r="G290" s="191">
        <v>98461</v>
      </c>
      <c r="H290" s="189" t="s">
        <v>1042</v>
      </c>
      <c r="I290" s="189" t="s">
        <v>73</v>
      </c>
      <c r="J290" s="189" t="s">
        <v>463</v>
      </c>
      <c r="K290" s="190" t="s">
        <v>1043</v>
      </c>
      <c r="L290" s="189" t="s">
        <v>465</v>
      </c>
    </row>
    <row r="291" spans="1:12" ht="13.5">
      <c r="A291" s="189" t="s">
        <v>970</v>
      </c>
      <c r="B291" s="189" t="s">
        <v>971</v>
      </c>
      <c r="C291" s="189" t="s">
        <v>972</v>
      </c>
      <c r="D291" s="189" t="s">
        <v>973</v>
      </c>
      <c r="E291" s="190" t="s">
        <v>461</v>
      </c>
      <c r="F291" s="189" t="s">
        <v>461</v>
      </c>
      <c r="G291" s="191">
        <v>98462</v>
      </c>
      <c r="H291" s="189" t="s">
        <v>1044</v>
      </c>
      <c r="I291" s="189" t="s">
        <v>73</v>
      </c>
      <c r="J291" s="189" t="s">
        <v>463</v>
      </c>
      <c r="K291" s="190" t="s">
        <v>1045</v>
      </c>
      <c r="L291" s="189" t="s">
        <v>465</v>
      </c>
    </row>
    <row r="292" spans="1:12" ht="13.5">
      <c r="A292" s="189" t="s">
        <v>970</v>
      </c>
      <c r="B292" s="189" t="s">
        <v>971</v>
      </c>
      <c r="C292" s="189" t="s">
        <v>1046</v>
      </c>
      <c r="D292" s="189" t="s">
        <v>1047</v>
      </c>
      <c r="E292" s="190">
        <v>74209</v>
      </c>
      <c r="F292" s="189" t="s">
        <v>1048</v>
      </c>
      <c r="G292" s="189" t="s">
        <v>1049</v>
      </c>
      <c r="H292" s="189" t="s">
        <v>1050</v>
      </c>
      <c r="I292" s="189" t="s">
        <v>16</v>
      </c>
      <c r="J292" s="189" t="s">
        <v>463</v>
      </c>
      <c r="K292" s="190" t="s">
        <v>1051</v>
      </c>
      <c r="L292" s="189" t="s">
        <v>465</v>
      </c>
    </row>
    <row r="293" spans="1:12" ht="13.5">
      <c r="A293" s="189" t="s">
        <v>1052</v>
      </c>
      <c r="B293" s="189" t="s">
        <v>1053</v>
      </c>
      <c r="C293" s="189" t="s">
        <v>1054</v>
      </c>
      <c r="D293" s="189" t="s">
        <v>1055</v>
      </c>
      <c r="E293" s="190" t="s">
        <v>461</v>
      </c>
      <c r="F293" s="189" t="s">
        <v>461</v>
      </c>
      <c r="G293" s="191">
        <v>5631</v>
      </c>
      <c r="H293" s="189" t="s">
        <v>1056</v>
      </c>
      <c r="I293" s="189" t="s">
        <v>1057</v>
      </c>
      <c r="J293" s="189" t="s">
        <v>1058</v>
      </c>
      <c r="K293" s="190" t="s">
        <v>1059</v>
      </c>
      <c r="L293" s="189" t="s">
        <v>465</v>
      </c>
    </row>
    <row r="294" spans="1:12" ht="13.5">
      <c r="A294" s="189" t="s">
        <v>1052</v>
      </c>
      <c r="B294" s="189" t="s">
        <v>1053</v>
      </c>
      <c r="C294" s="189" t="s">
        <v>1054</v>
      </c>
      <c r="D294" s="189" t="s">
        <v>1055</v>
      </c>
      <c r="E294" s="190" t="s">
        <v>461</v>
      </c>
      <c r="F294" s="189" t="s">
        <v>461</v>
      </c>
      <c r="G294" s="191">
        <v>5678</v>
      </c>
      <c r="H294" s="189" t="s">
        <v>1060</v>
      </c>
      <c r="I294" s="189" t="s">
        <v>1057</v>
      </c>
      <c r="J294" s="189" t="s">
        <v>463</v>
      </c>
      <c r="K294" s="190" t="s">
        <v>1061</v>
      </c>
      <c r="L294" s="189" t="s">
        <v>465</v>
      </c>
    </row>
    <row r="295" spans="1:12" ht="13.5">
      <c r="A295" s="189" t="s">
        <v>1052</v>
      </c>
      <c r="B295" s="189" t="s">
        <v>1053</v>
      </c>
      <c r="C295" s="189" t="s">
        <v>1054</v>
      </c>
      <c r="D295" s="189" t="s">
        <v>1055</v>
      </c>
      <c r="E295" s="190" t="s">
        <v>461</v>
      </c>
      <c r="F295" s="189" t="s">
        <v>461</v>
      </c>
      <c r="G295" s="191">
        <v>5680</v>
      </c>
      <c r="H295" s="189" t="s">
        <v>1062</v>
      </c>
      <c r="I295" s="189" t="s">
        <v>1057</v>
      </c>
      <c r="J295" s="189" t="s">
        <v>463</v>
      </c>
      <c r="K295" s="190" t="s">
        <v>1063</v>
      </c>
      <c r="L295" s="189" t="s">
        <v>465</v>
      </c>
    </row>
    <row r="296" spans="1:12" ht="13.5">
      <c r="A296" s="189" t="s">
        <v>1052</v>
      </c>
      <c r="B296" s="189" t="s">
        <v>1053</v>
      </c>
      <c r="C296" s="189" t="s">
        <v>1054</v>
      </c>
      <c r="D296" s="189" t="s">
        <v>1055</v>
      </c>
      <c r="E296" s="190" t="s">
        <v>461</v>
      </c>
      <c r="F296" s="189" t="s">
        <v>461</v>
      </c>
      <c r="G296" s="191">
        <v>5684</v>
      </c>
      <c r="H296" s="189" t="s">
        <v>1064</v>
      </c>
      <c r="I296" s="189" t="s">
        <v>1057</v>
      </c>
      <c r="J296" s="189" t="s">
        <v>463</v>
      </c>
      <c r="K296" s="190" t="s">
        <v>1065</v>
      </c>
      <c r="L296" s="189" t="s">
        <v>465</v>
      </c>
    </row>
    <row r="297" spans="1:12" ht="13.5">
      <c r="A297" s="189" t="s">
        <v>1052</v>
      </c>
      <c r="B297" s="189" t="s">
        <v>1053</v>
      </c>
      <c r="C297" s="189" t="s">
        <v>1054</v>
      </c>
      <c r="D297" s="189" t="s">
        <v>1055</v>
      </c>
      <c r="E297" s="190" t="s">
        <v>461</v>
      </c>
      <c r="F297" s="189" t="s">
        <v>461</v>
      </c>
      <c r="G297" s="191">
        <v>5689</v>
      </c>
      <c r="H297" s="189" t="s">
        <v>1066</v>
      </c>
      <c r="I297" s="189" t="s">
        <v>1057</v>
      </c>
      <c r="J297" s="189" t="s">
        <v>928</v>
      </c>
      <c r="K297" s="190" t="s">
        <v>1067</v>
      </c>
      <c r="L297" s="189" t="s">
        <v>465</v>
      </c>
    </row>
    <row r="298" spans="1:12" ht="13.5">
      <c r="A298" s="189" t="s">
        <v>1052</v>
      </c>
      <c r="B298" s="189" t="s">
        <v>1053</v>
      </c>
      <c r="C298" s="189" t="s">
        <v>1054</v>
      </c>
      <c r="D298" s="189" t="s">
        <v>1055</v>
      </c>
      <c r="E298" s="190" t="s">
        <v>461</v>
      </c>
      <c r="F298" s="189" t="s">
        <v>461</v>
      </c>
      <c r="G298" s="191">
        <v>5795</v>
      </c>
      <c r="H298" s="189" t="s">
        <v>1068</v>
      </c>
      <c r="I298" s="189" t="s">
        <v>1057</v>
      </c>
      <c r="J298" s="189" t="s">
        <v>463</v>
      </c>
      <c r="K298" s="190" t="s">
        <v>1069</v>
      </c>
      <c r="L298" s="189" t="s">
        <v>465</v>
      </c>
    </row>
    <row r="299" spans="1:12" ht="13.5">
      <c r="A299" s="189" t="s">
        <v>1052</v>
      </c>
      <c r="B299" s="189" t="s">
        <v>1053</v>
      </c>
      <c r="C299" s="189" t="s">
        <v>1054</v>
      </c>
      <c r="D299" s="189" t="s">
        <v>1055</v>
      </c>
      <c r="E299" s="190" t="s">
        <v>461</v>
      </c>
      <c r="F299" s="189" t="s">
        <v>461</v>
      </c>
      <c r="G299" s="191">
        <v>5811</v>
      </c>
      <c r="H299" s="189" t="s">
        <v>1070</v>
      </c>
      <c r="I299" s="189" t="s">
        <v>1057</v>
      </c>
      <c r="J299" s="189" t="s">
        <v>463</v>
      </c>
      <c r="K299" s="190" t="s">
        <v>1071</v>
      </c>
      <c r="L299" s="189" t="s">
        <v>465</v>
      </c>
    </row>
    <row r="300" spans="1:12" ht="13.5">
      <c r="A300" s="189" t="s">
        <v>1052</v>
      </c>
      <c r="B300" s="189" t="s">
        <v>1053</v>
      </c>
      <c r="C300" s="189" t="s">
        <v>1054</v>
      </c>
      <c r="D300" s="189" t="s">
        <v>1055</v>
      </c>
      <c r="E300" s="190" t="s">
        <v>461</v>
      </c>
      <c r="F300" s="189" t="s">
        <v>461</v>
      </c>
      <c r="G300" s="191">
        <v>5823</v>
      </c>
      <c r="H300" s="189" t="s">
        <v>1072</v>
      </c>
      <c r="I300" s="189" t="s">
        <v>1057</v>
      </c>
      <c r="J300" s="189" t="s">
        <v>928</v>
      </c>
      <c r="K300" s="190" t="s">
        <v>1073</v>
      </c>
      <c r="L300" s="189" t="s">
        <v>465</v>
      </c>
    </row>
    <row r="301" spans="1:12" ht="13.5">
      <c r="A301" s="189" t="s">
        <v>1052</v>
      </c>
      <c r="B301" s="189" t="s">
        <v>1053</v>
      </c>
      <c r="C301" s="189" t="s">
        <v>1054</v>
      </c>
      <c r="D301" s="189" t="s">
        <v>1055</v>
      </c>
      <c r="E301" s="190" t="s">
        <v>461</v>
      </c>
      <c r="F301" s="189" t="s">
        <v>461</v>
      </c>
      <c r="G301" s="191">
        <v>5824</v>
      </c>
      <c r="H301" s="189" t="s">
        <v>1074</v>
      </c>
      <c r="I301" s="189" t="s">
        <v>1057</v>
      </c>
      <c r="J301" s="189" t="s">
        <v>463</v>
      </c>
      <c r="K301" s="190" t="s">
        <v>1075</v>
      </c>
      <c r="L301" s="189" t="s">
        <v>465</v>
      </c>
    </row>
    <row r="302" spans="1:12" ht="13.5">
      <c r="A302" s="189" t="s">
        <v>1052</v>
      </c>
      <c r="B302" s="189" t="s">
        <v>1053</v>
      </c>
      <c r="C302" s="189" t="s">
        <v>1054</v>
      </c>
      <c r="D302" s="189" t="s">
        <v>1055</v>
      </c>
      <c r="E302" s="190" t="s">
        <v>461</v>
      </c>
      <c r="F302" s="189" t="s">
        <v>461</v>
      </c>
      <c r="G302" s="191">
        <v>5835</v>
      </c>
      <c r="H302" s="189" t="s">
        <v>1076</v>
      </c>
      <c r="I302" s="189" t="s">
        <v>1057</v>
      </c>
      <c r="J302" s="189" t="s">
        <v>928</v>
      </c>
      <c r="K302" s="190" t="s">
        <v>1077</v>
      </c>
      <c r="L302" s="189" t="s">
        <v>465</v>
      </c>
    </row>
    <row r="303" spans="1:12" ht="13.5">
      <c r="A303" s="189" t="s">
        <v>1052</v>
      </c>
      <c r="B303" s="189" t="s">
        <v>1053</v>
      </c>
      <c r="C303" s="189" t="s">
        <v>1054</v>
      </c>
      <c r="D303" s="189" t="s">
        <v>1055</v>
      </c>
      <c r="E303" s="190" t="s">
        <v>461</v>
      </c>
      <c r="F303" s="189" t="s">
        <v>461</v>
      </c>
      <c r="G303" s="191">
        <v>5839</v>
      </c>
      <c r="H303" s="189" t="s">
        <v>1078</v>
      </c>
      <c r="I303" s="189" t="s">
        <v>1057</v>
      </c>
      <c r="J303" s="189" t="s">
        <v>928</v>
      </c>
      <c r="K303" s="190" t="s">
        <v>1079</v>
      </c>
      <c r="L303" s="189" t="s">
        <v>465</v>
      </c>
    </row>
    <row r="304" spans="1:12" ht="13.5">
      <c r="A304" s="189" t="s">
        <v>1052</v>
      </c>
      <c r="B304" s="189" t="s">
        <v>1053</v>
      </c>
      <c r="C304" s="189" t="s">
        <v>1054</v>
      </c>
      <c r="D304" s="189" t="s">
        <v>1055</v>
      </c>
      <c r="E304" s="190" t="s">
        <v>461</v>
      </c>
      <c r="F304" s="189" t="s">
        <v>461</v>
      </c>
      <c r="G304" s="191">
        <v>5843</v>
      </c>
      <c r="H304" s="189" t="s">
        <v>1080</v>
      </c>
      <c r="I304" s="189" t="s">
        <v>1057</v>
      </c>
      <c r="J304" s="189" t="s">
        <v>463</v>
      </c>
      <c r="K304" s="190" t="s">
        <v>1081</v>
      </c>
      <c r="L304" s="189" t="s">
        <v>465</v>
      </c>
    </row>
    <row r="305" spans="1:12" ht="13.5">
      <c r="A305" s="189" t="s">
        <v>1052</v>
      </c>
      <c r="B305" s="189" t="s">
        <v>1053</v>
      </c>
      <c r="C305" s="189" t="s">
        <v>1054</v>
      </c>
      <c r="D305" s="189" t="s">
        <v>1055</v>
      </c>
      <c r="E305" s="190" t="s">
        <v>461</v>
      </c>
      <c r="F305" s="189" t="s">
        <v>461</v>
      </c>
      <c r="G305" s="191">
        <v>5847</v>
      </c>
      <c r="H305" s="189" t="s">
        <v>1082</v>
      </c>
      <c r="I305" s="189" t="s">
        <v>1057</v>
      </c>
      <c r="J305" s="189" t="s">
        <v>463</v>
      </c>
      <c r="K305" s="190" t="s">
        <v>1083</v>
      </c>
      <c r="L305" s="189" t="s">
        <v>465</v>
      </c>
    </row>
    <row r="306" spans="1:12" ht="13.5">
      <c r="A306" s="189" t="s">
        <v>1052</v>
      </c>
      <c r="B306" s="189" t="s">
        <v>1053</v>
      </c>
      <c r="C306" s="189" t="s">
        <v>1054</v>
      </c>
      <c r="D306" s="189" t="s">
        <v>1055</v>
      </c>
      <c r="E306" s="190" t="s">
        <v>461</v>
      </c>
      <c r="F306" s="189" t="s">
        <v>461</v>
      </c>
      <c r="G306" s="191">
        <v>5851</v>
      </c>
      <c r="H306" s="189" t="s">
        <v>1084</v>
      </c>
      <c r="I306" s="189" t="s">
        <v>1057</v>
      </c>
      <c r="J306" s="189" t="s">
        <v>463</v>
      </c>
      <c r="K306" s="190" t="s">
        <v>1085</v>
      </c>
      <c r="L306" s="189" t="s">
        <v>465</v>
      </c>
    </row>
    <row r="307" spans="1:12" ht="13.5">
      <c r="A307" s="189" t="s">
        <v>1052</v>
      </c>
      <c r="B307" s="189" t="s">
        <v>1053</v>
      </c>
      <c r="C307" s="189" t="s">
        <v>1054</v>
      </c>
      <c r="D307" s="189" t="s">
        <v>1055</v>
      </c>
      <c r="E307" s="190" t="s">
        <v>461</v>
      </c>
      <c r="F307" s="189" t="s">
        <v>461</v>
      </c>
      <c r="G307" s="191">
        <v>5855</v>
      </c>
      <c r="H307" s="189" t="s">
        <v>1086</v>
      </c>
      <c r="I307" s="189" t="s">
        <v>1057</v>
      </c>
      <c r="J307" s="189" t="s">
        <v>463</v>
      </c>
      <c r="K307" s="190" t="s">
        <v>1087</v>
      </c>
      <c r="L307" s="189" t="s">
        <v>465</v>
      </c>
    </row>
    <row r="308" spans="1:12" ht="13.5">
      <c r="A308" s="189" t="s">
        <v>1052</v>
      </c>
      <c r="B308" s="189" t="s">
        <v>1053</v>
      </c>
      <c r="C308" s="189" t="s">
        <v>1054</v>
      </c>
      <c r="D308" s="189" t="s">
        <v>1055</v>
      </c>
      <c r="E308" s="190" t="s">
        <v>461</v>
      </c>
      <c r="F308" s="189" t="s">
        <v>461</v>
      </c>
      <c r="G308" s="191">
        <v>5863</v>
      </c>
      <c r="H308" s="189" t="s">
        <v>1088</v>
      </c>
      <c r="I308" s="189" t="s">
        <v>1057</v>
      </c>
      <c r="J308" s="189" t="s">
        <v>463</v>
      </c>
      <c r="K308" s="190" t="s">
        <v>1089</v>
      </c>
      <c r="L308" s="189" t="s">
        <v>465</v>
      </c>
    </row>
    <row r="309" spans="1:12" ht="13.5">
      <c r="A309" s="189" t="s">
        <v>1052</v>
      </c>
      <c r="B309" s="189" t="s">
        <v>1053</v>
      </c>
      <c r="C309" s="189" t="s">
        <v>1054</v>
      </c>
      <c r="D309" s="189" t="s">
        <v>1055</v>
      </c>
      <c r="E309" s="190" t="s">
        <v>461</v>
      </c>
      <c r="F309" s="189" t="s">
        <v>461</v>
      </c>
      <c r="G309" s="191">
        <v>5867</v>
      </c>
      <c r="H309" s="189" t="s">
        <v>1090</v>
      </c>
      <c r="I309" s="189" t="s">
        <v>1057</v>
      </c>
      <c r="J309" s="189" t="s">
        <v>463</v>
      </c>
      <c r="K309" s="190" t="s">
        <v>1091</v>
      </c>
      <c r="L309" s="189" t="s">
        <v>465</v>
      </c>
    </row>
    <row r="310" spans="1:12" ht="13.5">
      <c r="A310" s="189" t="s">
        <v>1052</v>
      </c>
      <c r="B310" s="189" t="s">
        <v>1053</v>
      </c>
      <c r="C310" s="189" t="s">
        <v>1054</v>
      </c>
      <c r="D310" s="189" t="s">
        <v>1055</v>
      </c>
      <c r="E310" s="190" t="s">
        <v>461</v>
      </c>
      <c r="F310" s="189" t="s">
        <v>461</v>
      </c>
      <c r="G310" s="191">
        <v>5875</v>
      </c>
      <c r="H310" s="189" t="s">
        <v>1092</v>
      </c>
      <c r="I310" s="189" t="s">
        <v>1057</v>
      </c>
      <c r="J310" s="189" t="s">
        <v>1058</v>
      </c>
      <c r="K310" s="190" t="s">
        <v>1093</v>
      </c>
      <c r="L310" s="189" t="s">
        <v>465</v>
      </c>
    </row>
    <row r="311" spans="1:12" ht="13.5">
      <c r="A311" s="189" t="s">
        <v>1052</v>
      </c>
      <c r="B311" s="189" t="s">
        <v>1053</v>
      </c>
      <c r="C311" s="189" t="s">
        <v>1054</v>
      </c>
      <c r="D311" s="189" t="s">
        <v>1055</v>
      </c>
      <c r="E311" s="190" t="s">
        <v>461</v>
      </c>
      <c r="F311" s="189" t="s">
        <v>461</v>
      </c>
      <c r="G311" s="191">
        <v>5879</v>
      </c>
      <c r="H311" s="189" t="s">
        <v>1094</v>
      </c>
      <c r="I311" s="189" t="s">
        <v>1057</v>
      </c>
      <c r="J311" s="189" t="s">
        <v>463</v>
      </c>
      <c r="K311" s="190" t="s">
        <v>1095</v>
      </c>
      <c r="L311" s="189" t="s">
        <v>465</v>
      </c>
    </row>
    <row r="312" spans="1:12" ht="13.5">
      <c r="A312" s="189" t="s">
        <v>1052</v>
      </c>
      <c r="B312" s="189" t="s">
        <v>1053</v>
      </c>
      <c r="C312" s="189" t="s">
        <v>1054</v>
      </c>
      <c r="D312" s="189" t="s">
        <v>1055</v>
      </c>
      <c r="E312" s="190" t="s">
        <v>461</v>
      </c>
      <c r="F312" s="189" t="s">
        <v>461</v>
      </c>
      <c r="G312" s="191">
        <v>5882</v>
      </c>
      <c r="H312" s="189" t="s">
        <v>1096</v>
      </c>
      <c r="I312" s="189" t="s">
        <v>1057</v>
      </c>
      <c r="J312" s="189" t="s">
        <v>928</v>
      </c>
      <c r="K312" s="190" t="s">
        <v>1097</v>
      </c>
      <c r="L312" s="189" t="s">
        <v>465</v>
      </c>
    </row>
    <row r="313" spans="1:12" ht="13.5">
      <c r="A313" s="189" t="s">
        <v>1052</v>
      </c>
      <c r="B313" s="189" t="s">
        <v>1053</v>
      </c>
      <c r="C313" s="189" t="s">
        <v>1054</v>
      </c>
      <c r="D313" s="189" t="s">
        <v>1055</v>
      </c>
      <c r="E313" s="190" t="s">
        <v>461</v>
      </c>
      <c r="F313" s="189" t="s">
        <v>461</v>
      </c>
      <c r="G313" s="191">
        <v>5890</v>
      </c>
      <c r="H313" s="189" t="s">
        <v>1098</v>
      </c>
      <c r="I313" s="189" t="s">
        <v>1057</v>
      </c>
      <c r="J313" s="189" t="s">
        <v>463</v>
      </c>
      <c r="K313" s="190" t="s">
        <v>1099</v>
      </c>
      <c r="L313" s="189" t="s">
        <v>465</v>
      </c>
    </row>
    <row r="314" spans="1:12" ht="13.5">
      <c r="A314" s="189" t="s">
        <v>1052</v>
      </c>
      <c r="B314" s="189" t="s">
        <v>1053</v>
      </c>
      <c r="C314" s="189" t="s">
        <v>1054</v>
      </c>
      <c r="D314" s="189" t="s">
        <v>1055</v>
      </c>
      <c r="E314" s="190" t="s">
        <v>461</v>
      </c>
      <c r="F314" s="189" t="s">
        <v>461</v>
      </c>
      <c r="G314" s="191">
        <v>5894</v>
      </c>
      <c r="H314" s="189" t="s">
        <v>1100</v>
      </c>
      <c r="I314" s="189" t="s">
        <v>1057</v>
      </c>
      <c r="J314" s="189" t="s">
        <v>463</v>
      </c>
      <c r="K314" s="190" t="s">
        <v>1101</v>
      </c>
      <c r="L314" s="189" t="s">
        <v>465</v>
      </c>
    </row>
    <row r="315" spans="1:12" ht="13.5">
      <c r="A315" s="189" t="s">
        <v>1052</v>
      </c>
      <c r="B315" s="189" t="s">
        <v>1053</v>
      </c>
      <c r="C315" s="189" t="s">
        <v>1054</v>
      </c>
      <c r="D315" s="189" t="s">
        <v>1055</v>
      </c>
      <c r="E315" s="190" t="s">
        <v>461</v>
      </c>
      <c r="F315" s="189" t="s">
        <v>461</v>
      </c>
      <c r="G315" s="191">
        <v>5901</v>
      </c>
      <c r="H315" s="189" t="s">
        <v>1102</v>
      </c>
      <c r="I315" s="189" t="s">
        <v>1057</v>
      </c>
      <c r="J315" s="189" t="s">
        <v>928</v>
      </c>
      <c r="K315" s="190" t="s">
        <v>1103</v>
      </c>
      <c r="L315" s="189" t="s">
        <v>465</v>
      </c>
    </row>
    <row r="316" spans="1:12" ht="13.5">
      <c r="A316" s="189" t="s">
        <v>1052</v>
      </c>
      <c r="B316" s="189" t="s">
        <v>1053</v>
      </c>
      <c r="C316" s="189" t="s">
        <v>1054</v>
      </c>
      <c r="D316" s="189" t="s">
        <v>1055</v>
      </c>
      <c r="E316" s="190" t="s">
        <v>461</v>
      </c>
      <c r="F316" s="189" t="s">
        <v>461</v>
      </c>
      <c r="G316" s="191">
        <v>5909</v>
      </c>
      <c r="H316" s="189" t="s">
        <v>1104</v>
      </c>
      <c r="I316" s="189" t="s">
        <v>1057</v>
      </c>
      <c r="J316" s="189" t="s">
        <v>928</v>
      </c>
      <c r="K316" s="190" t="s">
        <v>1105</v>
      </c>
      <c r="L316" s="189" t="s">
        <v>465</v>
      </c>
    </row>
    <row r="317" spans="1:12" ht="13.5">
      <c r="A317" s="189" t="s">
        <v>1052</v>
      </c>
      <c r="B317" s="189" t="s">
        <v>1053</v>
      </c>
      <c r="C317" s="189" t="s">
        <v>1054</v>
      </c>
      <c r="D317" s="189" t="s">
        <v>1055</v>
      </c>
      <c r="E317" s="190" t="s">
        <v>461</v>
      </c>
      <c r="F317" s="189" t="s">
        <v>461</v>
      </c>
      <c r="G317" s="191">
        <v>5921</v>
      </c>
      <c r="H317" s="189" t="s">
        <v>1106</v>
      </c>
      <c r="I317" s="189" t="s">
        <v>1057</v>
      </c>
      <c r="J317" s="189" t="s">
        <v>928</v>
      </c>
      <c r="K317" s="190" t="s">
        <v>1107</v>
      </c>
      <c r="L317" s="189" t="s">
        <v>465</v>
      </c>
    </row>
    <row r="318" spans="1:12" ht="13.5">
      <c r="A318" s="189" t="s">
        <v>1052</v>
      </c>
      <c r="B318" s="189" t="s">
        <v>1053</v>
      </c>
      <c r="C318" s="189" t="s">
        <v>1054</v>
      </c>
      <c r="D318" s="189" t="s">
        <v>1055</v>
      </c>
      <c r="E318" s="190" t="s">
        <v>461</v>
      </c>
      <c r="F318" s="189" t="s">
        <v>461</v>
      </c>
      <c r="G318" s="191">
        <v>5928</v>
      </c>
      <c r="H318" s="189" t="s">
        <v>1108</v>
      </c>
      <c r="I318" s="189" t="s">
        <v>1057</v>
      </c>
      <c r="J318" s="189" t="s">
        <v>928</v>
      </c>
      <c r="K318" s="190" t="s">
        <v>1109</v>
      </c>
      <c r="L318" s="189" t="s">
        <v>465</v>
      </c>
    </row>
    <row r="319" spans="1:12" ht="13.5">
      <c r="A319" s="189" t="s">
        <v>1052</v>
      </c>
      <c r="B319" s="189" t="s">
        <v>1053</v>
      </c>
      <c r="C319" s="189" t="s">
        <v>1054</v>
      </c>
      <c r="D319" s="189" t="s">
        <v>1055</v>
      </c>
      <c r="E319" s="190" t="s">
        <v>461</v>
      </c>
      <c r="F319" s="189" t="s">
        <v>461</v>
      </c>
      <c r="G319" s="191">
        <v>5932</v>
      </c>
      <c r="H319" s="189" t="s">
        <v>1110</v>
      </c>
      <c r="I319" s="189" t="s">
        <v>1057</v>
      </c>
      <c r="J319" s="189" t="s">
        <v>463</v>
      </c>
      <c r="K319" s="190" t="s">
        <v>1111</v>
      </c>
      <c r="L319" s="189" t="s">
        <v>465</v>
      </c>
    </row>
    <row r="320" spans="1:12" ht="13.5">
      <c r="A320" s="189" t="s">
        <v>1052</v>
      </c>
      <c r="B320" s="189" t="s">
        <v>1053</v>
      </c>
      <c r="C320" s="189" t="s">
        <v>1054</v>
      </c>
      <c r="D320" s="189" t="s">
        <v>1055</v>
      </c>
      <c r="E320" s="190" t="s">
        <v>461</v>
      </c>
      <c r="F320" s="189" t="s">
        <v>461</v>
      </c>
      <c r="G320" s="191">
        <v>5940</v>
      </c>
      <c r="H320" s="189" t="s">
        <v>1112</v>
      </c>
      <c r="I320" s="189" t="s">
        <v>1057</v>
      </c>
      <c r="J320" s="189" t="s">
        <v>463</v>
      </c>
      <c r="K320" s="190" t="s">
        <v>1113</v>
      </c>
      <c r="L320" s="189" t="s">
        <v>465</v>
      </c>
    </row>
    <row r="321" spans="1:12" ht="13.5">
      <c r="A321" s="189" t="s">
        <v>1052</v>
      </c>
      <c r="B321" s="189" t="s">
        <v>1053</v>
      </c>
      <c r="C321" s="189" t="s">
        <v>1054</v>
      </c>
      <c r="D321" s="189" t="s">
        <v>1055</v>
      </c>
      <c r="E321" s="190" t="s">
        <v>461</v>
      </c>
      <c r="F321" s="189" t="s">
        <v>461</v>
      </c>
      <c r="G321" s="191">
        <v>5944</v>
      </c>
      <c r="H321" s="189" t="s">
        <v>1114</v>
      </c>
      <c r="I321" s="189" t="s">
        <v>1057</v>
      </c>
      <c r="J321" s="189" t="s">
        <v>463</v>
      </c>
      <c r="K321" s="190" t="s">
        <v>1115</v>
      </c>
      <c r="L321" s="189" t="s">
        <v>465</v>
      </c>
    </row>
    <row r="322" spans="1:12" ht="13.5">
      <c r="A322" s="189" t="s">
        <v>1052</v>
      </c>
      <c r="B322" s="189" t="s">
        <v>1053</v>
      </c>
      <c r="C322" s="189" t="s">
        <v>1054</v>
      </c>
      <c r="D322" s="189" t="s">
        <v>1055</v>
      </c>
      <c r="E322" s="190" t="s">
        <v>461</v>
      </c>
      <c r="F322" s="189" t="s">
        <v>461</v>
      </c>
      <c r="G322" s="191">
        <v>5953</v>
      </c>
      <c r="H322" s="189" t="s">
        <v>1116</v>
      </c>
      <c r="I322" s="189" t="s">
        <v>1057</v>
      </c>
      <c r="J322" s="189" t="s">
        <v>928</v>
      </c>
      <c r="K322" s="190" t="s">
        <v>1117</v>
      </c>
      <c r="L322" s="189" t="s">
        <v>465</v>
      </c>
    </row>
    <row r="323" spans="1:12" ht="13.5">
      <c r="A323" s="189" t="s">
        <v>1052</v>
      </c>
      <c r="B323" s="189" t="s">
        <v>1053</v>
      </c>
      <c r="C323" s="189" t="s">
        <v>1054</v>
      </c>
      <c r="D323" s="189" t="s">
        <v>1055</v>
      </c>
      <c r="E323" s="190" t="s">
        <v>461</v>
      </c>
      <c r="F323" s="189" t="s">
        <v>461</v>
      </c>
      <c r="G323" s="191">
        <v>6259</v>
      </c>
      <c r="H323" s="189" t="s">
        <v>1118</v>
      </c>
      <c r="I323" s="189" t="s">
        <v>1057</v>
      </c>
      <c r="J323" s="189" t="s">
        <v>928</v>
      </c>
      <c r="K323" s="190" t="s">
        <v>1119</v>
      </c>
      <c r="L323" s="189" t="s">
        <v>465</v>
      </c>
    </row>
    <row r="324" spans="1:12" ht="13.5">
      <c r="A324" s="189" t="s">
        <v>1052</v>
      </c>
      <c r="B324" s="189" t="s">
        <v>1053</v>
      </c>
      <c r="C324" s="189" t="s">
        <v>1054</v>
      </c>
      <c r="D324" s="189" t="s">
        <v>1055</v>
      </c>
      <c r="E324" s="190" t="s">
        <v>461</v>
      </c>
      <c r="F324" s="189" t="s">
        <v>461</v>
      </c>
      <c r="G324" s="191">
        <v>6879</v>
      </c>
      <c r="H324" s="189" t="s">
        <v>1120</v>
      </c>
      <c r="I324" s="189" t="s">
        <v>1057</v>
      </c>
      <c r="J324" s="189" t="s">
        <v>463</v>
      </c>
      <c r="K324" s="190" t="s">
        <v>1121</v>
      </c>
      <c r="L324" s="189" t="s">
        <v>465</v>
      </c>
    </row>
    <row r="325" spans="1:12" ht="13.5">
      <c r="A325" s="189" t="s">
        <v>1052</v>
      </c>
      <c r="B325" s="189" t="s">
        <v>1053</v>
      </c>
      <c r="C325" s="189" t="s">
        <v>1054</v>
      </c>
      <c r="D325" s="189" t="s">
        <v>1055</v>
      </c>
      <c r="E325" s="190" t="s">
        <v>461</v>
      </c>
      <c r="F325" s="189" t="s">
        <v>461</v>
      </c>
      <c r="G325" s="191">
        <v>7030</v>
      </c>
      <c r="H325" s="189" t="s">
        <v>1122</v>
      </c>
      <c r="I325" s="189" t="s">
        <v>1057</v>
      </c>
      <c r="J325" s="189" t="s">
        <v>928</v>
      </c>
      <c r="K325" s="190" t="s">
        <v>1123</v>
      </c>
      <c r="L325" s="189" t="s">
        <v>465</v>
      </c>
    </row>
    <row r="326" spans="1:12" ht="13.5">
      <c r="A326" s="189" t="s">
        <v>1052</v>
      </c>
      <c r="B326" s="189" t="s">
        <v>1053</v>
      </c>
      <c r="C326" s="189" t="s">
        <v>1054</v>
      </c>
      <c r="D326" s="189" t="s">
        <v>1055</v>
      </c>
      <c r="E326" s="190" t="s">
        <v>461</v>
      </c>
      <c r="F326" s="189" t="s">
        <v>461</v>
      </c>
      <c r="G326" s="191">
        <v>7042</v>
      </c>
      <c r="H326" s="189" t="s">
        <v>1124</v>
      </c>
      <c r="I326" s="189" t="s">
        <v>1057</v>
      </c>
      <c r="J326" s="189" t="s">
        <v>463</v>
      </c>
      <c r="K326" s="190" t="s">
        <v>1125</v>
      </c>
      <c r="L326" s="189" t="s">
        <v>465</v>
      </c>
    </row>
    <row r="327" spans="1:12" ht="13.5">
      <c r="A327" s="189" t="s">
        <v>1052</v>
      </c>
      <c r="B327" s="189" t="s">
        <v>1053</v>
      </c>
      <c r="C327" s="189" t="s">
        <v>1054</v>
      </c>
      <c r="D327" s="189" t="s">
        <v>1055</v>
      </c>
      <c r="E327" s="190" t="s">
        <v>461</v>
      </c>
      <c r="F327" s="189" t="s">
        <v>461</v>
      </c>
      <c r="G327" s="191">
        <v>7049</v>
      </c>
      <c r="H327" s="189" t="s">
        <v>1126</v>
      </c>
      <c r="I327" s="189" t="s">
        <v>1057</v>
      </c>
      <c r="J327" s="189" t="s">
        <v>463</v>
      </c>
      <c r="K327" s="190" t="s">
        <v>1127</v>
      </c>
      <c r="L327" s="189" t="s">
        <v>465</v>
      </c>
    </row>
    <row r="328" spans="1:12" ht="13.5">
      <c r="A328" s="189" t="s">
        <v>1052</v>
      </c>
      <c r="B328" s="189" t="s">
        <v>1053</v>
      </c>
      <c r="C328" s="189" t="s">
        <v>1054</v>
      </c>
      <c r="D328" s="189" t="s">
        <v>1055</v>
      </c>
      <c r="E328" s="190" t="s">
        <v>461</v>
      </c>
      <c r="F328" s="189" t="s">
        <v>461</v>
      </c>
      <c r="G328" s="191">
        <v>67826</v>
      </c>
      <c r="H328" s="189" t="s">
        <v>1128</v>
      </c>
      <c r="I328" s="189" t="s">
        <v>1057</v>
      </c>
      <c r="J328" s="189" t="s">
        <v>463</v>
      </c>
      <c r="K328" s="190" t="s">
        <v>1129</v>
      </c>
      <c r="L328" s="189" t="s">
        <v>465</v>
      </c>
    </row>
    <row r="329" spans="1:12" ht="13.5">
      <c r="A329" s="189" t="s">
        <v>1052</v>
      </c>
      <c r="B329" s="189" t="s">
        <v>1053</v>
      </c>
      <c r="C329" s="189" t="s">
        <v>1054</v>
      </c>
      <c r="D329" s="189" t="s">
        <v>1055</v>
      </c>
      <c r="E329" s="190" t="s">
        <v>461</v>
      </c>
      <c r="F329" s="189" t="s">
        <v>461</v>
      </c>
      <c r="G329" s="191">
        <v>73417</v>
      </c>
      <c r="H329" s="189" t="s">
        <v>1130</v>
      </c>
      <c r="I329" s="189" t="s">
        <v>1057</v>
      </c>
      <c r="J329" s="189" t="s">
        <v>463</v>
      </c>
      <c r="K329" s="190" t="s">
        <v>1131</v>
      </c>
      <c r="L329" s="189" t="s">
        <v>465</v>
      </c>
    </row>
    <row r="330" spans="1:12" ht="13.5">
      <c r="A330" s="189" t="s">
        <v>1052</v>
      </c>
      <c r="B330" s="189" t="s">
        <v>1053</v>
      </c>
      <c r="C330" s="189" t="s">
        <v>1054</v>
      </c>
      <c r="D330" s="189" t="s">
        <v>1055</v>
      </c>
      <c r="E330" s="190" t="s">
        <v>461</v>
      </c>
      <c r="F330" s="189" t="s">
        <v>461</v>
      </c>
      <c r="G330" s="191">
        <v>73436</v>
      </c>
      <c r="H330" s="189" t="s">
        <v>1132</v>
      </c>
      <c r="I330" s="189" t="s">
        <v>1057</v>
      </c>
      <c r="J330" s="189" t="s">
        <v>463</v>
      </c>
      <c r="K330" s="190" t="s">
        <v>1133</v>
      </c>
      <c r="L330" s="189" t="s">
        <v>465</v>
      </c>
    </row>
    <row r="331" spans="1:12" ht="13.5">
      <c r="A331" s="189" t="s">
        <v>1052</v>
      </c>
      <c r="B331" s="189" t="s">
        <v>1053</v>
      </c>
      <c r="C331" s="189" t="s">
        <v>1054</v>
      </c>
      <c r="D331" s="189" t="s">
        <v>1055</v>
      </c>
      <c r="E331" s="190" t="s">
        <v>461</v>
      </c>
      <c r="F331" s="189" t="s">
        <v>461</v>
      </c>
      <c r="G331" s="191">
        <v>73467</v>
      </c>
      <c r="H331" s="189" t="s">
        <v>1134</v>
      </c>
      <c r="I331" s="189" t="s">
        <v>1057</v>
      </c>
      <c r="J331" s="189" t="s">
        <v>463</v>
      </c>
      <c r="K331" s="190" t="s">
        <v>1135</v>
      </c>
      <c r="L331" s="189" t="s">
        <v>465</v>
      </c>
    </row>
    <row r="332" spans="1:12" ht="13.5">
      <c r="A332" s="189" t="s">
        <v>1052</v>
      </c>
      <c r="B332" s="189" t="s">
        <v>1053</v>
      </c>
      <c r="C332" s="189" t="s">
        <v>1054</v>
      </c>
      <c r="D332" s="189" t="s">
        <v>1055</v>
      </c>
      <c r="E332" s="190" t="s">
        <v>461</v>
      </c>
      <c r="F332" s="189" t="s">
        <v>461</v>
      </c>
      <c r="G332" s="191">
        <v>73536</v>
      </c>
      <c r="H332" s="189" t="s">
        <v>1136</v>
      </c>
      <c r="I332" s="189" t="s">
        <v>1057</v>
      </c>
      <c r="J332" s="189" t="s">
        <v>463</v>
      </c>
      <c r="K332" s="190" t="s">
        <v>1137</v>
      </c>
      <c r="L332" s="189" t="s">
        <v>465</v>
      </c>
    </row>
    <row r="333" spans="1:12" ht="13.5">
      <c r="A333" s="189" t="s">
        <v>1052</v>
      </c>
      <c r="B333" s="189" t="s">
        <v>1053</v>
      </c>
      <c r="C333" s="189" t="s">
        <v>1054</v>
      </c>
      <c r="D333" s="189" t="s">
        <v>1055</v>
      </c>
      <c r="E333" s="190" t="s">
        <v>461</v>
      </c>
      <c r="F333" s="189" t="s">
        <v>461</v>
      </c>
      <c r="G333" s="191">
        <v>83362</v>
      </c>
      <c r="H333" s="189" t="s">
        <v>1138</v>
      </c>
      <c r="I333" s="189" t="s">
        <v>1057</v>
      </c>
      <c r="J333" s="189" t="s">
        <v>928</v>
      </c>
      <c r="K333" s="190" t="s">
        <v>1139</v>
      </c>
      <c r="L333" s="189" t="s">
        <v>465</v>
      </c>
    </row>
    <row r="334" spans="1:12" ht="13.5">
      <c r="A334" s="189" t="s">
        <v>1052</v>
      </c>
      <c r="B334" s="189" t="s">
        <v>1053</v>
      </c>
      <c r="C334" s="189" t="s">
        <v>1054</v>
      </c>
      <c r="D334" s="189" t="s">
        <v>1055</v>
      </c>
      <c r="E334" s="190" t="s">
        <v>461</v>
      </c>
      <c r="F334" s="189" t="s">
        <v>461</v>
      </c>
      <c r="G334" s="191">
        <v>83765</v>
      </c>
      <c r="H334" s="189" t="s">
        <v>1140</v>
      </c>
      <c r="I334" s="189" t="s">
        <v>1057</v>
      </c>
      <c r="J334" s="189" t="s">
        <v>463</v>
      </c>
      <c r="K334" s="190" t="s">
        <v>1141</v>
      </c>
      <c r="L334" s="189" t="s">
        <v>465</v>
      </c>
    </row>
    <row r="335" spans="1:12" ht="13.5">
      <c r="A335" s="189" t="s">
        <v>1052</v>
      </c>
      <c r="B335" s="189" t="s">
        <v>1053</v>
      </c>
      <c r="C335" s="189" t="s">
        <v>1054</v>
      </c>
      <c r="D335" s="189" t="s">
        <v>1055</v>
      </c>
      <c r="E335" s="190" t="s">
        <v>461</v>
      </c>
      <c r="F335" s="189" t="s">
        <v>461</v>
      </c>
      <c r="G335" s="191">
        <v>87445</v>
      </c>
      <c r="H335" s="189" t="s">
        <v>1142</v>
      </c>
      <c r="I335" s="189" t="s">
        <v>1057</v>
      </c>
      <c r="J335" s="189" t="s">
        <v>463</v>
      </c>
      <c r="K335" s="190" t="s">
        <v>1143</v>
      </c>
      <c r="L335" s="189" t="s">
        <v>465</v>
      </c>
    </row>
    <row r="336" spans="1:12" ht="13.5">
      <c r="A336" s="189" t="s">
        <v>1052</v>
      </c>
      <c r="B336" s="189" t="s">
        <v>1053</v>
      </c>
      <c r="C336" s="189" t="s">
        <v>1054</v>
      </c>
      <c r="D336" s="189" t="s">
        <v>1055</v>
      </c>
      <c r="E336" s="190" t="s">
        <v>461</v>
      </c>
      <c r="F336" s="189" t="s">
        <v>461</v>
      </c>
      <c r="G336" s="191">
        <v>88386</v>
      </c>
      <c r="H336" s="189" t="s">
        <v>1144</v>
      </c>
      <c r="I336" s="189" t="s">
        <v>1057</v>
      </c>
      <c r="J336" s="189" t="s">
        <v>463</v>
      </c>
      <c r="K336" s="190" t="s">
        <v>1145</v>
      </c>
      <c r="L336" s="189" t="s">
        <v>465</v>
      </c>
    </row>
    <row r="337" spans="1:12" ht="13.5">
      <c r="A337" s="189" t="s">
        <v>1052</v>
      </c>
      <c r="B337" s="189" t="s">
        <v>1053</v>
      </c>
      <c r="C337" s="189" t="s">
        <v>1054</v>
      </c>
      <c r="D337" s="189" t="s">
        <v>1055</v>
      </c>
      <c r="E337" s="190" t="s">
        <v>461</v>
      </c>
      <c r="F337" s="189" t="s">
        <v>461</v>
      </c>
      <c r="G337" s="191">
        <v>88393</v>
      </c>
      <c r="H337" s="189" t="s">
        <v>1146</v>
      </c>
      <c r="I337" s="189" t="s">
        <v>1057</v>
      </c>
      <c r="J337" s="189" t="s">
        <v>463</v>
      </c>
      <c r="K337" s="190" t="s">
        <v>1147</v>
      </c>
      <c r="L337" s="189" t="s">
        <v>465</v>
      </c>
    </row>
    <row r="338" spans="1:12" ht="13.5">
      <c r="A338" s="189" t="s">
        <v>1052</v>
      </c>
      <c r="B338" s="189" t="s">
        <v>1053</v>
      </c>
      <c r="C338" s="189" t="s">
        <v>1054</v>
      </c>
      <c r="D338" s="189" t="s">
        <v>1055</v>
      </c>
      <c r="E338" s="190" t="s">
        <v>461</v>
      </c>
      <c r="F338" s="189" t="s">
        <v>461</v>
      </c>
      <c r="G338" s="191">
        <v>88399</v>
      </c>
      <c r="H338" s="189" t="s">
        <v>1148</v>
      </c>
      <c r="I338" s="189" t="s">
        <v>1057</v>
      </c>
      <c r="J338" s="189" t="s">
        <v>463</v>
      </c>
      <c r="K338" s="190" t="s">
        <v>672</v>
      </c>
      <c r="L338" s="189" t="s">
        <v>465</v>
      </c>
    </row>
    <row r="339" spans="1:12" ht="13.5">
      <c r="A339" s="189" t="s">
        <v>1052</v>
      </c>
      <c r="B339" s="189" t="s">
        <v>1053</v>
      </c>
      <c r="C339" s="189" t="s">
        <v>1054</v>
      </c>
      <c r="D339" s="189" t="s">
        <v>1055</v>
      </c>
      <c r="E339" s="190" t="s">
        <v>461</v>
      </c>
      <c r="F339" s="189" t="s">
        <v>461</v>
      </c>
      <c r="G339" s="191">
        <v>88418</v>
      </c>
      <c r="H339" s="189" t="s">
        <v>1149</v>
      </c>
      <c r="I339" s="189" t="s">
        <v>1057</v>
      </c>
      <c r="J339" s="189" t="s">
        <v>463</v>
      </c>
      <c r="K339" s="190" t="s">
        <v>1150</v>
      </c>
      <c r="L339" s="189" t="s">
        <v>465</v>
      </c>
    </row>
    <row r="340" spans="1:12" ht="13.5">
      <c r="A340" s="189" t="s">
        <v>1052</v>
      </c>
      <c r="B340" s="189" t="s">
        <v>1053</v>
      </c>
      <c r="C340" s="189" t="s">
        <v>1054</v>
      </c>
      <c r="D340" s="189" t="s">
        <v>1055</v>
      </c>
      <c r="E340" s="190" t="s">
        <v>461</v>
      </c>
      <c r="F340" s="189" t="s">
        <v>461</v>
      </c>
      <c r="G340" s="191">
        <v>88433</v>
      </c>
      <c r="H340" s="189" t="s">
        <v>1151</v>
      </c>
      <c r="I340" s="189" t="s">
        <v>1057</v>
      </c>
      <c r="J340" s="189" t="s">
        <v>463</v>
      </c>
      <c r="K340" s="190" t="s">
        <v>1152</v>
      </c>
      <c r="L340" s="189" t="s">
        <v>465</v>
      </c>
    </row>
    <row r="341" spans="1:12" ht="13.5">
      <c r="A341" s="189" t="s">
        <v>1052</v>
      </c>
      <c r="B341" s="189" t="s">
        <v>1053</v>
      </c>
      <c r="C341" s="189" t="s">
        <v>1054</v>
      </c>
      <c r="D341" s="189" t="s">
        <v>1055</v>
      </c>
      <c r="E341" s="190" t="s">
        <v>461</v>
      </c>
      <c r="F341" s="189" t="s">
        <v>461</v>
      </c>
      <c r="G341" s="191">
        <v>88830</v>
      </c>
      <c r="H341" s="189" t="s">
        <v>1153</v>
      </c>
      <c r="I341" s="189" t="s">
        <v>1057</v>
      </c>
      <c r="J341" s="189" t="s">
        <v>463</v>
      </c>
      <c r="K341" s="190" t="s">
        <v>1154</v>
      </c>
      <c r="L341" s="189" t="s">
        <v>465</v>
      </c>
    </row>
    <row r="342" spans="1:12" ht="13.5">
      <c r="A342" s="189" t="s">
        <v>1052</v>
      </c>
      <c r="B342" s="189" t="s">
        <v>1053</v>
      </c>
      <c r="C342" s="189" t="s">
        <v>1054</v>
      </c>
      <c r="D342" s="189" t="s">
        <v>1055</v>
      </c>
      <c r="E342" s="190" t="s">
        <v>461</v>
      </c>
      <c r="F342" s="189" t="s">
        <v>461</v>
      </c>
      <c r="G342" s="191">
        <v>88843</v>
      </c>
      <c r="H342" s="189" t="s">
        <v>1155</v>
      </c>
      <c r="I342" s="189" t="s">
        <v>1057</v>
      </c>
      <c r="J342" s="189" t="s">
        <v>463</v>
      </c>
      <c r="K342" s="190" t="s">
        <v>1156</v>
      </c>
      <c r="L342" s="189" t="s">
        <v>465</v>
      </c>
    </row>
    <row r="343" spans="1:12" ht="13.5">
      <c r="A343" s="189" t="s">
        <v>1052</v>
      </c>
      <c r="B343" s="189" t="s">
        <v>1053</v>
      </c>
      <c r="C343" s="189" t="s">
        <v>1054</v>
      </c>
      <c r="D343" s="189" t="s">
        <v>1055</v>
      </c>
      <c r="E343" s="190" t="s">
        <v>461</v>
      </c>
      <c r="F343" s="189" t="s">
        <v>461</v>
      </c>
      <c r="G343" s="191">
        <v>88907</v>
      </c>
      <c r="H343" s="189" t="s">
        <v>1157</v>
      </c>
      <c r="I343" s="189" t="s">
        <v>1057</v>
      </c>
      <c r="J343" s="189" t="s">
        <v>463</v>
      </c>
      <c r="K343" s="190" t="s">
        <v>1158</v>
      </c>
      <c r="L343" s="189" t="s">
        <v>465</v>
      </c>
    </row>
    <row r="344" spans="1:12" ht="13.5">
      <c r="A344" s="189" t="s">
        <v>1052</v>
      </c>
      <c r="B344" s="189" t="s">
        <v>1053</v>
      </c>
      <c r="C344" s="189" t="s">
        <v>1054</v>
      </c>
      <c r="D344" s="189" t="s">
        <v>1055</v>
      </c>
      <c r="E344" s="190" t="s">
        <v>461</v>
      </c>
      <c r="F344" s="189" t="s">
        <v>461</v>
      </c>
      <c r="G344" s="191">
        <v>89021</v>
      </c>
      <c r="H344" s="189" t="s">
        <v>1159</v>
      </c>
      <c r="I344" s="189" t="s">
        <v>1057</v>
      </c>
      <c r="J344" s="189" t="s">
        <v>463</v>
      </c>
      <c r="K344" s="190" t="s">
        <v>1160</v>
      </c>
      <c r="L344" s="189" t="s">
        <v>465</v>
      </c>
    </row>
    <row r="345" spans="1:12" ht="13.5">
      <c r="A345" s="189" t="s">
        <v>1052</v>
      </c>
      <c r="B345" s="189" t="s">
        <v>1053</v>
      </c>
      <c r="C345" s="189" t="s">
        <v>1054</v>
      </c>
      <c r="D345" s="189" t="s">
        <v>1055</v>
      </c>
      <c r="E345" s="190" t="s">
        <v>461</v>
      </c>
      <c r="F345" s="189" t="s">
        <v>461</v>
      </c>
      <c r="G345" s="191">
        <v>89028</v>
      </c>
      <c r="H345" s="189" t="s">
        <v>1161</v>
      </c>
      <c r="I345" s="189" t="s">
        <v>1057</v>
      </c>
      <c r="J345" s="189" t="s">
        <v>928</v>
      </c>
      <c r="K345" s="190" t="s">
        <v>1162</v>
      </c>
      <c r="L345" s="189" t="s">
        <v>465</v>
      </c>
    </row>
    <row r="346" spans="1:12" ht="13.5">
      <c r="A346" s="189" t="s">
        <v>1052</v>
      </c>
      <c r="B346" s="189" t="s">
        <v>1053</v>
      </c>
      <c r="C346" s="189" t="s">
        <v>1054</v>
      </c>
      <c r="D346" s="189" t="s">
        <v>1055</v>
      </c>
      <c r="E346" s="190" t="s">
        <v>461</v>
      </c>
      <c r="F346" s="189" t="s">
        <v>461</v>
      </c>
      <c r="G346" s="191">
        <v>89032</v>
      </c>
      <c r="H346" s="189" t="s">
        <v>1163</v>
      </c>
      <c r="I346" s="189" t="s">
        <v>1057</v>
      </c>
      <c r="J346" s="189" t="s">
        <v>463</v>
      </c>
      <c r="K346" s="190" t="s">
        <v>1164</v>
      </c>
      <c r="L346" s="189" t="s">
        <v>465</v>
      </c>
    </row>
    <row r="347" spans="1:12" ht="13.5">
      <c r="A347" s="189" t="s">
        <v>1052</v>
      </c>
      <c r="B347" s="189" t="s">
        <v>1053</v>
      </c>
      <c r="C347" s="189" t="s">
        <v>1054</v>
      </c>
      <c r="D347" s="189" t="s">
        <v>1055</v>
      </c>
      <c r="E347" s="190" t="s">
        <v>461</v>
      </c>
      <c r="F347" s="189" t="s">
        <v>461</v>
      </c>
      <c r="G347" s="191">
        <v>89035</v>
      </c>
      <c r="H347" s="189" t="s">
        <v>1165</v>
      </c>
      <c r="I347" s="189" t="s">
        <v>1057</v>
      </c>
      <c r="J347" s="189" t="s">
        <v>463</v>
      </c>
      <c r="K347" s="190" t="s">
        <v>1166</v>
      </c>
      <c r="L347" s="189" t="s">
        <v>465</v>
      </c>
    </row>
    <row r="348" spans="1:12" ht="13.5">
      <c r="A348" s="189" t="s">
        <v>1052</v>
      </c>
      <c r="B348" s="189" t="s">
        <v>1053</v>
      </c>
      <c r="C348" s="189" t="s">
        <v>1054</v>
      </c>
      <c r="D348" s="189" t="s">
        <v>1055</v>
      </c>
      <c r="E348" s="190" t="s">
        <v>461</v>
      </c>
      <c r="F348" s="189" t="s">
        <v>461</v>
      </c>
      <c r="G348" s="191">
        <v>89225</v>
      </c>
      <c r="H348" s="189" t="s">
        <v>1167</v>
      </c>
      <c r="I348" s="189" t="s">
        <v>1057</v>
      </c>
      <c r="J348" s="189" t="s">
        <v>463</v>
      </c>
      <c r="K348" s="190" t="s">
        <v>1168</v>
      </c>
      <c r="L348" s="189" t="s">
        <v>465</v>
      </c>
    </row>
    <row r="349" spans="1:12" ht="13.5">
      <c r="A349" s="189" t="s">
        <v>1052</v>
      </c>
      <c r="B349" s="189" t="s">
        <v>1053</v>
      </c>
      <c r="C349" s="189" t="s">
        <v>1054</v>
      </c>
      <c r="D349" s="189" t="s">
        <v>1055</v>
      </c>
      <c r="E349" s="190" t="s">
        <v>461</v>
      </c>
      <c r="F349" s="189" t="s">
        <v>461</v>
      </c>
      <c r="G349" s="191">
        <v>89234</v>
      </c>
      <c r="H349" s="189" t="s">
        <v>1169</v>
      </c>
      <c r="I349" s="189" t="s">
        <v>1057</v>
      </c>
      <c r="J349" s="189" t="s">
        <v>928</v>
      </c>
      <c r="K349" s="190" t="s">
        <v>1170</v>
      </c>
      <c r="L349" s="189" t="s">
        <v>465</v>
      </c>
    </row>
    <row r="350" spans="1:12" ht="13.5">
      <c r="A350" s="189" t="s">
        <v>1052</v>
      </c>
      <c r="B350" s="189" t="s">
        <v>1053</v>
      </c>
      <c r="C350" s="189" t="s">
        <v>1054</v>
      </c>
      <c r="D350" s="189" t="s">
        <v>1055</v>
      </c>
      <c r="E350" s="190" t="s">
        <v>461</v>
      </c>
      <c r="F350" s="189" t="s">
        <v>461</v>
      </c>
      <c r="G350" s="191">
        <v>89242</v>
      </c>
      <c r="H350" s="189" t="s">
        <v>1171</v>
      </c>
      <c r="I350" s="189" t="s">
        <v>1057</v>
      </c>
      <c r="J350" s="189" t="s">
        <v>928</v>
      </c>
      <c r="K350" s="190" t="s">
        <v>1172</v>
      </c>
      <c r="L350" s="189" t="s">
        <v>465</v>
      </c>
    </row>
    <row r="351" spans="1:12" ht="13.5">
      <c r="A351" s="189" t="s">
        <v>1052</v>
      </c>
      <c r="B351" s="189" t="s">
        <v>1053</v>
      </c>
      <c r="C351" s="189" t="s">
        <v>1054</v>
      </c>
      <c r="D351" s="189" t="s">
        <v>1055</v>
      </c>
      <c r="E351" s="190" t="s">
        <v>461</v>
      </c>
      <c r="F351" s="189" t="s">
        <v>461</v>
      </c>
      <c r="G351" s="191">
        <v>89250</v>
      </c>
      <c r="H351" s="189" t="s">
        <v>1173</v>
      </c>
      <c r="I351" s="189" t="s">
        <v>1057</v>
      </c>
      <c r="J351" s="189" t="s">
        <v>928</v>
      </c>
      <c r="K351" s="190" t="s">
        <v>1174</v>
      </c>
      <c r="L351" s="189" t="s">
        <v>465</v>
      </c>
    </row>
    <row r="352" spans="1:12" ht="13.5">
      <c r="A352" s="189" t="s">
        <v>1052</v>
      </c>
      <c r="B352" s="189" t="s">
        <v>1053</v>
      </c>
      <c r="C352" s="189" t="s">
        <v>1054</v>
      </c>
      <c r="D352" s="189" t="s">
        <v>1055</v>
      </c>
      <c r="E352" s="190" t="s">
        <v>461</v>
      </c>
      <c r="F352" s="189" t="s">
        <v>461</v>
      </c>
      <c r="G352" s="191">
        <v>89257</v>
      </c>
      <c r="H352" s="189" t="s">
        <v>1175</v>
      </c>
      <c r="I352" s="189" t="s">
        <v>1057</v>
      </c>
      <c r="J352" s="189" t="s">
        <v>928</v>
      </c>
      <c r="K352" s="190" t="s">
        <v>1176</v>
      </c>
      <c r="L352" s="189" t="s">
        <v>465</v>
      </c>
    </row>
    <row r="353" spans="1:12" ht="13.5">
      <c r="A353" s="189" t="s">
        <v>1052</v>
      </c>
      <c r="B353" s="189" t="s">
        <v>1053</v>
      </c>
      <c r="C353" s="189" t="s">
        <v>1054</v>
      </c>
      <c r="D353" s="189" t="s">
        <v>1055</v>
      </c>
      <c r="E353" s="190" t="s">
        <v>461</v>
      </c>
      <c r="F353" s="189" t="s">
        <v>461</v>
      </c>
      <c r="G353" s="191">
        <v>89272</v>
      </c>
      <c r="H353" s="189" t="s">
        <v>1177</v>
      </c>
      <c r="I353" s="189" t="s">
        <v>1057</v>
      </c>
      <c r="J353" s="189" t="s">
        <v>928</v>
      </c>
      <c r="K353" s="190" t="s">
        <v>1178</v>
      </c>
      <c r="L353" s="189" t="s">
        <v>465</v>
      </c>
    </row>
    <row r="354" spans="1:12" ht="13.5">
      <c r="A354" s="189" t="s">
        <v>1052</v>
      </c>
      <c r="B354" s="189" t="s">
        <v>1053</v>
      </c>
      <c r="C354" s="189" t="s">
        <v>1054</v>
      </c>
      <c r="D354" s="189" t="s">
        <v>1055</v>
      </c>
      <c r="E354" s="190" t="s">
        <v>461</v>
      </c>
      <c r="F354" s="189" t="s">
        <v>461</v>
      </c>
      <c r="G354" s="191">
        <v>89278</v>
      </c>
      <c r="H354" s="189" t="s">
        <v>1179</v>
      </c>
      <c r="I354" s="189" t="s">
        <v>1057</v>
      </c>
      <c r="J354" s="189" t="s">
        <v>463</v>
      </c>
      <c r="K354" s="190" t="s">
        <v>1180</v>
      </c>
      <c r="L354" s="189" t="s">
        <v>465</v>
      </c>
    </row>
    <row r="355" spans="1:12" ht="13.5">
      <c r="A355" s="189" t="s">
        <v>1052</v>
      </c>
      <c r="B355" s="189" t="s">
        <v>1053</v>
      </c>
      <c r="C355" s="189" t="s">
        <v>1054</v>
      </c>
      <c r="D355" s="189" t="s">
        <v>1055</v>
      </c>
      <c r="E355" s="190" t="s">
        <v>461</v>
      </c>
      <c r="F355" s="189" t="s">
        <v>461</v>
      </c>
      <c r="G355" s="191">
        <v>89843</v>
      </c>
      <c r="H355" s="189" t="s">
        <v>1181</v>
      </c>
      <c r="I355" s="189" t="s">
        <v>1057</v>
      </c>
      <c r="J355" s="189" t="s">
        <v>928</v>
      </c>
      <c r="K355" s="190" t="s">
        <v>1182</v>
      </c>
      <c r="L355" s="189" t="s">
        <v>465</v>
      </c>
    </row>
    <row r="356" spans="1:12" ht="13.5">
      <c r="A356" s="189" t="s">
        <v>1052</v>
      </c>
      <c r="B356" s="189" t="s">
        <v>1053</v>
      </c>
      <c r="C356" s="189" t="s">
        <v>1054</v>
      </c>
      <c r="D356" s="189" t="s">
        <v>1055</v>
      </c>
      <c r="E356" s="190" t="s">
        <v>461</v>
      </c>
      <c r="F356" s="189" t="s">
        <v>461</v>
      </c>
      <c r="G356" s="191">
        <v>89876</v>
      </c>
      <c r="H356" s="189" t="s">
        <v>1183</v>
      </c>
      <c r="I356" s="189" t="s">
        <v>1057</v>
      </c>
      <c r="J356" s="189" t="s">
        <v>463</v>
      </c>
      <c r="K356" s="190" t="s">
        <v>1184</v>
      </c>
      <c r="L356" s="189" t="s">
        <v>465</v>
      </c>
    </row>
    <row r="357" spans="1:12" ht="13.5">
      <c r="A357" s="189" t="s">
        <v>1052</v>
      </c>
      <c r="B357" s="189" t="s">
        <v>1053</v>
      </c>
      <c r="C357" s="189" t="s">
        <v>1054</v>
      </c>
      <c r="D357" s="189" t="s">
        <v>1055</v>
      </c>
      <c r="E357" s="190" t="s">
        <v>461</v>
      </c>
      <c r="F357" s="189" t="s">
        <v>461</v>
      </c>
      <c r="G357" s="191">
        <v>89883</v>
      </c>
      <c r="H357" s="189" t="s">
        <v>1185</v>
      </c>
      <c r="I357" s="189" t="s">
        <v>1057</v>
      </c>
      <c r="J357" s="189" t="s">
        <v>463</v>
      </c>
      <c r="K357" s="190" t="s">
        <v>1186</v>
      </c>
      <c r="L357" s="189" t="s">
        <v>465</v>
      </c>
    </row>
    <row r="358" spans="1:12" ht="13.5">
      <c r="A358" s="189" t="s">
        <v>1052</v>
      </c>
      <c r="B358" s="189" t="s">
        <v>1053</v>
      </c>
      <c r="C358" s="189" t="s">
        <v>1054</v>
      </c>
      <c r="D358" s="189" t="s">
        <v>1055</v>
      </c>
      <c r="E358" s="190" t="s">
        <v>461</v>
      </c>
      <c r="F358" s="189" t="s">
        <v>461</v>
      </c>
      <c r="G358" s="191">
        <v>90586</v>
      </c>
      <c r="H358" s="189" t="s">
        <v>1187</v>
      </c>
      <c r="I358" s="189" t="s">
        <v>1057</v>
      </c>
      <c r="J358" s="189" t="s">
        <v>928</v>
      </c>
      <c r="K358" s="190" t="s">
        <v>93</v>
      </c>
      <c r="L358" s="189" t="s">
        <v>465</v>
      </c>
    </row>
    <row r="359" spans="1:12" ht="13.5">
      <c r="A359" s="189" t="s">
        <v>1052</v>
      </c>
      <c r="B359" s="189" t="s">
        <v>1053</v>
      </c>
      <c r="C359" s="189" t="s">
        <v>1054</v>
      </c>
      <c r="D359" s="189" t="s">
        <v>1055</v>
      </c>
      <c r="E359" s="190" t="s">
        <v>461</v>
      </c>
      <c r="F359" s="189" t="s">
        <v>461</v>
      </c>
      <c r="G359" s="191">
        <v>90625</v>
      </c>
      <c r="H359" s="189" t="s">
        <v>1188</v>
      </c>
      <c r="I359" s="189" t="s">
        <v>1057</v>
      </c>
      <c r="J359" s="189" t="s">
        <v>463</v>
      </c>
      <c r="K359" s="190" t="s">
        <v>1147</v>
      </c>
      <c r="L359" s="189" t="s">
        <v>465</v>
      </c>
    </row>
    <row r="360" spans="1:12" ht="13.5">
      <c r="A360" s="189" t="s">
        <v>1052</v>
      </c>
      <c r="B360" s="189" t="s">
        <v>1053</v>
      </c>
      <c r="C360" s="189" t="s">
        <v>1054</v>
      </c>
      <c r="D360" s="189" t="s">
        <v>1055</v>
      </c>
      <c r="E360" s="190" t="s">
        <v>461</v>
      </c>
      <c r="F360" s="189" t="s">
        <v>461</v>
      </c>
      <c r="G360" s="191">
        <v>90631</v>
      </c>
      <c r="H360" s="189" t="s">
        <v>1189</v>
      </c>
      <c r="I360" s="189" t="s">
        <v>1057</v>
      </c>
      <c r="J360" s="189" t="s">
        <v>463</v>
      </c>
      <c r="K360" s="190" t="s">
        <v>1190</v>
      </c>
      <c r="L360" s="189" t="s">
        <v>465</v>
      </c>
    </row>
    <row r="361" spans="1:12" ht="13.5">
      <c r="A361" s="189" t="s">
        <v>1052</v>
      </c>
      <c r="B361" s="189" t="s">
        <v>1053</v>
      </c>
      <c r="C361" s="189" t="s">
        <v>1054</v>
      </c>
      <c r="D361" s="189" t="s">
        <v>1055</v>
      </c>
      <c r="E361" s="190" t="s">
        <v>461</v>
      </c>
      <c r="F361" s="189" t="s">
        <v>461</v>
      </c>
      <c r="G361" s="191">
        <v>90637</v>
      </c>
      <c r="H361" s="189" t="s">
        <v>1191</v>
      </c>
      <c r="I361" s="189" t="s">
        <v>1057</v>
      </c>
      <c r="J361" s="189" t="s">
        <v>463</v>
      </c>
      <c r="K361" s="190" t="s">
        <v>1192</v>
      </c>
      <c r="L361" s="189" t="s">
        <v>465</v>
      </c>
    </row>
    <row r="362" spans="1:12" ht="13.5">
      <c r="A362" s="189" t="s">
        <v>1052</v>
      </c>
      <c r="B362" s="189" t="s">
        <v>1053</v>
      </c>
      <c r="C362" s="189" t="s">
        <v>1054</v>
      </c>
      <c r="D362" s="189" t="s">
        <v>1055</v>
      </c>
      <c r="E362" s="190" t="s">
        <v>461</v>
      </c>
      <c r="F362" s="189" t="s">
        <v>461</v>
      </c>
      <c r="G362" s="191">
        <v>90643</v>
      </c>
      <c r="H362" s="189" t="s">
        <v>1193</v>
      </c>
      <c r="I362" s="189" t="s">
        <v>1057</v>
      </c>
      <c r="J362" s="189" t="s">
        <v>463</v>
      </c>
      <c r="K362" s="190" t="s">
        <v>1194</v>
      </c>
      <c r="L362" s="189" t="s">
        <v>465</v>
      </c>
    </row>
    <row r="363" spans="1:12" ht="13.5">
      <c r="A363" s="189" t="s">
        <v>1052</v>
      </c>
      <c r="B363" s="189" t="s">
        <v>1053</v>
      </c>
      <c r="C363" s="189" t="s">
        <v>1054</v>
      </c>
      <c r="D363" s="189" t="s">
        <v>1055</v>
      </c>
      <c r="E363" s="190" t="s">
        <v>461</v>
      </c>
      <c r="F363" s="189" t="s">
        <v>461</v>
      </c>
      <c r="G363" s="191">
        <v>90650</v>
      </c>
      <c r="H363" s="189" t="s">
        <v>1195</v>
      </c>
      <c r="I363" s="189" t="s">
        <v>1057</v>
      </c>
      <c r="J363" s="189" t="s">
        <v>463</v>
      </c>
      <c r="K363" s="190" t="s">
        <v>1196</v>
      </c>
      <c r="L363" s="189" t="s">
        <v>465</v>
      </c>
    </row>
    <row r="364" spans="1:12" ht="13.5">
      <c r="A364" s="189" t="s">
        <v>1052</v>
      </c>
      <c r="B364" s="189" t="s">
        <v>1053</v>
      </c>
      <c r="C364" s="189" t="s">
        <v>1054</v>
      </c>
      <c r="D364" s="189" t="s">
        <v>1055</v>
      </c>
      <c r="E364" s="190" t="s">
        <v>461</v>
      </c>
      <c r="F364" s="189" t="s">
        <v>461</v>
      </c>
      <c r="G364" s="191">
        <v>90656</v>
      </c>
      <c r="H364" s="189" t="s">
        <v>1197</v>
      </c>
      <c r="I364" s="189" t="s">
        <v>1057</v>
      </c>
      <c r="J364" s="189" t="s">
        <v>463</v>
      </c>
      <c r="K364" s="190" t="s">
        <v>1198</v>
      </c>
      <c r="L364" s="189" t="s">
        <v>465</v>
      </c>
    </row>
    <row r="365" spans="1:12" ht="13.5">
      <c r="A365" s="189" t="s">
        <v>1052</v>
      </c>
      <c r="B365" s="189" t="s">
        <v>1053</v>
      </c>
      <c r="C365" s="189" t="s">
        <v>1054</v>
      </c>
      <c r="D365" s="189" t="s">
        <v>1055</v>
      </c>
      <c r="E365" s="190" t="s">
        <v>461</v>
      </c>
      <c r="F365" s="189" t="s">
        <v>461</v>
      </c>
      <c r="G365" s="191">
        <v>90662</v>
      </c>
      <c r="H365" s="189" t="s">
        <v>1199</v>
      </c>
      <c r="I365" s="189" t="s">
        <v>1057</v>
      </c>
      <c r="J365" s="189" t="s">
        <v>463</v>
      </c>
      <c r="K365" s="190" t="s">
        <v>1200</v>
      </c>
      <c r="L365" s="189" t="s">
        <v>465</v>
      </c>
    </row>
    <row r="366" spans="1:12" ht="13.5">
      <c r="A366" s="189" t="s">
        <v>1052</v>
      </c>
      <c r="B366" s="189" t="s">
        <v>1053</v>
      </c>
      <c r="C366" s="189" t="s">
        <v>1054</v>
      </c>
      <c r="D366" s="189" t="s">
        <v>1055</v>
      </c>
      <c r="E366" s="190" t="s">
        <v>461</v>
      </c>
      <c r="F366" s="189" t="s">
        <v>461</v>
      </c>
      <c r="G366" s="191">
        <v>90668</v>
      </c>
      <c r="H366" s="189" t="s">
        <v>1201</v>
      </c>
      <c r="I366" s="189" t="s">
        <v>1057</v>
      </c>
      <c r="J366" s="189" t="s">
        <v>928</v>
      </c>
      <c r="K366" s="190" t="s">
        <v>1202</v>
      </c>
      <c r="L366" s="189" t="s">
        <v>465</v>
      </c>
    </row>
    <row r="367" spans="1:12" ht="13.5">
      <c r="A367" s="189" t="s">
        <v>1052</v>
      </c>
      <c r="B367" s="189" t="s">
        <v>1053</v>
      </c>
      <c r="C367" s="189" t="s">
        <v>1054</v>
      </c>
      <c r="D367" s="189" t="s">
        <v>1055</v>
      </c>
      <c r="E367" s="190" t="s">
        <v>461</v>
      </c>
      <c r="F367" s="189" t="s">
        <v>461</v>
      </c>
      <c r="G367" s="191">
        <v>90674</v>
      </c>
      <c r="H367" s="189" t="s">
        <v>1203</v>
      </c>
      <c r="I367" s="189" t="s">
        <v>1057</v>
      </c>
      <c r="J367" s="189" t="s">
        <v>463</v>
      </c>
      <c r="K367" s="190" t="s">
        <v>1204</v>
      </c>
      <c r="L367" s="189" t="s">
        <v>465</v>
      </c>
    </row>
    <row r="368" spans="1:12" ht="13.5">
      <c r="A368" s="189" t="s">
        <v>1052</v>
      </c>
      <c r="B368" s="189" t="s">
        <v>1053</v>
      </c>
      <c r="C368" s="189" t="s">
        <v>1054</v>
      </c>
      <c r="D368" s="189" t="s">
        <v>1055</v>
      </c>
      <c r="E368" s="190" t="s">
        <v>461</v>
      </c>
      <c r="F368" s="189" t="s">
        <v>461</v>
      </c>
      <c r="G368" s="191">
        <v>90680</v>
      </c>
      <c r="H368" s="189" t="s">
        <v>1205</v>
      </c>
      <c r="I368" s="189" t="s">
        <v>1057</v>
      </c>
      <c r="J368" s="189" t="s">
        <v>463</v>
      </c>
      <c r="K368" s="190" t="s">
        <v>1206</v>
      </c>
      <c r="L368" s="189" t="s">
        <v>465</v>
      </c>
    </row>
    <row r="369" spans="1:12" ht="13.5">
      <c r="A369" s="189" t="s">
        <v>1052</v>
      </c>
      <c r="B369" s="189" t="s">
        <v>1053</v>
      </c>
      <c r="C369" s="189" t="s">
        <v>1054</v>
      </c>
      <c r="D369" s="189" t="s">
        <v>1055</v>
      </c>
      <c r="E369" s="190" t="s">
        <v>461</v>
      </c>
      <c r="F369" s="189" t="s">
        <v>461</v>
      </c>
      <c r="G369" s="191">
        <v>90686</v>
      </c>
      <c r="H369" s="189" t="s">
        <v>1207</v>
      </c>
      <c r="I369" s="189" t="s">
        <v>1057</v>
      </c>
      <c r="J369" s="189" t="s">
        <v>928</v>
      </c>
      <c r="K369" s="190" t="s">
        <v>1208</v>
      </c>
      <c r="L369" s="189" t="s">
        <v>465</v>
      </c>
    </row>
    <row r="370" spans="1:12" ht="13.5">
      <c r="A370" s="189" t="s">
        <v>1052</v>
      </c>
      <c r="B370" s="189" t="s">
        <v>1053</v>
      </c>
      <c r="C370" s="189" t="s">
        <v>1054</v>
      </c>
      <c r="D370" s="189" t="s">
        <v>1055</v>
      </c>
      <c r="E370" s="190" t="s">
        <v>461</v>
      </c>
      <c r="F370" s="189" t="s">
        <v>461</v>
      </c>
      <c r="G370" s="191">
        <v>90692</v>
      </c>
      <c r="H370" s="189" t="s">
        <v>1209</v>
      </c>
      <c r="I370" s="189" t="s">
        <v>1057</v>
      </c>
      <c r="J370" s="189" t="s">
        <v>463</v>
      </c>
      <c r="K370" s="190" t="s">
        <v>1210</v>
      </c>
      <c r="L370" s="189" t="s">
        <v>465</v>
      </c>
    </row>
    <row r="371" spans="1:12" ht="13.5">
      <c r="A371" s="189" t="s">
        <v>1052</v>
      </c>
      <c r="B371" s="189" t="s">
        <v>1053</v>
      </c>
      <c r="C371" s="189" t="s">
        <v>1054</v>
      </c>
      <c r="D371" s="189" t="s">
        <v>1055</v>
      </c>
      <c r="E371" s="190" t="s">
        <v>461</v>
      </c>
      <c r="F371" s="189" t="s">
        <v>461</v>
      </c>
      <c r="G371" s="191">
        <v>90964</v>
      </c>
      <c r="H371" s="189" t="s">
        <v>1211</v>
      </c>
      <c r="I371" s="189" t="s">
        <v>1057</v>
      </c>
      <c r="J371" s="189" t="s">
        <v>928</v>
      </c>
      <c r="K371" s="190" t="s">
        <v>1212</v>
      </c>
      <c r="L371" s="189" t="s">
        <v>465</v>
      </c>
    </row>
    <row r="372" spans="1:12" ht="13.5">
      <c r="A372" s="189" t="s">
        <v>1052</v>
      </c>
      <c r="B372" s="189" t="s">
        <v>1053</v>
      </c>
      <c r="C372" s="189" t="s">
        <v>1054</v>
      </c>
      <c r="D372" s="189" t="s">
        <v>1055</v>
      </c>
      <c r="E372" s="190" t="s">
        <v>461</v>
      </c>
      <c r="F372" s="189" t="s">
        <v>461</v>
      </c>
      <c r="G372" s="191">
        <v>90972</v>
      </c>
      <c r="H372" s="189" t="s">
        <v>1213</v>
      </c>
      <c r="I372" s="189" t="s">
        <v>1057</v>
      </c>
      <c r="J372" s="189" t="s">
        <v>928</v>
      </c>
      <c r="K372" s="190" t="s">
        <v>1214</v>
      </c>
      <c r="L372" s="189" t="s">
        <v>465</v>
      </c>
    </row>
    <row r="373" spans="1:12" ht="13.5">
      <c r="A373" s="189" t="s">
        <v>1052</v>
      </c>
      <c r="B373" s="189" t="s">
        <v>1053</v>
      </c>
      <c r="C373" s="189" t="s">
        <v>1054</v>
      </c>
      <c r="D373" s="189" t="s">
        <v>1055</v>
      </c>
      <c r="E373" s="190" t="s">
        <v>461</v>
      </c>
      <c r="F373" s="189" t="s">
        <v>461</v>
      </c>
      <c r="G373" s="191">
        <v>90979</v>
      </c>
      <c r="H373" s="189" t="s">
        <v>1215</v>
      </c>
      <c r="I373" s="189" t="s">
        <v>1057</v>
      </c>
      <c r="J373" s="189" t="s">
        <v>928</v>
      </c>
      <c r="K373" s="190" t="s">
        <v>1216</v>
      </c>
      <c r="L373" s="189" t="s">
        <v>465</v>
      </c>
    </row>
    <row r="374" spans="1:12" ht="13.5">
      <c r="A374" s="189" t="s">
        <v>1052</v>
      </c>
      <c r="B374" s="189" t="s">
        <v>1053</v>
      </c>
      <c r="C374" s="189" t="s">
        <v>1054</v>
      </c>
      <c r="D374" s="189" t="s">
        <v>1055</v>
      </c>
      <c r="E374" s="190" t="s">
        <v>461</v>
      </c>
      <c r="F374" s="189" t="s">
        <v>461</v>
      </c>
      <c r="G374" s="191">
        <v>90991</v>
      </c>
      <c r="H374" s="189" t="s">
        <v>1217</v>
      </c>
      <c r="I374" s="189" t="s">
        <v>1057</v>
      </c>
      <c r="J374" s="189" t="s">
        <v>463</v>
      </c>
      <c r="K374" s="190" t="s">
        <v>1218</v>
      </c>
      <c r="L374" s="189" t="s">
        <v>465</v>
      </c>
    </row>
    <row r="375" spans="1:12" ht="13.5">
      <c r="A375" s="189" t="s">
        <v>1052</v>
      </c>
      <c r="B375" s="189" t="s">
        <v>1053</v>
      </c>
      <c r="C375" s="189" t="s">
        <v>1054</v>
      </c>
      <c r="D375" s="189" t="s">
        <v>1055</v>
      </c>
      <c r="E375" s="190" t="s">
        <v>461</v>
      </c>
      <c r="F375" s="189" t="s">
        <v>461</v>
      </c>
      <c r="G375" s="191">
        <v>90999</v>
      </c>
      <c r="H375" s="189" t="s">
        <v>1219</v>
      </c>
      <c r="I375" s="189" t="s">
        <v>1057</v>
      </c>
      <c r="J375" s="189" t="s">
        <v>928</v>
      </c>
      <c r="K375" s="190" t="s">
        <v>1220</v>
      </c>
      <c r="L375" s="189" t="s">
        <v>465</v>
      </c>
    </row>
    <row r="376" spans="1:12" ht="13.5">
      <c r="A376" s="189" t="s">
        <v>1052</v>
      </c>
      <c r="B376" s="189" t="s">
        <v>1053</v>
      </c>
      <c r="C376" s="189" t="s">
        <v>1054</v>
      </c>
      <c r="D376" s="189" t="s">
        <v>1055</v>
      </c>
      <c r="E376" s="190" t="s">
        <v>461</v>
      </c>
      <c r="F376" s="189" t="s">
        <v>461</v>
      </c>
      <c r="G376" s="191">
        <v>91031</v>
      </c>
      <c r="H376" s="189" t="s">
        <v>1221</v>
      </c>
      <c r="I376" s="189" t="s">
        <v>1057</v>
      </c>
      <c r="J376" s="189" t="s">
        <v>463</v>
      </c>
      <c r="K376" s="190" t="s">
        <v>1222</v>
      </c>
      <c r="L376" s="189" t="s">
        <v>465</v>
      </c>
    </row>
    <row r="377" spans="1:12" ht="13.5">
      <c r="A377" s="189" t="s">
        <v>1052</v>
      </c>
      <c r="B377" s="189" t="s">
        <v>1053</v>
      </c>
      <c r="C377" s="189" t="s">
        <v>1054</v>
      </c>
      <c r="D377" s="189" t="s">
        <v>1055</v>
      </c>
      <c r="E377" s="190" t="s">
        <v>461</v>
      </c>
      <c r="F377" s="189" t="s">
        <v>461</v>
      </c>
      <c r="G377" s="191">
        <v>91277</v>
      </c>
      <c r="H377" s="189" t="s">
        <v>1223</v>
      </c>
      <c r="I377" s="189" t="s">
        <v>1057</v>
      </c>
      <c r="J377" s="189" t="s">
        <v>928</v>
      </c>
      <c r="K377" s="190" t="s">
        <v>1224</v>
      </c>
      <c r="L377" s="189" t="s">
        <v>465</v>
      </c>
    </row>
    <row r="378" spans="1:12" ht="13.5">
      <c r="A378" s="189" t="s">
        <v>1052</v>
      </c>
      <c r="B378" s="189" t="s">
        <v>1053</v>
      </c>
      <c r="C378" s="189" t="s">
        <v>1054</v>
      </c>
      <c r="D378" s="189" t="s">
        <v>1055</v>
      </c>
      <c r="E378" s="190" t="s">
        <v>461</v>
      </c>
      <c r="F378" s="189" t="s">
        <v>461</v>
      </c>
      <c r="G378" s="191">
        <v>91283</v>
      </c>
      <c r="H378" s="189" t="s">
        <v>1225</v>
      </c>
      <c r="I378" s="189" t="s">
        <v>1057</v>
      </c>
      <c r="J378" s="189" t="s">
        <v>463</v>
      </c>
      <c r="K378" s="190" t="s">
        <v>1226</v>
      </c>
      <c r="L378" s="189" t="s">
        <v>465</v>
      </c>
    </row>
    <row r="379" spans="1:12" ht="13.5">
      <c r="A379" s="189" t="s">
        <v>1052</v>
      </c>
      <c r="B379" s="189" t="s">
        <v>1053</v>
      </c>
      <c r="C379" s="189" t="s">
        <v>1054</v>
      </c>
      <c r="D379" s="189" t="s">
        <v>1055</v>
      </c>
      <c r="E379" s="190" t="s">
        <v>461</v>
      </c>
      <c r="F379" s="189" t="s">
        <v>461</v>
      </c>
      <c r="G379" s="191">
        <v>91386</v>
      </c>
      <c r="H379" s="189" t="s">
        <v>1227</v>
      </c>
      <c r="I379" s="189" t="s">
        <v>1057</v>
      </c>
      <c r="J379" s="189" t="s">
        <v>463</v>
      </c>
      <c r="K379" s="190" t="s">
        <v>1228</v>
      </c>
      <c r="L379" s="189" t="s">
        <v>465</v>
      </c>
    </row>
    <row r="380" spans="1:12" ht="13.5">
      <c r="A380" s="189" t="s">
        <v>1052</v>
      </c>
      <c r="B380" s="189" t="s">
        <v>1053</v>
      </c>
      <c r="C380" s="189" t="s">
        <v>1054</v>
      </c>
      <c r="D380" s="189" t="s">
        <v>1055</v>
      </c>
      <c r="E380" s="190" t="s">
        <v>461</v>
      </c>
      <c r="F380" s="189" t="s">
        <v>461</v>
      </c>
      <c r="G380" s="191">
        <v>91533</v>
      </c>
      <c r="H380" s="189" t="s">
        <v>1229</v>
      </c>
      <c r="I380" s="189" t="s">
        <v>1057</v>
      </c>
      <c r="J380" s="189" t="s">
        <v>928</v>
      </c>
      <c r="K380" s="190" t="s">
        <v>1230</v>
      </c>
      <c r="L380" s="189" t="s">
        <v>465</v>
      </c>
    </row>
    <row r="381" spans="1:12" ht="13.5">
      <c r="A381" s="189" t="s">
        <v>1052</v>
      </c>
      <c r="B381" s="189" t="s">
        <v>1053</v>
      </c>
      <c r="C381" s="189" t="s">
        <v>1054</v>
      </c>
      <c r="D381" s="189" t="s">
        <v>1055</v>
      </c>
      <c r="E381" s="190" t="s">
        <v>461</v>
      </c>
      <c r="F381" s="189" t="s">
        <v>461</v>
      </c>
      <c r="G381" s="191">
        <v>91634</v>
      </c>
      <c r="H381" s="189" t="s">
        <v>1231</v>
      </c>
      <c r="I381" s="189" t="s">
        <v>1057</v>
      </c>
      <c r="J381" s="189" t="s">
        <v>928</v>
      </c>
      <c r="K381" s="190" t="s">
        <v>1232</v>
      </c>
      <c r="L381" s="189" t="s">
        <v>465</v>
      </c>
    </row>
    <row r="382" spans="1:12" ht="13.5">
      <c r="A382" s="189" t="s">
        <v>1052</v>
      </c>
      <c r="B382" s="189" t="s">
        <v>1053</v>
      </c>
      <c r="C382" s="189" t="s">
        <v>1054</v>
      </c>
      <c r="D382" s="189" t="s">
        <v>1055</v>
      </c>
      <c r="E382" s="190" t="s">
        <v>461</v>
      </c>
      <c r="F382" s="189" t="s">
        <v>461</v>
      </c>
      <c r="G382" s="191">
        <v>91645</v>
      </c>
      <c r="H382" s="189" t="s">
        <v>1233</v>
      </c>
      <c r="I382" s="189" t="s">
        <v>1057</v>
      </c>
      <c r="J382" s="189" t="s">
        <v>928</v>
      </c>
      <c r="K382" s="190" t="s">
        <v>1234</v>
      </c>
      <c r="L382" s="189" t="s">
        <v>465</v>
      </c>
    </row>
    <row r="383" spans="1:12" ht="13.5">
      <c r="A383" s="189" t="s">
        <v>1052</v>
      </c>
      <c r="B383" s="189" t="s">
        <v>1053</v>
      </c>
      <c r="C383" s="189" t="s">
        <v>1054</v>
      </c>
      <c r="D383" s="189" t="s">
        <v>1055</v>
      </c>
      <c r="E383" s="190" t="s">
        <v>461</v>
      </c>
      <c r="F383" s="189" t="s">
        <v>461</v>
      </c>
      <c r="G383" s="191">
        <v>91692</v>
      </c>
      <c r="H383" s="189" t="s">
        <v>1235</v>
      </c>
      <c r="I383" s="189" t="s">
        <v>1057</v>
      </c>
      <c r="J383" s="189" t="s">
        <v>463</v>
      </c>
      <c r="K383" s="190" t="s">
        <v>1236</v>
      </c>
      <c r="L383" s="189" t="s">
        <v>465</v>
      </c>
    </row>
    <row r="384" spans="1:12" ht="13.5">
      <c r="A384" s="189" t="s">
        <v>1052</v>
      </c>
      <c r="B384" s="189" t="s">
        <v>1053</v>
      </c>
      <c r="C384" s="189" t="s">
        <v>1054</v>
      </c>
      <c r="D384" s="189" t="s">
        <v>1055</v>
      </c>
      <c r="E384" s="190" t="s">
        <v>461</v>
      </c>
      <c r="F384" s="189" t="s">
        <v>461</v>
      </c>
      <c r="G384" s="191">
        <v>92043</v>
      </c>
      <c r="H384" s="189" t="s">
        <v>1237</v>
      </c>
      <c r="I384" s="189" t="s">
        <v>1057</v>
      </c>
      <c r="J384" s="189" t="s">
        <v>928</v>
      </c>
      <c r="K384" s="190" t="s">
        <v>777</v>
      </c>
      <c r="L384" s="189" t="s">
        <v>465</v>
      </c>
    </row>
    <row r="385" spans="1:12" ht="13.5">
      <c r="A385" s="189" t="s">
        <v>1052</v>
      </c>
      <c r="B385" s="189" t="s">
        <v>1053</v>
      </c>
      <c r="C385" s="189" t="s">
        <v>1054</v>
      </c>
      <c r="D385" s="189" t="s">
        <v>1055</v>
      </c>
      <c r="E385" s="190" t="s">
        <v>461</v>
      </c>
      <c r="F385" s="189" t="s">
        <v>461</v>
      </c>
      <c r="G385" s="191">
        <v>92106</v>
      </c>
      <c r="H385" s="189" t="s">
        <v>1238</v>
      </c>
      <c r="I385" s="189" t="s">
        <v>1057</v>
      </c>
      <c r="J385" s="189" t="s">
        <v>928</v>
      </c>
      <c r="K385" s="190" t="s">
        <v>1239</v>
      </c>
      <c r="L385" s="189" t="s">
        <v>465</v>
      </c>
    </row>
    <row r="386" spans="1:12" ht="13.5">
      <c r="A386" s="189" t="s">
        <v>1052</v>
      </c>
      <c r="B386" s="189" t="s">
        <v>1053</v>
      </c>
      <c r="C386" s="189" t="s">
        <v>1054</v>
      </c>
      <c r="D386" s="189" t="s">
        <v>1055</v>
      </c>
      <c r="E386" s="190" t="s">
        <v>461</v>
      </c>
      <c r="F386" s="189" t="s">
        <v>461</v>
      </c>
      <c r="G386" s="191">
        <v>92112</v>
      </c>
      <c r="H386" s="189" t="s">
        <v>1240</v>
      </c>
      <c r="I386" s="189" t="s">
        <v>1057</v>
      </c>
      <c r="J386" s="189" t="s">
        <v>463</v>
      </c>
      <c r="K386" s="190" t="s">
        <v>1241</v>
      </c>
      <c r="L386" s="189" t="s">
        <v>465</v>
      </c>
    </row>
    <row r="387" spans="1:12" ht="13.5">
      <c r="A387" s="189" t="s">
        <v>1052</v>
      </c>
      <c r="B387" s="189" t="s">
        <v>1053</v>
      </c>
      <c r="C387" s="189" t="s">
        <v>1054</v>
      </c>
      <c r="D387" s="189" t="s">
        <v>1055</v>
      </c>
      <c r="E387" s="190" t="s">
        <v>461</v>
      </c>
      <c r="F387" s="189" t="s">
        <v>461</v>
      </c>
      <c r="G387" s="191">
        <v>92118</v>
      </c>
      <c r="H387" s="189" t="s">
        <v>1242</v>
      </c>
      <c r="I387" s="189" t="s">
        <v>1057</v>
      </c>
      <c r="J387" s="189" t="s">
        <v>463</v>
      </c>
      <c r="K387" s="190" t="s">
        <v>1243</v>
      </c>
      <c r="L387" s="189" t="s">
        <v>465</v>
      </c>
    </row>
    <row r="388" spans="1:12" ht="13.5">
      <c r="A388" s="189" t="s">
        <v>1052</v>
      </c>
      <c r="B388" s="189" t="s">
        <v>1053</v>
      </c>
      <c r="C388" s="189" t="s">
        <v>1054</v>
      </c>
      <c r="D388" s="189" t="s">
        <v>1055</v>
      </c>
      <c r="E388" s="190" t="s">
        <v>461</v>
      </c>
      <c r="F388" s="189" t="s">
        <v>461</v>
      </c>
      <c r="G388" s="191">
        <v>92138</v>
      </c>
      <c r="H388" s="189" t="s">
        <v>1244</v>
      </c>
      <c r="I388" s="189" t="s">
        <v>1057</v>
      </c>
      <c r="J388" s="189" t="s">
        <v>463</v>
      </c>
      <c r="K388" s="190" t="s">
        <v>1245</v>
      </c>
      <c r="L388" s="189" t="s">
        <v>465</v>
      </c>
    </row>
    <row r="389" spans="1:12" ht="13.5">
      <c r="A389" s="189" t="s">
        <v>1052</v>
      </c>
      <c r="B389" s="189" t="s">
        <v>1053</v>
      </c>
      <c r="C389" s="189" t="s">
        <v>1054</v>
      </c>
      <c r="D389" s="189" t="s">
        <v>1055</v>
      </c>
      <c r="E389" s="190" t="s">
        <v>461</v>
      </c>
      <c r="F389" s="189" t="s">
        <v>461</v>
      </c>
      <c r="G389" s="191">
        <v>92145</v>
      </c>
      <c r="H389" s="189" t="s">
        <v>1246</v>
      </c>
      <c r="I389" s="189" t="s">
        <v>1057</v>
      </c>
      <c r="J389" s="189" t="s">
        <v>463</v>
      </c>
      <c r="K389" s="190" t="s">
        <v>1247</v>
      </c>
      <c r="L389" s="189" t="s">
        <v>465</v>
      </c>
    </row>
    <row r="390" spans="1:12" ht="13.5">
      <c r="A390" s="189" t="s">
        <v>1052</v>
      </c>
      <c r="B390" s="189" t="s">
        <v>1053</v>
      </c>
      <c r="C390" s="189" t="s">
        <v>1054</v>
      </c>
      <c r="D390" s="189" t="s">
        <v>1055</v>
      </c>
      <c r="E390" s="190" t="s">
        <v>461</v>
      </c>
      <c r="F390" s="189" t="s">
        <v>461</v>
      </c>
      <c r="G390" s="191">
        <v>92242</v>
      </c>
      <c r="H390" s="189" t="s">
        <v>1248</v>
      </c>
      <c r="I390" s="189" t="s">
        <v>1057</v>
      </c>
      <c r="J390" s="189" t="s">
        <v>928</v>
      </c>
      <c r="K390" s="190" t="s">
        <v>1249</v>
      </c>
      <c r="L390" s="189" t="s">
        <v>465</v>
      </c>
    </row>
    <row r="391" spans="1:12" ht="13.5">
      <c r="A391" s="189" t="s">
        <v>1052</v>
      </c>
      <c r="B391" s="189" t="s">
        <v>1053</v>
      </c>
      <c r="C391" s="189" t="s">
        <v>1054</v>
      </c>
      <c r="D391" s="189" t="s">
        <v>1055</v>
      </c>
      <c r="E391" s="190" t="s">
        <v>461</v>
      </c>
      <c r="F391" s="189" t="s">
        <v>461</v>
      </c>
      <c r="G391" s="191">
        <v>92716</v>
      </c>
      <c r="H391" s="189" t="s">
        <v>1250</v>
      </c>
      <c r="I391" s="189" t="s">
        <v>1057</v>
      </c>
      <c r="J391" s="189" t="s">
        <v>463</v>
      </c>
      <c r="K391" s="190" t="s">
        <v>1251</v>
      </c>
      <c r="L391" s="189" t="s">
        <v>465</v>
      </c>
    </row>
    <row r="392" spans="1:12" ht="13.5">
      <c r="A392" s="189" t="s">
        <v>1052</v>
      </c>
      <c r="B392" s="189" t="s">
        <v>1053</v>
      </c>
      <c r="C392" s="189" t="s">
        <v>1054</v>
      </c>
      <c r="D392" s="189" t="s">
        <v>1055</v>
      </c>
      <c r="E392" s="190" t="s">
        <v>461</v>
      </c>
      <c r="F392" s="189" t="s">
        <v>461</v>
      </c>
      <c r="G392" s="191">
        <v>92960</v>
      </c>
      <c r="H392" s="189" t="s">
        <v>1252</v>
      </c>
      <c r="I392" s="189" t="s">
        <v>1057</v>
      </c>
      <c r="J392" s="189" t="s">
        <v>928</v>
      </c>
      <c r="K392" s="190" t="s">
        <v>1253</v>
      </c>
      <c r="L392" s="189" t="s">
        <v>465</v>
      </c>
    </row>
    <row r="393" spans="1:12" ht="13.5">
      <c r="A393" s="189" t="s">
        <v>1052</v>
      </c>
      <c r="B393" s="189" t="s">
        <v>1053</v>
      </c>
      <c r="C393" s="189" t="s">
        <v>1054</v>
      </c>
      <c r="D393" s="189" t="s">
        <v>1055</v>
      </c>
      <c r="E393" s="190" t="s">
        <v>461</v>
      </c>
      <c r="F393" s="189" t="s">
        <v>461</v>
      </c>
      <c r="G393" s="191">
        <v>92966</v>
      </c>
      <c r="H393" s="189" t="s">
        <v>1254</v>
      </c>
      <c r="I393" s="189" t="s">
        <v>1057</v>
      </c>
      <c r="J393" s="189" t="s">
        <v>463</v>
      </c>
      <c r="K393" s="190" t="s">
        <v>1255</v>
      </c>
      <c r="L393" s="189" t="s">
        <v>465</v>
      </c>
    </row>
    <row r="394" spans="1:12" ht="13.5">
      <c r="A394" s="189" t="s">
        <v>1052</v>
      </c>
      <c r="B394" s="189" t="s">
        <v>1053</v>
      </c>
      <c r="C394" s="189" t="s">
        <v>1054</v>
      </c>
      <c r="D394" s="189" t="s">
        <v>1055</v>
      </c>
      <c r="E394" s="190" t="s">
        <v>461</v>
      </c>
      <c r="F394" s="189" t="s">
        <v>461</v>
      </c>
      <c r="G394" s="191">
        <v>93224</v>
      </c>
      <c r="H394" s="189" t="s">
        <v>1256</v>
      </c>
      <c r="I394" s="189" t="s">
        <v>1057</v>
      </c>
      <c r="J394" s="189" t="s">
        <v>463</v>
      </c>
      <c r="K394" s="190" t="s">
        <v>1257</v>
      </c>
      <c r="L394" s="189" t="s">
        <v>465</v>
      </c>
    </row>
    <row r="395" spans="1:12" ht="13.5">
      <c r="A395" s="189" t="s">
        <v>1052</v>
      </c>
      <c r="B395" s="189" t="s">
        <v>1053</v>
      </c>
      <c r="C395" s="189" t="s">
        <v>1054</v>
      </c>
      <c r="D395" s="189" t="s">
        <v>1055</v>
      </c>
      <c r="E395" s="190" t="s">
        <v>461</v>
      </c>
      <c r="F395" s="189" t="s">
        <v>461</v>
      </c>
      <c r="G395" s="191">
        <v>93233</v>
      </c>
      <c r="H395" s="189" t="s">
        <v>1258</v>
      </c>
      <c r="I395" s="189" t="s">
        <v>1057</v>
      </c>
      <c r="J395" s="189" t="s">
        <v>463</v>
      </c>
      <c r="K395" s="190" t="s">
        <v>1259</v>
      </c>
      <c r="L395" s="189" t="s">
        <v>465</v>
      </c>
    </row>
    <row r="396" spans="1:12" ht="13.5">
      <c r="A396" s="189" t="s">
        <v>1052</v>
      </c>
      <c r="B396" s="189" t="s">
        <v>1053</v>
      </c>
      <c r="C396" s="189" t="s">
        <v>1054</v>
      </c>
      <c r="D396" s="189" t="s">
        <v>1055</v>
      </c>
      <c r="E396" s="190" t="s">
        <v>461</v>
      </c>
      <c r="F396" s="189" t="s">
        <v>461</v>
      </c>
      <c r="G396" s="191">
        <v>93272</v>
      </c>
      <c r="H396" s="189" t="s">
        <v>1260</v>
      </c>
      <c r="I396" s="189" t="s">
        <v>1057</v>
      </c>
      <c r="J396" s="189" t="s">
        <v>928</v>
      </c>
      <c r="K396" s="190" t="s">
        <v>1261</v>
      </c>
      <c r="L396" s="189" t="s">
        <v>465</v>
      </c>
    </row>
    <row r="397" spans="1:12" ht="13.5">
      <c r="A397" s="189" t="s">
        <v>1052</v>
      </c>
      <c r="B397" s="189" t="s">
        <v>1053</v>
      </c>
      <c r="C397" s="189" t="s">
        <v>1054</v>
      </c>
      <c r="D397" s="189" t="s">
        <v>1055</v>
      </c>
      <c r="E397" s="190" t="s">
        <v>461</v>
      </c>
      <c r="F397" s="189" t="s">
        <v>461</v>
      </c>
      <c r="G397" s="191">
        <v>93281</v>
      </c>
      <c r="H397" s="189" t="s">
        <v>1262</v>
      </c>
      <c r="I397" s="189" t="s">
        <v>1057</v>
      </c>
      <c r="J397" s="189" t="s">
        <v>463</v>
      </c>
      <c r="K397" s="190" t="s">
        <v>1263</v>
      </c>
      <c r="L397" s="189" t="s">
        <v>465</v>
      </c>
    </row>
    <row r="398" spans="1:12" ht="13.5">
      <c r="A398" s="189" t="s">
        <v>1052</v>
      </c>
      <c r="B398" s="189" t="s">
        <v>1053</v>
      </c>
      <c r="C398" s="189" t="s">
        <v>1054</v>
      </c>
      <c r="D398" s="189" t="s">
        <v>1055</v>
      </c>
      <c r="E398" s="190" t="s">
        <v>461</v>
      </c>
      <c r="F398" s="189" t="s">
        <v>461</v>
      </c>
      <c r="G398" s="191">
        <v>93287</v>
      </c>
      <c r="H398" s="189" t="s">
        <v>1264</v>
      </c>
      <c r="I398" s="189" t="s">
        <v>1057</v>
      </c>
      <c r="J398" s="189" t="s">
        <v>928</v>
      </c>
      <c r="K398" s="190" t="s">
        <v>1265</v>
      </c>
      <c r="L398" s="189" t="s">
        <v>465</v>
      </c>
    </row>
    <row r="399" spans="1:12" ht="13.5">
      <c r="A399" s="189" t="s">
        <v>1052</v>
      </c>
      <c r="B399" s="189" t="s">
        <v>1053</v>
      </c>
      <c r="C399" s="189" t="s">
        <v>1054</v>
      </c>
      <c r="D399" s="189" t="s">
        <v>1055</v>
      </c>
      <c r="E399" s="190" t="s">
        <v>461</v>
      </c>
      <c r="F399" s="189" t="s">
        <v>461</v>
      </c>
      <c r="G399" s="191">
        <v>93402</v>
      </c>
      <c r="H399" s="189" t="s">
        <v>1266</v>
      </c>
      <c r="I399" s="189" t="s">
        <v>1057</v>
      </c>
      <c r="J399" s="189" t="s">
        <v>928</v>
      </c>
      <c r="K399" s="190" t="s">
        <v>1267</v>
      </c>
      <c r="L399" s="189" t="s">
        <v>465</v>
      </c>
    </row>
    <row r="400" spans="1:12" ht="13.5">
      <c r="A400" s="189" t="s">
        <v>1052</v>
      </c>
      <c r="B400" s="189" t="s">
        <v>1053</v>
      </c>
      <c r="C400" s="189" t="s">
        <v>1054</v>
      </c>
      <c r="D400" s="189" t="s">
        <v>1055</v>
      </c>
      <c r="E400" s="190" t="s">
        <v>461</v>
      </c>
      <c r="F400" s="189" t="s">
        <v>461</v>
      </c>
      <c r="G400" s="191">
        <v>93408</v>
      </c>
      <c r="H400" s="189" t="s">
        <v>1268</v>
      </c>
      <c r="I400" s="189" t="s">
        <v>1057</v>
      </c>
      <c r="J400" s="189" t="s">
        <v>928</v>
      </c>
      <c r="K400" s="190" t="s">
        <v>1269</v>
      </c>
      <c r="L400" s="189" t="s">
        <v>465</v>
      </c>
    </row>
    <row r="401" spans="1:12" ht="13.5">
      <c r="A401" s="189" t="s">
        <v>1052</v>
      </c>
      <c r="B401" s="189" t="s">
        <v>1053</v>
      </c>
      <c r="C401" s="189" t="s">
        <v>1054</v>
      </c>
      <c r="D401" s="189" t="s">
        <v>1055</v>
      </c>
      <c r="E401" s="190" t="s">
        <v>461</v>
      </c>
      <c r="F401" s="189" t="s">
        <v>461</v>
      </c>
      <c r="G401" s="191">
        <v>93415</v>
      </c>
      <c r="H401" s="189" t="s">
        <v>1270</v>
      </c>
      <c r="I401" s="189" t="s">
        <v>1057</v>
      </c>
      <c r="J401" s="189" t="s">
        <v>463</v>
      </c>
      <c r="K401" s="190" t="s">
        <v>1271</v>
      </c>
      <c r="L401" s="189" t="s">
        <v>465</v>
      </c>
    </row>
    <row r="402" spans="1:12" ht="13.5">
      <c r="A402" s="189" t="s">
        <v>1052</v>
      </c>
      <c r="B402" s="189" t="s">
        <v>1053</v>
      </c>
      <c r="C402" s="189" t="s">
        <v>1054</v>
      </c>
      <c r="D402" s="189" t="s">
        <v>1055</v>
      </c>
      <c r="E402" s="190" t="s">
        <v>461</v>
      </c>
      <c r="F402" s="189" t="s">
        <v>461</v>
      </c>
      <c r="G402" s="191">
        <v>93421</v>
      </c>
      <c r="H402" s="189" t="s">
        <v>1272</v>
      </c>
      <c r="I402" s="189" t="s">
        <v>1057</v>
      </c>
      <c r="J402" s="189" t="s">
        <v>463</v>
      </c>
      <c r="K402" s="190" t="s">
        <v>1273</v>
      </c>
      <c r="L402" s="189" t="s">
        <v>465</v>
      </c>
    </row>
    <row r="403" spans="1:12" ht="13.5">
      <c r="A403" s="189" t="s">
        <v>1052</v>
      </c>
      <c r="B403" s="189" t="s">
        <v>1053</v>
      </c>
      <c r="C403" s="189" t="s">
        <v>1054</v>
      </c>
      <c r="D403" s="189" t="s">
        <v>1055</v>
      </c>
      <c r="E403" s="190" t="s">
        <v>461</v>
      </c>
      <c r="F403" s="189" t="s">
        <v>461</v>
      </c>
      <c r="G403" s="191">
        <v>93427</v>
      </c>
      <c r="H403" s="189" t="s">
        <v>1274</v>
      </c>
      <c r="I403" s="189" t="s">
        <v>1057</v>
      </c>
      <c r="J403" s="189" t="s">
        <v>463</v>
      </c>
      <c r="K403" s="190" t="s">
        <v>1275</v>
      </c>
      <c r="L403" s="189" t="s">
        <v>465</v>
      </c>
    </row>
    <row r="404" spans="1:12" ht="13.5">
      <c r="A404" s="189" t="s">
        <v>1052</v>
      </c>
      <c r="B404" s="189" t="s">
        <v>1053</v>
      </c>
      <c r="C404" s="189" t="s">
        <v>1054</v>
      </c>
      <c r="D404" s="189" t="s">
        <v>1055</v>
      </c>
      <c r="E404" s="190" t="s">
        <v>461</v>
      </c>
      <c r="F404" s="189" t="s">
        <v>461</v>
      </c>
      <c r="G404" s="191">
        <v>93433</v>
      </c>
      <c r="H404" s="189" t="s">
        <v>1276</v>
      </c>
      <c r="I404" s="189" t="s">
        <v>1057</v>
      </c>
      <c r="J404" s="189" t="s">
        <v>928</v>
      </c>
      <c r="K404" s="190" t="s">
        <v>1277</v>
      </c>
      <c r="L404" s="189" t="s">
        <v>465</v>
      </c>
    </row>
    <row r="405" spans="1:12" ht="13.5">
      <c r="A405" s="189" t="s">
        <v>1052</v>
      </c>
      <c r="B405" s="189" t="s">
        <v>1053</v>
      </c>
      <c r="C405" s="189" t="s">
        <v>1054</v>
      </c>
      <c r="D405" s="189" t="s">
        <v>1055</v>
      </c>
      <c r="E405" s="190" t="s">
        <v>461</v>
      </c>
      <c r="F405" s="189" t="s">
        <v>461</v>
      </c>
      <c r="G405" s="191">
        <v>93439</v>
      </c>
      <c r="H405" s="189" t="s">
        <v>1278</v>
      </c>
      <c r="I405" s="189" t="s">
        <v>1057</v>
      </c>
      <c r="J405" s="189" t="s">
        <v>928</v>
      </c>
      <c r="K405" s="190" t="s">
        <v>1279</v>
      </c>
      <c r="L405" s="189" t="s">
        <v>465</v>
      </c>
    </row>
    <row r="406" spans="1:12" ht="13.5">
      <c r="A406" s="189" t="s">
        <v>1052</v>
      </c>
      <c r="B406" s="189" t="s">
        <v>1053</v>
      </c>
      <c r="C406" s="189" t="s">
        <v>1054</v>
      </c>
      <c r="D406" s="189" t="s">
        <v>1055</v>
      </c>
      <c r="E406" s="190" t="s">
        <v>461</v>
      </c>
      <c r="F406" s="189" t="s">
        <v>461</v>
      </c>
      <c r="G406" s="191">
        <v>95121</v>
      </c>
      <c r="H406" s="189" t="s">
        <v>1280</v>
      </c>
      <c r="I406" s="189" t="s">
        <v>1057</v>
      </c>
      <c r="J406" s="189" t="s">
        <v>928</v>
      </c>
      <c r="K406" s="190" t="s">
        <v>1281</v>
      </c>
      <c r="L406" s="189" t="s">
        <v>465</v>
      </c>
    </row>
    <row r="407" spans="1:12" ht="13.5">
      <c r="A407" s="189" t="s">
        <v>1052</v>
      </c>
      <c r="B407" s="189" t="s">
        <v>1053</v>
      </c>
      <c r="C407" s="189" t="s">
        <v>1054</v>
      </c>
      <c r="D407" s="189" t="s">
        <v>1055</v>
      </c>
      <c r="E407" s="190" t="s">
        <v>461</v>
      </c>
      <c r="F407" s="189" t="s">
        <v>461</v>
      </c>
      <c r="G407" s="191">
        <v>95127</v>
      </c>
      <c r="H407" s="189" t="s">
        <v>1282</v>
      </c>
      <c r="I407" s="189" t="s">
        <v>1057</v>
      </c>
      <c r="J407" s="189" t="s">
        <v>928</v>
      </c>
      <c r="K407" s="190" t="s">
        <v>1283</v>
      </c>
      <c r="L407" s="189" t="s">
        <v>465</v>
      </c>
    </row>
    <row r="408" spans="1:12" ht="13.5">
      <c r="A408" s="189" t="s">
        <v>1052</v>
      </c>
      <c r="B408" s="189" t="s">
        <v>1053</v>
      </c>
      <c r="C408" s="189" t="s">
        <v>1054</v>
      </c>
      <c r="D408" s="189" t="s">
        <v>1055</v>
      </c>
      <c r="E408" s="190" t="s">
        <v>461</v>
      </c>
      <c r="F408" s="189" t="s">
        <v>461</v>
      </c>
      <c r="G408" s="191">
        <v>95133</v>
      </c>
      <c r="H408" s="189" t="s">
        <v>1284</v>
      </c>
      <c r="I408" s="189" t="s">
        <v>1057</v>
      </c>
      <c r="J408" s="189" t="s">
        <v>928</v>
      </c>
      <c r="K408" s="190" t="s">
        <v>1285</v>
      </c>
      <c r="L408" s="189" t="s">
        <v>465</v>
      </c>
    </row>
    <row r="409" spans="1:12" ht="13.5">
      <c r="A409" s="189" t="s">
        <v>1052</v>
      </c>
      <c r="B409" s="189" t="s">
        <v>1053</v>
      </c>
      <c r="C409" s="189" t="s">
        <v>1054</v>
      </c>
      <c r="D409" s="189" t="s">
        <v>1055</v>
      </c>
      <c r="E409" s="190" t="s">
        <v>461</v>
      </c>
      <c r="F409" s="189" t="s">
        <v>461</v>
      </c>
      <c r="G409" s="191">
        <v>95139</v>
      </c>
      <c r="H409" s="189" t="s">
        <v>1286</v>
      </c>
      <c r="I409" s="189" t="s">
        <v>1057</v>
      </c>
      <c r="J409" s="189" t="s">
        <v>1058</v>
      </c>
      <c r="K409" s="190" t="s">
        <v>1287</v>
      </c>
      <c r="L409" s="189" t="s">
        <v>465</v>
      </c>
    </row>
    <row r="410" spans="1:12" ht="13.5">
      <c r="A410" s="189" t="s">
        <v>1052</v>
      </c>
      <c r="B410" s="189" t="s">
        <v>1053</v>
      </c>
      <c r="C410" s="189" t="s">
        <v>1054</v>
      </c>
      <c r="D410" s="189" t="s">
        <v>1055</v>
      </c>
      <c r="E410" s="190" t="s">
        <v>461</v>
      </c>
      <c r="F410" s="189" t="s">
        <v>461</v>
      </c>
      <c r="G410" s="191">
        <v>95212</v>
      </c>
      <c r="H410" s="189" t="s">
        <v>1288</v>
      </c>
      <c r="I410" s="189" t="s">
        <v>1057</v>
      </c>
      <c r="J410" s="189" t="s">
        <v>928</v>
      </c>
      <c r="K410" s="190" t="s">
        <v>1289</v>
      </c>
      <c r="L410" s="189" t="s">
        <v>465</v>
      </c>
    </row>
    <row r="411" spans="1:12" ht="13.5">
      <c r="A411" s="189" t="s">
        <v>1052</v>
      </c>
      <c r="B411" s="189" t="s">
        <v>1053</v>
      </c>
      <c r="C411" s="189" t="s">
        <v>1054</v>
      </c>
      <c r="D411" s="189" t="s">
        <v>1055</v>
      </c>
      <c r="E411" s="190" t="s">
        <v>461</v>
      </c>
      <c r="F411" s="189" t="s">
        <v>461</v>
      </c>
      <c r="G411" s="191">
        <v>95218</v>
      </c>
      <c r="H411" s="189" t="s">
        <v>1290</v>
      </c>
      <c r="I411" s="189" t="s">
        <v>1057</v>
      </c>
      <c r="J411" s="189" t="s">
        <v>463</v>
      </c>
      <c r="K411" s="190" t="s">
        <v>1291</v>
      </c>
      <c r="L411" s="189" t="s">
        <v>465</v>
      </c>
    </row>
    <row r="412" spans="1:12" ht="13.5">
      <c r="A412" s="189" t="s">
        <v>1052</v>
      </c>
      <c r="B412" s="189" t="s">
        <v>1053</v>
      </c>
      <c r="C412" s="189" t="s">
        <v>1054</v>
      </c>
      <c r="D412" s="189" t="s">
        <v>1055</v>
      </c>
      <c r="E412" s="190" t="s">
        <v>461</v>
      </c>
      <c r="F412" s="189" t="s">
        <v>461</v>
      </c>
      <c r="G412" s="191">
        <v>95258</v>
      </c>
      <c r="H412" s="189" t="s">
        <v>1292</v>
      </c>
      <c r="I412" s="189" t="s">
        <v>1057</v>
      </c>
      <c r="J412" s="189" t="s">
        <v>463</v>
      </c>
      <c r="K412" s="190" t="s">
        <v>1293</v>
      </c>
      <c r="L412" s="189" t="s">
        <v>465</v>
      </c>
    </row>
    <row r="413" spans="1:12" ht="13.5">
      <c r="A413" s="189" t="s">
        <v>1052</v>
      </c>
      <c r="B413" s="189" t="s">
        <v>1053</v>
      </c>
      <c r="C413" s="189" t="s">
        <v>1054</v>
      </c>
      <c r="D413" s="189" t="s">
        <v>1055</v>
      </c>
      <c r="E413" s="190" t="s">
        <v>461</v>
      </c>
      <c r="F413" s="189" t="s">
        <v>461</v>
      </c>
      <c r="G413" s="191">
        <v>95264</v>
      </c>
      <c r="H413" s="189" t="s">
        <v>1294</v>
      </c>
      <c r="I413" s="189" t="s">
        <v>1057</v>
      </c>
      <c r="J413" s="189" t="s">
        <v>928</v>
      </c>
      <c r="K413" s="190" t="s">
        <v>1295</v>
      </c>
      <c r="L413" s="189" t="s">
        <v>465</v>
      </c>
    </row>
    <row r="414" spans="1:12" ht="13.5">
      <c r="A414" s="189" t="s">
        <v>1052</v>
      </c>
      <c r="B414" s="189" t="s">
        <v>1053</v>
      </c>
      <c r="C414" s="189" t="s">
        <v>1054</v>
      </c>
      <c r="D414" s="189" t="s">
        <v>1055</v>
      </c>
      <c r="E414" s="190" t="s">
        <v>461</v>
      </c>
      <c r="F414" s="189" t="s">
        <v>461</v>
      </c>
      <c r="G414" s="191">
        <v>95270</v>
      </c>
      <c r="H414" s="189" t="s">
        <v>1296</v>
      </c>
      <c r="I414" s="189" t="s">
        <v>1057</v>
      </c>
      <c r="J414" s="189" t="s">
        <v>928</v>
      </c>
      <c r="K414" s="190" t="s">
        <v>1297</v>
      </c>
      <c r="L414" s="189" t="s">
        <v>465</v>
      </c>
    </row>
    <row r="415" spans="1:12" ht="13.5">
      <c r="A415" s="189" t="s">
        <v>1052</v>
      </c>
      <c r="B415" s="189" t="s">
        <v>1053</v>
      </c>
      <c r="C415" s="189" t="s">
        <v>1054</v>
      </c>
      <c r="D415" s="189" t="s">
        <v>1055</v>
      </c>
      <c r="E415" s="190" t="s">
        <v>461</v>
      </c>
      <c r="F415" s="189" t="s">
        <v>461</v>
      </c>
      <c r="G415" s="191">
        <v>95276</v>
      </c>
      <c r="H415" s="189" t="s">
        <v>1298</v>
      </c>
      <c r="I415" s="189" t="s">
        <v>1057</v>
      </c>
      <c r="J415" s="189" t="s">
        <v>928</v>
      </c>
      <c r="K415" s="190" t="s">
        <v>1299</v>
      </c>
      <c r="L415" s="189" t="s">
        <v>465</v>
      </c>
    </row>
    <row r="416" spans="1:12" ht="13.5">
      <c r="A416" s="189" t="s">
        <v>1052</v>
      </c>
      <c r="B416" s="189" t="s">
        <v>1053</v>
      </c>
      <c r="C416" s="189" t="s">
        <v>1054</v>
      </c>
      <c r="D416" s="189" t="s">
        <v>1055</v>
      </c>
      <c r="E416" s="190" t="s">
        <v>461</v>
      </c>
      <c r="F416" s="189" t="s">
        <v>461</v>
      </c>
      <c r="G416" s="191">
        <v>95282</v>
      </c>
      <c r="H416" s="189" t="s">
        <v>1300</v>
      </c>
      <c r="I416" s="189" t="s">
        <v>1057</v>
      </c>
      <c r="J416" s="189" t="s">
        <v>928</v>
      </c>
      <c r="K416" s="190" t="s">
        <v>1301</v>
      </c>
      <c r="L416" s="189" t="s">
        <v>465</v>
      </c>
    </row>
    <row r="417" spans="1:12" ht="13.5">
      <c r="A417" s="189" t="s">
        <v>1052</v>
      </c>
      <c r="B417" s="189" t="s">
        <v>1053</v>
      </c>
      <c r="C417" s="189" t="s">
        <v>1054</v>
      </c>
      <c r="D417" s="189" t="s">
        <v>1055</v>
      </c>
      <c r="E417" s="190" t="s">
        <v>461</v>
      </c>
      <c r="F417" s="189" t="s">
        <v>461</v>
      </c>
      <c r="G417" s="191">
        <v>95620</v>
      </c>
      <c r="H417" s="189" t="s">
        <v>1302</v>
      </c>
      <c r="I417" s="189" t="s">
        <v>1057</v>
      </c>
      <c r="J417" s="189" t="s">
        <v>463</v>
      </c>
      <c r="K417" s="190" t="s">
        <v>1303</v>
      </c>
      <c r="L417" s="189" t="s">
        <v>465</v>
      </c>
    </row>
    <row r="418" spans="1:12" ht="13.5">
      <c r="A418" s="189" t="s">
        <v>1052</v>
      </c>
      <c r="B418" s="189" t="s">
        <v>1053</v>
      </c>
      <c r="C418" s="189" t="s">
        <v>1054</v>
      </c>
      <c r="D418" s="189" t="s">
        <v>1055</v>
      </c>
      <c r="E418" s="190" t="s">
        <v>461</v>
      </c>
      <c r="F418" s="189" t="s">
        <v>461</v>
      </c>
      <c r="G418" s="191">
        <v>95631</v>
      </c>
      <c r="H418" s="189" t="s">
        <v>1304</v>
      </c>
      <c r="I418" s="189" t="s">
        <v>1057</v>
      </c>
      <c r="J418" s="189" t="s">
        <v>463</v>
      </c>
      <c r="K418" s="190" t="s">
        <v>1305</v>
      </c>
      <c r="L418" s="189" t="s">
        <v>465</v>
      </c>
    </row>
    <row r="419" spans="1:12" ht="13.5">
      <c r="A419" s="189" t="s">
        <v>1052</v>
      </c>
      <c r="B419" s="189" t="s">
        <v>1053</v>
      </c>
      <c r="C419" s="189" t="s">
        <v>1054</v>
      </c>
      <c r="D419" s="189" t="s">
        <v>1055</v>
      </c>
      <c r="E419" s="190" t="s">
        <v>461</v>
      </c>
      <c r="F419" s="189" t="s">
        <v>461</v>
      </c>
      <c r="G419" s="191">
        <v>95702</v>
      </c>
      <c r="H419" s="189" t="s">
        <v>1306</v>
      </c>
      <c r="I419" s="189" t="s">
        <v>1057</v>
      </c>
      <c r="J419" s="189" t="s">
        <v>463</v>
      </c>
      <c r="K419" s="190" t="s">
        <v>1307</v>
      </c>
      <c r="L419" s="189" t="s">
        <v>465</v>
      </c>
    </row>
    <row r="420" spans="1:12" ht="13.5">
      <c r="A420" s="189" t="s">
        <v>1052</v>
      </c>
      <c r="B420" s="189" t="s">
        <v>1053</v>
      </c>
      <c r="C420" s="189" t="s">
        <v>1054</v>
      </c>
      <c r="D420" s="189" t="s">
        <v>1055</v>
      </c>
      <c r="E420" s="190" t="s">
        <v>461</v>
      </c>
      <c r="F420" s="189" t="s">
        <v>461</v>
      </c>
      <c r="G420" s="191">
        <v>95708</v>
      </c>
      <c r="H420" s="189" t="s">
        <v>1308</v>
      </c>
      <c r="I420" s="189" t="s">
        <v>1057</v>
      </c>
      <c r="J420" s="189" t="s">
        <v>463</v>
      </c>
      <c r="K420" s="190" t="s">
        <v>1309</v>
      </c>
      <c r="L420" s="189" t="s">
        <v>465</v>
      </c>
    </row>
    <row r="421" spans="1:12" ht="13.5">
      <c r="A421" s="189" t="s">
        <v>1052</v>
      </c>
      <c r="B421" s="189" t="s">
        <v>1053</v>
      </c>
      <c r="C421" s="189" t="s">
        <v>1054</v>
      </c>
      <c r="D421" s="189" t="s">
        <v>1055</v>
      </c>
      <c r="E421" s="190" t="s">
        <v>461</v>
      </c>
      <c r="F421" s="189" t="s">
        <v>461</v>
      </c>
      <c r="G421" s="191">
        <v>95714</v>
      </c>
      <c r="H421" s="189" t="s">
        <v>1310</v>
      </c>
      <c r="I421" s="189" t="s">
        <v>1057</v>
      </c>
      <c r="J421" s="189" t="s">
        <v>463</v>
      </c>
      <c r="K421" s="190" t="s">
        <v>1311</v>
      </c>
      <c r="L421" s="189" t="s">
        <v>465</v>
      </c>
    </row>
    <row r="422" spans="1:12" ht="13.5">
      <c r="A422" s="189" t="s">
        <v>1052</v>
      </c>
      <c r="B422" s="189" t="s">
        <v>1053</v>
      </c>
      <c r="C422" s="189" t="s">
        <v>1054</v>
      </c>
      <c r="D422" s="189" t="s">
        <v>1055</v>
      </c>
      <c r="E422" s="190" t="s">
        <v>461</v>
      </c>
      <c r="F422" s="189" t="s">
        <v>461</v>
      </c>
      <c r="G422" s="191">
        <v>95720</v>
      </c>
      <c r="H422" s="189" t="s">
        <v>1312</v>
      </c>
      <c r="I422" s="189" t="s">
        <v>1057</v>
      </c>
      <c r="J422" s="189" t="s">
        <v>463</v>
      </c>
      <c r="K422" s="190" t="s">
        <v>1313</v>
      </c>
      <c r="L422" s="189" t="s">
        <v>465</v>
      </c>
    </row>
    <row r="423" spans="1:12" ht="13.5">
      <c r="A423" s="189" t="s">
        <v>1052</v>
      </c>
      <c r="B423" s="189" t="s">
        <v>1053</v>
      </c>
      <c r="C423" s="189" t="s">
        <v>1054</v>
      </c>
      <c r="D423" s="189" t="s">
        <v>1055</v>
      </c>
      <c r="E423" s="190" t="s">
        <v>461</v>
      </c>
      <c r="F423" s="189" t="s">
        <v>461</v>
      </c>
      <c r="G423" s="191">
        <v>95872</v>
      </c>
      <c r="H423" s="189" t="s">
        <v>1314</v>
      </c>
      <c r="I423" s="189" t="s">
        <v>1057</v>
      </c>
      <c r="J423" s="189" t="s">
        <v>463</v>
      </c>
      <c r="K423" s="190" t="s">
        <v>1315</v>
      </c>
      <c r="L423" s="189" t="s">
        <v>465</v>
      </c>
    </row>
    <row r="424" spans="1:12" ht="13.5">
      <c r="A424" s="189" t="s">
        <v>1052</v>
      </c>
      <c r="B424" s="189" t="s">
        <v>1053</v>
      </c>
      <c r="C424" s="189" t="s">
        <v>1054</v>
      </c>
      <c r="D424" s="189" t="s">
        <v>1055</v>
      </c>
      <c r="E424" s="190" t="s">
        <v>461</v>
      </c>
      <c r="F424" s="189" t="s">
        <v>461</v>
      </c>
      <c r="G424" s="191">
        <v>96013</v>
      </c>
      <c r="H424" s="189" t="s">
        <v>1316</v>
      </c>
      <c r="I424" s="189" t="s">
        <v>1057</v>
      </c>
      <c r="J424" s="189" t="s">
        <v>928</v>
      </c>
      <c r="K424" s="190" t="s">
        <v>1317</v>
      </c>
      <c r="L424" s="189" t="s">
        <v>465</v>
      </c>
    </row>
    <row r="425" spans="1:12" ht="13.5">
      <c r="A425" s="189" t="s">
        <v>1052</v>
      </c>
      <c r="B425" s="189" t="s">
        <v>1053</v>
      </c>
      <c r="C425" s="189" t="s">
        <v>1054</v>
      </c>
      <c r="D425" s="189" t="s">
        <v>1055</v>
      </c>
      <c r="E425" s="190" t="s">
        <v>461</v>
      </c>
      <c r="F425" s="189" t="s">
        <v>461</v>
      </c>
      <c r="G425" s="191">
        <v>96020</v>
      </c>
      <c r="H425" s="189" t="s">
        <v>1318</v>
      </c>
      <c r="I425" s="189" t="s">
        <v>1057</v>
      </c>
      <c r="J425" s="189" t="s">
        <v>928</v>
      </c>
      <c r="K425" s="190" t="s">
        <v>1319</v>
      </c>
      <c r="L425" s="189" t="s">
        <v>465</v>
      </c>
    </row>
    <row r="426" spans="1:12" ht="13.5">
      <c r="A426" s="189" t="s">
        <v>1052</v>
      </c>
      <c r="B426" s="189" t="s">
        <v>1053</v>
      </c>
      <c r="C426" s="189" t="s">
        <v>1054</v>
      </c>
      <c r="D426" s="189" t="s">
        <v>1055</v>
      </c>
      <c r="E426" s="190" t="s">
        <v>461</v>
      </c>
      <c r="F426" s="189" t="s">
        <v>461</v>
      </c>
      <c r="G426" s="191">
        <v>96028</v>
      </c>
      <c r="H426" s="189" t="s">
        <v>1320</v>
      </c>
      <c r="I426" s="189" t="s">
        <v>1057</v>
      </c>
      <c r="J426" s="189" t="s">
        <v>928</v>
      </c>
      <c r="K426" s="190" t="s">
        <v>1321</v>
      </c>
      <c r="L426" s="189" t="s">
        <v>465</v>
      </c>
    </row>
    <row r="427" spans="1:12" ht="13.5">
      <c r="A427" s="189" t="s">
        <v>1052</v>
      </c>
      <c r="B427" s="189" t="s">
        <v>1053</v>
      </c>
      <c r="C427" s="189" t="s">
        <v>1054</v>
      </c>
      <c r="D427" s="189" t="s">
        <v>1055</v>
      </c>
      <c r="E427" s="190" t="s">
        <v>461</v>
      </c>
      <c r="F427" s="189" t="s">
        <v>461</v>
      </c>
      <c r="G427" s="191">
        <v>96035</v>
      </c>
      <c r="H427" s="189" t="s">
        <v>1322</v>
      </c>
      <c r="I427" s="189" t="s">
        <v>1057</v>
      </c>
      <c r="J427" s="189" t="s">
        <v>928</v>
      </c>
      <c r="K427" s="190" t="s">
        <v>1323</v>
      </c>
      <c r="L427" s="189" t="s">
        <v>465</v>
      </c>
    </row>
    <row r="428" spans="1:12" ht="13.5">
      <c r="A428" s="189" t="s">
        <v>1052</v>
      </c>
      <c r="B428" s="189" t="s">
        <v>1053</v>
      </c>
      <c r="C428" s="189" t="s">
        <v>1054</v>
      </c>
      <c r="D428" s="189" t="s">
        <v>1055</v>
      </c>
      <c r="E428" s="190" t="s">
        <v>461</v>
      </c>
      <c r="F428" s="189" t="s">
        <v>461</v>
      </c>
      <c r="G428" s="191">
        <v>96157</v>
      </c>
      <c r="H428" s="189" t="s">
        <v>1324</v>
      </c>
      <c r="I428" s="189" t="s">
        <v>1057</v>
      </c>
      <c r="J428" s="189" t="s">
        <v>928</v>
      </c>
      <c r="K428" s="190" t="s">
        <v>1325</v>
      </c>
      <c r="L428" s="189" t="s">
        <v>465</v>
      </c>
    </row>
    <row r="429" spans="1:12" ht="13.5">
      <c r="A429" s="189" t="s">
        <v>1052</v>
      </c>
      <c r="B429" s="189" t="s">
        <v>1053</v>
      </c>
      <c r="C429" s="189" t="s">
        <v>1054</v>
      </c>
      <c r="D429" s="189" t="s">
        <v>1055</v>
      </c>
      <c r="E429" s="190" t="s">
        <v>461</v>
      </c>
      <c r="F429" s="189" t="s">
        <v>461</v>
      </c>
      <c r="G429" s="191">
        <v>96158</v>
      </c>
      <c r="H429" s="189" t="s">
        <v>1326</v>
      </c>
      <c r="I429" s="189" t="s">
        <v>1057</v>
      </c>
      <c r="J429" s="189" t="s">
        <v>928</v>
      </c>
      <c r="K429" s="190" t="s">
        <v>1327</v>
      </c>
      <c r="L429" s="189" t="s">
        <v>465</v>
      </c>
    </row>
    <row r="430" spans="1:12" ht="13.5">
      <c r="A430" s="189" t="s">
        <v>1052</v>
      </c>
      <c r="B430" s="189" t="s">
        <v>1053</v>
      </c>
      <c r="C430" s="189" t="s">
        <v>1054</v>
      </c>
      <c r="D430" s="189" t="s">
        <v>1055</v>
      </c>
      <c r="E430" s="190" t="s">
        <v>461</v>
      </c>
      <c r="F430" s="189" t="s">
        <v>461</v>
      </c>
      <c r="G430" s="191">
        <v>96245</v>
      </c>
      <c r="H430" s="189" t="s">
        <v>1328</v>
      </c>
      <c r="I430" s="189" t="s">
        <v>1057</v>
      </c>
      <c r="J430" s="189" t="s">
        <v>463</v>
      </c>
      <c r="K430" s="190" t="s">
        <v>1329</v>
      </c>
      <c r="L430" s="189" t="s">
        <v>465</v>
      </c>
    </row>
    <row r="431" spans="1:12" ht="13.5">
      <c r="A431" s="189" t="s">
        <v>1052</v>
      </c>
      <c r="B431" s="189" t="s">
        <v>1053</v>
      </c>
      <c r="C431" s="189" t="s">
        <v>1054</v>
      </c>
      <c r="D431" s="189" t="s">
        <v>1055</v>
      </c>
      <c r="E431" s="190" t="s">
        <v>461</v>
      </c>
      <c r="F431" s="189" t="s">
        <v>461</v>
      </c>
      <c r="G431" s="191">
        <v>96303</v>
      </c>
      <c r="H431" s="189" t="s">
        <v>1330</v>
      </c>
      <c r="I431" s="189" t="s">
        <v>1057</v>
      </c>
      <c r="J431" s="189" t="s">
        <v>463</v>
      </c>
      <c r="K431" s="190" t="s">
        <v>1331</v>
      </c>
      <c r="L431" s="189" t="s">
        <v>465</v>
      </c>
    </row>
    <row r="432" spans="1:12" ht="13.5">
      <c r="A432" s="189" t="s">
        <v>1052</v>
      </c>
      <c r="B432" s="189" t="s">
        <v>1053</v>
      </c>
      <c r="C432" s="189" t="s">
        <v>1054</v>
      </c>
      <c r="D432" s="189" t="s">
        <v>1055</v>
      </c>
      <c r="E432" s="190" t="s">
        <v>461</v>
      </c>
      <c r="F432" s="189" t="s">
        <v>461</v>
      </c>
      <c r="G432" s="191">
        <v>96309</v>
      </c>
      <c r="H432" s="189" t="s">
        <v>1332</v>
      </c>
      <c r="I432" s="189" t="s">
        <v>1057</v>
      </c>
      <c r="J432" s="189" t="s">
        <v>928</v>
      </c>
      <c r="K432" s="190" t="s">
        <v>1333</v>
      </c>
      <c r="L432" s="189" t="s">
        <v>465</v>
      </c>
    </row>
    <row r="433" spans="1:12" ht="13.5">
      <c r="A433" s="189" t="s">
        <v>1052</v>
      </c>
      <c r="B433" s="189" t="s">
        <v>1053</v>
      </c>
      <c r="C433" s="189" t="s">
        <v>1054</v>
      </c>
      <c r="D433" s="189" t="s">
        <v>1055</v>
      </c>
      <c r="E433" s="190" t="s">
        <v>461</v>
      </c>
      <c r="F433" s="189" t="s">
        <v>461</v>
      </c>
      <c r="G433" s="191">
        <v>96463</v>
      </c>
      <c r="H433" s="189" t="s">
        <v>1334</v>
      </c>
      <c r="I433" s="189" t="s">
        <v>1057</v>
      </c>
      <c r="J433" s="189" t="s">
        <v>463</v>
      </c>
      <c r="K433" s="190" t="s">
        <v>1335</v>
      </c>
      <c r="L433" s="189" t="s">
        <v>465</v>
      </c>
    </row>
    <row r="434" spans="1:12" ht="13.5">
      <c r="A434" s="189" t="s">
        <v>1052</v>
      </c>
      <c r="B434" s="189" t="s">
        <v>1053</v>
      </c>
      <c r="C434" s="189" t="s">
        <v>1054</v>
      </c>
      <c r="D434" s="189" t="s">
        <v>1055</v>
      </c>
      <c r="E434" s="190" t="s">
        <v>461</v>
      </c>
      <c r="F434" s="189" t="s">
        <v>461</v>
      </c>
      <c r="G434" s="191">
        <v>98764</v>
      </c>
      <c r="H434" s="189" t="s">
        <v>1336</v>
      </c>
      <c r="I434" s="189" t="s">
        <v>1057</v>
      </c>
      <c r="J434" s="189" t="s">
        <v>463</v>
      </c>
      <c r="K434" s="190" t="s">
        <v>1337</v>
      </c>
      <c r="L434" s="189" t="s">
        <v>465</v>
      </c>
    </row>
    <row r="435" spans="1:12" ht="13.5">
      <c r="A435" s="189" t="s">
        <v>1052</v>
      </c>
      <c r="B435" s="189" t="s">
        <v>1053</v>
      </c>
      <c r="C435" s="189" t="s">
        <v>1054</v>
      </c>
      <c r="D435" s="189" t="s">
        <v>1055</v>
      </c>
      <c r="E435" s="190" t="s">
        <v>461</v>
      </c>
      <c r="F435" s="189" t="s">
        <v>461</v>
      </c>
      <c r="G435" s="191">
        <v>99833</v>
      </c>
      <c r="H435" s="189" t="s">
        <v>1338</v>
      </c>
      <c r="I435" s="189" t="s">
        <v>1057</v>
      </c>
      <c r="J435" s="189" t="s">
        <v>463</v>
      </c>
      <c r="K435" s="190" t="s">
        <v>1339</v>
      </c>
      <c r="L435" s="189" t="s">
        <v>465</v>
      </c>
    </row>
    <row r="436" spans="1:12" ht="13.5">
      <c r="A436" s="189" t="s">
        <v>1052</v>
      </c>
      <c r="B436" s="189" t="s">
        <v>1053</v>
      </c>
      <c r="C436" s="189" t="s">
        <v>1340</v>
      </c>
      <c r="D436" s="189" t="s">
        <v>1341</v>
      </c>
      <c r="E436" s="190" t="s">
        <v>461</v>
      </c>
      <c r="F436" s="189" t="s">
        <v>461</v>
      </c>
      <c r="G436" s="191">
        <v>5632</v>
      </c>
      <c r="H436" s="189" t="s">
        <v>1342</v>
      </c>
      <c r="I436" s="189" t="s">
        <v>1343</v>
      </c>
      <c r="J436" s="189" t="s">
        <v>1058</v>
      </c>
      <c r="K436" s="190" t="s">
        <v>1344</v>
      </c>
      <c r="L436" s="189" t="s">
        <v>465</v>
      </c>
    </row>
    <row r="437" spans="1:12" ht="13.5">
      <c r="A437" s="189" t="s">
        <v>1052</v>
      </c>
      <c r="B437" s="189" t="s">
        <v>1053</v>
      </c>
      <c r="C437" s="189" t="s">
        <v>1340</v>
      </c>
      <c r="D437" s="189" t="s">
        <v>1341</v>
      </c>
      <c r="E437" s="190" t="s">
        <v>461</v>
      </c>
      <c r="F437" s="189" t="s">
        <v>461</v>
      </c>
      <c r="G437" s="191">
        <v>5679</v>
      </c>
      <c r="H437" s="189" t="s">
        <v>1345</v>
      </c>
      <c r="I437" s="189" t="s">
        <v>1343</v>
      </c>
      <c r="J437" s="189" t="s">
        <v>463</v>
      </c>
      <c r="K437" s="190" t="s">
        <v>1346</v>
      </c>
      <c r="L437" s="189" t="s">
        <v>465</v>
      </c>
    </row>
    <row r="438" spans="1:12" ht="13.5">
      <c r="A438" s="189" t="s">
        <v>1052</v>
      </c>
      <c r="B438" s="189" t="s">
        <v>1053</v>
      </c>
      <c r="C438" s="189" t="s">
        <v>1340</v>
      </c>
      <c r="D438" s="189" t="s">
        <v>1341</v>
      </c>
      <c r="E438" s="190" t="s">
        <v>461</v>
      </c>
      <c r="F438" s="189" t="s">
        <v>461</v>
      </c>
      <c r="G438" s="191">
        <v>5681</v>
      </c>
      <c r="H438" s="189" t="s">
        <v>1347</v>
      </c>
      <c r="I438" s="189" t="s">
        <v>1343</v>
      </c>
      <c r="J438" s="189" t="s">
        <v>463</v>
      </c>
      <c r="K438" s="190" t="s">
        <v>1348</v>
      </c>
      <c r="L438" s="189" t="s">
        <v>465</v>
      </c>
    </row>
    <row r="439" spans="1:12" ht="13.5">
      <c r="A439" s="189" t="s">
        <v>1052</v>
      </c>
      <c r="B439" s="189" t="s">
        <v>1053</v>
      </c>
      <c r="C439" s="189" t="s">
        <v>1340</v>
      </c>
      <c r="D439" s="189" t="s">
        <v>1341</v>
      </c>
      <c r="E439" s="190" t="s">
        <v>461</v>
      </c>
      <c r="F439" s="189" t="s">
        <v>461</v>
      </c>
      <c r="G439" s="191">
        <v>5685</v>
      </c>
      <c r="H439" s="189" t="s">
        <v>1349</v>
      </c>
      <c r="I439" s="189" t="s">
        <v>1343</v>
      </c>
      <c r="J439" s="189" t="s">
        <v>463</v>
      </c>
      <c r="K439" s="190" t="s">
        <v>1350</v>
      </c>
      <c r="L439" s="189" t="s">
        <v>465</v>
      </c>
    </row>
    <row r="440" spans="1:12" ht="13.5">
      <c r="A440" s="189" t="s">
        <v>1052</v>
      </c>
      <c r="B440" s="189" t="s">
        <v>1053</v>
      </c>
      <c r="C440" s="189" t="s">
        <v>1340</v>
      </c>
      <c r="D440" s="189" t="s">
        <v>1341</v>
      </c>
      <c r="E440" s="190" t="s">
        <v>461</v>
      </c>
      <c r="F440" s="189" t="s">
        <v>461</v>
      </c>
      <c r="G440" s="191">
        <v>5690</v>
      </c>
      <c r="H440" s="189" t="s">
        <v>1351</v>
      </c>
      <c r="I440" s="189" t="s">
        <v>1343</v>
      </c>
      <c r="J440" s="189" t="s">
        <v>928</v>
      </c>
      <c r="K440" s="190" t="s">
        <v>648</v>
      </c>
      <c r="L440" s="189" t="s">
        <v>465</v>
      </c>
    </row>
    <row r="441" spans="1:12" ht="13.5">
      <c r="A441" s="189" t="s">
        <v>1052</v>
      </c>
      <c r="B441" s="189" t="s">
        <v>1053</v>
      </c>
      <c r="C441" s="189" t="s">
        <v>1340</v>
      </c>
      <c r="D441" s="189" t="s">
        <v>1341</v>
      </c>
      <c r="E441" s="190" t="s">
        <v>461</v>
      </c>
      <c r="F441" s="189" t="s">
        <v>461</v>
      </c>
      <c r="G441" s="191">
        <v>5806</v>
      </c>
      <c r="H441" s="189" t="s">
        <v>1352</v>
      </c>
      <c r="I441" s="189" t="s">
        <v>1343</v>
      </c>
      <c r="J441" s="189" t="s">
        <v>463</v>
      </c>
      <c r="K441" s="190" t="s">
        <v>1353</v>
      </c>
      <c r="L441" s="189" t="s">
        <v>465</v>
      </c>
    </row>
    <row r="442" spans="1:12" ht="13.5">
      <c r="A442" s="189" t="s">
        <v>1052</v>
      </c>
      <c r="B442" s="189" t="s">
        <v>1053</v>
      </c>
      <c r="C442" s="189" t="s">
        <v>1340</v>
      </c>
      <c r="D442" s="189" t="s">
        <v>1341</v>
      </c>
      <c r="E442" s="190" t="s">
        <v>461</v>
      </c>
      <c r="F442" s="189" t="s">
        <v>461</v>
      </c>
      <c r="G442" s="191">
        <v>5826</v>
      </c>
      <c r="H442" s="189" t="s">
        <v>1354</v>
      </c>
      <c r="I442" s="189" t="s">
        <v>1343</v>
      </c>
      <c r="J442" s="189" t="s">
        <v>463</v>
      </c>
      <c r="K442" s="190" t="s">
        <v>1355</v>
      </c>
      <c r="L442" s="189" t="s">
        <v>465</v>
      </c>
    </row>
    <row r="443" spans="1:12" ht="13.5">
      <c r="A443" s="189" t="s">
        <v>1052</v>
      </c>
      <c r="B443" s="189" t="s">
        <v>1053</v>
      </c>
      <c r="C443" s="189" t="s">
        <v>1340</v>
      </c>
      <c r="D443" s="189" t="s">
        <v>1341</v>
      </c>
      <c r="E443" s="190" t="s">
        <v>461</v>
      </c>
      <c r="F443" s="189" t="s">
        <v>461</v>
      </c>
      <c r="G443" s="191">
        <v>5829</v>
      </c>
      <c r="H443" s="189" t="s">
        <v>1356</v>
      </c>
      <c r="I443" s="189" t="s">
        <v>1343</v>
      </c>
      <c r="J443" s="189" t="s">
        <v>928</v>
      </c>
      <c r="K443" s="190" t="s">
        <v>1357</v>
      </c>
      <c r="L443" s="189" t="s">
        <v>465</v>
      </c>
    </row>
    <row r="444" spans="1:12" ht="13.5">
      <c r="A444" s="189" t="s">
        <v>1052</v>
      </c>
      <c r="B444" s="189" t="s">
        <v>1053</v>
      </c>
      <c r="C444" s="189" t="s">
        <v>1340</v>
      </c>
      <c r="D444" s="189" t="s">
        <v>1341</v>
      </c>
      <c r="E444" s="190" t="s">
        <v>461</v>
      </c>
      <c r="F444" s="189" t="s">
        <v>461</v>
      </c>
      <c r="G444" s="191">
        <v>5837</v>
      </c>
      <c r="H444" s="189" t="s">
        <v>1358</v>
      </c>
      <c r="I444" s="189" t="s">
        <v>1343</v>
      </c>
      <c r="J444" s="189" t="s">
        <v>928</v>
      </c>
      <c r="K444" s="190" t="s">
        <v>1359</v>
      </c>
      <c r="L444" s="189" t="s">
        <v>465</v>
      </c>
    </row>
    <row r="445" spans="1:12" ht="13.5">
      <c r="A445" s="189" t="s">
        <v>1052</v>
      </c>
      <c r="B445" s="189" t="s">
        <v>1053</v>
      </c>
      <c r="C445" s="189" t="s">
        <v>1340</v>
      </c>
      <c r="D445" s="189" t="s">
        <v>1341</v>
      </c>
      <c r="E445" s="190" t="s">
        <v>461</v>
      </c>
      <c r="F445" s="189" t="s">
        <v>461</v>
      </c>
      <c r="G445" s="191">
        <v>5841</v>
      </c>
      <c r="H445" s="189" t="s">
        <v>1360</v>
      </c>
      <c r="I445" s="189" t="s">
        <v>1343</v>
      </c>
      <c r="J445" s="189" t="s">
        <v>928</v>
      </c>
      <c r="K445" s="190" t="s">
        <v>1361</v>
      </c>
      <c r="L445" s="189" t="s">
        <v>465</v>
      </c>
    </row>
    <row r="446" spans="1:12" ht="13.5">
      <c r="A446" s="189" t="s">
        <v>1052</v>
      </c>
      <c r="B446" s="189" t="s">
        <v>1053</v>
      </c>
      <c r="C446" s="189" t="s">
        <v>1340</v>
      </c>
      <c r="D446" s="189" t="s">
        <v>1341</v>
      </c>
      <c r="E446" s="190" t="s">
        <v>461</v>
      </c>
      <c r="F446" s="189" t="s">
        <v>461</v>
      </c>
      <c r="G446" s="191">
        <v>5845</v>
      </c>
      <c r="H446" s="189" t="s">
        <v>1362</v>
      </c>
      <c r="I446" s="189" t="s">
        <v>1343</v>
      </c>
      <c r="J446" s="189" t="s">
        <v>463</v>
      </c>
      <c r="K446" s="190" t="s">
        <v>1363</v>
      </c>
      <c r="L446" s="189" t="s">
        <v>465</v>
      </c>
    </row>
    <row r="447" spans="1:12" ht="13.5">
      <c r="A447" s="189" t="s">
        <v>1052</v>
      </c>
      <c r="B447" s="189" t="s">
        <v>1053</v>
      </c>
      <c r="C447" s="189" t="s">
        <v>1340</v>
      </c>
      <c r="D447" s="189" t="s">
        <v>1341</v>
      </c>
      <c r="E447" s="190" t="s">
        <v>461</v>
      </c>
      <c r="F447" s="189" t="s">
        <v>461</v>
      </c>
      <c r="G447" s="191">
        <v>5849</v>
      </c>
      <c r="H447" s="189" t="s">
        <v>1364</v>
      </c>
      <c r="I447" s="189" t="s">
        <v>1343</v>
      </c>
      <c r="J447" s="189" t="s">
        <v>463</v>
      </c>
      <c r="K447" s="190" t="s">
        <v>1365</v>
      </c>
      <c r="L447" s="189" t="s">
        <v>465</v>
      </c>
    </row>
    <row r="448" spans="1:12" ht="13.5">
      <c r="A448" s="189" t="s">
        <v>1052</v>
      </c>
      <c r="B448" s="189" t="s">
        <v>1053</v>
      </c>
      <c r="C448" s="189" t="s">
        <v>1340</v>
      </c>
      <c r="D448" s="189" t="s">
        <v>1341</v>
      </c>
      <c r="E448" s="190" t="s">
        <v>461</v>
      </c>
      <c r="F448" s="189" t="s">
        <v>461</v>
      </c>
      <c r="G448" s="191">
        <v>5853</v>
      </c>
      <c r="H448" s="189" t="s">
        <v>1366</v>
      </c>
      <c r="I448" s="189" t="s">
        <v>1343</v>
      </c>
      <c r="J448" s="189" t="s">
        <v>463</v>
      </c>
      <c r="K448" s="190" t="s">
        <v>1367</v>
      </c>
      <c r="L448" s="189" t="s">
        <v>465</v>
      </c>
    </row>
    <row r="449" spans="1:12" ht="13.5">
      <c r="A449" s="189" t="s">
        <v>1052</v>
      </c>
      <c r="B449" s="189" t="s">
        <v>1053</v>
      </c>
      <c r="C449" s="189" t="s">
        <v>1340</v>
      </c>
      <c r="D449" s="189" t="s">
        <v>1341</v>
      </c>
      <c r="E449" s="190" t="s">
        <v>461</v>
      </c>
      <c r="F449" s="189" t="s">
        <v>461</v>
      </c>
      <c r="G449" s="191">
        <v>5857</v>
      </c>
      <c r="H449" s="189" t="s">
        <v>1368</v>
      </c>
      <c r="I449" s="189" t="s">
        <v>1343</v>
      </c>
      <c r="J449" s="189" t="s">
        <v>463</v>
      </c>
      <c r="K449" s="190" t="s">
        <v>1369</v>
      </c>
      <c r="L449" s="189" t="s">
        <v>465</v>
      </c>
    </row>
    <row r="450" spans="1:12" ht="13.5">
      <c r="A450" s="189" t="s">
        <v>1052</v>
      </c>
      <c r="B450" s="189" t="s">
        <v>1053</v>
      </c>
      <c r="C450" s="189" t="s">
        <v>1340</v>
      </c>
      <c r="D450" s="189" t="s">
        <v>1341</v>
      </c>
      <c r="E450" s="190" t="s">
        <v>461</v>
      </c>
      <c r="F450" s="189" t="s">
        <v>461</v>
      </c>
      <c r="G450" s="191">
        <v>5865</v>
      </c>
      <c r="H450" s="189" t="s">
        <v>1370</v>
      </c>
      <c r="I450" s="189" t="s">
        <v>1343</v>
      </c>
      <c r="J450" s="189" t="s">
        <v>463</v>
      </c>
      <c r="K450" s="190" t="s">
        <v>1371</v>
      </c>
      <c r="L450" s="189" t="s">
        <v>465</v>
      </c>
    </row>
    <row r="451" spans="1:12" ht="13.5">
      <c r="A451" s="189" t="s">
        <v>1052</v>
      </c>
      <c r="B451" s="189" t="s">
        <v>1053</v>
      </c>
      <c r="C451" s="189" t="s">
        <v>1340</v>
      </c>
      <c r="D451" s="189" t="s">
        <v>1341</v>
      </c>
      <c r="E451" s="190" t="s">
        <v>461</v>
      </c>
      <c r="F451" s="189" t="s">
        <v>461</v>
      </c>
      <c r="G451" s="191">
        <v>5869</v>
      </c>
      <c r="H451" s="189" t="s">
        <v>1372</v>
      </c>
      <c r="I451" s="189" t="s">
        <v>1343</v>
      </c>
      <c r="J451" s="189" t="s">
        <v>463</v>
      </c>
      <c r="K451" s="190" t="s">
        <v>1373</v>
      </c>
      <c r="L451" s="189" t="s">
        <v>465</v>
      </c>
    </row>
    <row r="452" spans="1:12" ht="13.5">
      <c r="A452" s="189" t="s">
        <v>1052</v>
      </c>
      <c r="B452" s="189" t="s">
        <v>1053</v>
      </c>
      <c r="C452" s="189" t="s">
        <v>1340</v>
      </c>
      <c r="D452" s="189" t="s">
        <v>1341</v>
      </c>
      <c r="E452" s="190" t="s">
        <v>461</v>
      </c>
      <c r="F452" s="189" t="s">
        <v>461</v>
      </c>
      <c r="G452" s="191">
        <v>5877</v>
      </c>
      <c r="H452" s="189" t="s">
        <v>1374</v>
      </c>
      <c r="I452" s="189" t="s">
        <v>1343</v>
      </c>
      <c r="J452" s="189" t="s">
        <v>1058</v>
      </c>
      <c r="K452" s="190" t="s">
        <v>1375</v>
      </c>
      <c r="L452" s="189" t="s">
        <v>465</v>
      </c>
    </row>
    <row r="453" spans="1:12" ht="13.5">
      <c r="A453" s="189" t="s">
        <v>1052</v>
      </c>
      <c r="B453" s="189" t="s">
        <v>1053</v>
      </c>
      <c r="C453" s="189" t="s">
        <v>1340</v>
      </c>
      <c r="D453" s="189" t="s">
        <v>1341</v>
      </c>
      <c r="E453" s="190" t="s">
        <v>461</v>
      </c>
      <c r="F453" s="189" t="s">
        <v>461</v>
      </c>
      <c r="G453" s="191">
        <v>5881</v>
      </c>
      <c r="H453" s="189" t="s">
        <v>1376</v>
      </c>
      <c r="I453" s="189" t="s">
        <v>1343</v>
      </c>
      <c r="J453" s="189" t="s">
        <v>463</v>
      </c>
      <c r="K453" s="190" t="s">
        <v>1377</v>
      </c>
      <c r="L453" s="189" t="s">
        <v>465</v>
      </c>
    </row>
    <row r="454" spans="1:12" ht="13.5">
      <c r="A454" s="189" t="s">
        <v>1052</v>
      </c>
      <c r="B454" s="189" t="s">
        <v>1053</v>
      </c>
      <c r="C454" s="189" t="s">
        <v>1340</v>
      </c>
      <c r="D454" s="189" t="s">
        <v>1341</v>
      </c>
      <c r="E454" s="190" t="s">
        <v>461</v>
      </c>
      <c r="F454" s="189" t="s">
        <v>461</v>
      </c>
      <c r="G454" s="191">
        <v>5884</v>
      </c>
      <c r="H454" s="189" t="s">
        <v>1378</v>
      </c>
      <c r="I454" s="189" t="s">
        <v>1343</v>
      </c>
      <c r="J454" s="189" t="s">
        <v>928</v>
      </c>
      <c r="K454" s="190" t="s">
        <v>1379</v>
      </c>
      <c r="L454" s="189" t="s">
        <v>465</v>
      </c>
    </row>
    <row r="455" spans="1:12" ht="13.5">
      <c r="A455" s="189" t="s">
        <v>1052</v>
      </c>
      <c r="B455" s="189" t="s">
        <v>1053</v>
      </c>
      <c r="C455" s="189" t="s">
        <v>1340</v>
      </c>
      <c r="D455" s="189" t="s">
        <v>1341</v>
      </c>
      <c r="E455" s="190" t="s">
        <v>461</v>
      </c>
      <c r="F455" s="189" t="s">
        <v>461</v>
      </c>
      <c r="G455" s="191">
        <v>5892</v>
      </c>
      <c r="H455" s="189" t="s">
        <v>1380</v>
      </c>
      <c r="I455" s="189" t="s">
        <v>1343</v>
      </c>
      <c r="J455" s="189" t="s">
        <v>463</v>
      </c>
      <c r="K455" s="190" t="s">
        <v>1381</v>
      </c>
      <c r="L455" s="189" t="s">
        <v>465</v>
      </c>
    </row>
    <row r="456" spans="1:12" ht="13.5">
      <c r="A456" s="189" t="s">
        <v>1052</v>
      </c>
      <c r="B456" s="189" t="s">
        <v>1053</v>
      </c>
      <c r="C456" s="189" t="s">
        <v>1340</v>
      </c>
      <c r="D456" s="189" t="s">
        <v>1341</v>
      </c>
      <c r="E456" s="190" t="s">
        <v>461</v>
      </c>
      <c r="F456" s="189" t="s">
        <v>461</v>
      </c>
      <c r="G456" s="191">
        <v>5896</v>
      </c>
      <c r="H456" s="189" t="s">
        <v>1382</v>
      </c>
      <c r="I456" s="189" t="s">
        <v>1343</v>
      </c>
      <c r="J456" s="189" t="s">
        <v>463</v>
      </c>
      <c r="K456" s="190" t="s">
        <v>1383</v>
      </c>
      <c r="L456" s="189" t="s">
        <v>465</v>
      </c>
    </row>
    <row r="457" spans="1:12" ht="13.5">
      <c r="A457" s="189" t="s">
        <v>1052</v>
      </c>
      <c r="B457" s="189" t="s">
        <v>1053</v>
      </c>
      <c r="C457" s="189" t="s">
        <v>1340</v>
      </c>
      <c r="D457" s="189" t="s">
        <v>1341</v>
      </c>
      <c r="E457" s="190" t="s">
        <v>461</v>
      </c>
      <c r="F457" s="189" t="s">
        <v>461</v>
      </c>
      <c r="G457" s="191">
        <v>5903</v>
      </c>
      <c r="H457" s="189" t="s">
        <v>1384</v>
      </c>
      <c r="I457" s="189" t="s">
        <v>1343</v>
      </c>
      <c r="J457" s="189" t="s">
        <v>928</v>
      </c>
      <c r="K457" s="190" t="s">
        <v>1385</v>
      </c>
      <c r="L457" s="189" t="s">
        <v>465</v>
      </c>
    </row>
    <row r="458" spans="1:12" ht="13.5">
      <c r="A458" s="189" t="s">
        <v>1052</v>
      </c>
      <c r="B458" s="189" t="s">
        <v>1053</v>
      </c>
      <c r="C458" s="189" t="s">
        <v>1340</v>
      </c>
      <c r="D458" s="189" t="s">
        <v>1341</v>
      </c>
      <c r="E458" s="190" t="s">
        <v>461</v>
      </c>
      <c r="F458" s="189" t="s">
        <v>461</v>
      </c>
      <c r="G458" s="191">
        <v>5911</v>
      </c>
      <c r="H458" s="189" t="s">
        <v>1386</v>
      </c>
      <c r="I458" s="189" t="s">
        <v>1343</v>
      </c>
      <c r="J458" s="189" t="s">
        <v>928</v>
      </c>
      <c r="K458" s="190" t="s">
        <v>1387</v>
      </c>
      <c r="L458" s="189" t="s">
        <v>465</v>
      </c>
    </row>
    <row r="459" spans="1:12" ht="13.5">
      <c r="A459" s="189" t="s">
        <v>1052</v>
      </c>
      <c r="B459" s="189" t="s">
        <v>1053</v>
      </c>
      <c r="C459" s="189" t="s">
        <v>1340</v>
      </c>
      <c r="D459" s="189" t="s">
        <v>1341</v>
      </c>
      <c r="E459" s="190" t="s">
        <v>461</v>
      </c>
      <c r="F459" s="189" t="s">
        <v>461</v>
      </c>
      <c r="G459" s="191">
        <v>5923</v>
      </c>
      <c r="H459" s="189" t="s">
        <v>1388</v>
      </c>
      <c r="I459" s="189" t="s">
        <v>1343</v>
      </c>
      <c r="J459" s="189" t="s">
        <v>928</v>
      </c>
      <c r="K459" s="190" t="s">
        <v>1389</v>
      </c>
      <c r="L459" s="189" t="s">
        <v>465</v>
      </c>
    </row>
    <row r="460" spans="1:12" ht="13.5">
      <c r="A460" s="189" t="s">
        <v>1052</v>
      </c>
      <c r="B460" s="189" t="s">
        <v>1053</v>
      </c>
      <c r="C460" s="189" t="s">
        <v>1340</v>
      </c>
      <c r="D460" s="189" t="s">
        <v>1341</v>
      </c>
      <c r="E460" s="190" t="s">
        <v>461</v>
      </c>
      <c r="F460" s="189" t="s">
        <v>461</v>
      </c>
      <c r="G460" s="191">
        <v>5930</v>
      </c>
      <c r="H460" s="189" t="s">
        <v>1390</v>
      </c>
      <c r="I460" s="189" t="s">
        <v>1343</v>
      </c>
      <c r="J460" s="189" t="s">
        <v>928</v>
      </c>
      <c r="K460" s="190" t="s">
        <v>1391</v>
      </c>
      <c r="L460" s="189" t="s">
        <v>465</v>
      </c>
    </row>
    <row r="461" spans="1:12" ht="13.5">
      <c r="A461" s="189" t="s">
        <v>1052</v>
      </c>
      <c r="B461" s="189" t="s">
        <v>1053</v>
      </c>
      <c r="C461" s="189" t="s">
        <v>1340</v>
      </c>
      <c r="D461" s="189" t="s">
        <v>1341</v>
      </c>
      <c r="E461" s="190" t="s">
        <v>461</v>
      </c>
      <c r="F461" s="189" t="s">
        <v>461</v>
      </c>
      <c r="G461" s="191">
        <v>5934</v>
      </c>
      <c r="H461" s="189" t="s">
        <v>1392</v>
      </c>
      <c r="I461" s="189" t="s">
        <v>1343</v>
      </c>
      <c r="J461" s="189" t="s">
        <v>463</v>
      </c>
      <c r="K461" s="190" t="s">
        <v>1393</v>
      </c>
      <c r="L461" s="189" t="s">
        <v>465</v>
      </c>
    </row>
    <row r="462" spans="1:12" ht="13.5">
      <c r="A462" s="189" t="s">
        <v>1052</v>
      </c>
      <c r="B462" s="189" t="s">
        <v>1053</v>
      </c>
      <c r="C462" s="189" t="s">
        <v>1340</v>
      </c>
      <c r="D462" s="189" t="s">
        <v>1341</v>
      </c>
      <c r="E462" s="190" t="s">
        <v>461</v>
      </c>
      <c r="F462" s="189" t="s">
        <v>461</v>
      </c>
      <c r="G462" s="191">
        <v>5942</v>
      </c>
      <c r="H462" s="189" t="s">
        <v>1394</v>
      </c>
      <c r="I462" s="189" t="s">
        <v>1343</v>
      </c>
      <c r="J462" s="189" t="s">
        <v>463</v>
      </c>
      <c r="K462" s="190" t="s">
        <v>1395</v>
      </c>
      <c r="L462" s="189" t="s">
        <v>465</v>
      </c>
    </row>
    <row r="463" spans="1:12" ht="13.5">
      <c r="A463" s="189" t="s">
        <v>1052</v>
      </c>
      <c r="B463" s="189" t="s">
        <v>1053</v>
      </c>
      <c r="C463" s="189" t="s">
        <v>1340</v>
      </c>
      <c r="D463" s="189" t="s">
        <v>1341</v>
      </c>
      <c r="E463" s="190" t="s">
        <v>461</v>
      </c>
      <c r="F463" s="189" t="s">
        <v>461</v>
      </c>
      <c r="G463" s="191">
        <v>5946</v>
      </c>
      <c r="H463" s="189" t="s">
        <v>1396</v>
      </c>
      <c r="I463" s="189" t="s">
        <v>1343</v>
      </c>
      <c r="J463" s="189" t="s">
        <v>463</v>
      </c>
      <c r="K463" s="190" t="s">
        <v>1397</v>
      </c>
      <c r="L463" s="189" t="s">
        <v>465</v>
      </c>
    </row>
    <row r="464" spans="1:12" ht="13.5">
      <c r="A464" s="189" t="s">
        <v>1052</v>
      </c>
      <c r="B464" s="189" t="s">
        <v>1053</v>
      </c>
      <c r="C464" s="189" t="s">
        <v>1340</v>
      </c>
      <c r="D464" s="189" t="s">
        <v>1341</v>
      </c>
      <c r="E464" s="190" t="s">
        <v>461</v>
      </c>
      <c r="F464" s="189" t="s">
        <v>461</v>
      </c>
      <c r="G464" s="191">
        <v>5952</v>
      </c>
      <c r="H464" s="189" t="s">
        <v>1398</v>
      </c>
      <c r="I464" s="189" t="s">
        <v>1343</v>
      </c>
      <c r="J464" s="189" t="s">
        <v>463</v>
      </c>
      <c r="K464" s="190" t="s">
        <v>1399</v>
      </c>
      <c r="L464" s="189" t="s">
        <v>465</v>
      </c>
    </row>
    <row r="465" spans="1:12" ht="13.5">
      <c r="A465" s="189" t="s">
        <v>1052</v>
      </c>
      <c r="B465" s="189" t="s">
        <v>1053</v>
      </c>
      <c r="C465" s="189" t="s">
        <v>1340</v>
      </c>
      <c r="D465" s="189" t="s">
        <v>1341</v>
      </c>
      <c r="E465" s="190" t="s">
        <v>461</v>
      </c>
      <c r="F465" s="189" t="s">
        <v>461</v>
      </c>
      <c r="G465" s="191">
        <v>5954</v>
      </c>
      <c r="H465" s="189" t="s">
        <v>1400</v>
      </c>
      <c r="I465" s="189" t="s">
        <v>1343</v>
      </c>
      <c r="J465" s="189" t="s">
        <v>928</v>
      </c>
      <c r="K465" s="190" t="s">
        <v>1401</v>
      </c>
      <c r="L465" s="189" t="s">
        <v>465</v>
      </c>
    </row>
    <row r="466" spans="1:12" ht="13.5">
      <c r="A466" s="189" t="s">
        <v>1052</v>
      </c>
      <c r="B466" s="189" t="s">
        <v>1053</v>
      </c>
      <c r="C466" s="189" t="s">
        <v>1340</v>
      </c>
      <c r="D466" s="189" t="s">
        <v>1341</v>
      </c>
      <c r="E466" s="190" t="s">
        <v>461</v>
      </c>
      <c r="F466" s="189" t="s">
        <v>461</v>
      </c>
      <c r="G466" s="191">
        <v>5961</v>
      </c>
      <c r="H466" s="189" t="s">
        <v>1402</v>
      </c>
      <c r="I466" s="189" t="s">
        <v>1343</v>
      </c>
      <c r="J466" s="189" t="s">
        <v>463</v>
      </c>
      <c r="K466" s="190" t="s">
        <v>1403</v>
      </c>
      <c r="L466" s="189" t="s">
        <v>465</v>
      </c>
    </row>
    <row r="467" spans="1:12" ht="13.5">
      <c r="A467" s="189" t="s">
        <v>1052</v>
      </c>
      <c r="B467" s="189" t="s">
        <v>1053</v>
      </c>
      <c r="C467" s="189" t="s">
        <v>1340</v>
      </c>
      <c r="D467" s="189" t="s">
        <v>1341</v>
      </c>
      <c r="E467" s="190" t="s">
        <v>461</v>
      </c>
      <c r="F467" s="189" t="s">
        <v>461</v>
      </c>
      <c r="G467" s="191">
        <v>6260</v>
      </c>
      <c r="H467" s="189" t="s">
        <v>1404</v>
      </c>
      <c r="I467" s="189" t="s">
        <v>1343</v>
      </c>
      <c r="J467" s="189" t="s">
        <v>928</v>
      </c>
      <c r="K467" s="190" t="s">
        <v>1405</v>
      </c>
      <c r="L467" s="189" t="s">
        <v>465</v>
      </c>
    </row>
    <row r="468" spans="1:12" ht="13.5">
      <c r="A468" s="189" t="s">
        <v>1052</v>
      </c>
      <c r="B468" s="189" t="s">
        <v>1053</v>
      </c>
      <c r="C468" s="189" t="s">
        <v>1340</v>
      </c>
      <c r="D468" s="189" t="s">
        <v>1341</v>
      </c>
      <c r="E468" s="190" t="s">
        <v>461</v>
      </c>
      <c r="F468" s="189" t="s">
        <v>461</v>
      </c>
      <c r="G468" s="191">
        <v>6880</v>
      </c>
      <c r="H468" s="189" t="s">
        <v>1406</v>
      </c>
      <c r="I468" s="189" t="s">
        <v>1343</v>
      </c>
      <c r="J468" s="189" t="s">
        <v>463</v>
      </c>
      <c r="K468" s="190" t="s">
        <v>1407</v>
      </c>
      <c r="L468" s="189" t="s">
        <v>465</v>
      </c>
    </row>
    <row r="469" spans="1:12" ht="13.5">
      <c r="A469" s="189" t="s">
        <v>1052</v>
      </c>
      <c r="B469" s="189" t="s">
        <v>1053</v>
      </c>
      <c r="C469" s="189" t="s">
        <v>1340</v>
      </c>
      <c r="D469" s="189" t="s">
        <v>1341</v>
      </c>
      <c r="E469" s="190" t="s">
        <v>461</v>
      </c>
      <c r="F469" s="189" t="s">
        <v>461</v>
      </c>
      <c r="G469" s="191">
        <v>7031</v>
      </c>
      <c r="H469" s="189" t="s">
        <v>1408</v>
      </c>
      <c r="I469" s="189" t="s">
        <v>1343</v>
      </c>
      <c r="J469" s="189" t="s">
        <v>928</v>
      </c>
      <c r="K469" s="190" t="s">
        <v>1409</v>
      </c>
      <c r="L469" s="189" t="s">
        <v>465</v>
      </c>
    </row>
    <row r="470" spans="1:12" ht="13.5">
      <c r="A470" s="189" t="s">
        <v>1052</v>
      </c>
      <c r="B470" s="189" t="s">
        <v>1053</v>
      </c>
      <c r="C470" s="189" t="s">
        <v>1340</v>
      </c>
      <c r="D470" s="189" t="s">
        <v>1341</v>
      </c>
      <c r="E470" s="190" t="s">
        <v>461</v>
      </c>
      <c r="F470" s="189" t="s">
        <v>461</v>
      </c>
      <c r="G470" s="191">
        <v>7043</v>
      </c>
      <c r="H470" s="189" t="s">
        <v>1410</v>
      </c>
      <c r="I470" s="189" t="s">
        <v>1343</v>
      </c>
      <c r="J470" s="189" t="s">
        <v>463</v>
      </c>
      <c r="K470" s="190" t="s">
        <v>1411</v>
      </c>
      <c r="L470" s="189" t="s">
        <v>465</v>
      </c>
    </row>
    <row r="471" spans="1:12" ht="13.5">
      <c r="A471" s="189" t="s">
        <v>1052</v>
      </c>
      <c r="B471" s="189" t="s">
        <v>1053</v>
      </c>
      <c r="C471" s="189" t="s">
        <v>1340</v>
      </c>
      <c r="D471" s="189" t="s">
        <v>1341</v>
      </c>
      <c r="E471" s="190" t="s">
        <v>461</v>
      </c>
      <c r="F471" s="189" t="s">
        <v>461</v>
      </c>
      <c r="G471" s="191">
        <v>7050</v>
      </c>
      <c r="H471" s="189" t="s">
        <v>1412</v>
      </c>
      <c r="I471" s="189" t="s">
        <v>1343</v>
      </c>
      <c r="J471" s="189" t="s">
        <v>463</v>
      </c>
      <c r="K471" s="190" t="s">
        <v>1413</v>
      </c>
      <c r="L471" s="189" t="s">
        <v>465</v>
      </c>
    </row>
    <row r="472" spans="1:12" ht="13.5">
      <c r="A472" s="189" t="s">
        <v>1052</v>
      </c>
      <c r="B472" s="189" t="s">
        <v>1053</v>
      </c>
      <c r="C472" s="189" t="s">
        <v>1340</v>
      </c>
      <c r="D472" s="189" t="s">
        <v>1341</v>
      </c>
      <c r="E472" s="190" t="s">
        <v>461</v>
      </c>
      <c r="F472" s="189" t="s">
        <v>461</v>
      </c>
      <c r="G472" s="191">
        <v>67827</v>
      </c>
      <c r="H472" s="189" t="s">
        <v>1414</v>
      </c>
      <c r="I472" s="189" t="s">
        <v>1343</v>
      </c>
      <c r="J472" s="189" t="s">
        <v>463</v>
      </c>
      <c r="K472" s="190" t="s">
        <v>1415</v>
      </c>
      <c r="L472" s="189" t="s">
        <v>465</v>
      </c>
    </row>
    <row r="473" spans="1:12" ht="13.5">
      <c r="A473" s="189" t="s">
        <v>1052</v>
      </c>
      <c r="B473" s="189" t="s">
        <v>1053</v>
      </c>
      <c r="C473" s="189" t="s">
        <v>1340</v>
      </c>
      <c r="D473" s="189" t="s">
        <v>1341</v>
      </c>
      <c r="E473" s="190" t="s">
        <v>461</v>
      </c>
      <c r="F473" s="189" t="s">
        <v>461</v>
      </c>
      <c r="G473" s="191">
        <v>73395</v>
      </c>
      <c r="H473" s="189" t="s">
        <v>1416</v>
      </c>
      <c r="I473" s="189" t="s">
        <v>1343</v>
      </c>
      <c r="J473" s="189" t="s">
        <v>463</v>
      </c>
      <c r="K473" s="190" t="s">
        <v>1417</v>
      </c>
      <c r="L473" s="189" t="s">
        <v>465</v>
      </c>
    </row>
    <row r="474" spans="1:12" ht="13.5">
      <c r="A474" s="189" t="s">
        <v>1052</v>
      </c>
      <c r="B474" s="189" t="s">
        <v>1053</v>
      </c>
      <c r="C474" s="189" t="s">
        <v>1340</v>
      </c>
      <c r="D474" s="189" t="s">
        <v>1341</v>
      </c>
      <c r="E474" s="190" t="s">
        <v>461</v>
      </c>
      <c r="F474" s="189" t="s">
        <v>461</v>
      </c>
      <c r="G474" s="191">
        <v>83766</v>
      </c>
      <c r="H474" s="189" t="s">
        <v>1418</v>
      </c>
      <c r="I474" s="189" t="s">
        <v>1343</v>
      </c>
      <c r="J474" s="189" t="s">
        <v>463</v>
      </c>
      <c r="K474" s="190" t="s">
        <v>1419</v>
      </c>
      <c r="L474" s="189" t="s">
        <v>465</v>
      </c>
    </row>
    <row r="475" spans="1:12" ht="13.5">
      <c r="A475" s="189" t="s">
        <v>1052</v>
      </c>
      <c r="B475" s="189" t="s">
        <v>1053</v>
      </c>
      <c r="C475" s="189" t="s">
        <v>1340</v>
      </c>
      <c r="D475" s="189" t="s">
        <v>1341</v>
      </c>
      <c r="E475" s="190" t="s">
        <v>461</v>
      </c>
      <c r="F475" s="189" t="s">
        <v>461</v>
      </c>
      <c r="G475" s="191">
        <v>84013</v>
      </c>
      <c r="H475" s="189" t="s">
        <v>1420</v>
      </c>
      <c r="I475" s="189" t="s">
        <v>1343</v>
      </c>
      <c r="J475" s="189" t="s">
        <v>463</v>
      </c>
      <c r="K475" s="190" t="s">
        <v>1421</v>
      </c>
      <c r="L475" s="189" t="s">
        <v>465</v>
      </c>
    </row>
    <row r="476" spans="1:12" ht="13.5">
      <c r="A476" s="189" t="s">
        <v>1052</v>
      </c>
      <c r="B476" s="189" t="s">
        <v>1053</v>
      </c>
      <c r="C476" s="189" t="s">
        <v>1340</v>
      </c>
      <c r="D476" s="189" t="s">
        <v>1341</v>
      </c>
      <c r="E476" s="190" t="s">
        <v>461</v>
      </c>
      <c r="F476" s="189" t="s">
        <v>461</v>
      </c>
      <c r="G476" s="191">
        <v>87446</v>
      </c>
      <c r="H476" s="189" t="s">
        <v>1422</v>
      </c>
      <c r="I476" s="189" t="s">
        <v>1343</v>
      </c>
      <c r="J476" s="189" t="s">
        <v>463</v>
      </c>
      <c r="K476" s="190" t="s">
        <v>1423</v>
      </c>
      <c r="L476" s="189" t="s">
        <v>465</v>
      </c>
    </row>
    <row r="477" spans="1:12" ht="13.5">
      <c r="A477" s="189" t="s">
        <v>1052</v>
      </c>
      <c r="B477" s="189" t="s">
        <v>1053</v>
      </c>
      <c r="C477" s="189" t="s">
        <v>1340</v>
      </c>
      <c r="D477" s="189" t="s">
        <v>1341</v>
      </c>
      <c r="E477" s="190" t="s">
        <v>461</v>
      </c>
      <c r="F477" s="189" t="s">
        <v>461</v>
      </c>
      <c r="G477" s="191">
        <v>88392</v>
      </c>
      <c r="H477" s="189" t="s">
        <v>1424</v>
      </c>
      <c r="I477" s="189" t="s">
        <v>1343</v>
      </c>
      <c r="J477" s="189" t="s">
        <v>463</v>
      </c>
      <c r="K477" s="190" t="s">
        <v>1425</v>
      </c>
      <c r="L477" s="189" t="s">
        <v>465</v>
      </c>
    </row>
    <row r="478" spans="1:12" ht="13.5">
      <c r="A478" s="189" t="s">
        <v>1052</v>
      </c>
      <c r="B478" s="189" t="s">
        <v>1053</v>
      </c>
      <c r="C478" s="189" t="s">
        <v>1340</v>
      </c>
      <c r="D478" s="189" t="s">
        <v>1341</v>
      </c>
      <c r="E478" s="190" t="s">
        <v>461</v>
      </c>
      <c r="F478" s="189" t="s">
        <v>461</v>
      </c>
      <c r="G478" s="191">
        <v>88398</v>
      </c>
      <c r="H478" s="189" t="s">
        <v>1426</v>
      </c>
      <c r="I478" s="189" t="s">
        <v>1343</v>
      </c>
      <c r="J478" s="189" t="s">
        <v>463</v>
      </c>
      <c r="K478" s="190" t="s">
        <v>1427</v>
      </c>
      <c r="L478" s="189" t="s">
        <v>465</v>
      </c>
    </row>
    <row r="479" spans="1:12" ht="13.5">
      <c r="A479" s="189" t="s">
        <v>1052</v>
      </c>
      <c r="B479" s="189" t="s">
        <v>1053</v>
      </c>
      <c r="C479" s="189" t="s">
        <v>1340</v>
      </c>
      <c r="D479" s="189" t="s">
        <v>1341</v>
      </c>
      <c r="E479" s="190" t="s">
        <v>461</v>
      </c>
      <c r="F479" s="189" t="s">
        <v>461</v>
      </c>
      <c r="G479" s="191">
        <v>88404</v>
      </c>
      <c r="H479" s="189" t="s">
        <v>1428</v>
      </c>
      <c r="I479" s="189" t="s">
        <v>1343</v>
      </c>
      <c r="J479" s="189" t="s">
        <v>463</v>
      </c>
      <c r="K479" s="190" t="s">
        <v>1429</v>
      </c>
      <c r="L479" s="189" t="s">
        <v>465</v>
      </c>
    </row>
    <row r="480" spans="1:12" ht="13.5">
      <c r="A480" s="189" t="s">
        <v>1052</v>
      </c>
      <c r="B480" s="189" t="s">
        <v>1053</v>
      </c>
      <c r="C480" s="189" t="s">
        <v>1340</v>
      </c>
      <c r="D480" s="189" t="s">
        <v>1341</v>
      </c>
      <c r="E480" s="190" t="s">
        <v>461</v>
      </c>
      <c r="F480" s="189" t="s">
        <v>461</v>
      </c>
      <c r="G480" s="191">
        <v>88430</v>
      </c>
      <c r="H480" s="189" t="s">
        <v>1430</v>
      </c>
      <c r="I480" s="189" t="s">
        <v>1343</v>
      </c>
      <c r="J480" s="189" t="s">
        <v>463</v>
      </c>
      <c r="K480" s="190" t="s">
        <v>1431</v>
      </c>
      <c r="L480" s="189" t="s">
        <v>465</v>
      </c>
    </row>
    <row r="481" spans="1:12" ht="13.5">
      <c r="A481" s="189" t="s">
        <v>1052</v>
      </c>
      <c r="B481" s="189" t="s">
        <v>1053</v>
      </c>
      <c r="C481" s="189" t="s">
        <v>1340</v>
      </c>
      <c r="D481" s="189" t="s">
        <v>1341</v>
      </c>
      <c r="E481" s="190" t="s">
        <v>461</v>
      </c>
      <c r="F481" s="189" t="s">
        <v>461</v>
      </c>
      <c r="G481" s="191">
        <v>88438</v>
      </c>
      <c r="H481" s="189" t="s">
        <v>1432</v>
      </c>
      <c r="I481" s="189" t="s">
        <v>1343</v>
      </c>
      <c r="J481" s="189" t="s">
        <v>463</v>
      </c>
      <c r="K481" s="190" t="s">
        <v>1433</v>
      </c>
      <c r="L481" s="189" t="s">
        <v>465</v>
      </c>
    </row>
    <row r="482" spans="1:12" ht="13.5">
      <c r="A482" s="189" t="s">
        <v>1052</v>
      </c>
      <c r="B482" s="189" t="s">
        <v>1053</v>
      </c>
      <c r="C482" s="189" t="s">
        <v>1340</v>
      </c>
      <c r="D482" s="189" t="s">
        <v>1341</v>
      </c>
      <c r="E482" s="190" t="s">
        <v>461</v>
      </c>
      <c r="F482" s="189" t="s">
        <v>461</v>
      </c>
      <c r="G482" s="191">
        <v>88831</v>
      </c>
      <c r="H482" s="189" t="s">
        <v>1434</v>
      </c>
      <c r="I482" s="189" t="s">
        <v>1343</v>
      </c>
      <c r="J482" s="189" t="s">
        <v>1058</v>
      </c>
      <c r="K482" s="190" t="s">
        <v>1411</v>
      </c>
      <c r="L482" s="189" t="s">
        <v>465</v>
      </c>
    </row>
    <row r="483" spans="1:12" ht="13.5">
      <c r="A483" s="189" t="s">
        <v>1052</v>
      </c>
      <c r="B483" s="189" t="s">
        <v>1053</v>
      </c>
      <c r="C483" s="189" t="s">
        <v>1340</v>
      </c>
      <c r="D483" s="189" t="s">
        <v>1341</v>
      </c>
      <c r="E483" s="190" t="s">
        <v>461</v>
      </c>
      <c r="F483" s="189" t="s">
        <v>461</v>
      </c>
      <c r="G483" s="191">
        <v>88844</v>
      </c>
      <c r="H483" s="189" t="s">
        <v>1435</v>
      </c>
      <c r="I483" s="189" t="s">
        <v>1343</v>
      </c>
      <c r="J483" s="189" t="s">
        <v>463</v>
      </c>
      <c r="K483" s="190" t="s">
        <v>1436</v>
      </c>
      <c r="L483" s="189" t="s">
        <v>465</v>
      </c>
    </row>
    <row r="484" spans="1:12" ht="13.5">
      <c r="A484" s="189" t="s">
        <v>1052</v>
      </c>
      <c r="B484" s="189" t="s">
        <v>1053</v>
      </c>
      <c r="C484" s="189" t="s">
        <v>1340</v>
      </c>
      <c r="D484" s="189" t="s">
        <v>1341</v>
      </c>
      <c r="E484" s="190" t="s">
        <v>461</v>
      </c>
      <c r="F484" s="189" t="s">
        <v>461</v>
      </c>
      <c r="G484" s="191">
        <v>88908</v>
      </c>
      <c r="H484" s="189" t="s">
        <v>1437</v>
      </c>
      <c r="I484" s="189" t="s">
        <v>1343</v>
      </c>
      <c r="J484" s="189" t="s">
        <v>463</v>
      </c>
      <c r="K484" s="190" t="s">
        <v>1438</v>
      </c>
      <c r="L484" s="189" t="s">
        <v>465</v>
      </c>
    </row>
    <row r="485" spans="1:12" ht="13.5">
      <c r="A485" s="189" t="s">
        <v>1052</v>
      </c>
      <c r="B485" s="189" t="s">
        <v>1053</v>
      </c>
      <c r="C485" s="189" t="s">
        <v>1340</v>
      </c>
      <c r="D485" s="189" t="s">
        <v>1341</v>
      </c>
      <c r="E485" s="190" t="s">
        <v>461</v>
      </c>
      <c r="F485" s="189" t="s">
        <v>461</v>
      </c>
      <c r="G485" s="191">
        <v>89022</v>
      </c>
      <c r="H485" s="189" t="s">
        <v>1439</v>
      </c>
      <c r="I485" s="189" t="s">
        <v>1343</v>
      </c>
      <c r="J485" s="189" t="s">
        <v>463</v>
      </c>
      <c r="K485" s="190" t="s">
        <v>1440</v>
      </c>
      <c r="L485" s="189" t="s">
        <v>465</v>
      </c>
    </row>
    <row r="486" spans="1:12" ht="13.5">
      <c r="A486" s="189" t="s">
        <v>1052</v>
      </c>
      <c r="B486" s="189" t="s">
        <v>1053</v>
      </c>
      <c r="C486" s="189" t="s">
        <v>1340</v>
      </c>
      <c r="D486" s="189" t="s">
        <v>1341</v>
      </c>
      <c r="E486" s="190" t="s">
        <v>461</v>
      </c>
      <c r="F486" s="189" t="s">
        <v>461</v>
      </c>
      <c r="G486" s="191">
        <v>89027</v>
      </c>
      <c r="H486" s="189" t="s">
        <v>1441</v>
      </c>
      <c r="I486" s="189" t="s">
        <v>1343</v>
      </c>
      <c r="J486" s="189" t="s">
        <v>928</v>
      </c>
      <c r="K486" s="190" t="s">
        <v>676</v>
      </c>
      <c r="L486" s="189" t="s">
        <v>465</v>
      </c>
    </row>
    <row r="487" spans="1:12" ht="13.5">
      <c r="A487" s="189" t="s">
        <v>1052</v>
      </c>
      <c r="B487" s="189" t="s">
        <v>1053</v>
      </c>
      <c r="C487" s="189" t="s">
        <v>1340</v>
      </c>
      <c r="D487" s="189" t="s">
        <v>1341</v>
      </c>
      <c r="E487" s="190" t="s">
        <v>461</v>
      </c>
      <c r="F487" s="189" t="s">
        <v>461</v>
      </c>
      <c r="G487" s="191">
        <v>89031</v>
      </c>
      <c r="H487" s="189" t="s">
        <v>1442</v>
      </c>
      <c r="I487" s="189" t="s">
        <v>1343</v>
      </c>
      <c r="J487" s="189" t="s">
        <v>463</v>
      </c>
      <c r="K487" s="190" t="s">
        <v>1443</v>
      </c>
      <c r="L487" s="189" t="s">
        <v>465</v>
      </c>
    </row>
    <row r="488" spans="1:12" ht="13.5">
      <c r="A488" s="189" t="s">
        <v>1052</v>
      </c>
      <c r="B488" s="189" t="s">
        <v>1053</v>
      </c>
      <c r="C488" s="189" t="s">
        <v>1340</v>
      </c>
      <c r="D488" s="189" t="s">
        <v>1341</v>
      </c>
      <c r="E488" s="190" t="s">
        <v>461</v>
      </c>
      <c r="F488" s="189" t="s">
        <v>461</v>
      </c>
      <c r="G488" s="191">
        <v>89036</v>
      </c>
      <c r="H488" s="189" t="s">
        <v>1444</v>
      </c>
      <c r="I488" s="189" t="s">
        <v>1343</v>
      </c>
      <c r="J488" s="189" t="s">
        <v>463</v>
      </c>
      <c r="K488" s="190" t="s">
        <v>1445</v>
      </c>
      <c r="L488" s="189" t="s">
        <v>465</v>
      </c>
    </row>
    <row r="489" spans="1:12" ht="13.5">
      <c r="A489" s="189" t="s">
        <v>1052</v>
      </c>
      <c r="B489" s="189" t="s">
        <v>1053</v>
      </c>
      <c r="C489" s="189" t="s">
        <v>1340</v>
      </c>
      <c r="D489" s="189" t="s">
        <v>1341</v>
      </c>
      <c r="E489" s="190" t="s">
        <v>461</v>
      </c>
      <c r="F489" s="189" t="s">
        <v>461</v>
      </c>
      <c r="G489" s="191">
        <v>89218</v>
      </c>
      <c r="H489" s="189" t="s">
        <v>1446</v>
      </c>
      <c r="I489" s="189" t="s">
        <v>1343</v>
      </c>
      <c r="J489" s="189" t="s">
        <v>928</v>
      </c>
      <c r="K489" s="190" t="s">
        <v>1447</v>
      </c>
      <c r="L489" s="189" t="s">
        <v>465</v>
      </c>
    </row>
    <row r="490" spans="1:12" ht="13.5">
      <c r="A490" s="189" t="s">
        <v>1052</v>
      </c>
      <c r="B490" s="189" t="s">
        <v>1053</v>
      </c>
      <c r="C490" s="189" t="s">
        <v>1340</v>
      </c>
      <c r="D490" s="189" t="s">
        <v>1341</v>
      </c>
      <c r="E490" s="190" t="s">
        <v>461</v>
      </c>
      <c r="F490" s="189" t="s">
        <v>461</v>
      </c>
      <c r="G490" s="191">
        <v>89226</v>
      </c>
      <c r="H490" s="189" t="s">
        <v>1448</v>
      </c>
      <c r="I490" s="189" t="s">
        <v>1343</v>
      </c>
      <c r="J490" s="189" t="s">
        <v>463</v>
      </c>
      <c r="K490" s="190" t="s">
        <v>1449</v>
      </c>
      <c r="L490" s="189" t="s">
        <v>465</v>
      </c>
    </row>
    <row r="491" spans="1:12" ht="13.5">
      <c r="A491" s="189" t="s">
        <v>1052</v>
      </c>
      <c r="B491" s="189" t="s">
        <v>1053</v>
      </c>
      <c r="C491" s="189" t="s">
        <v>1340</v>
      </c>
      <c r="D491" s="189" t="s">
        <v>1341</v>
      </c>
      <c r="E491" s="190" t="s">
        <v>461</v>
      </c>
      <c r="F491" s="189" t="s">
        <v>461</v>
      </c>
      <c r="G491" s="191">
        <v>89235</v>
      </c>
      <c r="H491" s="189" t="s">
        <v>1450</v>
      </c>
      <c r="I491" s="189" t="s">
        <v>1343</v>
      </c>
      <c r="J491" s="189" t="s">
        <v>928</v>
      </c>
      <c r="K491" s="190" t="s">
        <v>1451</v>
      </c>
      <c r="L491" s="189" t="s">
        <v>465</v>
      </c>
    </row>
    <row r="492" spans="1:12" ht="13.5">
      <c r="A492" s="189" t="s">
        <v>1052</v>
      </c>
      <c r="B492" s="189" t="s">
        <v>1053</v>
      </c>
      <c r="C492" s="189" t="s">
        <v>1340</v>
      </c>
      <c r="D492" s="189" t="s">
        <v>1341</v>
      </c>
      <c r="E492" s="190" t="s">
        <v>461</v>
      </c>
      <c r="F492" s="189" t="s">
        <v>461</v>
      </c>
      <c r="G492" s="191">
        <v>89243</v>
      </c>
      <c r="H492" s="189" t="s">
        <v>1452</v>
      </c>
      <c r="I492" s="189" t="s">
        <v>1343</v>
      </c>
      <c r="J492" s="189" t="s">
        <v>928</v>
      </c>
      <c r="K492" s="190" t="s">
        <v>1453</v>
      </c>
      <c r="L492" s="189" t="s">
        <v>465</v>
      </c>
    </row>
    <row r="493" spans="1:12" ht="13.5">
      <c r="A493" s="189" t="s">
        <v>1052</v>
      </c>
      <c r="B493" s="189" t="s">
        <v>1053</v>
      </c>
      <c r="C493" s="189" t="s">
        <v>1340</v>
      </c>
      <c r="D493" s="189" t="s">
        <v>1341</v>
      </c>
      <c r="E493" s="190" t="s">
        <v>461</v>
      </c>
      <c r="F493" s="189" t="s">
        <v>461</v>
      </c>
      <c r="G493" s="191">
        <v>89251</v>
      </c>
      <c r="H493" s="189" t="s">
        <v>1454</v>
      </c>
      <c r="I493" s="189" t="s">
        <v>1343</v>
      </c>
      <c r="J493" s="189" t="s">
        <v>928</v>
      </c>
      <c r="K493" s="190" t="s">
        <v>1455</v>
      </c>
      <c r="L493" s="189" t="s">
        <v>465</v>
      </c>
    </row>
    <row r="494" spans="1:12" ht="13.5">
      <c r="A494" s="189" t="s">
        <v>1052</v>
      </c>
      <c r="B494" s="189" t="s">
        <v>1053</v>
      </c>
      <c r="C494" s="189" t="s">
        <v>1340</v>
      </c>
      <c r="D494" s="189" t="s">
        <v>1341</v>
      </c>
      <c r="E494" s="190" t="s">
        <v>461</v>
      </c>
      <c r="F494" s="189" t="s">
        <v>461</v>
      </c>
      <c r="G494" s="191">
        <v>89258</v>
      </c>
      <c r="H494" s="189" t="s">
        <v>1456</v>
      </c>
      <c r="I494" s="189" t="s">
        <v>1343</v>
      </c>
      <c r="J494" s="189" t="s">
        <v>928</v>
      </c>
      <c r="K494" s="190" t="s">
        <v>1457</v>
      </c>
      <c r="L494" s="189" t="s">
        <v>465</v>
      </c>
    </row>
    <row r="495" spans="1:12" ht="13.5">
      <c r="A495" s="189" t="s">
        <v>1052</v>
      </c>
      <c r="B495" s="189" t="s">
        <v>1053</v>
      </c>
      <c r="C495" s="189" t="s">
        <v>1340</v>
      </c>
      <c r="D495" s="189" t="s">
        <v>1341</v>
      </c>
      <c r="E495" s="190" t="s">
        <v>461</v>
      </c>
      <c r="F495" s="189" t="s">
        <v>461</v>
      </c>
      <c r="G495" s="191">
        <v>89273</v>
      </c>
      <c r="H495" s="189" t="s">
        <v>1458</v>
      </c>
      <c r="I495" s="189" t="s">
        <v>1343</v>
      </c>
      <c r="J495" s="189" t="s">
        <v>928</v>
      </c>
      <c r="K495" s="190" t="s">
        <v>1459</v>
      </c>
      <c r="L495" s="189" t="s">
        <v>465</v>
      </c>
    </row>
    <row r="496" spans="1:12" ht="13.5">
      <c r="A496" s="189" t="s">
        <v>1052</v>
      </c>
      <c r="B496" s="189" t="s">
        <v>1053</v>
      </c>
      <c r="C496" s="189" t="s">
        <v>1340</v>
      </c>
      <c r="D496" s="189" t="s">
        <v>1341</v>
      </c>
      <c r="E496" s="190" t="s">
        <v>461</v>
      </c>
      <c r="F496" s="189" t="s">
        <v>461</v>
      </c>
      <c r="G496" s="191">
        <v>89279</v>
      </c>
      <c r="H496" s="189" t="s">
        <v>1460</v>
      </c>
      <c r="I496" s="189" t="s">
        <v>1343</v>
      </c>
      <c r="J496" s="189" t="s">
        <v>463</v>
      </c>
      <c r="K496" s="190" t="s">
        <v>735</v>
      </c>
      <c r="L496" s="189" t="s">
        <v>465</v>
      </c>
    </row>
    <row r="497" spans="1:12" ht="13.5">
      <c r="A497" s="189" t="s">
        <v>1052</v>
      </c>
      <c r="B497" s="189" t="s">
        <v>1053</v>
      </c>
      <c r="C497" s="189" t="s">
        <v>1340</v>
      </c>
      <c r="D497" s="189" t="s">
        <v>1341</v>
      </c>
      <c r="E497" s="190" t="s">
        <v>461</v>
      </c>
      <c r="F497" s="189" t="s">
        <v>461</v>
      </c>
      <c r="G497" s="191">
        <v>89877</v>
      </c>
      <c r="H497" s="189" t="s">
        <v>1461</v>
      </c>
      <c r="I497" s="189" t="s">
        <v>1343</v>
      </c>
      <c r="J497" s="189" t="s">
        <v>463</v>
      </c>
      <c r="K497" s="190" t="s">
        <v>1462</v>
      </c>
      <c r="L497" s="189" t="s">
        <v>465</v>
      </c>
    </row>
    <row r="498" spans="1:12" ht="13.5">
      <c r="A498" s="189" t="s">
        <v>1052</v>
      </c>
      <c r="B498" s="189" t="s">
        <v>1053</v>
      </c>
      <c r="C498" s="189" t="s">
        <v>1340</v>
      </c>
      <c r="D498" s="189" t="s">
        <v>1341</v>
      </c>
      <c r="E498" s="190" t="s">
        <v>461</v>
      </c>
      <c r="F498" s="189" t="s">
        <v>461</v>
      </c>
      <c r="G498" s="191">
        <v>89884</v>
      </c>
      <c r="H498" s="189" t="s">
        <v>1463</v>
      </c>
      <c r="I498" s="189" t="s">
        <v>1343</v>
      </c>
      <c r="J498" s="189" t="s">
        <v>463</v>
      </c>
      <c r="K498" s="190" t="s">
        <v>1464</v>
      </c>
      <c r="L498" s="189" t="s">
        <v>465</v>
      </c>
    </row>
    <row r="499" spans="1:12" ht="13.5">
      <c r="A499" s="189" t="s">
        <v>1052</v>
      </c>
      <c r="B499" s="189" t="s">
        <v>1053</v>
      </c>
      <c r="C499" s="189" t="s">
        <v>1340</v>
      </c>
      <c r="D499" s="189" t="s">
        <v>1341</v>
      </c>
      <c r="E499" s="190" t="s">
        <v>461</v>
      </c>
      <c r="F499" s="189" t="s">
        <v>461</v>
      </c>
      <c r="G499" s="191">
        <v>90587</v>
      </c>
      <c r="H499" s="189" t="s">
        <v>1465</v>
      </c>
      <c r="I499" s="189" t="s">
        <v>1343</v>
      </c>
      <c r="J499" s="189" t="s">
        <v>928</v>
      </c>
      <c r="K499" s="190" t="s">
        <v>1466</v>
      </c>
      <c r="L499" s="189" t="s">
        <v>465</v>
      </c>
    </row>
    <row r="500" spans="1:12" ht="13.5">
      <c r="A500" s="189" t="s">
        <v>1052</v>
      </c>
      <c r="B500" s="189" t="s">
        <v>1053</v>
      </c>
      <c r="C500" s="189" t="s">
        <v>1340</v>
      </c>
      <c r="D500" s="189" t="s">
        <v>1341</v>
      </c>
      <c r="E500" s="190" t="s">
        <v>461</v>
      </c>
      <c r="F500" s="189" t="s">
        <v>461</v>
      </c>
      <c r="G500" s="191">
        <v>90626</v>
      </c>
      <c r="H500" s="189" t="s">
        <v>1467</v>
      </c>
      <c r="I500" s="189" t="s">
        <v>1343</v>
      </c>
      <c r="J500" s="189" t="s">
        <v>463</v>
      </c>
      <c r="K500" s="190" t="s">
        <v>1468</v>
      </c>
      <c r="L500" s="189" t="s">
        <v>465</v>
      </c>
    </row>
    <row r="501" spans="1:12" ht="13.5">
      <c r="A501" s="189" t="s">
        <v>1052</v>
      </c>
      <c r="B501" s="189" t="s">
        <v>1053</v>
      </c>
      <c r="C501" s="189" t="s">
        <v>1340</v>
      </c>
      <c r="D501" s="189" t="s">
        <v>1341</v>
      </c>
      <c r="E501" s="190" t="s">
        <v>461</v>
      </c>
      <c r="F501" s="189" t="s">
        <v>461</v>
      </c>
      <c r="G501" s="191">
        <v>90632</v>
      </c>
      <c r="H501" s="189" t="s">
        <v>1469</v>
      </c>
      <c r="I501" s="189" t="s">
        <v>1343</v>
      </c>
      <c r="J501" s="189" t="s">
        <v>463</v>
      </c>
      <c r="K501" s="190" t="s">
        <v>1470</v>
      </c>
      <c r="L501" s="189" t="s">
        <v>465</v>
      </c>
    </row>
    <row r="502" spans="1:12" ht="13.5">
      <c r="A502" s="189" t="s">
        <v>1052</v>
      </c>
      <c r="B502" s="189" t="s">
        <v>1053</v>
      </c>
      <c r="C502" s="189" t="s">
        <v>1340</v>
      </c>
      <c r="D502" s="189" t="s">
        <v>1341</v>
      </c>
      <c r="E502" s="190" t="s">
        <v>461</v>
      </c>
      <c r="F502" s="189" t="s">
        <v>461</v>
      </c>
      <c r="G502" s="191">
        <v>90638</v>
      </c>
      <c r="H502" s="189" t="s">
        <v>1471</v>
      </c>
      <c r="I502" s="189" t="s">
        <v>1343</v>
      </c>
      <c r="J502" s="189" t="s">
        <v>463</v>
      </c>
      <c r="K502" s="190" t="s">
        <v>1472</v>
      </c>
      <c r="L502" s="189" t="s">
        <v>465</v>
      </c>
    </row>
    <row r="503" spans="1:12" ht="13.5">
      <c r="A503" s="189" t="s">
        <v>1052</v>
      </c>
      <c r="B503" s="189" t="s">
        <v>1053</v>
      </c>
      <c r="C503" s="189" t="s">
        <v>1340</v>
      </c>
      <c r="D503" s="189" t="s">
        <v>1341</v>
      </c>
      <c r="E503" s="190" t="s">
        <v>461</v>
      </c>
      <c r="F503" s="189" t="s">
        <v>461</v>
      </c>
      <c r="G503" s="191">
        <v>90644</v>
      </c>
      <c r="H503" s="189" t="s">
        <v>1473</v>
      </c>
      <c r="I503" s="189" t="s">
        <v>1343</v>
      </c>
      <c r="J503" s="189" t="s">
        <v>463</v>
      </c>
      <c r="K503" s="190" t="s">
        <v>1474</v>
      </c>
      <c r="L503" s="189" t="s">
        <v>465</v>
      </c>
    </row>
    <row r="504" spans="1:12" ht="13.5">
      <c r="A504" s="189" t="s">
        <v>1052</v>
      </c>
      <c r="B504" s="189" t="s">
        <v>1053</v>
      </c>
      <c r="C504" s="189" t="s">
        <v>1340</v>
      </c>
      <c r="D504" s="189" t="s">
        <v>1341</v>
      </c>
      <c r="E504" s="190" t="s">
        <v>461</v>
      </c>
      <c r="F504" s="189" t="s">
        <v>461</v>
      </c>
      <c r="G504" s="191">
        <v>90651</v>
      </c>
      <c r="H504" s="189" t="s">
        <v>1475</v>
      </c>
      <c r="I504" s="189" t="s">
        <v>1343</v>
      </c>
      <c r="J504" s="189" t="s">
        <v>463</v>
      </c>
      <c r="K504" s="190" t="s">
        <v>1476</v>
      </c>
      <c r="L504" s="189" t="s">
        <v>465</v>
      </c>
    </row>
    <row r="505" spans="1:12" ht="13.5">
      <c r="A505" s="189" t="s">
        <v>1052</v>
      </c>
      <c r="B505" s="189" t="s">
        <v>1053</v>
      </c>
      <c r="C505" s="189" t="s">
        <v>1340</v>
      </c>
      <c r="D505" s="189" t="s">
        <v>1341</v>
      </c>
      <c r="E505" s="190" t="s">
        <v>461</v>
      </c>
      <c r="F505" s="189" t="s">
        <v>461</v>
      </c>
      <c r="G505" s="191">
        <v>90657</v>
      </c>
      <c r="H505" s="189" t="s">
        <v>1477</v>
      </c>
      <c r="I505" s="189" t="s">
        <v>1343</v>
      </c>
      <c r="J505" s="189" t="s">
        <v>463</v>
      </c>
      <c r="K505" s="190" t="s">
        <v>497</v>
      </c>
      <c r="L505" s="189" t="s">
        <v>465</v>
      </c>
    </row>
    <row r="506" spans="1:12" ht="13.5">
      <c r="A506" s="189" t="s">
        <v>1052</v>
      </c>
      <c r="B506" s="189" t="s">
        <v>1053</v>
      </c>
      <c r="C506" s="189" t="s">
        <v>1340</v>
      </c>
      <c r="D506" s="189" t="s">
        <v>1341</v>
      </c>
      <c r="E506" s="190" t="s">
        <v>461</v>
      </c>
      <c r="F506" s="189" t="s">
        <v>461</v>
      </c>
      <c r="G506" s="191">
        <v>90663</v>
      </c>
      <c r="H506" s="189" t="s">
        <v>1478</v>
      </c>
      <c r="I506" s="189" t="s">
        <v>1343</v>
      </c>
      <c r="J506" s="189" t="s">
        <v>463</v>
      </c>
      <c r="K506" s="190" t="s">
        <v>1479</v>
      </c>
      <c r="L506" s="189" t="s">
        <v>465</v>
      </c>
    </row>
    <row r="507" spans="1:12" ht="13.5">
      <c r="A507" s="189" t="s">
        <v>1052</v>
      </c>
      <c r="B507" s="189" t="s">
        <v>1053</v>
      </c>
      <c r="C507" s="189" t="s">
        <v>1340</v>
      </c>
      <c r="D507" s="189" t="s">
        <v>1341</v>
      </c>
      <c r="E507" s="190" t="s">
        <v>461</v>
      </c>
      <c r="F507" s="189" t="s">
        <v>461</v>
      </c>
      <c r="G507" s="191">
        <v>90669</v>
      </c>
      <c r="H507" s="189" t="s">
        <v>1480</v>
      </c>
      <c r="I507" s="189" t="s">
        <v>1343</v>
      </c>
      <c r="J507" s="189" t="s">
        <v>928</v>
      </c>
      <c r="K507" s="190" t="s">
        <v>1481</v>
      </c>
      <c r="L507" s="189" t="s">
        <v>465</v>
      </c>
    </row>
    <row r="508" spans="1:12" ht="13.5">
      <c r="A508" s="189" t="s">
        <v>1052</v>
      </c>
      <c r="B508" s="189" t="s">
        <v>1053</v>
      </c>
      <c r="C508" s="189" t="s">
        <v>1340</v>
      </c>
      <c r="D508" s="189" t="s">
        <v>1341</v>
      </c>
      <c r="E508" s="190" t="s">
        <v>461</v>
      </c>
      <c r="F508" s="189" t="s">
        <v>461</v>
      </c>
      <c r="G508" s="191">
        <v>90675</v>
      </c>
      <c r="H508" s="189" t="s">
        <v>1482</v>
      </c>
      <c r="I508" s="189" t="s">
        <v>1343</v>
      </c>
      <c r="J508" s="189" t="s">
        <v>463</v>
      </c>
      <c r="K508" s="190" t="s">
        <v>1483</v>
      </c>
      <c r="L508" s="189" t="s">
        <v>465</v>
      </c>
    </row>
    <row r="509" spans="1:12" ht="13.5">
      <c r="A509" s="189" t="s">
        <v>1052</v>
      </c>
      <c r="B509" s="189" t="s">
        <v>1053</v>
      </c>
      <c r="C509" s="189" t="s">
        <v>1340</v>
      </c>
      <c r="D509" s="189" t="s">
        <v>1341</v>
      </c>
      <c r="E509" s="190" t="s">
        <v>461</v>
      </c>
      <c r="F509" s="189" t="s">
        <v>461</v>
      </c>
      <c r="G509" s="191">
        <v>90681</v>
      </c>
      <c r="H509" s="189" t="s">
        <v>1484</v>
      </c>
      <c r="I509" s="189" t="s">
        <v>1343</v>
      </c>
      <c r="J509" s="189" t="s">
        <v>463</v>
      </c>
      <c r="K509" s="190" t="s">
        <v>1485</v>
      </c>
      <c r="L509" s="189" t="s">
        <v>465</v>
      </c>
    </row>
    <row r="510" spans="1:12" ht="13.5">
      <c r="A510" s="189" t="s">
        <v>1052</v>
      </c>
      <c r="B510" s="189" t="s">
        <v>1053</v>
      </c>
      <c r="C510" s="189" t="s">
        <v>1340</v>
      </c>
      <c r="D510" s="189" t="s">
        <v>1341</v>
      </c>
      <c r="E510" s="190" t="s">
        <v>461</v>
      </c>
      <c r="F510" s="189" t="s">
        <v>461</v>
      </c>
      <c r="G510" s="191">
        <v>90687</v>
      </c>
      <c r="H510" s="189" t="s">
        <v>1486</v>
      </c>
      <c r="I510" s="189" t="s">
        <v>1343</v>
      </c>
      <c r="J510" s="189" t="s">
        <v>928</v>
      </c>
      <c r="K510" s="190" t="s">
        <v>1487</v>
      </c>
      <c r="L510" s="189" t="s">
        <v>465</v>
      </c>
    </row>
    <row r="511" spans="1:12" ht="13.5">
      <c r="A511" s="189" t="s">
        <v>1052</v>
      </c>
      <c r="B511" s="189" t="s">
        <v>1053</v>
      </c>
      <c r="C511" s="189" t="s">
        <v>1340</v>
      </c>
      <c r="D511" s="189" t="s">
        <v>1341</v>
      </c>
      <c r="E511" s="190" t="s">
        <v>461</v>
      </c>
      <c r="F511" s="189" t="s">
        <v>461</v>
      </c>
      <c r="G511" s="191">
        <v>90693</v>
      </c>
      <c r="H511" s="189" t="s">
        <v>1488</v>
      </c>
      <c r="I511" s="189" t="s">
        <v>1343</v>
      </c>
      <c r="J511" s="189" t="s">
        <v>463</v>
      </c>
      <c r="K511" s="190" t="s">
        <v>1489</v>
      </c>
      <c r="L511" s="189" t="s">
        <v>465</v>
      </c>
    </row>
    <row r="512" spans="1:12" ht="13.5">
      <c r="A512" s="189" t="s">
        <v>1052</v>
      </c>
      <c r="B512" s="189" t="s">
        <v>1053</v>
      </c>
      <c r="C512" s="189" t="s">
        <v>1340</v>
      </c>
      <c r="D512" s="189" t="s">
        <v>1341</v>
      </c>
      <c r="E512" s="190" t="s">
        <v>461</v>
      </c>
      <c r="F512" s="189" t="s">
        <v>461</v>
      </c>
      <c r="G512" s="191">
        <v>90965</v>
      </c>
      <c r="H512" s="189" t="s">
        <v>1490</v>
      </c>
      <c r="I512" s="189" t="s">
        <v>1343</v>
      </c>
      <c r="J512" s="189" t="s">
        <v>928</v>
      </c>
      <c r="K512" s="190" t="s">
        <v>1491</v>
      </c>
      <c r="L512" s="189" t="s">
        <v>465</v>
      </c>
    </row>
    <row r="513" spans="1:12" ht="13.5">
      <c r="A513" s="189" t="s">
        <v>1052</v>
      </c>
      <c r="B513" s="189" t="s">
        <v>1053</v>
      </c>
      <c r="C513" s="189" t="s">
        <v>1340</v>
      </c>
      <c r="D513" s="189" t="s">
        <v>1341</v>
      </c>
      <c r="E513" s="190" t="s">
        <v>461</v>
      </c>
      <c r="F513" s="189" t="s">
        <v>461</v>
      </c>
      <c r="G513" s="191">
        <v>90973</v>
      </c>
      <c r="H513" s="189" t="s">
        <v>1492</v>
      </c>
      <c r="I513" s="189" t="s">
        <v>1343</v>
      </c>
      <c r="J513" s="189" t="s">
        <v>928</v>
      </c>
      <c r="K513" s="190" t="s">
        <v>1493</v>
      </c>
      <c r="L513" s="189" t="s">
        <v>465</v>
      </c>
    </row>
    <row r="514" spans="1:12" ht="13.5">
      <c r="A514" s="189" t="s">
        <v>1052</v>
      </c>
      <c r="B514" s="189" t="s">
        <v>1053</v>
      </c>
      <c r="C514" s="189" t="s">
        <v>1340</v>
      </c>
      <c r="D514" s="189" t="s">
        <v>1341</v>
      </c>
      <c r="E514" s="190" t="s">
        <v>461</v>
      </c>
      <c r="F514" s="189" t="s">
        <v>461</v>
      </c>
      <c r="G514" s="191">
        <v>90982</v>
      </c>
      <c r="H514" s="189" t="s">
        <v>1494</v>
      </c>
      <c r="I514" s="189" t="s">
        <v>1343</v>
      </c>
      <c r="J514" s="189" t="s">
        <v>928</v>
      </c>
      <c r="K514" s="190" t="s">
        <v>1495</v>
      </c>
      <c r="L514" s="189" t="s">
        <v>465</v>
      </c>
    </row>
    <row r="515" spans="1:12" ht="13.5">
      <c r="A515" s="189" t="s">
        <v>1052</v>
      </c>
      <c r="B515" s="189" t="s">
        <v>1053</v>
      </c>
      <c r="C515" s="189" t="s">
        <v>1340</v>
      </c>
      <c r="D515" s="189" t="s">
        <v>1341</v>
      </c>
      <c r="E515" s="190" t="s">
        <v>461</v>
      </c>
      <c r="F515" s="189" t="s">
        <v>461</v>
      </c>
      <c r="G515" s="191">
        <v>91001</v>
      </c>
      <c r="H515" s="189" t="s">
        <v>1496</v>
      </c>
      <c r="I515" s="189" t="s">
        <v>1343</v>
      </c>
      <c r="J515" s="189" t="s">
        <v>928</v>
      </c>
      <c r="K515" s="190" t="s">
        <v>1497</v>
      </c>
      <c r="L515" s="189" t="s">
        <v>465</v>
      </c>
    </row>
    <row r="516" spans="1:12" ht="13.5">
      <c r="A516" s="189" t="s">
        <v>1052</v>
      </c>
      <c r="B516" s="189" t="s">
        <v>1053</v>
      </c>
      <c r="C516" s="189" t="s">
        <v>1340</v>
      </c>
      <c r="D516" s="189" t="s">
        <v>1341</v>
      </c>
      <c r="E516" s="190" t="s">
        <v>461</v>
      </c>
      <c r="F516" s="189" t="s">
        <v>461</v>
      </c>
      <c r="G516" s="191">
        <v>91032</v>
      </c>
      <c r="H516" s="189" t="s">
        <v>1498</v>
      </c>
      <c r="I516" s="189" t="s">
        <v>1343</v>
      </c>
      <c r="J516" s="189" t="s">
        <v>463</v>
      </c>
      <c r="K516" s="190" t="s">
        <v>1499</v>
      </c>
      <c r="L516" s="189" t="s">
        <v>465</v>
      </c>
    </row>
    <row r="517" spans="1:12" ht="13.5">
      <c r="A517" s="189" t="s">
        <v>1052</v>
      </c>
      <c r="B517" s="189" t="s">
        <v>1053</v>
      </c>
      <c r="C517" s="189" t="s">
        <v>1340</v>
      </c>
      <c r="D517" s="189" t="s">
        <v>1341</v>
      </c>
      <c r="E517" s="190" t="s">
        <v>461</v>
      </c>
      <c r="F517" s="189" t="s">
        <v>461</v>
      </c>
      <c r="G517" s="191">
        <v>91278</v>
      </c>
      <c r="H517" s="189" t="s">
        <v>1500</v>
      </c>
      <c r="I517" s="189" t="s">
        <v>1343</v>
      </c>
      <c r="J517" s="189" t="s">
        <v>928</v>
      </c>
      <c r="K517" s="190" t="s">
        <v>708</v>
      </c>
      <c r="L517" s="189" t="s">
        <v>465</v>
      </c>
    </row>
    <row r="518" spans="1:12" ht="13.5">
      <c r="A518" s="189" t="s">
        <v>1052</v>
      </c>
      <c r="B518" s="189" t="s">
        <v>1053</v>
      </c>
      <c r="C518" s="189" t="s">
        <v>1340</v>
      </c>
      <c r="D518" s="189" t="s">
        <v>1341</v>
      </c>
      <c r="E518" s="190" t="s">
        <v>461</v>
      </c>
      <c r="F518" s="189" t="s">
        <v>461</v>
      </c>
      <c r="G518" s="191">
        <v>91285</v>
      </c>
      <c r="H518" s="189" t="s">
        <v>1501</v>
      </c>
      <c r="I518" s="189" t="s">
        <v>1343</v>
      </c>
      <c r="J518" s="189" t="s">
        <v>463</v>
      </c>
      <c r="K518" s="190" t="s">
        <v>1502</v>
      </c>
      <c r="L518" s="189" t="s">
        <v>465</v>
      </c>
    </row>
    <row r="519" spans="1:12" ht="13.5">
      <c r="A519" s="189" t="s">
        <v>1052</v>
      </c>
      <c r="B519" s="189" t="s">
        <v>1053</v>
      </c>
      <c r="C519" s="189" t="s">
        <v>1340</v>
      </c>
      <c r="D519" s="189" t="s">
        <v>1341</v>
      </c>
      <c r="E519" s="190" t="s">
        <v>461</v>
      </c>
      <c r="F519" s="189" t="s">
        <v>461</v>
      </c>
      <c r="G519" s="191">
        <v>91387</v>
      </c>
      <c r="H519" s="189" t="s">
        <v>1503</v>
      </c>
      <c r="I519" s="189" t="s">
        <v>1343</v>
      </c>
      <c r="J519" s="189" t="s">
        <v>463</v>
      </c>
      <c r="K519" s="190" t="s">
        <v>1504</v>
      </c>
      <c r="L519" s="189" t="s">
        <v>465</v>
      </c>
    </row>
    <row r="520" spans="1:12" ht="13.5">
      <c r="A520" s="189" t="s">
        <v>1052</v>
      </c>
      <c r="B520" s="189" t="s">
        <v>1053</v>
      </c>
      <c r="C520" s="189" t="s">
        <v>1340</v>
      </c>
      <c r="D520" s="189" t="s">
        <v>1341</v>
      </c>
      <c r="E520" s="190" t="s">
        <v>461</v>
      </c>
      <c r="F520" s="189" t="s">
        <v>461</v>
      </c>
      <c r="G520" s="191">
        <v>91395</v>
      </c>
      <c r="H520" s="189" t="s">
        <v>1505</v>
      </c>
      <c r="I520" s="189" t="s">
        <v>1343</v>
      </c>
      <c r="J520" s="189" t="s">
        <v>463</v>
      </c>
      <c r="K520" s="190" t="s">
        <v>1506</v>
      </c>
      <c r="L520" s="189" t="s">
        <v>465</v>
      </c>
    </row>
    <row r="521" spans="1:12" ht="13.5">
      <c r="A521" s="189" t="s">
        <v>1052</v>
      </c>
      <c r="B521" s="189" t="s">
        <v>1053</v>
      </c>
      <c r="C521" s="189" t="s">
        <v>1340</v>
      </c>
      <c r="D521" s="189" t="s">
        <v>1341</v>
      </c>
      <c r="E521" s="190" t="s">
        <v>461</v>
      </c>
      <c r="F521" s="189" t="s">
        <v>461</v>
      </c>
      <c r="G521" s="191">
        <v>91486</v>
      </c>
      <c r="H521" s="189" t="s">
        <v>1507</v>
      </c>
      <c r="I521" s="189" t="s">
        <v>1343</v>
      </c>
      <c r="J521" s="189" t="s">
        <v>928</v>
      </c>
      <c r="K521" s="190" t="s">
        <v>1508</v>
      </c>
      <c r="L521" s="189" t="s">
        <v>465</v>
      </c>
    </row>
    <row r="522" spans="1:12" ht="13.5">
      <c r="A522" s="189" t="s">
        <v>1052</v>
      </c>
      <c r="B522" s="189" t="s">
        <v>1053</v>
      </c>
      <c r="C522" s="189" t="s">
        <v>1340</v>
      </c>
      <c r="D522" s="189" t="s">
        <v>1341</v>
      </c>
      <c r="E522" s="190" t="s">
        <v>461</v>
      </c>
      <c r="F522" s="189" t="s">
        <v>461</v>
      </c>
      <c r="G522" s="191">
        <v>91534</v>
      </c>
      <c r="H522" s="189" t="s">
        <v>1509</v>
      </c>
      <c r="I522" s="189" t="s">
        <v>1343</v>
      </c>
      <c r="J522" s="189" t="s">
        <v>928</v>
      </c>
      <c r="K522" s="190" t="s">
        <v>1510</v>
      </c>
      <c r="L522" s="189" t="s">
        <v>465</v>
      </c>
    </row>
    <row r="523" spans="1:12" ht="13.5">
      <c r="A523" s="189" t="s">
        <v>1052</v>
      </c>
      <c r="B523" s="189" t="s">
        <v>1053</v>
      </c>
      <c r="C523" s="189" t="s">
        <v>1340</v>
      </c>
      <c r="D523" s="189" t="s">
        <v>1341</v>
      </c>
      <c r="E523" s="190" t="s">
        <v>461</v>
      </c>
      <c r="F523" s="189" t="s">
        <v>461</v>
      </c>
      <c r="G523" s="191">
        <v>91635</v>
      </c>
      <c r="H523" s="189" t="s">
        <v>1511</v>
      </c>
      <c r="I523" s="189" t="s">
        <v>1343</v>
      </c>
      <c r="J523" s="189" t="s">
        <v>928</v>
      </c>
      <c r="K523" s="190" t="s">
        <v>1512</v>
      </c>
      <c r="L523" s="189" t="s">
        <v>465</v>
      </c>
    </row>
    <row r="524" spans="1:12" ht="13.5">
      <c r="A524" s="189" t="s">
        <v>1052</v>
      </c>
      <c r="B524" s="189" t="s">
        <v>1053</v>
      </c>
      <c r="C524" s="189" t="s">
        <v>1340</v>
      </c>
      <c r="D524" s="189" t="s">
        <v>1341</v>
      </c>
      <c r="E524" s="190" t="s">
        <v>461</v>
      </c>
      <c r="F524" s="189" t="s">
        <v>461</v>
      </c>
      <c r="G524" s="191">
        <v>91646</v>
      </c>
      <c r="H524" s="189" t="s">
        <v>1513</v>
      </c>
      <c r="I524" s="189" t="s">
        <v>1343</v>
      </c>
      <c r="J524" s="189" t="s">
        <v>928</v>
      </c>
      <c r="K524" s="190" t="s">
        <v>1514</v>
      </c>
      <c r="L524" s="189" t="s">
        <v>465</v>
      </c>
    </row>
    <row r="525" spans="1:12" ht="13.5">
      <c r="A525" s="189" t="s">
        <v>1052</v>
      </c>
      <c r="B525" s="189" t="s">
        <v>1053</v>
      </c>
      <c r="C525" s="189" t="s">
        <v>1340</v>
      </c>
      <c r="D525" s="189" t="s">
        <v>1341</v>
      </c>
      <c r="E525" s="190" t="s">
        <v>461</v>
      </c>
      <c r="F525" s="189" t="s">
        <v>461</v>
      </c>
      <c r="G525" s="191">
        <v>91693</v>
      </c>
      <c r="H525" s="189" t="s">
        <v>1515</v>
      </c>
      <c r="I525" s="189" t="s">
        <v>1343</v>
      </c>
      <c r="J525" s="189" t="s">
        <v>463</v>
      </c>
      <c r="K525" s="190" t="s">
        <v>1516</v>
      </c>
      <c r="L525" s="189" t="s">
        <v>465</v>
      </c>
    </row>
    <row r="526" spans="1:12" ht="13.5">
      <c r="A526" s="189" t="s">
        <v>1052</v>
      </c>
      <c r="B526" s="189" t="s">
        <v>1053</v>
      </c>
      <c r="C526" s="189" t="s">
        <v>1340</v>
      </c>
      <c r="D526" s="189" t="s">
        <v>1341</v>
      </c>
      <c r="E526" s="190" t="s">
        <v>461</v>
      </c>
      <c r="F526" s="189" t="s">
        <v>461</v>
      </c>
      <c r="G526" s="191">
        <v>92044</v>
      </c>
      <c r="H526" s="189" t="s">
        <v>1517</v>
      </c>
      <c r="I526" s="189" t="s">
        <v>1343</v>
      </c>
      <c r="J526" s="189" t="s">
        <v>928</v>
      </c>
      <c r="K526" s="190" t="s">
        <v>1518</v>
      </c>
      <c r="L526" s="189" t="s">
        <v>465</v>
      </c>
    </row>
    <row r="527" spans="1:12" ht="13.5">
      <c r="A527" s="189" t="s">
        <v>1052</v>
      </c>
      <c r="B527" s="189" t="s">
        <v>1053</v>
      </c>
      <c r="C527" s="189" t="s">
        <v>1340</v>
      </c>
      <c r="D527" s="189" t="s">
        <v>1341</v>
      </c>
      <c r="E527" s="190" t="s">
        <v>461</v>
      </c>
      <c r="F527" s="189" t="s">
        <v>461</v>
      </c>
      <c r="G527" s="191">
        <v>92107</v>
      </c>
      <c r="H527" s="189" t="s">
        <v>1519</v>
      </c>
      <c r="I527" s="189" t="s">
        <v>1343</v>
      </c>
      <c r="J527" s="189" t="s">
        <v>928</v>
      </c>
      <c r="K527" s="190" t="s">
        <v>1520</v>
      </c>
      <c r="L527" s="189" t="s">
        <v>465</v>
      </c>
    </row>
    <row r="528" spans="1:12" ht="13.5">
      <c r="A528" s="189" t="s">
        <v>1052</v>
      </c>
      <c r="B528" s="189" t="s">
        <v>1053</v>
      </c>
      <c r="C528" s="189" t="s">
        <v>1340</v>
      </c>
      <c r="D528" s="189" t="s">
        <v>1341</v>
      </c>
      <c r="E528" s="190" t="s">
        <v>461</v>
      </c>
      <c r="F528" s="189" t="s">
        <v>461</v>
      </c>
      <c r="G528" s="191">
        <v>92113</v>
      </c>
      <c r="H528" s="189" t="s">
        <v>1521</v>
      </c>
      <c r="I528" s="189" t="s">
        <v>1343</v>
      </c>
      <c r="J528" s="189" t="s">
        <v>463</v>
      </c>
      <c r="K528" s="190" t="s">
        <v>1522</v>
      </c>
      <c r="L528" s="189" t="s">
        <v>465</v>
      </c>
    </row>
    <row r="529" spans="1:12" ht="13.5">
      <c r="A529" s="189" t="s">
        <v>1052</v>
      </c>
      <c r="B529" s="189" t="s">
        <v>1053</v>
      </c>
      <c r="C529" s="189" t="s">
        <v>1340</v>
      </c>
      <c r="D529" s="189" t="s">
        <v>1341</v>
      </c>
      <c r="E529" s="190" t="s">
        <v>461</v>
      </c>
      <c r="F529" s="189" t="s">
        <v>461</v>
      </c>
      <c r="G529" s="191">
        <v>92119</v>
      </c>
      <c r="H529" s="189" t="s">
        <v>1523</v>
      </c>
      <c r="I529" s="189" t="s">
        <v>1343</v>
      </c>
      <c r="J529" s="189" t="s">
        <v>463</v>
      </c>
      <c r="K529" s="190" t="s">
        <v>1524</v>
      </c>
      <c r="L529" s="189" t="s">
        <v>465</v>
      </c>
    </row>
    <row r="530" spans="1:12" ht="13.5">
      <c r="A530" s="189" t="s">
        <v>1052</v>
      </c>
      <c r="B530" s="189" t="s">
        <v>1053</v>
      </c>
      <c r="C530" s="189" t="s">
        <v>1340</v>
      </c>
      <c r="D530" s="189" t="s">
        <v>1341</v>
      </c>
      <c r="E530" s="190" t="s">
        <v>461</v>
      </c>
      <c r="F530" s="189" t="s">
        <v>461</v>
      </c>
      <c r="G530" s="191">
        <v>92139</v>
      </c>
      <c r="H530" s="189" t="s">
        <v>1525</v>
      </c>
      <c r="I530" s="189" t="s">
        <v>1343</v>
      </c>
      <c r="J530" s="189" t="s">
        <v>463</v>
      </c>
      <c r="K530" s="190" t="s">
        <v>1526</v>
      </c>
      <c r="L530" s="189" t="s">
        <v>465</v>
      </c>
    </row>
    <row r="531" spans="1:12" ht="13.5">
      <c r="A531" s="189" t="s">
        <v>1052</v>
      </c>
      <c r="B531" s="189" t="s">
        <v>1053</v>
      </c>
      <c r="C531" s="189" t="s">
        <v>1340</v>
      </c>
      <c r="D531" s="189" t="s">
        <v>1341</v>
      </c>
      <c r="E531" s="190" t="s">
        <v>461</v>
      </c>
      <c r="F531" s="189" t="s">
        <v>461</v>
      </c>
      <c r="G531" s="191">
        <v>92146</v>
      </c>
      <c r="H531" s="189" t="s">
        <v>1527</v>
      </c>
      <c r="I531" s="189" t="s">
        <v>1343</v>
      </c>
      <c r="J531" s="189" t="s">
        <v>463</v>
      </c>
      <c r="K531" s="190" t="s">
        <v>1528</v>
      </c>
      <c r="L531" s="189" t="s">
        <v>465</v>
      </c>
    </row>
    <row r="532" spans="1:12" ht="13.5">
      <c r="A532" s="189" t="s">
        <v>1052</v>
      </c>
      <c r="B532" s="189" t="s">
        <v>1053</v>
      </c>
      <c r="C532" s="189" t="s">
        <v>1340</v>
      </c>
      <c r="D532" s="189" t="s">
        <v>1341</v>
      </c>
      <c r="E532" s="190" t="s">
        <v>461</v>
      </c>
      <c r="F532" s="189" t="s">
        <v>461</v>
      </c>
      <c r="G532" s="191">
        <v>92243</v>
      </c>
      <c r="H532" s="189" t="s">
        <v>1529</v>
      </c>
      <c r="I532" s="189" t="s">
        <v>1343</v>
      </c>
      <c r="J532" s="189" t="s">
        <v>928</v>
      </c>
      <c r="K532" s="190" t="s">
        <v>1530</v>
      </c>
      <c r="L532" s="189" t="s">
        <v>465</v>
      </c>
    </row>
    <row r="533" spans="1:12" ht="13.5">
      <c r="A533" s="189" t="s">
        <v>1052</v>
      </c>
      <c r="B533" s="189" t="s">
        <v>1053</v>
      </c>
      <c r="C533" s="189" t="s">
        <v>1340</v>
      </c>
      <c r="D533" s="189" t="s">
        <v>1341</v>
      </c>
      <c r="E533" s="190" t="s">
        <v>461</v>
      </c>
      <c r="F533" s="189" t="s">
        <v>461</v>
      </c>
      <c r="G533" s="191">
        <v>92717</v>
      </c>
      <c r="H533" s="189" t="s">
        <v>1531</v>
      </c>
      <c r="I533" s="189" t="s">
        <v>1343</v>
      </c>
      <c r="J533" s="189" t="s">
        <v>463</v>
      </c>
      <c r="K533" s="190" t="s">
        <v>1532</v>
      </c>
      <c r="L533" s="189" t="s">
        <v>465</v>
      </c>
    </row>
    <row r="534" spans="1:12" ht="13.5">
      <c r="A534" s="189" t="s">
        <v>1052</v>
      </c>
      <c r="B534" s="189" t="s">
        <v>1053</v>
      </c>
      <c r="C534" s="189" t="s">
        <v>1340</v>
      </c>
      <c r="D534" s="189" t="s">
        <v>1341</v>
      </c>
      <c r="E534" s="190" t="s">
        <v>461</v>
      </c>
      <c r="F534" s="189" t="s">
        <v>461</v>
      </c>
      <c r="G534" s="191">
        <v>92961</v>
      </c>
      <c r="H534" s="189" t="s">
        <v>1533</v>
      </c>
      <c r="I534" s="189" t="s">
        <v>1343</v>
      </c>
      <c r="J534" s="189" t="s">
        <v>928</v>
      </c>
      <c r="K534" s="190" t="s">
        <v>1534</v>
      </c>
      <c r="L534" s="189" t="s">
        <v>465</v>
      </c>
    </row>
    <row r="535" spans="1:12" ht="13.5">
      <c r="A535" s="189" t="s">
        <v>1052</v>
      </c>
      <c r="B535" s="189" t="s">
        <v>1053</v>
      </c>
      <c r="C535" s="189" t="s">
        <v>1340</v>
      </c>
      <c r="D535" s="189" t="s">
        <v>1341</v>
      </c>
      <c r="E535" s="190" t="s">
        <v>461</v>
      </c>
      <c r="F535" s="189" t="s">
        <v>461</v>
      </c>
      <c r="G535" s="191">
        <v>92967</v>
      </c>
      <c r="H535" s="189" t="s">
        <v>1535</v>
      </c>
      <c r="I535" s="189" t="s">
        <v>1343</v>
      </c>
      <c r="J535" s="189" t="s">
        <v>463</v>
      </c>
      <c r="K535" s="190" t="s">
        <v>1536</v>
      </c>
      <c r="L535" s="189" t="s">
        <v>465</v>
      </c>
    </row>
    <row r="536" spans="1:12" ht="13.5">
      <c r="A536" s="189" t="s">
        <v>1052</v>
      </c>
      <c r="B536" s="189" t="s">
        <v>1053</v>
      </c>
      <c r="C536" s="189" t="s">
        <v>1340</v>
      </c>
      <c r="D536" s="189" t="s">
        <v>1341</v>
      </c>
      <c r="E536" s="190" t="s">
        <v>461</v>
      </c>
      <c r="F536" s="189" t="s">
        <v>461</v>
      </c>
      <c r="G536" s="191">
        <v>93225</v>
      </c>
      <c r="H536" s="189" t="s">
        <v>1537</v>
      </c>
      <c r="I536" s="189" t="s">
        <v>1343</v>
      </c>
      <c r="J536" s="189" t="s">
        <v>463</v>
      </c>
      <c r="K536" s="190" t="s">
        <v>1538</v>
      </c>
      <c r="L536" s="189" t="s">
        <v>465</v>
      </c>
    </row>
    <row r="537" spans="1:12" ht="13.5">
      <c r="A537" s="189" t="s">
        <v>1052</v>
      </c>
      <c r="B537" s="189" t="s">
        <v>1053</v>
      </c>
      <c r="C537" s="189" t="s">
        <v>1340</v>
      </c>
      <c r="D537" s="189" t="s">
        <v>1341</v>
      </c>
      <c r="E537" s="190" t="s">
        <v>461</v>
      </c>
      <c r="F537" s="189" t="s">
        <v>461</v>
      </c>
      <c r="G537" s="191">
        <v>93234</v>
      </c>
      <c r="H537" s="189" t="s">
        <v>1539</v>
      </c>
      <c r="I537" s="189" t="s">
        <v>1343</v>
      </c>
      <c r="J537" s="189" t="s">
        <v>463</v>
      </c>
      <c r="K537" s="190" t="s">
        <v>1540</v>
      </c>
      <c r="L537" s="189" t="s">
        <v>465</v>
      </c>
    </row>
    <row r="538" spans="1:12" ht="13.5">
      <c r="A538" s="189" t="s">
        <v>1052</v>
      </c>
      <c r="B538" s="189" t="s">
        <v>1053</v>
      </c>
      <c r="C538" s="189" t="s">
        <v>1340</v>
      </c>
      <c r="D538" s="189" t="s">
        <v>1341</v>
      </c>
      <c r="E538" s="190" t="s">
        <v>461</v>
      </c>
      <c r="F538" s="189" t="s">
        <v>461</v>
      </c>
      <c r="G538" s="191">
        <v>93244</v>
      </c>
      <c r="H538" s="189" t="s">
        <v>1541</v>
      </c>
      <c r="I538" s="189" t="s">
        <v>1343</v>
      </c>
      <c r="J538" s="189" t="s">
        <v>463</v>
      </c>
      <c r="K538" s="190" t="s">
        <v>1542</v>
      </c>
      <c r="L538" s="189" t="s">
        <v>465</v>
      </c>
    </row>
    <row r="539" spans="1:12" ht="13.5">
      <c r="A539" s="189" t="s">
        <v>1052</v>
      </c>
      <c r="B539" s="189" t="s">
        <v>1053</v>
      </c>
      <c r="C539" s="189" t="s">
        <v>1340</v>
      </c>
      <c r="D539" s="189" t="s">
        <v>1341</v>
      </c>
      <c r="E539" s="190" t="s">
        <v>461</v>
      </c>
      <c r="F539" s="189" t="s">
        <v>461</v>
      </c>
      <c r="G539" s="191">
        <v>93274</v>
      </c>
      <c r="H539" s="189" t="s">
        <v>1543</v>
      </c>
      <c r="I539" s="189" t="s">
        <v>1343</v>
      </c>
      <c r="J539" s="189" t="s">
        <v>928</v>
      </c>
      <c r="K539" s="190" t="s">
        <v>1544</v>
      </c>
      <c r="L539" s="189" t="s">
        <v>465</v>
      </c>
    </row>
    <row r="540" spans="1:12" ht="13.5">
      <c r="A540" s="189" t="s">
        <v>1052</v>
      </c>
      <c r="B540" s="189" t="s">
        <v>1053</v>
      </c>
      <c r="C540" s="189" t="s">
        <v>1340</v>
      </c>
      <c r="D540" s="189" t="s">
        <v>1341</v>
      </c>
      <c r="E540" s="190" t="s">
        <v>461</v>
      </c>
      <c r="F540" s="189" t="s">
        <v>461</v>
      </c>
      <c r="G540" s="191">
        <v>93282</v>
      </c>
      <c r="H540" s="189" t="s">
        <v>1545</v>
      </c>
      <c r="I540" s="189" t="s">
        <v>1343</v>
      </c>
      <c r="J540" s="189" t="s">
        <v>463</v>
      </c>
      <c r="K540" s="190" t="s">
        <v>1546</v>
      </c>
      <c r="L540" s="189" t="s">
        <v>465</v>
      </c>
    </row>
    <row r="541" spans="1:12" ht="13.5">
      <c r="A541" s="189" t="s">
        <v>1052</v>
      </c>
      <c r="B541" s="189" t="s">
        <v>1053</v>
      </c>
      <c r="C541" s="189" t="s">
        <v>1340</v>
      </c>
      <c r="D541" s="189" t="s">
        <v>1341</v>
      </c>
      <c r="E541" s="190" t="s">
        <v>461</v>
      </c>
      <c r="F541" s="189" t="s">
        <v>461</v>
      </c>
      <c r="G541" s="191">
        <v>93288</v>
      </c>
      <c r="H541" s="189" t="s">
        <v>1547</v>
      </c>
      <c r="I541" s="189" t="s">
        <v>1343</v>
      </c>
      <c r="J541" s="189" t="s">
        <v>928</v>
      </c>
      <c r="K541" s="190" t="s">
        <v>1548</v>
      </c>
      <c r="L541" s="189" t="s">
        <v>465</v>
      </c>
    </row>
    <row r="542" spans="1:12" ht="13.5">
      <c r="A542" s="189" t="s">
        <v>1052</v>
      </c>
      <c r="B542" s="189" t="s">
        <v>1053</v>
      </c>
      <c r="C542" s="189" t="s">
        <v>1340</v>
      </c>
      <c r="D542" s="189" t="s">
        <v>1341</v>
      </c>
      <c r="E542" s="190" t="s">
        <v>461</v>
      </c>
      <c r="F542" s="189" t="s">
        <v>461</v>
      </c>
      <c r="G542" s="191">
        <v>93403</v>
      </c>
      <c r="H542" s="189" t="s">
        <v>1549</v>
      </c>
      <c r="I542" s="189" t="s">
        <v>1343</v>
      </c>
      <c r="J542" s="189" t="s">
        <v>928</v>
      </c>
      <c r="K542" s="190" t="s">
        <v>1512</v>
      </c>
      <c r="L542" s="189" t="s">
        <v>465</v>
      </c>
    </row>
    <row r="543" spans="1:12" ht="13.5">
      <c r="A543" s="189" t="s">
        <v>1052</v>
      </c>
      <c r="B543" s="189" t="s">
        <v>1053</v>
      </c>
      <c r="C543" s="189" t="s">
        <v>1340</v>
      </c>
      <c r="D543" s="189" t="s">
        <v>1341</v>
      </c>
      <c r="E543" s="190" t="s">
        <v>461</v>
      </c>
      <c r="F543" s="189" t="s">
        <v>461</v>
      </c>
      <c r="G543" s="191">
        <v>93409</v>
      </c>
      <c r="H543" s="189" t="s">
        <v>1550</v>
      </c>
      <c r="I543" s="189" t="s">
        <v>1343</v>
      </c>
      <c r="J543" s="189" t="s">
        <v>928</v>
      </c>
      <c r="K543" s="190" t="s">
        <v>1551</v>
      </c>
      <c r="L543" s="189" t="s">
        <v>465</v>
      </c>
    </row>
    <row r="544" spans="1:12" ht="13.5">
      <c r="A544" s="189" t="s">
        <v>1052</v>
      </c>
      <c r="B544" s="189" t="s">
        <v>1053</v>
      </c>
      <c r="C544" s="189" t="s">
        <v>1340</v>
      </c>
      <c r="D544" s="189" t="s">
        <v>1341</v>
      </c>
      <c r="E544" s="190" t="s">
        <v>461</v>
      </c>
      <c r="F544" s="189" t="s">
        <v>461</v>
      </c>
      <c r="G544" s="191">
        <v>93416</v>
      </c>
      <c r="H544" s="189" t="s">
        <v>1552</v>
      </c>
      <c r="I544" s="189" t="s">
        <v>1343</v>
      </c>
      <c r="J544" s="189" t="s">
        <v>463</v>
      </c>
      <c r="K544" s="190" t="s">
        <v>95</v>
      </c>
      <c r="L544" s="189" t="s">
        <v>465</v>
      </c>
    </row>
    <row r="545" spans="1:12" ht="13.5">
      <c r="A545" s="189" t="s">
        <v>1052</v>
      </c>
      <c r="B545" s="189" t="s">
        <v>1053</v>
      </c>
      <c r="C545" s="189" t="s">
        <v>1340</v>
      </c>
      <c r="D545" s="189" t="s">
        <v>1341</v>
      </c>
      <c r="E545" s="190" t="s">
        <v>461</v>
      </c>
      <c r="F545" s="189" t="s">
        <v>461</v>
      </c>
      <c r="G545" s="191">
        <v>93422</v>
      </c>
      <c r="H545" s="189" t="s">
        <v>1553</v>
      </c>
      <c r="I545" s="189" t="s">
        <v>1343</v>
      </c>
      <c r="J545" s="189" t="s">
        <v>463</v>
      </c>
      <c r="K545" s="190" t="s">
        <v>757</v>
      </c>
      <c r="L545" s="189" t="s">
        <v>465</v>
      </c>
    </row>
    <row r="546" spans="1:12" ht="13.5">
      <c r="A546" s="189" t="s">
        <v>1052</v>
      </c>
      <c r="B546" s="189" t="s">
        <v>1053</v>
      </c>
      <c r="C546" s="189" t="s">
        <v>1340</v>
      </c>
      <c r="D546" s="189" t="s">
        <v>1341</v>
      </c>
      <c r="E546" s="190" t="s">
        <v>461</v>
      </c>
      <c r="F546" s="189" t="s">
        <v>461</v>
      </c>
      <c r="G546" s="191">
        <v>93428</v>
      </c>
      <c r="H546" s="189" t="s">
        <v>1554</v>
      </c>
      <c r="I546" s="189" t="s">
        <v>1343</v>
      </c>
      <c r="J546" s="189" t="s">
        <v>463</v>
      </c>
      <c r="K546" s="190" t="s">
        <v>1168</v>
      </c>
      <c r="L546" s="189" t="s">
        <v>465</v>
      </c>
    </row>
    <row r="547" spans="1:12" ht="13.5">
      <c r="A547" s="189" t="s">
        <v>1052</v>
      </c>
      <c r="B547" s="189" t="s">
        <v>1053</v>
      </c>
      <c r="C547" s="189" t="s">
        <v>1340</v>
      </c>
      <c r="D547" s="189" t="s">
        <v>1341</v>
      </c>
      <c r="E547" s="190" t="s">
        <v>461</v>
      </c>
      <c r="F547" s="189" t="s">
        <v>461</v>
      </c>
      <c r="G547" s="191">
        <v>93434</v>
      </c>
      <c r="H547" s="189" t="s">
        <v>1555</v>
      </c>
      <c r="I547" s="189" t="s">
        <v>1343</v>
      </c>
      <c r="J547" s="189" t="s">
        <v>928</v>
      </c>
      <c r="K547" s="190" t="s">
        <v>1556</v>
      </c>
      <c r="L547" s="189" t="s">
        <v>465</v>
      </c>
    </row>
    <row r="548" spans="1:12" ht="13.5">
      <c r="A548" s="189" t="s">
        <v>1052</v>
      </c>
      <c r="B548" s="189" t="s">
        <v>1053</v>
      </c>
      <c r="C548" s="189" t="s">
        <v>1340</v>
      </c>
      <c r="D548" s="189" t="s">
        <v>1341</v>
      </c>
      <c r="E548" s="190" t="s">
        <v>461</v>
      </c>
      <c r="F548" s="189" t="s">
        <v>461</v>
      </c>
      <c r="G548" s="191">
        <v>93440</v>
      </c>
      <c r="H548" s="189" t="s">
        <v>1557</v>
      </c>
      <c r="I548" s="189" t="s">
        <v>1343</v>
      </c>
      <c r="J548" s="189" t="s">
        <v>928</v>
      </c>
      <c r="K548" s="190" t="s">
        <v>1558</v>
      </c>
      <c r="L548" s="189" t="s">
        <v>465</v>
      </c>
    </row>
    <row r="549" spans="1:12" ht="13.5">
      <c r="A549" s="189" t="s">
        <v>1052</v>
      </c>
      <c r="B549" s="189" t="s">
        <v>1053</v>
      </c>
      <c r="C549" s="189" t="s">
        <v>1340</v>
      </c>
      <c r="D549" s="189" t="s">
        <v>1341</v>
      </c>
      <c r="E549" s="190" t="s">
        <v>461</v>
      </c>
      <c r="F549" s="189" t="s">
        <v>461</v>
      </c>
      <c r="G549" s="191">
        <v>95122</v>
      </c>
      <c r="H549" s="189" t="s">
        <v>1559</v>
      </c>
      <c r="I549" s="189" t="s">
        <v>1343</v>
      </c>
      <c r="J549" s="189" t="s">
        <v>928</v>
      </c>
      <c r="K549" s="190" t="s">
        <v>1560</v>
      </c>
      <c r="L549" s="189" t="s">
        <v>465</v>
      </c>
    </row>
    <row r="550" spans="1:12" ht="13.5">
      <c r="A550" s="189" t="s">
        <v>1052</v>
      </c>
      <c r="B550" s="189" t="s">
        <v>1053</v>
      </c>
      <c r="C550" s="189" t="s">
        <v>1340</v>
      </c>
      <c r="D550" s="189" t="s">
        <v>1341</v>
      </c>
      <c r="E550" s="190" t="s">
        <v>461</v>
      </c>
      <c r="F550" s="189" t="s">
        <v>461</v>
      </c>
      <c r="G550" s="191">
        <v>95128</v>
      </c>
      <c r="H550" s="189" t="s">
        <v>1561</v>
      </c>
      <c r="I550" s="189" t="s">
        <v>1343</v>
      </c>
      <c r="J550" s="189" t="s">
        <v>928</v>
      </c>
      <c r="K550" s="190" t="s">
        <v>1562</v>
      </c>
      <c r="L550" s="189" t="s">
        <v>465</v>
      </c>
    </row>
    <row r="551" spans="1:12" ht="13.5">
      <c r="A551" s="189" t="s">
        <v>1052</v>
      </c>
      <c r="B551" s="189" t="s">
        <v>1053</v>
      </c>
      <c r="C551" s="189" t="s">
        <v>1340</v>
      </c>
      <c r="D551" s="189" t="s">
        <v>1341</v>
      </c>
      <c r="E551" s="190" t="s">
        <v>461</v>
      </c>
      <c r="F551" s="189" t="s">
        <v>461</v>
      </c>
      <c r="G551" s="191">
        <v>95140</v>
      </c>
      <c r="H551" s="189" t="s">
        <v>1563</v>
      </c>
      <c r="I551" s="189" t="s">
        <v>1343</v>
      </c>
      <c r="J551" s="189" t="s">
        <v>1058</v>
      </c>
      <c r="K551" s="190" t="s">
        <v>1564</v>
      </c>
      <c r="L551" s="189" t="s">
        <v>465</v>
      </c>
    </row>
    <row r="552" spans="1:12" ht="13.5">
      <c r="A552" s="189" t="s">
        <v>1052</v>
      </c>
      <c r="B552" s="189" t="s">
        <v>1053</v>
      </c>
      <c r="C552" s="189" t="s">
        <v>1340</v>
      </c>
      <c r="D552" s="189" t="s">
        <v>1341</v>
      </c>
      <c r="E552" s="190" t="s">
        <v>461</v>
      </c>
      <c r="F552" s="189" t="s">
        <v>461</v>
      </c>
      <c r="G552" s="191">
        <v>95213</v>
      </c>
      <c r="H552" s="189" t="s">
        <v>1565</v>
      </c>
      <c r="I552" s="189" t="s">
        <v>1343</v>
      </c>
      <c r="J552" s="189" t="s">
        <v>928</v>
      </c>
      <c r="K552" s="190" t="s">
        <v>1566</v>
      </c>
      <c r="L552" s="189" t="s">
        <v>465</v>
      </c>
    </row>
    <row r="553" spans="1:12" ht="13.5">
      <c r="A553" s="189" t="s">
        <v>1052</v>
      </c>
      <c r="B553" s="189" t="s">
        <v>1053</v>
      </c>
      <c r="C553" s="189" t="s">
        <v>1340</v>
      </c>
      <c r="D553" s="189" t="s">
        <v>1341</v>
      </c>
      <c r="E553" s="190" t="s">
        <v>461</v>
      </c>
      <c r="F553" s="189" t="s">
        <v>461</v>
      </c>
      <c r="G553" s="191">
        <v>95219</v>
      </c>
      <c r="H553" s="189" t="s">
        <v>1567</v>
      </c>
      <c r="I553" s="189" t="s">
        <v>1343</v>
      </c>
      <c r="J553" s="189" t="s">
        <v>463</v>
      </c>
      <c r="K553" s="190" t="s">
        <v>1568</v>
      </c>
      <c r="L553" s="189" t="s">
        <v>465</v>
      </c>
    </row>
    <row r="554" spans="1:12" ht="13.5">
      <c r="A554" s="189" t="s">
        <v>1052</v>
      </c>
      <c r="B554" s="189" t="s">
        <v>1053</v>
      </c>
      <c r="C554" s="189" t="s">
        <v>1340</v>
      </c>
      <c r="D554" s="189" t="s">
        <v>1341</v>
      </c>
      <c r="E554" s="190" t="s">
        <v>461</v>
      </c>
      <c r="F554" s="189" t="s">
        <v>461</v>
      </c>
      <c r="G554" s="191">
        <v>95259</v>
      </c>
      <c r="H554" s="189" t="s">
        <v>1569</v>
      </c>
      <c r="I554" s="189" t="s">
        <v>1343</v>
      </c>
      <c r="J554" s="189" t="s">
        <v>463</v>
      </c>
      <c r="K554" s="190" t="s">
        <v>1570</v>
      </c>
      <c r="L554" s="189" t="s">
        <v>465</v>
      </c>
    </row>
    <row r="555" spans="1:12" ht="13.5">
      <c r="A555" s="189" t="s">
        <v>1052</v>
      </c>
      <c r="B555" s="189" t="s">
        <v>1053</v>
      </c>
      <c r="C555" s="189" t="s">
        <v>1340</v>
      </c>
      <c r="D555" s="189" t="s">
        <v>1341</v>
      </c>
      <c r="E555" s="190" t="s">
        <v>461</v>
      </c>
      <c r="F555" s="189" t="s">
        <v>461</v>
      </c>
      <c r="G555" s="191">
        <v>95265</v>
      </c>
      <c r="H555" s="189" t="s">
        <v>1571</v>
      </c>
      <c r="I555" s="189" t="s">
        <v>1343</v>
      </c>
      <c r="J555" s="189" t="s">
        <v>928</v>
      </c>
      <c r="K555" s="190" t="s">
        <v>1425</v>
      </c>
      <c r="L555" s="189" t="s">
        <v>465</v>
      </c>
    </row>
    <row r="556" spans="1:12" ht="13.5">
      <c r="A556" s="189" t="s">
        <v>1052</v>
      </c>
      <c r="B556" s="189" t="s">
        <v>1053</v>
      </c>
      <c r="C556" s="189" t="s">
        <v>1340</v>
      </c>
      <c r="D556" s="189" t="s">
        <v>1341</v>
      </c>
      <c r="E556" s="190" t="s">
        <v>461</v>
      </c>
      <c r="F556" s="189" t="s">
        <v>461</v>
      </c>
      <c r="G556" s="191">
        <v>95271</v>
      </c>
      <c r="H556" s="189" t="s">
        <v>1572</v>
      </c>
      <c r="I556" s="189" t="s">
        <v>1343</v>
      </c>
      <c r="J556" s="189" t="s">
        <v>928</v>
      </c>
      <c r="K556" s="190" t="s">
        <v>1573</v>
      </c>
      <c r="L556" s="189" t="s">
        <v>465</v>
      </c>
    </row>
    <row r="557" spans="1:12" ht="13.5">
      <c r="A557" s="189" t="s">
        <v>1052</v>
      </c>
      <c r="B557" s="189" t="s">
        <v>1053</v>
      </c>
      <c r="C557" s="189" t="s">
        <v>1340</v>
      </c>
      <c r="D557" s="189" t="s">
        <v>1341</v>
      </c>
      <c r="E557" s="190" t="s">
        <v>461</v>
      </c>
      <c r="F557" s="189" t="s">
        <v>461</v>
      </c>
      <c r="G557" s="191">
        <v>95277</v>
      </c>
      <c r="H557" s="189" t="s">
        <v>1574</v>
      </c>
      <c r="I557" s="189" t="s">
        <v>1343</v>
      </c>
      <c r="J557" s="189" t="s">
        <v>928</v>
      </c>
      <c r="K557" s="190" t="s">
        <v>1573</v>
      </c>
      <c r="L557" s="189" t="s">
        <v>465</v>
      </c>
    </row>
    <row r="558" spans="1:12" ht="13.5">
      <c r="A558" s="189" t="s">
        <v>1052</v>
      </c>
      <c r="B558" s="189" t="s">
        <v>1053</v>
      </c>
      <c r="C558" s="189" t="s">
        <v>1340</v>
      </c>
      <c r="D558" s="189" t="s">
        <v>1341</v>
      </c>
      <c r="E558" s="190" t="s">
        <v>461</v>
      </c>
      <c r="F558" s="189" t="s">
        <v>461</v>
      </c>
      <c r="G558" s="191">
        <v>95283</v>
      </c>
      <c r="H558" s="189" t="s">
        <v>1575</v>
      </c>
      <c r="I558" s="189" t="s">
        <v>1343</v>
      </c>
      <c r="J558" s="189" t="s">
        <v>928</v>
      </c>
      <c r="K558" s="190" t="s">
        <v>1576</v>
      </c>
      <c r="L558" s="189" t="s">
        <v>465</v>
      </c>
    </row>
    <row r="559" spans="1:12" ht="13.5">
      <c r="A559" s="189" t="s">
        <v>1052</v>
      </c>
      <c r="B559" s="189" t="s">
        <v>1053</v>
      </c>
      <c r="C559" s="189" t="s">
        <v>1340</v>
      </c>
      <c r="D559" s="189" t="s">
        <v>1341</v>
      </c>
      <c r="E559" s="190" t="s">
        <v>461</v>
      </c>
      <c r="F559" s="189" t="s">
        <v>461</v>
      </c>
      <c r="G559" s="191">
        <v>95621</v>
      </c>
      <c r="H559" s="189" t="s">
        <v>1577</v>
      </c>
      <c r="I559" s="189" t="s">
        <v>1343</v>
      </c>
      <c r="J559" s="189" t="s">
        <v>463</v>
      </c>
      <c r="K559" s="190" t="s">
        <v>1578</v>
      </c>
      <c r="L559" s="189" t="s">
        <v>465</v>
      </c>
    </row>
    <row r="560" spans="1:12" ht="13.5">
      <c r="A560" s="189" t="s">
        <v>1052</v>
      </c>
      <c r="B560" s="189" t="s">
        <v>1053</v>
      </c>
      <c r="C560" s="189" t="s">
        <v>1340</v>
      </c>
      <c r="D560" s="189" t="s">
        <v>1341</v>
      </c>
      <c r="E560" s="190" t="s">
        <v>461</v>
      </c>
      <c r="F560" s="189" t="s">
        <v>461</v>
      </c>
      <c r="G560" s="191">
        <v>95632</v>
      </c>
      <c r="H560" s="189" t="s">
        <v>1579</v>
      </c>
      <c r="I560" s="189" t="s">
        <v>1343</v>
      </c>
      <c r="J560" s="189" t="s">
        <v>463</v>
      </c>
      <c r="K560" s="190" t="s">
        <v>1580</v>
      </c>
      <c r="L560" s="189" t="s">
        <v>465</v>
      </c>
    </row>
    <row r="561" spans="1:12" ht="13.5">
      <c r="A561" s="189" t="s">
        <v>1052</v>
      </c>
      <c r="B561" s="189" t="s">
        <v>1053</v>
      </c>
      <c r="C561" s="189" t="s">
        <v>1340</v>
      </c>
      <c r="D561" s="189" t="s">
        <v>1341</v>
      </c>
      <c r="E561" s="190" t="s">
        <v>461</v>
      </c>
      <c r="F561" s="189" t="s">
        <v>461</v>
      </c>
      <c r="G561" s="191">
        <v>95703</v>
      </c>
      <c r="H561" s="189" t="s">
        <v>1581</v>
      </c>
      <c r="I561" s="189" t="s">
        <v>1343</v>
      </c>
      <c r="J561" s="189" t="s">
        <v>463</v>
      </c>
      <c r="K561" s="190" t="s">
        <v>1582</v>
      </c>
      <c r="L561" s="189" t="s">
        <v>465</v>
      </c>
    </row>
    <row r="562" spans="1:12" ht="13.5">
      <c r="A562" s="189" t="s">
        <v>1052</v>
      </c>
      <c r="B562" s="189" t="s">
        <v>1053</v>
      </c>
      <c r="C562" s="189" t="s">
        <v>1340</v>
      </c>
      <c r="D562" s="189" t="s">
        <v>1341</v>
      </c>
      <c r="E562" s="190" t="s">
        <v>461</v>
      </c>
      <c r="F562" s="189" t="s">
        <v>461</v>
      </c>
      <c r="G562" s="191">
        <v>95709</v>
      </c>
      <c r="H562" s="189" t="s">
        <v>1583</v>
      </c>
      <c r="I562" s="189" t="s">
        <v>1343</v>
      </c>
      <c r="J562" s="189" t="s">
        <v>463</v>
      </c>
      <c r="K562" s="190" t="s">
        <v>1584</v>
      </c>
      <c r="L562" s="189" t="s">
        <v>465</v>
      </c>
    </row>
    <row r="563" spans="1:12" ht="13.5">
      <c r="A563" s="189" t="s">
        <v>1052</v>
      </c>
      <c r="B563" s="189" t="s">
        <v>1053</v>
      </c>
      <c r="C563" s="189" t="s">
        <v>1340</v>
      </c>
      <c r="D563" s="189" t="s">
        <v>1341</v>
      </c>
      <c r="E563" s="190" t="s">
        <v>461</v>
      </c>
      <c r="F563" s="189" t="s">
        <v>461</v>
      </c>
      <c r="G563" s="191">
        <v>95715</v>
      </c>
      <c r="H563" s="189" t="s">
        <v>1585</v>
      </c>
      <c r="I563" s="189" t="s">
        <v>1343</v>
      </c>
      <c r="J563" s="189" t="s">
        <v>463</v>
      </c>
      <c r="K563" s="190" t="s">
        <v>1586</v>
      </c>
      <c r="L563" s="189" t="s">
        <v>465</v>
      </c>
    </row>
    <row r="564" spans="1:12" ht="13.5">
      <c r="A564" s="189" t="s">
        <v>1052</v>
      </c>
      <c r="B564" s="189" t="s">
        <v>1053</v>
      </c>
      <c r="C564" s="189" t="s">
        <v>1340</v>
      </c>
      <c r="D564" s="189" t="s">
        <v>1341</v>
      </c>
      <c r="E564" s="190" t="s">
        <v>461</v>
      </c>
      <c r="F564" s="189" t="s">
        <v>461</v>
      </c>
      <c r="G564" s="191">
        <v>95721</v>
      </c>
      <c r="H564" s="189" t="s">
        <v>1587</v>
      </c>
      <c r="I564" s="189" t="s">
        <v>1343</v>
      </c>
      <c r="J564" s="189" t="s">
        <v>463</v>
      </c>
      <c r="K564" s="190" t="s">
        <v>1588</v>
      </c>
      <c r="L564" s="189" t="s">
        <v>465</v>
      </c>
    </row>
    <row r="565" spans="1:12" ht="13.5">
      <c r="A565" s="189" t="s">
        <v>1052</v>
      </c>
      <c r="B565" s="189" t="s">
        <v>1053</v>
      </c>
      <c r="C565" s="189" t="s">
        <v>1340</v>
      </c>
      <c r="D565" s="189" t="s">
        <v>1341</v>
      </c>
      <c r="E565" s="190" t="s">
        <v>461</v>
      </c>
      <c r="F565" s="189" t="s">
        <v>461</v>
      </c>
      <c r="G565" s="191">
        <v>95873</v>
      </c>
      <c r="H565" s="189" t="s">
        <v>1589</v>
      </c>
      <c r="I565" s="189" t="s">
        <v>1343</v>
      </c>
      <c r="J565" s="189" t="s">
        <v>463</v>
      </c>
      <c r="K565" s="190" t="s">
        <v>1590</v>
      </c>
      <c r="L565" s="189" t="s">
        <v>465</v>
      </c>
    </row>
    <row r="566" spans="1:12" ht="13.5">
      <c r="A566" s="189" t="s">
        <v>1052</v>
      </c>
      <c r="B566" s="189" t="s">
        <v>1053</v>
      </c>
      <c r="C566" s="189" t="s">
        <v>1340</v>
      </c>
      <c r="D566" s="189" t="s">
        <v>1341</v>
      </c>
      <c r="E566" s="190" t="s">
        <v>461</v>
      </c>
      <c r="F566" s="189" t="s">
        <v>461</v>
      </c>
      <c r="G566" s="191">
        <v>96014</v>
      </c>
      <c r="H566" s="189" t="s">
        <v>1591</v>
      </c>
      <c r="I566" s="189" t="s">
        <v>1343</v>
      </c>
      <c r="J566" s="189" t="s">
        <v>928</v>
      </c>
      <c r="K566" s="190" t="s">
        <v>1592</v>
      </c>
      <c r="L566" s="189" t="s">
        <v>465</v>
      </c>
    </row>
    <row r="567" spans="1:12" ht="13.5">
      <c r="A567" s="189" t="s">
        <v>1052</v>
      </c>
      <c r="B567" s="189" t="s">
        <v>1053</v>
      </c>
      <c r="C567" s="189" t="s">
        <v>1340</v>
      </c>
      <c r="D567" s="189" t="s">
        <v>1341</v>
      </c>
      <c r="E567" s="190" t="s">
        <v>461</v>
      </c>
      <c r="F567" s="189" t="s">
        <v>461</v>
      </c>
      <c r="G567" s="191">
        <v>96021</v>
      </c>
      <c r="H567" s="189" t="s">
        <v>1593</v>
      </c>
      <c r="I567" s="189" t="s">
        <v>1343</v>
      </c>
      <c r="J567" s="189" t="s">
        <v>928</v>
      </c>
      <c r="K567" s="190" t="s">
        <v>1594</v>
      </c>
      <c r="L567" s="189" t="s">
        <v>465</v>
      </c>
    </row>
    <row r="568" spans="1:12" ht="13.5">
      <c r="A568" s="189" t="s">
        <v>1052</v>
      </c>
      <c r="B568" s="189" t="s">
        <v>1053</v>
      </c>
      <c r="C568" s="189" t="s">
        <v>1340</v>
      </c>
      <c r="D568" s="189" t="s">
        <v>1341</v>
      </c>
      <c r="E568" s="190" t="s">
        <v>461</v>
      </c>
      <c r="F568" s="189" t="s">
        <v>461</v>
      </c>
      <c r="G568" s="191">
        <v>96029</v>
      </c>
      <c r="H568" s="189" t="s">
        <v>1595</v>
      </c>
      <c r="I568" s="189" t="s">
        <v>1343</v>
      </c>
      <c r="J568" s="189" t="s">
        <v>928</v>
      </c>
      <c r="K568" s="190" t="s">
        <v>1596</v>
      </c>
      <c r="L568" s="189" t="s">
        <v>465</v>
      </c>
    </row>
    <row r="569" spans="1:12" ht="13.5">
      <c r="A569" s="189" t="s">
        <v>1052</v>
      </c>
      <c r="B569" s="189" t="s">
        <v>1053</v>
      </c>
      <c r="C569" s="189" t="s">
        <v>1340</v>
      </c>
      <c r="D569" s="189" t="s">
        <v>1341</v>
      </c>
      <c r="E569" s="190" t="s">
        <v>461</v>
      </c>
      <c r="F569" s="189" t="s">
        <v>461</v>
      </c>
      <c r="G569" s="191">
        <v>96036</v>
      </c>
      <c r="H569" s="189" t="s">
        <v>1597</v>
      </c>
      <c r="I569" s="189" t="s">
        <v>1343</v>
      </c>
      <c r="J569" s="189" t="s">
        <v>928</v>
      </c>
      <c r="K569" s="190" t="s">
        <v>1598</v>
      </c>
      <c r="L569" s="189" t="s">
        <v>465</v>
      </c>
    </row>
    <row r="570" spans="1:12" ht="13.5">
      <c r="A570" s="189" t="s">
        <v>1052</v>
      </c>
      <c r="B570" s="189" t="s">
        <v>1053</v>
      </c>
      <c r="C570" s="189" t="s">
        <v>1340</v>
      </c>
      <c r="D570" s="189" t="s">
        <v>1341</v>
      </c>
      <c r="E570" s="190" t="s">
        <v>461</v>
      </c>
      <c r="F570" s="189" t="s">
        <v>461</v>
      </c>
      <c r="G570" s="191">
        <v>96155</v>
      </c>
      <c r="H570" s="189" t="s">
        <v>1599</v>
      </c>
      <c r="I570" s="189" t="s">
        <v>1343</v>
      </c>
      <c r="J570" s="189" t="s">
        <v>928</v>
      </c>
      <c r="K570" s="190" t="s">
        <v>1600</v>
      </c>
      <c r="L570" s="189" t="s">
        <v>465</v>
      </c>
    </row>
    <row r="571" spans="1:12" ht="13.5">
      <c r="A571" s="189" t="s">
        <v>1052</v>
      </c>
      <c r="B571" s="189" t="s">
        <v>1053</v>
      </c>
      <c r="C571" s="189" t="s">
        <v>1340</v>
      </c>
      <c r="D571" s="189" t="s">
        <v>1341</v>
      </c>
      <c r="E571" s="190" t="s">
        <v>461</v>
      </c>
      <c r="F571" s="189" t="s">
        <v>461</v>
      </c>
      <c r="G571" s="191">
        <v>96156</v>
      </c>
      <c r="H571" s="189" t="s">
        <v>1601</v>
      </c>
      <c r="I571" s="189" t="s">
        <v>1343</v>
      </c>
      <c r="J571" s="189" t="s">
        <v>928</v>
      </c>
      <c r="K571" s="190" t="s">
        <v>1602</v>
      </c>
      <c r="L571" s="189" t="s">
        <v>465</v>
      </c>
    </row>
    <row r="572" spans="1:12" ht="13.5">
      <c r="A572" s="189" t="s">
        <v>1052</v>
      </c>
      <c r="B572" s="189" t="s">
        <v>1053</v>
      </c>
      <c r="C572" s="189" t="s">
        <v>1340</v>
      </c>
      <c r="D572" s="189" t="s">
        <v>1341</v>
      </c>
      <c r="E572" s="190" t="s">
        <v>461</v>
      </c>
      <c r="F572" s="189" t="s">
        <v>461</v>
      </c>
      <c r="G572" s="191">
        <v>96159</v>
      </c>
      <c r="H572" s="189" t="s">
        <v>1603</v>
      </c>
      <c r="I572" s="189" t="s">
        <v>1343</v>
      </c>
      <c r="J572" s="189" t="s">
        <v>928</v>
      </c>
      <c r="K572" s="190" t="s">
        <v>1604</v>
      </c>
      <c r="L572" s="189" t="s">
        <v>465</v>
      </c>
    </row>
    <row r="573" spans="1:12" ht="13.5">
      <c r="A573" s="189" t="s">
        <v>1052</v>
      </c>
      <c r="B573" s="189" t="s">
        <v>1053</v>
      </c>
      <c r="C573" s="189" t="s">
        <v>1340</v>
      </c>
      <c r="D573" s="189" t="s">
        <v>1341</v>
      </c>
      <c r="E573" s="190" t="s">
        <v>461</v>
      </c>
      <c r="F573" s="189" t="s">
        <v>461</v>
      </c>
      <c r="G573" s="191">
        <v>96246</v>
      </c>
      <c r="H573" s="189" t="s">
        <v>1605</v>
      </c>
      <c r="I573" s="189" t="s">
        <v>1343</v>
      </c>
      <c r="J573" s="189" t="s">
        <v>463</v>
      </c>
      <c r="K573" s="190" t="s">
        <v>1606</v>
      </c>
      <c r="L573" s="189" t="s">
        <v>465</v>
      </c>
    </row>
    <row r="574" spans="1:12" ht="13.5">
      <c r="A574" s="189" t="s">
        <v>1052</v>
      </c>
      <c r="B574" s="189" t="s">
        <v>1053</v>
      </c>
      <c r="C574" s="189" t="s">
        <v>1340</v>
      </c>
      <c r="D574" s="189" t="s">
        <v>1341</v>
      </c>
      <c r="E574" s="190" t="s">
        <v>461</v>
      </c>
      <c r="F574" s="189" t="s">
        <v>461</v>
      </c>
      <c r="G574" s="191">
        <v>96302</v>
      </c>
      <c r="H574" s="189" t="s">
        <v>1607</v>
      </c>
      <c r="I574" s="189" t="s">
        <v>1343</v>
      </c>
      <c r="J574" s="189" t="s">
        <v>463</v>
      </c>
      <c r="K574" s="190" t="s">
        <v>1608</v>
      </c>
      <c r="L574" s="189" t="s">
        <v>465</v>
      </c>
    </row>
    <row r="575" spans="1:12" ht="13.5">
      <c r="A575" s="189" t="s">
        <v>1052</v>
      </c>
      <c r="B575" s="189" t="s">
        <v>1053</v>
      </c>
      <c r="C575" s="189" t="s">
        <v>1340</v>
      </c>
      <c r="D575" s="189" t="s">
        <v>1341</v>
      </c>
      <c r="E575" s="190" t="s">
        <v>461</v>
      </c>
      <c r="F575" s="189" t="s">
        <v>461</v>
      </c>
      <c r="G575" s="191">
        <v>96308</v>
      </c>
      <c r="H575" s="189" t="s">
        <v>1609</v>
      </c>
      <c r="I575" s="189" t="s">
        <v>1343</v>
      </c>
      <c r="J575" s="189" t="s">
        <v>928</v>
      </c>
      <c r="K575" s="190" t="s">
        <v>1610</v>
      </c>
      <c r="L575" s="189" t="s">
        <v>465</v>
      </c>
    </row>
    <row r="576" spans="1:12" ht="13.5">
      <c r="A576" s="189" t="s">
        <v>1052</v>
      </c>
      <c r="B576" s="189" t="s">
        <v>1053</v>
      </c>
      <c r="C576" s="189" t="s">
        <v>1340</v>
      </c>
      <c r="D576" s="189" t="s">
        <v>1341</v>
      </c>
      <c r="E576" s="190" t="s">
        <v>461</v>
      </c>
      <c r="F576" s="189" t="s">
        <v>461</v>
      </c>
      <c r="G576" s="191">
        <v>96464</v>
      </c>
      <c r="H576" s="189" t="s">
        <v>1611</v>
      </c>
      <c r="I576" s="189" t="s">
        <v>1343</v>
      </c>
      <c r="J576" s="189" t="s">
        <v>463</v>
      </c>
      <c r="K576" s="190" t="s">
        <v>1612</v>
      </c>
      <c r="L576" s="189" t="s">
        <v>465</v>
      </c>
    </row>
    <row r="577" spans="1:12" ht="13.5">
      <c r="A577" s="189" t="s">
        <v>1052</v>
      </c>
      <c r="B577" s="189" t="s">
        <v>1053</v>
      </c>
      <c r="C577" s="189" t="s">
        <v>1340</v>
      </c>
      <c r="D577" s="189" t="s">
        <v>1341</v>
      </c>
      <c r="E577" s="190" t="s">
        <v>461</v>
      </c>
      <c r="F577" s="189" t="s">
        <v>461</v>
      </c>
      <c r="G577" s="191">
        <v>98765</v>
      </c>
      <c r="H577" s="189" t="s">
        <v>1613</v>
      </c>
      <c r="I577" s="189" t="s">
        <v>1343</v>
      </c>
      <c r="J577" s="189" t="s">
        <v>1058</v>
      </c>
      <c r="K577" s="190" t="s">
        <v>1524</v>
      </c>
      <c r="L577" s="189" t="s">
        <v>465</v>
      </c>
    </row>
    <row r="578" spans="1:12" ht="13.5">
      <c r="A578" s="189" t="s">
        <v>1052</v>
      </c>
      <c r="B578" s="189" t="s">
        <v>1053</v>
      </c>
      <c r="C578" s="189" t="s">
        <v>1340</v>
      </c>
      <c r="D578" s="189" t="s">
        <v>1341</v>
      </c>
      <c r="E578" s="190" t="s">
        <v>461</v>
      </c>
      <c r="F578" s="189" t="s">
        <v>461</v>
      </c>
      <c r="G578" s="191">
        <v>99834</v>
      </c>
      <c r="H578" s="189" t="s">
        <v>1614</v>
      </c>
      <c r="I578" s="189" t="s">
        <v>1343</v>
      </c>
      <c r="J578" s="189" t="s">
        <v>1058</v>
      </c>
      <c r="K578" s="190" t="s">
        <v>1615</v>
      </c>
      <c r="L578" s="189" t="s">
        <v>465</v>
      </c>
    </row>
    <row r="579" spans="1:12" ht="13.5">
      <c r="A579" s="189" t="s">
        <v>1052</v>
      </c>
      <c r="B579" s="189" t="s">
        <v>1053</v>
      </c>
      <c r="C579" s="189" t="s">
        <v>1616</v>
      </c>
      <c r="D579" s="189" t="s">
        <v>1617</v>
      </c>
      <c r="E579" s="190" t="s">
        <v>461</v>
      </c>
      <c r="F579" s="189" t="s">
        <v>461</v>
      </c>
      <c r="G579" s="191">
        <v>5089</v>
      </c>
      <c r="H579" s="189" t="s">
        <v>1618</v>
      </c>
      <c r="I579" s="189" t="s">
        <v>72</v>
      </c>
      <c r="J579" s="189" t="s">
        <v>463</v>
      </c>
      <c r="K579" s="190" t="s">
        <v>1619</v>
      </c>
      <c r="L579" s="189" t="s">
        <v>465</v>
      </c>
    </row>
    <row r="580" spans="1:12" ht="13.5">
      <c r="A580" s="189" t="s">
        <v>1052</v>
      </c>
      <c r="B580" s="189" t="s">
        <v>1053</v>
      </c>
      <c r="C580" s="189" t="s">
        <v>1616</v>
      </c>
      <c r="D580" s="189" t="s">
        <v>1617</v>
      </c>
      <c r="E580" s="190" t="s">
        <v>461</v>
      </c>
      <c r="F580" s="189" t="s">
        <v>461</v>
      </c>
      <c r="G580" s="191">
        <v>5627</v>
      </c>
      <c r="H580" s="189" t="s">
        <v>1620</v>
      </c>
      <c r="I580" s="189" t="s">
        <v>72</v>
      </c>
      <c r="J580" s="189" t="s">
        <v>1058</v>
      </c>
      <c r="K580" s="190" t="s">
        <v>1621</v>
      </c>
      <c r="L580" s="189" t="s">
        <v>465</v>
      </c>
    </row>
    <row r="581" spans="1:12" ht="13.5">
      <c r="A581" s="189" t="s">
        <v>1052</v>
      </c>
      <c r="B581" s="189" t="s">
        <v>1053</v>
      </c>
      <c r="C581" s="189" t="s">
        <v>1616</v>
      </c>
      <c r="D581" s="189" t="s">
        <v>1617</v>
      </c>
      <c r="E581" s="190" t="s">
        <v>461</v>
      </c>
      <c r="F581" s="189" t="s">
        <v>461</v>
      </c>
      <c r="G581" s="191">
        <v>5628</v>
      </c>
      <c r="H581" s="189" t="s">
        <v>1622</v>
      </c>
      <c r="I581" s="189" t="s">
        <v>72</v>
      </c>
      <c r="J581" s="189" t="s">
        <v>1058</v>
      </c>
      <c r="K581" s="190" t="s">
        <v>1623</v>
      </c>
      <c r="L581" s="189" t="s">
        <v>465</v>
      </c>
    </row>
    <row r="582" spans="1:12" ht="13.5">
      <c r="A582" s="189" t="s">
        <v>1052</v>
      </c>
      <c r="B582" s="189" t="s">
        <v>1053</v>
      </c>
      <c r="C582" s="189" t="s">
        <v>1616</v>
      </c>
      <c r="D582" s="189" t="s">
        <v>1617</v>
      </c>
      <c r="E582" s="190" t="s">
        <v>461</v>
      </c>
      <c r="F582" s="189" t="s">
        <v>461</v>
      </c>
      <c r="G582" s="191">
        <v>5629</v>
      </c>
      <c r="H582" s="189" t="s">
        <v>1624</v>
      </c>
      <c r="I582" s="189" t="s">
        <v>72</v>
      </c>
      <c r="J582" s="189" t="s">
        <v>1058</v>
      </c>
      <c r="K582" s="190" t="s">
        <v>1625</v>
      </c>
      <c r="L582" s="189" t="s">
        <v>465</v>
      </c>
    </row>
    <row r="583" spans="1:12" ht="13.5">
      <c r="A583" s="189" t="s">
        <v>1052</v>
      </c>
      <c r="B583" s="189" t="s">
        <v>1053</v>
      </c>
      <c r="C583" s="189" t="s">
        <v>1616</v>
      </c>
      <c r="D583" s="189" t="s">
        <v>1617</v>
      </c>
      <c r="E583" s="190" t="s">
        <v>461</v>
      </c>
      <c r="F583" s="189" t="s">
        <v>461</v>
      </c>
      <c r="G583" s="191">
        <v>5630</v>
      </c>
      <c r="H583" s="189" t="s">
        <v>1626</v>
      </c>
      <c r="I583" s="189" t="s">
        <v>72</v>
      </c>
      <c r="J583" s="189" t="s">
        <v>1058</v>
      </c>
      <c r="K583" s="190" t="s">
        <v>1627</v>
      </c>
      <c r="L583" s="189" t="s">
        <v>465</v>
      </c>
    </row>
    <row r="584" spans="1:12" ht="13.5">
      <c r="A584" s="189" t="s">
        <v>1052</v>
      </c>
      <c r="B584" s="189" t="s">
        <v>1053</v>
      </c>
      <c r="C584" s="189" t="s">
        <v>1616</v>
      </c>
      <c r="D584" s="189" t="s">
        <v>1617</v>
      </c>
      <c r="E584" s="190" t="s">
        <v>461</v>
      </c>
      <c r="F584" s="189" t="s">
        <v>461</v>
      </c>
      <c r="G584" s="191">
        <v>5658</v>
      </c>
      <c r="H584" s="189" t="s">
        <v>1628</v>
      </c>
      <c r="I584" s="189" t="s">
        <v>72</v>
      </c>
      <c r="J584" s="189" t="s">
        <v>928</v>
      </c>
      <c r="K584" s="190" t="s">
        <v>93</v>
      </c>
      <c r="L584" s="189" t="s">
        <v>465</v>
      </c>
    </row>
    <row r="585" spans="1:12" ht="13.5">
      <c r="A585" s="189" t="s">
        <v>1052</v>
      </c>
      <c r="B585" s="189" t="s">
        <v>1053</v>
      </c>
      <c r="C585" s="189" t="s">
        <v>1616</v>
      </c>
      <c r="D585" s="189" t="s">
        <v>1617</v>
      </c>
      <c r="E585" s="190" t="s">
        <v>461</v>
      </c>
      <c r="F585" s="189" t="s">
        <v>461</v>
      </c>
      <c r="G585" s="191">
        <v>5664</v>
      </c>
      <c r="H585" s="189" t="s">
        <v>1629</v>
      </c>
      <c r="I585" s="189" t="s">
        <v>72</v>
      </c>
      <c r="J585" s="189" t="s">
        <v>463</v>
      </c>
      <c r="K585" s="190" t="s">
        <v>1630</v>
      </c>
      <c r="L585" s="189" t="s">
        <v>465</v>
      </c>
    </row>
    <row r="586" spans="1:12" ht="13.5">
      <c r="A586" s="189" t="s">
        <v>1052</v>
      </c>
      <c r="B586" s="189" t="s">
        <v>1053</v>
      </c>
      <c r="C586" s="189" t="s">
        <v>1616</v>
      </c>
      <c r="D586" s="189" t="s">
        <v>1617</v>
      </c>
      <c r="E586" s="190" t="s">
        <v>461</v>
      </c>
      <c r="F586" s="189" t="s">
        <v>461</v>
      </c>
      <c r="G586" s="191">
        <v>5667</v>
      </c>
      <c r="H586" s="189" t="s">
        <v>1631</v>
      </c>
      <c r="I586" s="189" t="s">
        <v>72</v>
      </c>
      <c r="J586" s="189" t="s">
        <v>463</v>
      </c>
      <c r="K586" s="190" t="s">
        <v>1632</v>
      </c>
      <c r="L586" s="189" t="s">
        <v>465</v>
      </c>
    </row>
    <row r="587" spans="1:12" ht="13.5">
      <c r="A587" s="189" t="s">
        <v>1052</v>
      </c>
      <c r="B587" s="189" t="s">
        <v>1053</v>
      </c>
      <c r="C587" s="189" t="s">
        <v>1616</v>
      </c>
      <c r="D587" s="189" t="s">
        <v>1617</v>
      </c>
      <c r="E587" s="190" t="s">
        <v>461</v>
      </c>
      <c r="F587" s="189" t="s">
        <v>461</v>
      </c>
      <c r="G587" s="191">
        <v>5668</v>
      </c>
      <c r="H587" s="189" t="s">
        <v>1633</v>
      </c>
      <c r="I587" s="189" t="s">
        <v>72</v>
      </c>
      <c r="J587" s="189" t="s">
        <v>1058</v>
      </c>
      <c r="K587" s="190" t="s">
        <v>1634</v>
      </c>
      <c r="L587" s="189" t="s">
        <v>465</v>
      </c>
    </row>
    <row r="588" spans="1:12" ht="13.5">
      <c r="A588" s="189" t="s">
        <v>1052</v>
      </c>
      <c r="B588" s="189" t="s">
        <v>1053</v>
      </c>
      <c r="C588" s="189" t="s">
        <v>1616</v>
      </c>
      <c r="D588" s="189" t="s">
        <v>1617</v>
      </c>
      <c r="E588" s="190" t="s">
        <v>461</v>
      </c>
      <c r="F588" s="189" t="s">
        <v>461</v>
      </c>
      <c r="G588" s="191">
        <v>5674</v>
      </c>
      <c r="H588" s="189" t="s">
        <v>1635</v>
      </c>
      <c r="I588" s="189" t="s">
        <v>72</v>
      </c>
      <c r="J588" s="189" t="s">
        <v>463</v>
      </c>
      <c r="K588" s="190" t="s">
        <v>1636</v>
      </c>
      <c r="L588" s="189" t="s">
        <v>465</v>
      </c>
    </row>
    <row r="589" spans="1:12" ht="13.5">
      <c r="A589" s="189" t="s">
        <v>1052</v>
      </c>
      <c r="B589" s="189" t="s">
        <v>1053</v>
      </c>
      <c r="C589" s="189" t="s">
        <v>1616</v>
      </c>
      <c r="D589" s="189" t="s">
        <v>1617</v>
      </c>
      <c r="E589" s="190" t="s">
        <v>461</v>
      </c>
      <c r="F589" s="189" t="s">
        <v>461</v>
      </c>
      <c r="G589" s="191">
        <v>5692</v>
      </c>
      <c r="H589" s="189" t="s">
        <v>1637</v>
      </c>
      <c r="I589" s="189" t="s">
        <v>72</v>
      </c>
      <c r="J589" s="189" t="s">
        <v>463</v>
      </c>
      <c r="K589" s="190" t="s">
        <v>1638</v>
      </c>
      <c r="L589" s="189" t="s">
        <v>465</v>
      </c>
    </row>
    <row r="590" spans="1:12" ht="13.5">
      <c r="A590" s="189" t="s">
        <v>1052</v>
      </c>
      <c r="B590" s="189" t="s">
        <v>1053</v>
      </c>
      <c r="C590" s="189" t="s">
        <v>1616</v>
      </c>
      <c r="D590" s="189" t="s">
        <v>1617</v>
      </c>
      <c r="E590" s="190" t="s">
        <v>461</v>
      </c>
      <c r="F590" s="189" t="s">
        <v>461</v>
      </c>
      <c r="G590" s="191">
        <v>5693</v>
      </c>
      <c r="H590" s="189" t="s">
        <v>1639</v>
      </c>
      <c r="I590" s="189" t="s">
        <v>72</v>
      </c>
      <c r="J590" s="189" t="s">
        <v>1058</v>
      </c>
      <c r="K590" s="190" t="s">
        <v>1640</v>
      </c>
      <c r="L590" s="189" t="s">
        <v>465</v>
      </c>
    </row>
    <row r="591" spans="1:12" ht="13.5">
      <c r="A591" s="189" t="s">
        <v>1052</v>
      </c>
      <c r="B591" s="189" t="s">
        <v>1053</v>
      </c>
      <c r="C591" s="189" t="s">
        <v>1616</v>
      </c>
      <c r="D591" s="189" t="s">
        <v>1617</v>
      </c>
      <c r="E591" s="190" t="s">
        <v>461</v>
      </c>
      <c r="F591" s="189" t="s">
        <v>461</v>
      </c>
      <c r="G591" s="191">
        <v>5695</v>
      </c>
      <c r="H591" s="189" t="s">
        <v>1641</v>
      </c>
      <c r="I591" s="189" t="s">
        <v>72</v>
      </c>
      <c r="J591" s="189" t="s">
        <v>463</v>
      </c>
      <c r="K591" s="190" t="s">
        <v>1642</v>
      </c>
      <c r="L591" s="189" t="s">
        <v>465</v>
      </c>
    </row>
    <row r="592" spans="1:12" ht="13.5">
      <c r="A592" s="189" t="s">
        <v>1052</v>
      </c>
      <c r="B592" s="189" t="s">
        <v>1053</v>
      </c>
      <c r="C592" s="189" t="s">
        <v>1616</v>
      </c>
      <c r="D592" s="189" t="s">
        <v>1617</v>
      </c>
      <c r="E592" s="190" t="s">
        <v>461</v>
      </c>
      <c r="F592" s="189" t="s">
        <v>461</v>
      </c>
      <c r="G592" s="191">
        <v>5703</v>
      </c>
      <c r="H592" s="189" t="s">
        <v>1643</v>
      </c>
      <c r="I592" s="189" t="s">
        <v>72</v>
      </c>
      <c r="J592" s="189" t="s">
        <v>463</v>
      </c>
      <c r="K592" s="190" t="s">
        <v>1644</v>
      </c>
      <c r="L592" s="189" t="s">
        <v>465</v>
      </c>
    </row>
    <row r="593" spans="1:12" ht="13.5">
      <c r="A593" s="189" t="s">
        <v>1052</v>
      </c>
      <c r="B593" s="189" t="s">
        <v>1053</v>
      </c>
      <c r="C593" s="189" t="s">
        <v>1616</v>
      </c>
      <c r="D593" s="189" t="s">
        <v>1617</v>
      </c>
      <c r="E593" s="190" t="s">
        <v>461</v>
      </c>
      <c r="F593" s="189" t="s">
        <v>461</v>
      </c>
      <c r="G593" s="191">
        <v>5705</v>
      </c>
      <c r="H593" s="189" t="s">
        <v>1645</v>
      </c>
      <c r="I593" s="189" t="s">
        <v>72</v>
      </c>
      <c r="J593" s="189" t="s">
        <v>463</v>
      </c>
      <c r="K593" s="190" t="s">
        <v>1646</v>
      </c>
      <c r="L593" s="189" t="s">
        <v>465</v>
      </c>
    </row>
    <row r="594" spans="1:12" ht="13.5">
      <c r="A594" s="189" t="s">
        <v>1052</v>
      </c>
      <c r="B594" s="189" t="s">
        <v>1053</v>
      </c>
      <c r="C594" s="189" t="s">
        <v>1616</v>
      </c>
      <c r="D594" s="189" t="s">
        <v>1617</v>
      </c>
      <c r="E594" s="190" t="s">
        <v>461</v>
      </c>
      <c r="F594" s="189" t="s">
        <v>461</v>
      </c>
      <c r="G594" s="191">
        <v>5707</v>
      </c>
      <c r="H594" s="189" t="s">
        <v>1647</v>
      </c>
      <c r="I594" s="189" t="s">
        <v>72</v>
      </c>
      <c r="J594" s="189" t="s">
        <v>928</v>
      </c>
      <c r="K594" s="190" t="s">
        <v>1648</v>
      </c>
      <c r="L594" s="189" t="s">
        <v>465</v>
      </c>
    </row>
    <row r="595" spans="1:12" ht="13.5">
      <c r="A595" s="189" t="s">
        <v>1052</v>
      </c>
      <c r="B595" s="189" t="s">
        <v>1053</v>
      </c>
      <c r="C595" s="189" t="s">
        <v>1616</v>
      </c>
      <c r="D595" s="189" t="s">
        <v>1617</v>
      </c>
      <c r="E595" s="190" t="s">
        <v>461</v>
      </c>
      <c r="F595" s="189" t="s">
        <v>461</v>
      </c>
      <c r="G595" s="191">
        <v>5710</v>
      </c>
      <c r="H595" s="189" t="s">
        <v>1649</v>
      </c>
      <c r="I595" s="189" t="s">
        <v>72</v>
      </c>
      <c r="J595" s="189" t="s">
        <v>928</v>
      </c>
      <c r="K595" s="190" t="s">
        <v>1650</v>
      </c>
      <c r="L595" s="189" t="s">
        <v>465</v>
      </c>
    </row>
    <row r="596" spans="1:12" ht="13.5">
      <c r="A596" s="189" t="s">
        <v>1052</v>
      </c>
      <c r="B596" s="189" t="s">
        <v>1053</v>
      </c>
      <c r="C596" s="189" t="s">
        <v>1616</v>
      </c>
      <c r="D596" s="189" t="s">
        <v>1617</v>
      </c>
      <c r="E596" s="190" t="s">
        <v>461</v>
      </c>
      <c r="F596" s="189" t="s">
        <v>461</v>
      </c>
      <c r="G596" s="191">
        <v>5711</v>
      </c>
      <c r="H596" s="189" t="s">
        <v>1651</v>
      </c>
      <c r="I596" s="189" t="s">
        <v>72</v>
      </c>
      <c r="J596" s="189" t="s">
        <v>1058</v>
      </c>
      <c r="K596" s="190" t="s">
        <v>1652</v>
      </c>
      <c r="L596" s="189" t="s">
        <v>465</v>
      </c>
    </row>
    <row r="597" spans="1:12" ht="13.5">
      <c r="A597" s="189" t="s">
        <v>1052</v>
      </c>
      <c r="B597" s="189" t="s">
        <v>1053</v>
      </c>
      <c r="C597" s="189" t="s">
        <v>1616</v>
      </c>
      <c r="D597" s="189" t="s">
        <v>1617</v>
      </c>
      <c r="E597" s="190" t="s">
        <v>461</v>
      </c>
      <c r="F597" s="189" t="s">
        <v>461</v>
      </c>
      <c r="G597" s="191">
        <v>5714</v>
      </c>
      <c r="H597" s="189" t="s">
        <v>1653</v>
      </c>
      <c r="I597" s="189" t="s">
        <v>72</v>
      </c>
      <c r="J597" s="189" t="s">
        <v>1058</v>
      </c>
      <c r="K597" s="190" t="s">
        <v>1654</v>
      </c>
      <c r="L597" s="189" t="s">
        <v>465</v>
      </c>
    </row>
    <row r="598" spans="1:12" ht="13.5">
      <c r="A598" s="189" t="s">
        <v>1052</v>
      </c>
      <c r="B598" s="189" t="s">
        <v>1053</v>
      </c>
      <c r="C598" s="189" t="s">
        <v>1616</v>
      </c>
      <c r="D598" s="189" t="s">
        <v>1617</v>
      </c>
      <c r="E598" s="190" t="s">
        <v>461</v>
      </c>
      <c r="F598" s="189" t="s">
        <v>461</v>
      </c>
      <c r="G598" s="191">
        <v>5715</v>
      </c>
      <c r="H598" s="189" t="s">
        <v>1655</v>
      </c>
      <c r="I598" s="189" t="s">
        <v>72</v>
      </c>
      <c r="J598" s="189" t="s">
        <v>1058</v>
      </c>
      <c r="K598" s="190" t="s">
        <v>1656</v>
      </c>
      <c r="L598" s="189" t="s">
        <v>465</v>
      </c>
    </row>
    <row r="599" spans="1:12" ht="13.5">
      <c r="A599" s="189" t="s">
        <v>1052</v>
      </c>
      <c r="B599" s="189" t="s">
        <v>1053</v>
      </c>
      <c r="C599" s="189" t="s">
        <v>1616</v>
      </c>
      <c r="D599" s="189" t="s">
        <v>1617</v>
      </c>
      <c r="E599" s="190" t="s">
        <v>461</v>
      </c>
      <c r="F599" s="189" t="s">
        <v>461</v>
      </c>
      <c r="G599" s="191">
        <v>5718</v>
      </c>
      <c r="H599" s="189" t="s">
        <v>1657</v>
      </c>
      <c r="I599" s="189" t="s">
        <v>72</v>
      </c>
      <c r="J599" s="189" t="s">
        <v>1058</v>
      </c>
      <c r="K599" s="190" t="s">
        <v>1658</v>
      </c>
      <c r="L599" s="189" t="s">
        <v>465</v>
      </c>
    </row>
    <row r="600" spans="1:12" ht="13.5">
      <c r="A600" s="189" t="s">
        <v>1052</v>
      </c>
      <c r="B600" s="189" t="s">
        <v>1053</v>
      </c>
      <c r="C600" s="189" t="s">
        <v>1616</v>
      </c>
      <c r="D600" s="189" t="s">
        <v>1617</v>
      </c>
      <c r="E600" s="190" t="s">
        <v>461</v>
      </c>
      <c r="F600" s="189" t="s">
        <v>461</v>
      </c>
      <c r="G600" s="191">
        <v>5721</v>
      </c>
      <c r="H600" s="189" t="s">
        <v>1659</v>
      </c>
      <c r="I600" s="189" t="s">
        <v>72</v>
      </c>
      <c r="J600" s="189" t="s">
        <v>1058</v>
      </c>
      <c r="K600" s="190" t="s">
        <v>1660</v>
      </c>
      <c r="L600" s="189" t="s">
        <v>465</v>
      </c>
    </row>
    <row r="601" spans="1:12" ht="13.5">
      <c r="A601" s="189" t="s">
        <v>1052</v>
      </c>
      <c r="B601" s="189" t="s">
        <v>1053</v>
      </c>
      <c r="C601" s="189" t="s">
        <v>1616</v>
      </c>
      <c r="D601" s="189" t="s">
        <v>1617</v>
      </c>
      <c r="E601" s="190" t="s">
        <v>461</v>
      </c>
      <c r="F601" s="189" t="s">
        <v>461</v>
      </c>
      <c r="G601" s="191">
        <v>5722</v>
      </c>
      <c r="H601" s="189" t="s">
        <v>1661</v>
      </c>
      <c r="I601" s="189" t="s">
        <v>72</v>
      </c>
      <c r="J601" s="189" t="s">
        <v>1058</v>
      </c>
      <c r="K601" s="190" t="s">
        <v>1662</v>
      </c>
      <c r="L601" s="189" t="s">
        <v>465</v>
      </c>
    </row>
    <row r="602" spans="1:12" ht="13.5">
      <c r="A602" s="189" t="s">
        <v>1052</v>
      </c>
      <c r="B602" s="189" t="s">
        <v>1053</v>
      </c>
      <c r="C602" s="189" t="s">
        <v>1616</v>
      </c>
      <c r="D602" s="189" t="s">
        <v>1617</v>
      </c>
      <c r="E602" s="190" t="s">
        <v>461</v>
      </c>
      <c r="F602" s="189" t="s">
        <v>461</v>
      </c>
      <c r="G602" s="191">
        <v>5724</v>
      </c>
      <c r="H602" s="189" t="s">
        <v>1663</v>
      </c>
      <c r="I602" s="189" t="s">
        <v>72</v>
      </c>
      <c r="J602" s="189" t="s">
        <v>463</v>
      </c>
      <c r="K602" s="190" t="s">
        <v>1664</v>
      </c>
      <c r="L602" s="189" t="s">
        <v>465</v>
      </c>
    </row>
    <row r="603" spans="1:12" ht="13.5">
      <c r="A603" s="189" t="s">
        <v>1052</v>
      </c>
      <c r="B603" s="189" t="s">
        <v>1053</v>
      </c>
      <c r="C603" s="189" t="s">
        <v>1616</v>
      </c>
      <c r="D603" s="189" t="s">
        <v>1617</v>
      </c>
      <c r="E603" s="190" t="s">
        <v>461</v>
      </c>
      <c r="F603" s="189" t="s">
        <v>461</v>
      </c>
      <c r="G603" s="191">
        <v>5727</v>
      </c>
      <c r="H603" s="189" t="s">
        <v>1665</v>
      </c>
      <c r="I603" s="189" t="s">
        <v>72</v>
      </c>
      <c r="J603" s="189" t="s">
        <v>463</v>
      </c>
      <c r="K603" s="190" t="s">
        <v>1666</v>
      </c>
      <c r="L603" s="189" t="s">
        <v>465</v>
      </c>
    </row>
    <row r="604" spans="1:12" ht="13.5">
      <c r="A604" s="189" t="s">
        <v>1052</v>
      </c>
      <c r="B604" s="189" t="s">
        <v>1053</v>
      </c>
      <c r="C604" s="189" t="s">
        <v>1616</v>
      </c>
      <c r="D604" s="189" t="s">
        <v>1617</v>
      </c>
      <c r="E604" s="190" t="s">
        <v>461</v>
      </c>
      <c r="F604" s="189" t="s">
        <v>461</v>
      </c>
      <c r="G604" s="191">
        <v>5729</v>
      </c>
      <c r="H604" s="189" t="s">
        <v>1667</v>
      </c>
      <c r="I604" s="189" t="s">
        <v>72</v>
      </c>
      <c r="J604" s="189" t="s">
        <v>463</v>
      </c>
      <c r="K604" s="190" t="s">
        <v>1668</v>
      </c>
      <c r="L604" s="189" t="s">
        <v>465</v>
      </c>
    </row>
    <row r="605" spans="1:12" ht="13.5">
      <c r="A605" s="189" t="s">
        <v>1052</v>
      </c>
      <c r="B605" s="189" t="s">
        <v>1053</v>
      </c>
      <c r="C605" s="189" t="s">
        <v>1616</v>
      </c>
      <c r="D605" s="189" t="s">
        <v>1617</v>
      </c>
      <c r="E605" s="190" t="s">
        <v>461</v>
      </c>
      <c r="F605" s="189" t="s">
        <v>461</v>
      </c>
      <c r="G605" s="191">
        <v>5730</v>
      </c>
      <c r="H605" s="189" t="s">
        <v>1669</v>
      </c>
      <c r="I605" s="189" t="s">
        <v>72</v>
      </c>
      <c r="J605" s="189" t="s">
        <v>1058</v>
      </c>
      <c r="K605" s="190" t="s">
        <v>1670</v>
      </c>
      <c r="L605" s="189" t="s">
        <v>465</v>
      </c>
    </row>
    <row r="606" spans="1:12" ht="13.5">
      <c r="A606" s="189" t="s">
        <v>1052</v>
      </c>
      <c r="B606" s="189" t="s">
        <v>1053</v>
      </c>
      <c r="C606" s="189" t="s">
        <v>1616</v>
      </c>
      <c r="D606" s="189" t="s">
        <v>1617</v>
      </c>
      <c r="E606" s="190" t="s">
        <v>461</v>
      </c>
      <c r="F606" s="189" t="s">
        <v>461</v>
      </c>
      <c r="G606" s="191">
        <v>5735</v>
      </c>
      <c r="H606" s="189" t="s">
        <v>1671</v>
      </c>
      <c r="I606" s="189" t="s">
        <v>72</v>
      </c>
      <c r="J606" s="189" t="s">
        <v>1058</v>
      </c>
      <c r="K606" s="190" t="s">
        <v>601</v>
      </c>
      <c r="L606" s="189" t="s">
        <v>465</v>
      </c>
    </row>
    <row r="607" spans="1:12" ht="13.5">
      <c r="A607" s="189" t="s">
        <v>1052</v>
      </c>
      <c r="B607" s="189" t="s">
        <v>1053</v>
      </c>
      <c r="C607" s="189" t="s">
        <v>1616</v>
      </c>
      <c r="D607" s="189" t="s">
        <v>1617</v>
      </c>
      <c r="E607" s="190" t="s">
        <v>461</v>
      </c>
      <c r="F607" s="189" t="s">
        <v>461</v>
      </c>
      <c r="G607" s="191">
        <v>5736</v>
      </c>
      <c r="H607" s="189" t="s">
        <v>1672</v>
      </c>
      <c r="I607" s="189" t="s">
        <v>72</v>
      </c>
      <c r="J607" s="189" t="s">
        <v>1058</v>
      </c>
      <c r="K607" s="190" t="s">
        <v>1673</v>
      </c>
      <c r="L607" s="189" t="s">
        <v>465</v>
      </c>
    </row>
    <row r="608" spans="1:12" ht="13.5">
      <c r="A608" s="189" t="s">
        <v>1052</v>
      </c>
      <c r="B608" s="189" t="s">
        <v>1053</v>
      </c>
      <c r="C608" s="189" t="s">
        <v>1616</v>
      </c>
      <c r="D608" s="189" t="s">
        <v>1617</v>
      </c>
      <c r="E608" s="190" t="s">
        <v>461</v>
      </c>
      <c r="F608" s="189" t="s">
        <v>461</v>
      </c>
      <c r="G608" s="191">
        <v>5738</v>
      </c>
      <c r="H608" s="189" t="s">
        <v>1674</v>
      </c>
      <c r="I608" s="189" t="s">
        <v>72</v>
      </c>
      <c r="J608" s="189" t="s">
        <v>463</v>
      </c>
      <c r="K608" s="190" t="s">
        <v>1675</v>
      </c>
      <c r="L608" s="189" t="s">
        <v>465</v>
      </c>
    </row>
    <row r="609" spans="1:12" ht="13.5">
      <c r="A609" s="189" t="s">
        <v>1052</v>
      </c>
      <c r="B609" s="189" t="s">
        <v>1053</v>
      </c>
      <c r="C609" s="189" t="s">
        <v>1616</v>
      </c>
      <c r="D609" s="189" t="s">
        <v>1617</v>
      </c>
      <c r="E609" s="190" t="s">
        <v>461</v>
      </c>
      <c r="F609" s="189" t="s">
        <v>461</v>
      </c>
      <c r="G609" s="191">
        <v>5739</v>
      </c>
      <c r="H609" s="189" t="s">
        <v>1676</v>
      </c>
      <c r="I609" s="189" t="s">
        <v>72</v>
      </c>
      <c r="J609" s="189" t="s">
        <v>463</v>
      </c>
      <c r="K609" s="190" t="s">
        <v>1677</v>
      </c>
      <c r="L609" s="189" t="s">
        <v>465</v>
      </c>
    </row>
    <row r="610" spans="1:12" ht="13.5">
      <c r="A610" s="189" t="s">
        <v>1052</v>
      </c>
      <c r="B610" s="189" t="s">
        <v>1053</v>
      </c>
      <c r="C610" s="189" t="s">
        <v>1616</v>
      </c>
      <c r="D610" s="189" t="s">
        <v>1617</v>
      </c>
      <c r="E610" s="190" t="s">
        <v>461</v>
      </c>
      <c r="F610" s="189" t="s">
        <v>461</v>
      </c>
      <c r="G610" s="191">
        <v>5741</v>
      </c>
      <c r="H610" s="189" t="s">
        <v>1678</v>
      </c>
      <c r="I610" s="189" t="s">
        <v>72</v>
      </c>
      <c r="J610" s="189" t="s">
        <v>928</v>
      </c>
      <c r="K610" s="190" t="s">
        <v>1679</v>
      </c>
      <c r="L610" s="189" t="s">
        <v>465</v>
      </c>
    </row>
    <row r="611" spans="1:12" ht="13.5">
      <c r="A611" s="189" t="s">
        <v>1052</v>
      </c>
      <c r="B611" s="189" t="s">
        <v>1053</v>
      </c>
      <c r="C611" s="189" t="s">
        <v>1616</v>
      </c>
      <c r="D611" s="189" t="s">
        <v>1617</v>
      </c>
      <c r="E611" s="190" t="s">
        <v>461</v>
      </c>
      <c r="F611" s="189" t="s">
        <v>461</v>
      </c>
      <c r="G611" s="191">
        <v>5742</v>
      </c>
      <c r="H611" s="189" t="s">
        <v>1680</v>
      </c>
      <c r="I611" s="189" t="s">
        <v>72</v>
      </c>
      <c r="J611" s="189" t="s">
        <v>1058</v>
      </c>
      <c r="K611" s="190" t="s">
        <v>1681</v>
      </c>
      <c r="L611" s="189" t="s">
        <v>465</v>
      </c>
    </row>
    <row r="612" spans="1:12" ht="13.5">
      <c r="A612" s="189" t="s">
        <v>1052</v>
      </c>
      <c r="B612" s="189" t="s">
        <v>1053</v>
      </c>
      <c r="C612" s="189" t="s">
        <v>1616</v>
      </c>
      <c r="D612" s="189" t="s">
        <v>1617</v>
      </c>
      <c r="E612" s="190" t="s">
        <v>461</v>
      </c>
      <c r="F612" s="189" t="s">
        <v>461</v>
      </c>
      <c r="G612" s="191">
        <v>5747</v>
      </c>
      <c r="H612" s="189" t="s">
        <v>1682</v>
      </c>
      <c r="I612" s="189" t="s">
        <v>72</v>
      </c>
      <c r="J612" s="189" t="s">
        <v>1058</v>
      </c>
      <c r="K612" s="190" t="s">
        <v>1683</v>
      </c>
      <c r="L612" s="189" t="s">
        <v>465</v>
      </c>
    </row>
    <row r="613" spans="1:12" ht="13.5">
      <c r="A613" s="189" t="s">
        <v>1052</v>
      </c>
      <c r="B613" s="189" t="s">
        <v>1053</v>
      </c>
      <c r="C613" s="189" t="s">
        <v>1616</v>
      </c>
      <c r="D613" s="189" t="s">
        <v>1617</v>
      </c>
      <c r="E613" s="190" t="s">
        <v>461</v>
      </c>
      <c r="F613" s="189" t="s">
        <v>461</v>
      </c>
      <c r="G613" s="191">
        <v>5751</v>
      </c>
      <c r="H613" s="189" t="s">
        <v>1684</v>
      </c>
      <c r="I613" s="189" t="s">
        <v>72</v>
      </c>
      <c r="J613" s="189" t="s">
        <v>463</v>
      </c>
      <c r="K613" s="190" t="s">
        <v>1685</v>
      </c>
      <c r="L613" s="189" t="s">
        <v>465</v>
      </c>
    </row>
    <row r="614" spans="1:12" ht="13.5">
      <c r="A614" s="189" t="s">
        <v>1052</v>
      </c>
      <c r="B614" s="189" t="s">
        <v>1053</v>
      </c>
      <c r="C614" s="189" t="s">
        <v>1616</v>
      </c>
      <c r="D614" s="189" t="s">
        <v>1617</v>
      </c>
      <c r="E614" s="190" t="s">
        <v>461</v>
      </c>
      <c r="F614" s="189" t="s">
        <v>461</v>
      </c>
      <c r="G614" s="191">
        <v>5754</v>
      </c>
      <c r="H614" s="189" t="s">
        <v>1686</v>
      </c>
      <c r="I614" s="189" t="s">
        <v>72</v>
      </c>
      <c r="J614" s="189" t="s">
        <v>463</v>
      </c>
      <c r="K614" s="190" t="s">
        <v>1687</v>
      </c>
      <c r="L614" s="189" t="s">
        <v>465</v>
      </c>
    </row>
    <row r="615" spans="1:12" ht="13.5">
      <c r="A615" s="189" t="s">
        <v>1052</v>
      </c>
      <c r="B615" s="189" t="s">
        <v>1053</v>
      </c>
      <c r="C615" s="189" t="s">
        <v>1616</v>
      </c>
      <c r="D615" s="189" t="s">
        <v>1617</v>
      </c>
      <c r="E615" s="190" t="s">
        <v>461</v>
      </c>
      <c r="F615" s="189" t="s">
        <v>461</v>
      </c>
      <c r="G615" s="191">
        <v>5763</v>
      </c>
      <c r="H615" s="189" t="s">
        <v>1688</v>
      </c>
      <c r="I615" s="189" t="s">
        <v>72</v>
      </c>
      <c r="J615" s="189" t="s">
        <v>928</v>
      </c>
      <c r="K615" s="190" t="s">
        <v>1689</v>
      </c>
      <c r="L615" s="189" t="s">
        <v>465</v>
      </c>
    </row>
    <row r="616" spans="1:12" ht="13.5">
      <c r="A616" s="189" t="s">
        <v>1052</v>
      </c>
      <c r="B616" s="189" t="s">
        <v>1053</v>
      </c>
      <c r="C616" s="189" t="s">
        <v>1616</v>
      </c>
      <c r="D616" s="189" t="s">
        <v>1617</v>
      </c>
      <c r="E616" s="190" t="s">
        <v>461</v>
      </c>
      <c r="F616" s="189" t="s">
        <v>461</v>
      </c>
      <c r="G616" s="191">
        <v>5765</v>
      </c>
      <c r="H616" s="189" t="s">
        <v>1690</v>
      </c>
      <c r="I616" s="189" t="s">
        <v>72</v>
      </c>
      <c r="J616" s="189" t="s">
        <v>928</v>
      </c>
      <c r="K616" s="190" t="s">
        <v>1691</v>
      </c>
      <c r="L616" s="189" t="s">
        <v>465</v>
      </c>
    </row>
    <row r="617" spans="1:12" ht="13.5">
      <c r="A617" s="189" t="s">
        <v>1052</v>
      </c>
      <c r="B617" s="189" t="s">
        <v>1053</v>
      </c>
      <c r="C617" s="189" t="s">
        <v>1616</v>
      </c>
      <c r="D617" s="189" t="s">
        <v>1617</v>
      </c>
      <c r="E617" s="190" t="s">
        <v>461</v>
      </c>
      <c r="F617" s="189" t="s">
        <v>461</v>
      </c>
      <c r="G617" s="191">
        <v>5766</v>
      </c>
      <c r="H617" s="189" t="s">
        <v>1692</v>
      </c>
      <c r="I617" s="189" t="s">
        <v>72</v>
      </c>
      <c r="J617" s="189" t="s">
        <v>1058</v>
      </c>
      <c r="K617" s="190" t="s">
        <v>1693</v>
      </c>
      <c r="L617" s="189" t="s">
        <v>465</v>
      </c>
    </row>
    <row r="618" spans="1:12" ht="13.5">
      <c r="A618" s="189" t="s">
        <v>1052</v>
      </c>
      <c r="B618" s="189" t="s">
        <v>1053</v>
      </c>
      <c r="C618" s="189" t="s">
        <v>1616</v>
      </c>
      <c r="D618" s="189" t="s">
        <v>1617</v>
      </c>
      <c r="E618" s="190" t="s">
        <v>461</v>
      </c>
      <c r="F618" s="189" t="s">
        <v>461</v>
      </c>
      <c r="G618" s="191">
        <v>5779</v>
      </c>
      <c r="H618" s="189" t="s">
        <v>1694</v>
      </c>
      <c r="I618" s="189" t="s">
        <v>72</v>
      </c>
      <c r="J618" s="189" t="s">
        <v>1058</v>
      </c>
      <c r="K618" s="190" t="s">
        <v>1695</v>
      </c>
      <c r="L618" s="189" t="s">
        <v>465</v>
      </c>
    </row>
    <row r="619" spans="1:12" ht="13.5">
      <c r="A619" s="189" t="s">
        <v>1052</v>
      </c>
      <c r="B619" s="189" t="s">
        <v>1053</v>
      </c>
      <c r="C619" s="189" t="s">
        <v>1616</v>
      </c>
      <c r="D619" s="189" t="s">
        <v>1617</v>
      </c>
      <c r="E619" s="190" t="s">
        <v>461</v>
      </c>
      <c r="F619" s="189" t="s">
        <v>461</v>
      </c>
      <c r="G619" s="191">
        <v>5787</v>
      </c>
      <c r="H619" s="189" t="s">
        <v>1696</v>
      </c>
      <c r="I619" s="189" t="s">
        <v>72</v>
      </c>
      <c r="J619" s="189" t="s">
        <v>1058</v>
      </c>
      <c r="K619" s="190" t="s">
        <v>1697</v>
      </c>
      <c r="L619" s="189" t="s">
        <v>465</v>
      </c>
    </row>
    <row r="620" spans="1:12" ht="13.5">
      <c r="A620" s="189" t="s">
        <v>1052</v>
      </c>
      <c r="B620" s="189" t="s">
        <v>1053</v>
      </c>
      <c r="C620" s="189" t="s">
        <v>1616</v>
      </c>
      <c r="D620" s="189" t="s">
        <v>1617</v>
      </c>
      <c r="E620" s="190" t="s">
        <v>461</v>
      </c>
      <c r="F620" s="189" t="s">
        <v>461</v>
      </c>
      <c r="G620" s="191">
        <v>5797</v>
      </c>
      <c r="H620" s="189" t="s">
        <v>1698</v>
      </c>
      <c r="I620" s="189" t="s">
        <v>72</v>
      </c>
      <c r="J620" s="189" t="s">
        <v>928</v>
      </c>
      <c r="K620" s="190" t="s">
        <v>1699</v>
      </c>
      <c r="L620" s="189" t="s">
        <v>465</v>
      </c>
    </row>
    <row r="621" spans="1:12" ht="13.5">
      <c r="A621" s="189" t="s">
        <v>1052</v>
      </c>
      <c r="B621" s="189" t="s">
        <v>1053</v>
      </c>
      <c r="C621" s="189" t="s">
        <v>1616</v>
      </c>
      <c r="D621" s="189" t="s">
        <v>1617</v>
      </c>
      <c r="E621" s="190" t="s">
        <v>461</v>
      </c>
      <c r="F621" s="189" t="s">
        <v>461</v>
      </c>
      <c r="G621" s="191">
        <v>5800</v>
      </c>
      <c r="H621" s="189" t="s">
        <v>1700</v>
      </c>
      <c r="I621" s="189" t="s">
        <v>72</v>
      </c>
      <c r="J621" s="189" t="s">
        <v>463</v>
      </c>
      <c r="K621" s="190" t="s">
        <v>1701</v>
      </c>
      <c r="L621" s="189" t="s">
        <v>465</v>
      </c>
    </row>
    <row r="622" spans="1:12" ht="13.5">
      <c r="A622" s="189" t="s">
        <v>1052</v>
      </c>
      <c r="B622" s="189" t="s">
        <v>1053</v>
      </c>
      <c r="C622" s="189" t="s">
        <v>1616</v>
      </c>
      <c r="D622" s="189" t="s">
        <v>1617</v>
      </c>
      <c r="E622" s="190" t="s">
        <v>461</v>
      </c>
      <c r="F622" s="189" t="s">
        <v>461</v>
      </c>
      <c r="G622" s="191">
        <v>7032</v>
      </c>
      <c r="H622" s="189" t="s">
        <v>1702</v>
      </c>
      <c r="I622" s="189" t="s">
        <v>72</v>
      </c>
      <c r="J622" s="189" t="s">
        <v>928</v>
      </c>
      <c r="K622" s="190" t="s">
        <v>1703</v>
      </c>
      <c r="L622" s="189" t="s">
        <v>465</v>
      </c>
    </row>
    <row r="623" spans="1:12" ht="13.5">
      <c r="A623" s="189" t="s">
        <v>1052</v>
      </c>
      <c r="B623" s="189" t="s">
        <v>1053</v>
      </c>
      <c r="C623" s="189" t="s">
        <v>1616</v>
      </c>
      <c r="D623" s="189" t="s">
        <v>1617</v>
      </c>
      <c r="E623" s="190" t="s">
        <v>461</v>
      </c>
      <c r="F623" s="189" t="s">
        <v>461</v>
      </c>
      <c r="G623" s="191">
        <v>7033</v>
      </c>
      <c r="H623" s="189" t="s">
        <v>1704</v>
      </c>
      <c r="I623" s="189" t="s">
        <v>72</v>
      </c>
      <c r="J623" s="189" t="s">
        <v>928</v>
      </c>
      <c r="K623" s="190" t="s">
        <v>1705</v>
      </c>
      <c r="L623" s="189" t="s">
        <v>465</v>
      </c>
    </row>
    <row r="624" spans="1:12" ht="13.5">
      <c r="A624" s="189" t="s">
        <v>1052</v>
      </c>
      <c r="B624" s="189" t="s">
        <v>1053</v>
      </c>
      <c r="C624" s="189" t="s">
        <v>1616</v>
      </c>
      <c r="D624" s="189" t="s">
        <v>1617</v>
      </c>
      <c r="E624" s="190" t="s">
        <v>461</v>
      </c>
      <c r="F624" s="189" t="s">
        <v>461</v>
      </c>
      <c r="G624" s="191">
        <v>7034</v>
      </c>
      <c r="H624" s="189" t="s">
        <v>1706</v>
      </c>
      <c r="I624" s="189" t="s">
        <v>72</v>
      </c>
      <c r="J624" s="189" t="s">
        <v>928</v>
      </c>
      <c r="K624" s="190" t="s">
        <v>1707</v>
      </c>
      <c r="L624" s="189" t="s">
        <v>465</v>
      </c>
    </row>
    <row r="625" spans="1:12" ht="13.5">
      <c r="A625" s="189" t="s">
        <v>1052</v>
      </c>
      <c r="B625" s="189" t="s">
        <v>1053</v>
      </c>
      <c r="C625" s="189" t="s">
        <v>1616</v>
      </c>
      <c r="D625" s="189" t="s">
        <v>1617</v>
      </c>
      <c r="E625" s="190" t="s">
        <v>461</v>
      </c>
      <c r="F625" s="189" t="s">
        <v>461</v>
      </c>
      <c r="G625" s="191">
        <v>7035</v>
      </c>
      <c r="H625" s="189" t="s">
        <v>1708</v>
      </c>
      <c r="I625" s="189" t="s">
        <v>72</v>
      </c>
      <c r="J625" s="189" t="s">
        <v>1058</v>
      </c>
      <c r="K625" s="190" t="s">
        <v>1709</v>
      </c>
      <c r="L625" s="189" t="s">
        <v>465</v>
      </c>
    </row>
    <row r="626" spans="1:12" ht="13.5">
      <c r="A626" s="189" t="s">
        <v>1052</v>
      </c>
      <c r="B626" s="189" t="s">
        <v>1053</v>
      </c>
      <c r="C626" s="189" t="s">
        <v>1616</v>
      </c>
      <c r="D626" s="189" t="s">
        <v>1617</v>
      </c>
      <c r="E626" s="190" t="s">
        <v>461</v>
      </c>
      <c r="F626" s="189" t="s">
        <v>461</v>
      </c>
      <c r="G626" s="191">
        <v>7038</v>
      </c>
      <c r="H626" s="189" t="s">
        <v>1710</v>
      </c>
      <c r="I626" s="189" t="s">
        <v>72</v>
      </c>
      <c r="J626" s="189" t="s">
        <v>1058</v>
      </c>
      <c r="K626" s="190" t="s">
        <v>745</v>
      </c>
      <c r="L626" s="189" t="s">
        <v>465</v>
      </c>
    </row>
    <row r="627" spans="1:12" ht="13.5">
      <c r="A627" s="189" t="s">
        <v>1052</v>
      </c>
      <c r="B627" s="189" t="s">
        <v>1053</v>
      </c>
      <c r="C627" s="189" t="s">
        <v>1616</v>
      </c>
      <c r="D627" s="189" t="s">
        <v>1617</v>
      </c>
      <c r="E627" s="190" t="s">
        <v>461</v>
      </c>
      <c r="F627" s="189" t="s">
        <v>461</v>
      </c>
      <c r="G627" s="191">
        <v>7039</v>
      </c>
      <c r="H627" s="189" t="s">
        <v>1711</v>
      </c>
      <c r="I627" s="189" t="s">
        <v>72</v>
      </c>
      <c r="J627" s="189" t="s">
        <v>1058</v>
      </c>
      <c r="K627" s="190" t="s">
        <v>1712</v>
      </c>
      <c r="L627" s="189" t="s">
        <v>465</v>
      </c>
    </row>
    <row r="628" spans="1:12" ht="13.5">
      <c r="A628" s="189" t="s">
        <v>1052</v>
      </c>
      <c r="B628" s="189" t="s">
        <v>1053</v>
      </c>
      <c r="C628" s="189" t="s">
        <v>1616</v>
      </c>
      <c r="D628" s="189" t="s">
        <v>1617</v>
      </c>
      <c r="E628" s="190" t="s">
        <v>461</v>
      </c>
      <c r="F628" s="189" t="s">
        <v>461</v>
      </c>
      <c r="G628" s="191">
        <v>7040</v>
      </c>
      <c r="H628" s="189" t="s">
        <v>1713</v>
      </c>
      <c r="I628" s="189" t="s">
        <v>72</v>
      </c>
      <c r="J628" s="189" t="s">
        <v>1058</v>
      </c>
      <c r="K628" s="190" t="s">
        <v>1714</v>
      </c>
      <c r="L628" s="189" t="s">
        <v>465</v>
      </c>
    </row>
    <row r="629" spans="1:12" ht="13.5">
      <c r="A629" s="189" t="s">
        <v>1052</v>
      </c>
      <c r="B629" s="189" t="s">
        <v>1053</v>
      </c>
      <c r="C629" s="189" t="s">
        <v>1616</v>
      </c>
      <c r="D629" s="189" t="s">
        <v>1617</v>
      </c>
      <c r="E629" s="190" t="s">
        <v>461</v>
      </c>
      <c r="F629" s="189" t="s">
        <v>461</v>
      </c>
      <c r="G629" s="191">
        <v>7044</v>
      </c>
      <c r="H629" s="189" t="s">
        <v>1715</v>
      </c>
      <c r="I629" s="189" t="s">
        <v>72</v>
      </c>
      <c r="J629" s="189" t="s">
        <v>463</v>
      </c>
      <c r="K629" s="190" t="s">
        <v>1716</v>
      </c>
      <c r="L629" s="189" t="s">
        <v>465</v>
      </c>
    </row>
    <row r="630" spans="1:12" ht="13.5">
      <c r="A630" s="189" t="s">
        <v>1052</v>
      </c>
      <c r="B630" s="189" t="s">
        <v>1053</v>
      </c>
      <c r="C630" s="189" t="s">
        <v>1616</v>
      </c>
      <c r="D630" s="189" t="s">
        <v>1617</v>
      </c>
      <c r="E630" s="190" t="s">
        <v>461</v>
      </c>
      <c r="F630" s="189" t="s">
        <v>461</v>
      </c>
      <c r="G630" s="191">
        <v>7045</v>
      </c>
      <c r="H630" s="189" t="s">
        <v>1717</v>
      </c>
      <c r="I630" s="189" t="s">
        <v>72</v>
      </c>
      <c r="J630" s="189" t="s">
        <v>463</v>
      </c>
      <c r="K630" s="190" t="s">
        <v>1564</v>
      </c>
      <c r="L630" s="189" t="s">
        <v>465</v>
      </c>
    </row>
    <row r="631" spans="1:12" ht="13.5">
      <c r="A631" s="189" t="s">
        <v>1052</v>
      </c>
      <c r="B631" s="189" t="s">
        <v>1053</v>
      </c>
      <c r="C631" s="189" t="s">
        <v>1616</v>
      </c>
      <c r="D631" s="189" t="s">
        <v>1617</v>
      </c>
      <c r="E631" s="190" t="s">
        <v>461</v>
      </c>
      <c r="F631" s="189" t="s">
        <v>461</v>
      </c>
      <c r="G631" s="191">
        <v>7046</v>
      </c>
      <c r="H631" s="189" t="s">
        <v>1718</v>
      </c>
      <c r="I631" s="189" t="s">
        <v>72</v>
      </c>
      <c r="J631" s="189" t="s">
        <v>463</v>
      </c>
      <c r="K631" s="190" t="s">
        <v>1532</v>
      </c>
      <c r="L631" s="189" t="s">
        <v>465</v>
      </c>
    </row>
    <row r="632" spans="1:12" ht="13.5">
      <c r="A632" s="189" t="s">
        <v>1052</v>
      </c>
      <c r="B632" s="189" t="s">
        <v>1053</v>
      </c>
      <c r="C632" s="189" t="s">
        <v>1616</v>
      </c>
      <c r="D632" s="189" t="s">
        <v>1617</v>
      </c>
      <c r="E632" s="190" t="s">
        <v>461</v>
      </c>
      <c r="F632" s="189" t="s">
        <v>461</v>
      </c>
      <c r="G632" s="191">
        <v>7047</v>
      </c>
      <c r="H632" s="189" t="s">
        <v>1719</v>
      </c>
      <c r="I632" s="189" t="s">
        <v>72</v>
      </c>
      <c r="J632" s="189" t="s">
        <v>1058</v>
      </c>
      <c r="K632" s="190" t="s">
        <v>1720</v>
      </c>
      <c r="L632" s="189" t="s">
        <v>465</v>
      </c>
    </row>
    <row r="633" spans="1:12" ht="13.5">
      <c r="A633" s="189" t="s">
        <v>1052</v>
      </c>
      <c r="B633" s="189" t="s">
        <v>1053</v>
      </c>
      <c r="C633" s="189" t="s">
        <v>1616</v>
      </c>
      <c r="D633" s="189" t="s">
        <v>1617</v>
      </c>
      <c r="E633" s="190" t="s">
        <v>461</v>
      </c>
      <c r="F633" s="189" t="s">
        <v>461</v>
      </c>
      <c r="G633" s="191">
        <v>7051</v>
      </c>
      <c r="H633" s="189" t="s">
        <v>1721</v>
      </c>
      <c r="I633" s="189" t="s">
        <v>72</v>
      </c>
      <c r="J633" s="189" t="s">
        <v>463</v>
      </c>
      <c r="K633" s="190" t="s">
        <v>1722</v>
      </c>
      <c r="L633" s="189" t="s">
        <v>465</v>
      </c>
    </row>
    <row r="634" spans="1:12" ht="13.5">
      <c r="A634" s="189" t="s">
        <v>1052</v>
      </c>
      <c r="B634" s="189" t="s">
        <v>1053</v>
      </c>
      <c r="C634" s="189" t="s">
        <v>1616</v>
      </c>
      <c r="D634" s="189" t="s">
        <v>1617</v>
      </c>
      <c r="E634" s="190" t="s">
        <v>461</v>
      </c>
      <c r="F634" s="189" t="s">
        <v>461</v>
      </c>
      <c r="G634" s="191">
        <v>7052</v>
      </c>
      <c r="H634" s="189" t="s">
        <v>1723</v>
      </c>
      <c r="I634" s="189" t="s">
        <v>72</v>
      </c>
      <c r="J634" s="189" t="s">
        <v>463</v>
      </c>
      <c r="K634" s="190" t="s">
        <v>1724</v>
      </c>
      <c r="L634" s="189" t="s">
        <v>465</v>
      </c>
    </row>
    <row r="635" spans="1:12" ht="13.5">
      <c r="A635" s="189" t="s">
        <v>1052</v>
      </c>
      <c r="B635" s="189" t="s">
        <v>1053</v>
      </c>
      <c r="C635" s="189" t="s">
        <v>1616</v>
      </c>
      <c r="D635" s="189" t="s">
        <v>1617</v>
      </c>
      <c r="E635" s="190" t="s">
        <v>461</v>
      </c>
      <c r="F635" s="189" t="s">
        <v>461</v>
      </c>
      <c r="G635" s="191">
        <v>7053</v>
      </c>
      <c r="H635" s="189" t="s">
        <v>1725</v>
      </c>
      <c r="I635" s="189" t="s">
        <v>72</v>
      </c>
      <c r="J635" s="189" t="s">
        <v>463</v>
      </c>
      <c r="K635" s="190" t="s">
        <v>1726</v>
      </c>
      <c r="L635" s="189" t="s">
        <v>465</v>
      </c>
    </row>
    <row r="636" spans="1:12" ht="13.5">
      <c r="A636" s="189" t="s">
        <v>1052</v>
      </c>
      <c r="B636" s="189" t="s">
        <v>1053</v>
      </c>
      <c r="C636" s="189" t="s">
        <v>1616</v>
      </c>
      <c r="D636" s="189" t="s">
        <v>1617</v>
      </c>
      <c r="E636" s="190" t="s">
        <v>461</v>
      </c>
      <c r="F636" s="189" t="s">
        <v>461</v>
      </c>
      <c r="G636" s="191">
        <v>7054</v>
      </c>
      <c r="H636" s="189" t="s">
        <v>1727</v>
      </c>
      <c r="I636" s="189" t="s">
        <v>72</v>
      </c>
      <c r="J636" s="189" t="s">
        <v>1058</v>
      </c>
      <c r="K636" s="190" t="s">
        <v>1728</v>
      </c>
      <c r="L636" s="189" t="s">
        <v>465</v>
      </c>
    </row>
    <row r="637" spans="1:12" ht="13.5">
      <c r="A637" s="189" t="s">
        <v>1052</v>
      </c>
      <c r="B637" s="189" t="s">
        <v>1053</v>
      </c>
      <c r="C637" s="189" t="s">
        <v>1616</v>
      </c>
      <c r="D637" s="189" t="s">
        <v>1617</v>
      </c>
      <c r="E637" s="190" t="s">
        <v>461</v>
      </c>
      <c r="F637" s="189" t="s">
        <v>461</v>
      </c>
      <c r="G637" s="191">
        <v>7058</v>
      </c>
      <c r="H637" s="189" t="s">
        <v>1729</v>
      </c>
      <c r="I637" s="189" t="s">
        <v>72</v>
      </c>
      <c r="J637" s="189" t="s">
        <v>463</v>
      </c>
      <c r="K637" s="190" t="s">
        <v>1730</v>
      </c>
      <c r="L637" s="189" t="s">
        <v>465</v>
      </c>
    </row>
    <row r="638" spans="1:12" ht="13.5">
      <c r="A638" s="189" t="s">
        <v>1052</v>
      </c>
      <c r="B638" s="189" t="s">
        <v>1053</v>
      </c>
      <c r="C638" s="189" t="s">
        <v>1616</v>
      </c>
      <c r="D638" s="189" t="s">
        <v>1617</v>
      </c>
      <c r="E638" s="190" t="s">
        <v>461</v>
      </c>
      <c r="F638" s="189" t="s">
        <v>461</v>
      </c>
      <c r="G638" s="191">
        <v>7059</v>
      </c>
      <c r="H638" s="189" t="s">
        <v>1731</v>
      </c>
      <c r="I638" s="189" t="s">
        <v>72</v>
      </c>
      <c r="J638" s="189" t="s">
        <v>463</v>
      </c>
      <c r="K638" s="190" t="s">
        <v>1732</v>
      </c>
      <c r="L638" s="189" t="s">
        <v>465</v>
      </c>
    </row>
    <row r="639" spans="1:12" ht="13.5">
      <c r="A639" s="189" t="s">
        <v>1052</v>
      </c>
      <c r="B639" s="189" t="s">
        <v>1053</v>
      </c>
      <c r="C639" s="189" t="s">
        <v>1616</v>
      </c>
      <c r="D639" s="189" t="s">
        <v>1617</v>
      </c>
      <c r="E639" s="190" t="s">
        <v>461</v>
      </c>
      <c r="F639" s="189" t="s">
        <v>461</v>
      </c>
      <c r="G639" s="191">
        <v>7060</v>
      </c>
      <c r="H639" s="189" t="s">
        <v>1733</v>
      </c>
      <c r="I639" s="189" t="s">
        <v>72</v>
      </c>
      <c r="J639" s="189" t="s">
        <v>463</v>
      </c>
      <c r="K639" s="190" t="s">
        <v>1734</v>
      </c>
      <c r="L639" s="189" t="s">
        <v>465</v>
      </c>
    </row>
    <row r="640" spans="1:12" ht="13.5">
      <c r="A640" s="189" t="s">
        <v>1052</v>
      </c>
      <c r="B640" s="189" t="s">
        <v>1053</v>
      </c>
      <c r="C640" s="189" t="s">
        <v>1616</v>
      </c>
      <c r="D640" s="189" t="s">
        <v>1617</v>
      </c>
      <c r="E640" s="190" t="s">
        <v>461</v>
      </c>
      <c r="F640" s="189" t="s">
        <v>461</v>
      </c>
      <c r="G640" s="191">
        <v>7061</v>
      </c>
      <c r="H640" s="189" t="s">
        <v>1735</v>
      </c>
      <c r="I640" s="189" t="s">
        <v>72</v>
      </c>
      <c r="J640" s="189" t="s">
        <v>1058</v>
      </c>
      <c r="K640" s="190" t="s">
        <v>1736</v>
      </c>
      <c r="L640" s="189" t="s">
        <v>465</v>
      </c>
    </row>
    <row r="641" spans="1:12" ht="13.5">
      <c r="A641" s="189" t="s">
        <v>1052</v>
      </c>
      <c r="B641" s="189" t="s">
        <v>1053</v>
      </c>
      <c r="C641" s="189" t="s">
        <v>1616</v>
      </c>
      <c r="D641" s="189" t="s">
        <v>1617</v>
      </c>
      <c r="E641" s="190" t="s">
        <v>461</v>
      </c>
      <c r="F641" s="189" t="s">
        <v>461</v>
      </c>
      <c r="G641" s="191">
        <v>7063</v>
      </c>
      <c r="H641" s="189" t="s">
        <v>1737</v>
      </c>
      <c r="I641" s="189" t="s">
        <v>72</v>
      </c>
      <c r="J641" s="189" t="s">
        <v>463</v>
      </c>
      <c r="K641" s="190" t="s">
        <v>1738</v>
      </c>
      <c r="L641" s="189" t="s">
        <v>465</v>
      </c>
    </row>
    <row r="642" spans="1:12" ht="13.5">
      <c r="A642" s="189" t="s">
        <v>1052</v>
      </c>
      <c r="B642" s="189" t="s">
        <v>1053</v>
      </c>
      <c r="C642" s="189" t="s">
        <v>1616</v>
      </c>
      <c r="D642" s="189" t="s">
        <v>1617</v>
      </c>
      <c r="E642" s="190" t="s">
        <v>461</v>
      </c>
      <c r="F642" s="189" t="s">
        <v>461</v>
      </c>
      <c r="G642" s="191">
        <v>7064</v>
      </c>
      <c r="H642" s="189" t="s">
        <v>1739</v>
      </c>
      <c r="I642" s="189" t="s">
        <v>72</v>
      </c>
      <c r="J642" s="189" t="s">
        <v>463</v>
      </c>
      <c r="K642" s="190" t="s">
        <v>1740</v>
      </c>
      <c r="L642" s="189" t="s">
        <v>465</v>
      </c>
    </row>
    <row r="643" spans="1:12" ht="13.5">
      <c r="A643" s="189" t="s">
        <v>1052</v>
      </c>
      <c r="B643" s="189" t="s">
        <v>1053</v>
      </c>
      <c r="C643" s="189" t="s">
        <v>1616</v>
      </c>
      <c r="D643" s="189" t="s">
        <v>1617</v>
      </c>
      <c r="E643" s="190" t="s">
        <v>461</v>
      </c>
      <c r="F643" s="189" t="s">
        <v>461</v>
      </c>
      <c r="G643" s="191">
        <v>7065</v>
      </c>
      <c r="H643" s="189" t="s">
        <v>1741</v>
      </c>
      <c r="I643" s="189" t="s">
        <v>72</v>
      </c>
      <c r="J643" s="189" t="s">
        <v>463</v>
      </c>
      <c r="K643" s="190" t="s">
        <v>1742</v>
      </c>
      <c r="L643" s="189" t="s">
        <v>465</v>
      </c>
    </row>
    <row r="644" spans="1:12" ht="13.5">
      <c r="A644" s="189" t="s">
        <v>1052</v>
      </c>
      <c r="B644" s="189" t="s">
        <v>1053</v>
      </c>
      <c r="C644" s="189" t="s">
        <v>1616</v>
      </c>
      <c r="D644" s="189" t="s">
        <v>1617</v>
      </c>
      <c r="E644" s="190" t="s">
        <v>461</v>
      </c>
      <c r="F644" s="189" t="s">
        <v>461</v>
      </c>
      <c r="G644" s="191">
        <v>7066</v>
      </c>
      <c r="H644" s="189" t="s">
        <v>1743</v>
      </c>
      <c r="I644" s="189" t="s">
        <v>72</v>
      </c>
      <c r="J644" s="189" t="s">
        <v>1058</v>
      </c>
      <c r="K644" s="190" t="s">
        <v>1744</v>
      </c>
      <c r="L644" s="189" t="s">
        <v>465</v>
      </c>
    </row>
    <row r="645" spans="1:12" ht="13.5">
      <c r="A645" s="189" t="s">
        <v>1052</v>
      </c>
      <c r="B645" s="189" t="s">
        <v>1053</v>
      </c>
      <c r="C645" s="189" t="s">
        <v>1616</v>
      </c>
      <c r="D645" s="189" t="s">
        <v>1617</v>
      </c>
      <c r="E645" s="190" t="s">
        <v>461</v>
      </c>
      <c r="F645" s="189" t="s">
        <v>461</v>
      </c>
      <c r="G645" s="191">
        <v>53786</v>
      </c>
      <c r="H645" s="189" t="s">
        <v>1745</v>
      </c>
      <c r="I645" s="189" t="s">
        <v>72</v>
      </c>
      <c r="J645" s="189" t="s">
        <v>1058</v>
      </c>
      <c r="K645" s="190" t="s">
        <v>1746</v>
      </c>
      <c r="L645" s="189" t="s">
        <v>465</v>
      </c>
    </row>
    <row r="646" spans="1:12" ht="13.5">
      <c r="A646" s="189" t="s">
        <v>1052</v>
      </c>
      <c r="B646" s="189" t="s">
        <v>1053</v>
      </c>
      <c r="C646" s="189" t="s">
        <v>1616</v>
      </c>
      <c r="D646" s="189" t="s">
        <v>1617</v>
      </c>
      <c r="E646" s="190" t="s">
        <v>461</v>
      </c>
      <c r="F646" s="189" t="s">
        <v>461</v>
      </c>
      <c r="G646" s="191">
        <v>53788</v>
      </c>
      <c r="H646" s="189" t="s">
        <v>1747</v>
      </c>
      <c r="I646" s="189" t="s">
        <v>72</v>
      </c>
      <c r="J646" s="189" t="s">
        <v>1058</v>
      </c>
      <c r="K646" s="190" t="s">
        <v>1748</v>
      </c>
      <c r="L646" s="189" t="s">
        <v>465</v>
      </c>
    </row>
    <row r="647" spans="1:12" ht="13.5">
      <c r="A647" s="189" t="s">
        <v>1052</v>
      </c>
      <c r="B647" s="189" t="s">
        <v>1053</v>
      </c>
      <c r="C647" s="189" t="s">
        <v>1616</v>
      </c>
      <c r="D647" s="189" t="s">
        <v>1617</v>
      </c>
      <c r="E647" s="190" t="s">
        <v>461</v>
      </c>
      <c r="F647" s="189" t="s">
        <v>461</v>
      </c>
      <c r="G647" s="191">
        <v>53792</v>
      </c>
      <c r="H647" s="189" t="s">
        <v>1749</v>
      </c>
      <c r="I647" s="189" t="s">
        <v>72</v>
      </c>
      <c r="J647" s="189" t="s">
        <v>1058</v>
      </c>
      <c r="K647" s="190" t="s">
        <v>1750</v>
      </c>
      <c r="L647" s="189" t="s">
        <v>465</v>
      </c>
    </row>
    <row r="648" spans="1:12" ht="13.5">
      <c r="A648" s="189" t="s">
        <v>1052</v>
      </c>
      <c r="B648" s="189" t="s">
        <v>1053</v>
      </c>
      <c r="C648" s="189" t="s">
        <v>1616</v>
      </c>
      <c r="D648" s="189" t="s">
        <v>1617</v>
      </c>
      <c r="E648" s="190" t="s">
        <v>461</v>
      </c>
      <c r="F648" s="189" t="s">
        <v>461</v>
      </c>
      <c r="G648" s="191">
        <v>53794</v>
      </c>
      <c r="H648" s="189" t="s">
        <v>1751</v>
      </c>
      <c r="I648" s="189" t="s">
        <v>72</v>
      </c>
      <c r="J648" s="189" t="s">
        <v>928</v>
      </c>
      <c r="K648" s="190" t="s">
        <v>1752</v>
      </c>
      <c r="L648" s="189" t="s">
        <v>465</v>
      </c>
    </row>
    <row r="649" spans="1:12" ht="13.5">
      <c r="A649" s="189" t="s">
        <v>1052</v>
      </c>
      <c r="B649" s="189" t="s">
        <v>1053</v>
      </c>
      <c r="C649" s="189" t="s">
        <v>1616</v>
      </c>
      <c r="D649" s="189" t="s">
        <v>1617</v>
      </c>
      <c r="E649" s="190" t="s">
        <v>461</v>
      </c>
      <c r="F649" s="189" t="s">
        <v>461</v>
      </c>
      <c r="G649" s="191">
        <v>53797</v>
      </c>
      <c r="H649" s="189" t="s">
        <v>1753</v>
      </c>
      <c r="I649" s="189" t="s">
        <v>72</v>
      </c>
      <c r="J649" s="189" t="s">
        <v>1058</v>
      </c>
      <c r="K649" s="190" t="s">
        <v>1754</v>
      </c>
      <c r="L649" s="189" t="s">
        <v>465</v>
      </c>
    </row>
    <row r="650" spans="1:12" ht="13.5">
      <c r="A650" s="189" t="s">
        <v>1052</v>
      </c>
      <c r="B650" s="189" t="s">
        <v>1053</v>
      </c>
      <c r="C650" s="189" t="s">
        <v>1616</v>
      </c>
      <c r="D650" s="189" t="s">
        <v>1617</v>
      </c>
      <c r="E650" s="190" t="s">
        <v>461</v>
      </c>
      <c r="F650" s="189" t="s">
        <v>461</v>
      </c>
      <c r="G650" s="191">
        <v>53804</v>
      </c>
      <c r="H650" s="189" t="s">
        <v>1755</v>
      </c>
      <c r="I650" s="189" t="s">
        <v>72</v>
      </c>
      <c r="J650" s="189" t="s">
        <v>928</v>
      </c>
      <c r="K650" s="190" t="s">
        <v>1756</v>
      </c>
      <c r="L650" s="189" t="s">
        <v>465</v>
      </c>
    </row>
    <row r="651" spans="1:12" ht="13.5">
      <c r="A651" s="189" t="s">
        <v>1052</v>
      </c>
      <c r="B651" s="189" t="s">
        <v>1053</v>
      </c>
      <c r="C651" s="189" t="s">
        <v>1616</v>
      </c>
      <c r="D651" s="189" t="s">
        <v>1617</v>
      </c>
      <c r="E651" s="190" t="s">
        <v>461</v>
      </c>
      <c r="F651" s="189" t="s">
        <v>461</v>
      </c>
      <c r="G651" s="191">
        <v>53806</v>
      </c>
      <c r="H651" s="189" t="s">
        <v>1757</v>
      </c>
      <c r="I651" s="189" t="s">
        <v>72</v>
      </c>
      <c r="J651" s="189" t="s">
        <v>463</v>
      </c>
      <c r="K651" s="190" t="s">
        <v>1758</v>
      </c>
      <c r="L651" s="189" t="s">
        <v>465</v>
      </c>
    </row>
    <row r="652" spans="1:12" ht="13.5">
      <c r="A652" s="189" t="s">
        <v>1052</v>
      </c>
      <c r="B652" s="189" t="s">
        <v>1053</v>
      </c>
      <c r="C652" s="189" t="s">
        <v>1616</v>
      </c>
      <c r="D652" s="189" t="s">
        <v>1617</v>
      </c>
      <c r="E652" s="190" t="s">
        <v>461</v>
      </c>
      <c r="F652" s="189" t="s">
        <v>461</v>
      </c>
      <c r="G652" s="191">
        <v>53810</v>
      </c>
      <c r="H652" s="189" t="s">
        <v>1759</v>
      </c>
      <c r="I652" s="189" t="s">
        <v>72</v>
      </c>
      <c r="J652" s="189" t="s">
        <v>1058</v>
      </c>
      <c r="K652" s="190" t="s">
        <v>1760</v>
      </c>
      <c r="L652" s="189" t="s">
        <v>465</v>
      </c>
    </row>
    <row r="653" spans="1:12" ht="13.5">
      <c r="A653" s="189" t="s">
        <v>1052</v>
      </c>
      <c r="B653" s="189" t="s">
        <v>1053</v>
      </c>
      <c r="C653" s="189" t="s">
        <v>1616</v>
      </c>
      <c r="D653" s="189" t="s">
        <v>1617</v>
      </c>
      <c r="E653" s="190" t="s">
        <v>461</v>
      </c>
      <c r="F653" s="189" t="s">
        <v>461</v>
      </c>
      <c r="G653" s="191">
        <v>53814</v>
      </c>
      <c r="H653" s="189" t="s">
        <v>1761</v>
      </c>
      <c r="I653" s="189" t="s">
        <v>72</v>
      </c>
      <c r="J653" s="189" t="s">
        <v>463</v>
      </c>
      <c r="K653" s="190" t="s">
        <v>1762</v>
      </c>
      <c r="L653" s="189" t="s">
        <v>465</v>
      </c>
    </row>
    <row r="654" spans="1:12" ht="13.5">
      <c r="A654" s="189" t="s">
        <v>1052</v>
      </c>
      <c r="B654" s="189" t="s">
        <v>1053</v>
      </c>
      <c r="C654" s="189" t="s">
        <v>1616</v>
      </c>
      <c r="D654" s="189" t="s">
        <v>1617</v>
      </c>
      <c r="E654" s="190" t="s">
        <v>461</v>
      </c>
      <c r="F654" s="189" t="s">
        <v>461</v>
      </c>
      <c r="G654" s="191">
        <v>53817</v>
      </c>
      <c r="H654" s="189" t="s">
        <v>1763</v>
      </c>
      <c r="I654" s="189" t="s">
        <v>72</v>
      </c>
      <c r="J654" s="189" t="s">
        <v>1058</v>
      </c>
      <c r="K654" s="190" t="s">
        <v>1764</v>
      </c>
      <c r="L654" s="189" t="s">
        <v>465</v>
      </c>
    </row>
    <row r="655" spans="1:12" ht="13.5">
      <c r="A655" s="189" t="s">
        <v>1052</v>
      </c>
      <c r="B655" s="189" t="s">
        <v>1053</v>
      </c>
      <c r="C655" s="189" t="s">
        <v>1616</v>
      </c>
      <c r="D655" s="189" t="s">
        <v>1617</v>
      </c>
      <c r="E655" s="190" t="s">
        <v>461</v>
      </c>
      <c r="F655" s="189" t="s">
        <v>461</v>
      </c>
      <c r="G655" s="191">
        <v>53818</v>
      </c>
      <c r="H655" s="189" t="s">
        <v>1765</v>
      </c>
      <c r="I655" s="189" t="s">
        <v>72</v>
      </c>
      <c r="J655" s="189" t="s">
        <v>463</v>
      </c>
      <c r="K655" s="190" t="s">
        <v>684</v>
      </c>
      <c r="L655" s="189" t="s">
        <v>465</v>
      </c>
    </row>
    <row r="656" spans="1:12" ht="13.5">
      <c r="A656" s="189" t="s">
        <v>1052</v>
      </c>
      <c r="B656" s="189" t="s">
        <v>1053</v>
      </c>
      <c r="C656" s="189" t="s">
        <v>1616</v>
      </c>
      <c r="D656" s="189" t="s">
        <v>1617</v>
      </c>
      <c r="E656" s="190" t="s">
        <v>461</v>
      </c>
      <c r="F656" s="189" t="s">
        <v>461</v>
      </c>
      <c r="G656" s="191">
        <v>53827</v>
      </c>
      <c r="H656" s="189" t="s">
        <v>1766</v>
      </c>
      <c r="I656" s="189" t="s">
        <v>72</v>
      </c>
      <c r="J656" s="189" t="s">
        <v>1058</v>
      </c>
      <c r="K656" s="190" t="s">
        <v>1767</v>
      </c>
      <c r="L656" s="189" t="s">
        <v>465</v>
      </c>
    </row>
    <row r="657" spans="1:12" ht="13.5">
      <c r="A657" s="189" t="s">
        <v>1052</v>
      </c>
      <c r="B657" s="189" t="s">
        <v>1053</v>
      </c>
      <c r="C657" s="189" t="s">
        <v>1616</v>
      </c>
      <c r="D657" s="189" t="s">
        <v>1617</v>
      </c>
      <c r="E657" s="190" t="s">
        <v>461</v>
      </c>
      <c r="F657" s="189" t="s">
        <v>461</v>
      </c>
      <c r="G657" s="191">
        <v>53829</v>
      </c>
      <c r="H657" s="189" t="s">
        <v>1768</v>
      </c>
      <c r="I657" s="189" t="s">
        <v>72</v>
      </c>
      <c r="J657" s="189" t="s">
        <v>1058</v>
      </c>
      <c r="K657" s="190" t="s">
        <v>1754</v>
      </c>
      <c r="L657" s="189" t="s">
        <v>465</v>
      </c>
    </row>
    <row r="658" spans="1:12" ht="13.5">
      <c r="A658" s="189" t="s">
        <v>1052</v>
      </c>
      <c r="B658" s="189" t="s">
        <v>1053</v>
      </c>
      <c r="C658" s="189" t="s">
        <v>1616</v>
      </c>
      <c r="D658" s="189" t="s">
        <v>1617</v>
      </c>
      <c r="E658" s="190" t="s">
        <v>461</v>
      </c>
      <c r="F658" s="189" t="s">
        <v>461</v>
      </c>
      <c r="G658" s="191">
        <v>53831</v>
      </c>
      <c r="H658" s="189" t="s">
        <v>1769</v>
      </c>
      <c r="I658" s="189" t="s">
        <v>72</v>
      </c>
      <c r="J658" s="189" t="s">
        <v>1058</v>
      </c>
      <c r="K658" s="190" t="s">
        <v>1770</v>
      </c>
      <c r="L658" s="189" t="s">
        <v>465</v>
      </c>
    </row>
    <row r="659" spans="1:12" ht="13.5">
      <c r="A659" s="189" t="s">
        <v>1052</v>
      </c>
      <c r="B659" s="189" t="s">
        <v>1053</v>
      </c>
      <c r="C659" s="189" t="s">
        <v>1616</v>
      </c>
      <c r="D659" s="189" t="s">
        <v>1617</v>
      </c>
      <c r="E659" s="190" t="s">
        <v>461</v>
      </c>
      <c r="F659" s="189" t="s">
        <v>461</v>
      </c>
      <c r="G659" s="191">
        <v>53840</v>
      </c>
      <c r="H659" s="189" t="s">
        <v>1771</v>
      </c>
      <c r="I659" s="189" t="s">
        <v>72</v>
      </c>
      <c r="J659" s="189" t="s">
        <v>928</v>
      </c>
      <c r="K659" s="190" t="s">
        <v>1772</v>
      </c>
      <c r="L659" s="189" t="s">
        <v>465</v>
      </c>
    </row>
    <row r="660" spans="1:12" ht="13.5">
      <c r="A660" s="189" t="s">
        <v>1052</v>
      </c>
      <c r="B660" s="189" t="s">
        <v>1053</v>
      </c>
      <c r="C660" s="189" t="s">
        <v>1616</v>
      </c>
      <c r="D660" s="189" t="s">
        <v>1617</v>
      </c>
      <c r="E660" s="190" t="s">
        <v>461</v>
      </c>
      <c r="F660" s="189" t="s">
        <v>461</v>
      </c>
      <c r="G660" s="191">
        <v>53841</v>
      </c>
      <c r="H660" s="189" t="s">
        <v>1773</v>
      </c>
      <c r="I660" s="189" t="s">
        <v>72</v>
      </c>
      <c r="J660" s="189" t="s">
        <v>928</v>
      </c>
      <c r="K660" s="190" t="s">
        <v>1774</v>
      </c>
      <c r="L660" s="189" t="s">
        <v>465</v>
      </c>
    </row>
    <row r="661" spans="1:12" ht="13.5">
      <c r="A661" s="189" t="s">
        <v>1052</v>
      </c>
      <c r="B661" s="189" t="s">
        <v>1053</v>
      </c>
      <c r="C661" s="189" t="s">
        <v>1616</v>
      </c>
      <c r="D661" s="189" t="s">
        <v>1617</v>
      </c>
      <c r="E661" s="190" t="s">
        <v>461</v>
      </c>
      <c r="F661" s="189" t="s">
        <v>461</v>
      </c>
      <c r="G661" s="191">
        <v>53849</v>
      </c>
      <c r="H661" s="189" t="s">
        <v>1775</v>
      </c>
      <c r="I661" s="189" t="s">
        <v>72</v>
      </c>
      <c r="J661" s="189" t="s">
        <v>1058</v>
      </c>
      <c r="K661" s="190" t="s">
        <v>1776</v>
      </c>
      <c r="L661" s="189" t="s">
        <v>465</v>
      </c>
    </row>
    <row r="662" spans="1:12" ht="13.5">
      <c r="A662" s="189" t="s">
        <v>1052</v>
      </c>
      <c r="B662" s="189" t="s">
        <v>1053</v>
      </c>
      <c r="C662" s="189" t="s">
        <v>1616</v>
      </c>
      <c r="D662" s="189" t="s">
        <v>1617</v>
      </c>
      <c r="E662" s="190" t="s">
        <v>461</v>
      </c>
      <c r="F662" s="189" t="s">
        <v>461</v>
      </c>
      <c r="G662" s="191">
        <v>53857</v>
      </c>
      <c r="H662" s="189" t="s">
        <v>1777</v>
      </c>
      <c r="I662" s="189" t="s">
        <v>72</v>
      </c>
      <c r="J662" s="189" t="s">
        <v>1058</v>
      </c>
      <c r="K662" s="190" t="s">
        <v>587</v>
      </c>
      <c r="L662" s="189" t="s">
        <v>465</v>
      </c>
    </row>
    <row r="663" spans="1:12" ht="13.5">
      <c r="A663" s="189" t="s">
        <v>1052</v>
      </c>
      <c r="B663" s="189" t="s">
        <v>1053</v>
      </c>
      <c r="C663" s="189" t="s">
        <v>1616</v>
      </c>
      <c r="D663" s="189" t="s">
        <v>1617</v>
      </c>
      <c r="E663" s="190" t="s">
        <v>461</v>
      </c>
      <c r="F663" s="189" t="s">
        <v>461</v>
      </c>
      <c r="G663" s="191">
        <v>53858</v>
      </c>
      <c r="H663" s="189" t="s">
        <v>1778</v>
      </c>
      <c r="I663" s="189" t="s">
        <v>72</v>
      </c>
      <c r="J663" s="189" t="s">
        <v>1058</v>
      </c>
      <c r="K663" s="190" t="s">
        <v>1779</v>
      </c>
      <c r="L663" s="189" t="s">
        <v>465</v>
      </c>
    </row>
    <row r="664" spans="1:12" ht="13.5">
      <c r="A664" s="189" t="s">
        <v>1052</v>
      </c>
      <c r="B664" s="189" t="s">
        <v>1053</v>
      </c>
      <c r="C664" s="189" t="s">
        <v>1616</v>
      </c>
      <c r="D664" s="189" t="s">
        <v>1617</v>
      </c>
      <c r="E664" s="190" t="s">
        <v>461</v>
      </c>
      <c r="F664" s="189" t="s">
        <v>461</v>
      </c>
      <c r="G664" s="191">
        <v>53861</v>
      </c>
      <c r="H664" s="189" t="s">
        <v>1780</v>
      </c>
      <c r="I664" s="189" t="s">
        <v>72</v>
      </c>
      <c r="J664" s="189" t="s">
        <v>463</v>
      </c>
      <c r="K664" s="190" t="s">
        <v>1781</v>
      </c>
      <c r="L664" s="189" t="s">
        <v>465</v>
      </c>
    </row>
    <row r="665" spans="1:12" ht="13.5">
      <c r="A665" s="189" t="s">
        <v>1052</v>
      </c>
      <c r="B665" s="189" t="s">
        <v>1053</v>
      </c>
      <c r="C665" s="189" t="s">
        <v>1616</v>
      </c>
      <c r="D665" s="189" t="s">
        <v>1617</v>
      </c>
      <c r="E665" s="190" t="s">
        <v>461</v>
      </c>
      <c r="F665" s="189" t="s">
        <v>461</v>
      </c>
      <c r="G665" s="191">
        <v>53863</v>
      </c>
      <c r="H665" s="189" t="s">
        <v>1782</v>
      </c>
      <c r="I665" s="189" t="s">
        <v>72</v>
      </c>
      <c r="J665" s="189" t="s">
        <v>463</v>
      </c>
      <c r="K665" s="190" t="s">
        <v>1783</v>
      </c>
      <c r="L665" s="189" t="s">
        <v>465</v>
      </c>
    </row>
    <row r="666" spans="1:12" ht="13.5">
      <c r="A666" s="189" t="s">
        <v>1052</v>
      </c>
      <c r="B666" s="189" t="s">
        <v>1053</v>
      </c>
      <c r="C666" s="189" t="s">
        <v>1616</v>
      </c>
      <c r="D666" s="189" t="s">
        <v>1617</v>
      </c>
      <c r="E666" s="190" t="s">
        <v>461</v>
      </c>
      <c r="F666" s="189" t="s">
        <v>461</v>
      </c>
      <c r="G666" s="191">
        <v>53865</v>
      </c>
      <c r="H666" s="189" t="s">
        <v>1784</v>
      </c>
      <c r="I666" s="189" t="s">
        <v>72</v>
      </c>
      <c r="J666" s="189" t="s">
        <v>1058</v>
      </c>
      <c r="K666" s="190" t="s">
        <v>1785</v>
      </c>
      <c r="L666" s="189" t="s">
        <v>465</v>
      </c>
    </row>
    <row r="667" spans="1:12" ht="13.5">
      <c r="A667" s="189" t="s">
        <v>1052</v>
      </c>
      <c r="B667" s="189" t="s">
        <v>1053</v>
      </c>
      <c r="C667" s="189" t="s">
        <v>1616</v>
      </c>
      <c r="D667" s="189" t="s">
        <v>1617</v>
      </c>
      <c r="E667" s="190" t="s">
        <v>461</v>
      </c>
      <c r="F667" s="189" t="s">
        <v>461</v>
      </c>
      <c r="G667" s="191">
        <v>53866</v>
      </c>
      <c r="H667" s="189" t="s">
        <v>1786</v>
      </c>
      <c r="I667" s="189" t="s">
        <v>72</v>
      </c>
      <c r="J667" s="189" t="s">
        <v>1058</v>
      </c>
      <c r="K667" s="190" t="s">
        <v>1787</v>
      </c>
      <c r="L667" s="189" t="s">
        <v>465</v>
      </c>
    </row>
    <row r="668" spans="1:12" ht="13.5">
      <c r="A668" s="189" t="s">
        <v>1052</v>
      </c>
      <c r="B668" s="189" t="s">
        <v>1053</v>
      </c>
      <c r="C668" s="189" t="s">
        <v>1616</v>
      </c>
      <c r="D668" s="189" t="s">
        <v>1617</v>
      </c>
      <c r="E668" s="190" t="s">
        <v>461</v>
      </c>
      <c r="F668" s="189" t="s">
        <v>461</v>
      </c>
      <c r="G668" s="191">
        <v>53882</v>
      </c>
      <c r="H668" s="189" t="s">
        <v>1788</v>
      </c>
      <c r="I668" s="189" t="s">
        <v>72</v>
      </c>
      <c r="J668" s="189" t="s">
        <v>928</v>
      </c>
      <c r="K668" s="190" t="s">
        <v>1789</v>
      </c>
      <c r="L668" s="189" t="s">
        <v>465</v>
      </c>
    </row>
    <row r="669" spans="1:12" ht="13.5">
      <c r="A669" s="189" t="s">
        <v>1052</v>
      </c>
      <c r="B669" s="189" t="s">
        <v>1053</v>
      </c>
      <c r="C669" s="189" t="s">
        <v>1616</v>
      </c>
      <c r="D669" s="189" t="s">
        <v>1617</v>
      </c>
      <c r="E669" s="190" t="s">
        <v>461</v>
      </c>
      <c r="F669" s="189" t="s">
        <v>461</v>
      </c>
      <c r="G669" s="191">
        <v>55263</v>
      </c>
      <c r="H669" s="189" t="s">
        <v>1790</v>
      </c>
      <c r="I669" s="189" t="s">
        <v>72</v>
      </c>
      <c r="J669" s="189" t="s">
        <v>1058</v>
      </c>
      <c r="K669" s="190" t="s">
        <v>1627</v>
      </c>
      <c r="L669" s="189" t="s">
        <v>465</v>
      </c>
    </row>
    <row r="670" spans="1:12" ht="13.5">
      <c r="A670" s="189" t="s">
        <v>1052</v>
      </c>
      <c r="B670" s="189" t="s">
        <v>1053</v>
      </c>
      <c r="C670" s="189" t="s">
        <v>1616</v>
      </c>
      <c r="D670" s="189" t="s">
        <v>1617</v>
      </c>
      <c r="E670" s="190" t="s">
        <v>461</v>
      </c>
      <c r="F670" s="189" t="s">
        <v>461</v>
      </c>
      <c r="G670" s="191">
        <v>73303</v>
      </c>
      <c r="H670" s="189" t="s">
        <v>1791</v>
      </c>
      <c r="I670" s="189" t="s">
        <v>72</v>
      </c>
      <c r="J670" s="189" t="s">
        <v>463</v>
      </c>
      <c r="K670" s="190" t="s">
        <v>1792</v>
      </c>
      <c r="L670" s="189" t="s">
        <v>465</v>
      </c>
    </row>
    <row r="671" spans="1:12" ht="13.5">
      <c r="A671" s="189" t="s">
        <v>1052</v>
      </c>
      <c r="B671" s="189" t="s">
        <v>1053</v>
      </c>
      <c r="C671" s="189" t="s">
        <v>1616</v>
      </c>
      <c r="D671" s="189" t="s">
        <v>1617</v>
      </c>
      <c r="E671" s="190" t="s">
        <v>461</v>
      </c>
      <c r="F671" s="189" t="s">
        <v>461</v>
      </c>
      <c r="G671" s="191">
        <v>73307</v>
      </c>
      <c r="H671" s="189" t="s">
        <v>1793</v>
      </c>
      <c r="I671" s="189" t="s">
        <v>72</v>
      </c>
      <c r="J671" s="189" t="s">
        <v>463</v>
      </c>
      <c r="K671" s="190" t="s">
        <v>1756</v>
      </c>
      <c r="L671" s="189" t="s">
        <v>465</v>
      </c>
    </row>
    <row r="672" spans="1:12" ht="13.5">
      <c r="A672" s="189" t="s">
        <v>1052</v>
      </c>
      <c r="B672" s="189" t="s">
        <v>1053</v>
      </c>
      <c r="C672" s="189" t="s">
        <v>1616</v>
      </c>
      <c r="D672" s="189" t="s">
        <v>1617</v>
      </c>
      <c r="E672" s="190" t="s">
        <v>461</v>
      </c>
      <c r="F672" s="189" t="s">
        <v>461</v>
      </c>
      <c r="G672" s="191">
        <v>73309</v>
      </c>
      <c r="H672" s="189" t="s">
        <v>1794</v>
      </c>
      <c r="I672" s="189" t="s">
        <v>72</v>
      </c>
      <c r="J672" s="189" t="s">
        <v>463</v>
      </c>
      <c r="K672" s="190" t="s">
        <v>519</v>
      </c>
      <c r="L672" s="189" t="s">
        <v>465</v>
      </c>
    </row>
    <row r="673" spans="1:12" ht="13.5">
      <c r="A673" s="189" t="s">
        <v>1052</v>
      </c>
      <c r="B673" s="189" t="s">
        <v>1053</v>
      </c>
      <c r="C673" s="189" t="s">
        <v>1616</v>
      </c>
      <c r="D673" s="189" t="s">
        <v>1617</v>
      </c>
      <c r="E673" s="190" t="s">
        <v>461</v>
      </c>
      <c r="F673" s="189" t="s">
        <v>461</v>
      </c>
      <c r="G673" s="191">
        <v>73311</v>
      </c>
      <c r="H673" s="189" t="s">
        <v>1795</v>
      </c>
      <c r="I673" s="189" t="s">
        <v>72</v>
      </c>
      <c r="J673" s="189" t="s">
        <v>1058</v>
      </c>
      <c r="K673" s="190" t="s">
        <v>1796</v>
      </c>
      <c r="L673" s="189" t="s">
        <v>465</v>
      </c>
    </row>
    <row r="674" spans="1:12" ht="13.5">
      <c r="A674" s="189" t="s">
        <v>1052</v>
      </c>
      <c r="B674" s="189" t="s">
        <v>1053</v>
      </c>
      <c r="C674" s="189" t="s">
        <v>1616</v>
      </c>
      <c r="D674" s="189" t="s">
        <v>1617</v>
      </c>
      <c r="E674" s="190" t="s">
        <v>461</v>
      </c>
      <c r="F674" s="189" t="s">
        <v>461</v>
      </c>
      <c r="G674" s="191">
        <v>73313</v>
      </c>
      <c r="H674" s="189" t="s">
        <v>1797</v>
      </c>
      <c r="I674" s="189" t="s">
        <v>72</v>
      </c>
      <c r="J674" s="189" t="s">
        <v>463</v>
      </c>
      <c r="K674" s="190" t="s">
        <v>1431</v>
      </c>
      <c r="L674" s="189" t="s">
        <v>465</v>
      </c>
    </row>
    <row r="675" spans="1:12" ht="13.5">
      <c r="A675" s="189" t="s">
        <v>1052</v>
      </c>
      <c r="B675" s="189" t="s">
        <v>1053</v>
      </c>
      <c r="C675" s="189" t="s">
        <v>1616</v>
      </c>
      <c r="D675" s="189" t="s">
        <v>1617</v>
      </c>
      <c r="E675" s="190" t="s">
        <v>461</v>
      </c>
      <c r="F675" s="189" t="s">
        <v>461</v>
      </c>
      <c r="G675" s="191">
        <v>73315</v>
      </c>
      <c r="H675" s="189" t="s">
        <v>1798</v>
      </c>
      <c r="I675" s="189" t="s">
        <v>72</v>
      </c>
      <c r="J675" s="189" t="s">
        <v>1058</v>
      </c>
      <c r="K675" s="190" t="s">
        <v>1748</v>
      </c>
      <c r="L675" s="189" t="s">
        <v>465</v>
      </c>
    </row>
    <row r="676" spans="1:12" ht="13.5">
      <c r="A676" s="189" t="s">
        <v>1052</v>
      </c>
      <c r="B676" s="189" t="s">
        <v>1053</v>
      </c>
      <c r="C676" s="189" t="s">
        <v>1616</v>
      </c>
      <c r="D676" s="189" t="s">
        <v>1617</v>
      </c>
      <c r="E676" s="190" t="s">
        <v>461</v>
      </c>
      <c r="F676" s="189" t="s">
        <v>461</v>
      </c>
      <c r="G676" s="191">
        <v>73335</v>
      </c>
      <c r="H676" s="189" t="s">
        <v>1799</v>
      </c>
      <c r="I676" s="189" t="s">
        <v>72</v>
      </c>
      <c r="J676" s="189" t="s">
        <v>463</v>
      </c>
      <c r="K676" s="190" t="s">
        <v>1800</v>
      </c>
      <c r="L676" s="189" t="s">
        <v>465</v>
      </c>
    </row>
    <row r="677" spans="1:12" ht="13.5">
      <c r="A677" s="189" t="s">
        <v>1052</v>
      </c>
      <c r="B677" s="189" t="s">
        <v>1053</v>
      </c>
      <c r="C677" s="189" t="s">
        <v>1616</v>
      </c>
      <c r="D677" s="189" t="s">
        <v>1617</v>
      </c>
      <c r="E677" s="190" t="s">
        <v>461</v>
      </c>
      <c r="F677" s="189" t="s">
        <v>461</v>
      </c>
      <c r="G677" s="191">
        <v>73340</v>
      </c>
      <c r="H677" s="189" t="s">
        <v>1801</v>
      </c>
      <c r="I677" s="189" t="s">
        <v>72</v>
      </c>
      <c r="J677" s="189" t="s">
        <v>1058</v>
      </c>
      <c r="K677" s="190" t="s">
        <v>1736</v>
      </c>
      <c r="L677" s="189" t="s">
        <v>465</v>
      </c>
    </row>
    <row r="678" spans="1:12" ht="13.5">
      <c r="A678" s="189" t="s">
        <v>1052</v>
      </c>
      <c r="B678" s="189" t="s">
        <v>1053</v>
      </c>
      <c r="C678" s="189" t="s">
        <v>1616</v>
      </c>
      <c r="D678" s="189" t="s">
        <v>1617</v>
      </c>
      <c r="E678" s="190" t="s">
        <v>461</v>
      </c>
      <c r="F678" s="189" t="s">
        <v>461</v>
      </c>
      <c r="G678" s="191">
        <v>83361</v>
      </c>
      <c r="H678" s="189" t="s">
        <v>1802</v>
      </c>
      <c r="I678" s="189" t="s">
        <v>72</v>
      </c>
      <c r="J678" s="189" t="s">
        <v>928</v>
      </c>
      <c r="K678" s="190" t="s">
        <v>1803</v>
      </c>
      <c r="L678" s="189" t="s">
        <v>465</v>
      </c>
    </row>
    <row r="679" spans="1:12" ht="13.5">
      <c r="A679" s="189" t="s">
        <v>1052</v>
      </c>
      <c r="B679" s="189" t="s">
        <v>1053</v>
      </c>
      <c r="C679" s="189" t="s">
        <v>1616</v>
      </c>
      <c r="D679" s="189" t="s">
        <v>1617</v>
      </c>
      <c r="E679" s="190" t="s">
        <v>461</v>
      </c>
      <c r="F679" s="189" t="s">
        <v>461</v>
      </c>
      <c r="G679" s="191">
        <v>83761</v>
      </c>
      <c r="H679" s="189" t="s">
        <v>1804</v>
      </c>
      <c r="I679" s="189" t="s">
        <v>72</v>
      </c>
      <c r="J679" s="189" t="s">
        <v>463</v>
      </c>
      <c r="K679" s="190" t="s">
        <v>1805</v>
      </c>
      <c r="L679" s="189" t="s">
        <v>465</v>
      </c>
    </row>
    <row r="680" spans="1:12" ht="13.5">
      <c r="A680" s="189" t="s">
        <v>1052</v>
      </c>
      <c r="B680" s="189" t="s">
        <v>1053</v>
      </c>
      <c r="C680" s="189" t="s">
        <v>1616</v>
      </c>
      <c r="D680" s="189" t="s">
        <v>1617</v>
      </c>
      <c r="E680" s="190" t="s">
        <v>461</v>
      </c>
      <c r="F680" s="189" t="s">
        <v>461</v>
      </c>
      <c r="G680" s="191">
        <v>83762</v>
      </c>
      <c r="H680" s="189" t="s">
        <v>1806</v>
      </c>
      <c r="I680" s="189" t="s">
        <v>72</v>
      </c>
      <c r="J680" s="189" t="s">
        <v>463</v>
      </c>
      <c r="K680" s="190" t="s">
        <v>1301</v>
      </c>
      <c r="L680" s="189" t="s">
        <v>465</v>
      </c>
    </row>
    <row r="681" spans="1:12" ht="13.5">
      <c r="A681" s="189" t="s">
        <v>1052</v>
      </c>
      <c r="B681" s="189" t="s">
        <v>1053</v>
      </c>
      <c r="C681" s="189" t="s">
        <v>1616</v>
      </c>
      <c r="D681" s="189" t="s">
        <v>1617</v>
      </c>
      <c r="E681" s="190" t="s">
        <v>461</v>
      </c>
      <c r="F681" s="189" t="s">
        <v>461</v>
      </c>
      <c r="G681" s="191">
        <v>83763</v>
      </c>
      <c r="H681" s="189" t="s">
        <v>1807</v>
      </c>
      <c r="I681" s="189" t="s">
        <v>72</v>
      </c>
      <c r="J681" s="189" t="s">
        <v>1058</v>
      </c>
      <c r="K681" s="190" t="s">
        <v>1808</v>
      </c>
      <c r="L681" s="189" t="s">
        <v>465</v>
      </c>
    </row>
    <row r="682" spans="1:12" ht="13.5">
      <c r="A682" s="189" t="s">
        <v>1052</v>
      </c>
      <c r="B682" s="189" t="s">
        <v>1053</v>
      </c>
      <c r="C682" s="189" t="s">
        <v>1616</v>
      </c>
      <c r="D682" s="189" t="s">
        <v>1617</v>
      </c>
      <c r="E682" s="190" t="s">
        <v>461</v>
      </c>
      <c r="F682" s="189" t="s">
        <v>461</v>
      </c>
      <c r="G682" s="191">
        <v>83764</v>
      </c>
      <c r="H682" s="189" t="s">
        <v>1809</v>
      </c>
      <c r="I682" s="189" t="s">
        <v>72</v>
      </c>
      <c r="J682" s="189" t="s">
        <v>463</v>
      </c>
      <c r="K682" s="190" t="s">
        <v>1810</v>
      </c>
      <c r="L682" s="189" t="s">
        <v>465</v>
      </c>
    </row>
    <row r="683" spans="1:12" ht="13.5">
      <c r="A683" s="189" t="s">
        <v>1052</v>
      </c>
      <c r="B683" s="189" t="s">
        <v>1053</v>
      </c>
      <c r="C683" s="189" t="s">
        <v>1616</v>
      </c>
      <c r="D683" s="189" t="s">
        <v>1617</v>
      </c>
      <c r="E683" s="190" t="s">
        <v>461</v>
      </c>
      <c r="F683" s="189" t="s">
        <v>461</v>
      </c>
      <c r="G683" s="191">
        <v>87026</v>
      </c>
      <c r="H683" s="189" t="s">
        <v>1811</v>
      </c>
      <c r="I683" s="189" t="s">
        <v>72</v>
      </c>
      <c r="J683" s="189" t="s">
        <v>928</v>
      </c>
      <c r="K683" s="190" t="s">
        <v>1423</v>
      </c>
      <c r="L683" s="189" t="s">
        <v>465</v>
      </c>
    </row>
    <row r="684" spans="1:12" ht="13.5">
      <c r="A684" s="189" t="s">
        <v>1052</v>
      </c>
      <c r="B684" s="189" t="s">
        <v>1053</v>
      </c>
      <c r="C684" s="189" t="s">
        <v>1616</v>
      </c>
      <c r="D684" s="189" t="s">
        <v>1617</v>
      </c>
      <c r="E684" s="190" t="s">
        <v>461</v>
      </c>
      <c r="F684" s="189" t="s">
        <v>461</v>
      </c>
      <c r="G684" s="191">
        <v>87441</v>
      </c>
      <c r="H684" s="189" t="s">
        <v>1812</v>
      </c>
      <c r="I684" s="189" t="s">
        <v>72</v>
      </c>
      <c r="J684" s="189" t="s">
        <v>463</v>
      </c>
      <c r="K684" s="190" t="s">
        <v>1466</v>
      </c>
      <c r="L684" s="189" t="s">
        <v>465</v>
      </c>
    </row>
    <row r="685" spans="1:12" ht="13.5">
      <c r="A685" s="189" t="s">
        <v>1052</v>
      </c>
      <c r="B685" s="189" t="s">
        <v>1053</v>
      </c>
      <c r="C685" s="189" t="s">
        <v>1616</v>
      </c>
      <c r="D685" s="189" t="s">
        <v>1617</v>
      </c>
      <c r="E685" s="190" t="s">
        <v>461</v>
      </c>
      <c r="F685" s="189" t="s">
        <v>461</v>
      </c>
      <c r="G685" s="191">
        <v>87442</v>
      </c>
      <c r="H685" s="189" t="s">
        <v>1813</v>
      </c>
      <c r="I685" s="189" t="s">
        <v>72</v>
      </c>
      <c r="J685" s="189" t="s">
        <v>463</v>
      </c>
      <c r="K685" s="190" t="s">
        <v>1287</v>
      </c>
      <c r="L685" s="189" t="s">
        <v>465</v>
      </c>
    </row>
    <row r="686" spans="1:12" ht="13.5">
      <c r="A686" s="189" t="s">
        <v>1052</v>
      </c>
      <c r="B686" s="189" t="s">
        <v>1053</v>
      </c>
      <c r="C686" s="189" t="s">
        <v>1616</v>
      </c>
      <c r="D686" s="189" t="s">
        <v>1617</v>
      </c>
      <c r="E686" s="190" t="s">
        <v>461</v>
      </c>
      <c r="F686" s="189" t="s">
        <v>461</v>
      </c>
      <c r="G686" s="191">
        <v>87443</v>
      </c>
      <c r="H686" s="189" t="s">
        <v>1814</v>
      </c>
      <c r="I686" s="189" t="s">
        <v>72</v>
      </c>
      <c r="J686" s="189" t="s">
        <v>463</v>
      </c>
      <c r="K686" s="190" t="s">
        <v>1815</v>
      </c>
      <c r="L686" s="189" t="s">
        <v>465</v>
      </c>
    </row>
    <row r="687" spans="1:12" ht="13.5">
      <c r="A687" s="189" t="s">
        <v>1052</v>
      </c>
      <c r="B687" s="189" t="s">
        <v>1053</v>
      </c>
      <c r="C687" s="189" t="s">
        <v>1616</v>
      </c>
      <c r="D687" s="189" t="s">
        <v>1617</v>
      </c>
      <c r="E687" s="190" t="s">
        <v>461</v>
      </c>
      <c r="F687" s="189" t="s">
        <v>461</v>
      </c>
      <c r="G687" s="191">
        <v>87444</v>
      </c>
      <c r="H687" s="189" t="s">
        <v>1816</v>
      </c>
      <c r="I687" s="189" t="s">
        <v>72</v>
      </c>
      <c r="J687" s="189" t="s">
        <v>1058</v>
      </c>
      <c r="K687" s="190" t="s">
        <v>1817</v>
      </c>
      <c r="L687" s="189" t="s">
        <v>465</v>
      </c>
    </row>
    <row r="688" spans="1:12" ht="13.5">
      <c r="A688" s="189" t="s">
        <v>1052</v>
      </c>
      <c r="B688" s="189" t="s">
        <v>1053</v>
      </c>
      <c r="C688" s="189" t="s">
        <v>1616</v>
      </c>
      <c r="D688" s="189" t="s">
        <v>1617</v>
      </c>
      <c r="E688" s="190" t="s">
        <v>461</v>
      </c>
      <c r="F688" s="189" t="s">
        <v>461</v>
      </c>
      <c r="G688" s="191">
        <v>88387</v>
      </c>
      <c r="H688" s="189" t="s">
        <v>1818</v>
      </c>
      <c r="I688" s="189" t="s">
        <v>72</v>
      </c>
      <c r="J688" s="189" t="s">
        <v>463</v>
      </c>
      <c r="K688" s="190" t="s">
        <v>759</v>
      </c>
      <c r="L688" s="189" t="s">
        <v>465</v>
      </c>
    </row>
    <row r="689" spans="1:12" ht="13.5">
      <c r="A689" s="189" t="s">
        <v>1052</v>
      </c>
      <c r="B689" s="189" t="s">
        <v>1053</v>
      </c>
      <c r="C689" s="189" t="s">
        <v>1616</v>
      </c>
      <c r="D689" s="189" t="s">
        <v>1617</v>
      </c>
      <c r="E689" s="190" t="s">
        <v>461</v>
      </c>
      <c r="F689" s="189" t="s">
        <v>461</v>
      </c>
      <c r="G689" s="191">
        <v>88389</v>
      </c>
      <c r="H689" s="189" t="s">
        <v>1819</v>
      </c>
      <c r="I689" s="189" t="s">
        <v>72</v>
      </c>
      <c r="J689" s="189" t="s">
        <v>463</v>
      </c>
      <c r="K689" s="190" t="s">
        <v>1820</v>
      </c>
      <c r="L689" s="189" t="s">
        <v>465</v>
      </c>
    </row>
    <row r="690" spans="1:12" ht="13.5">
      <c r="A690" s="189" t="s">
        <v>1052</v>
      </c>
      <c r="B690" s="189" t="s">
        <v>1053</v>
      </c>
      <c r="C690" s="189" t="s">
        <v>1616</v>
      </c>
      <c r="D690" s="189" t="s">
        <v>1617</v>
      </c>
      <c r="E690" s="190" t="s">
        <v>461</v>
      </c>
      <c r="F690" s="189" t="s">
        <v>461</v>
      </c>
      <c r="G690" s="191">
        <v>88390</v>
      </c>
      <c r="H690" s="189" t="s">
        <v>1821</v>
      </c>
      <c r="I690" s="189" t="s">
        <v>72</v>
      </c>
      <c r="J690" s="189" t="s">
        <v>463</v>
      </c>
      <c r="K690" s="190" t="s">
        <v>1822</v>
      </c>
      <c r="L690" s="189" t="s">
        <v>465</v>
      </c>
    </row>
    <row r="691" spans="1:12" ht="13.5">
      <c r="A691" s="189" t="s">
        <v>1052</v>
      </c>
      <c r="B691" s="189" t="s">
        <v>1053</v>
      </c>
      <c r="C691" s="189" t="s">
        <v>1616</v>
      </c>
      <c r="D691" s="189" t="s">
        <v>1617</v>
      </c>
      <c r="E691" s="190" t="s">
        <v>461</v>
      </c>
      <c r="F691" s="189" t="s">
        <v>461</v>
      </c>
      <c r="G691" s="191">
        <v>88391</v>
      </c>
      <c r="H691" s="189" t="s">
        <v>1823</v>
      </c>
      <c r="I691" s="189" t="s">
        <v>72</v>
      </c>
      <c r="J691" s="189" t="s">
        <v>463</v>
      </c>
      <c r="K691" s="190" t="s">
        <v>1824</v>
      </c>
      <c r="L691" s="189" t="s">
        <v>465</v>
      </c>
    </row>
    <row r="692" spans="1:12" ht="13.5">
      <c r="A692" s="189" t="s">
        <v>1052</v>
      </c>
      <c r="B692" s="189" t="s">
        <v>1053</v>
      </c>
      <c r="C692" s="189" t="s">
        <v>1616</v>
      </c>
      <c r="D692" s="189" t="s">
        <v>1617</v>
      </c>
      <c r="E692" s="190" t="s">
        <v>461</v>
      </c>
      <c r="F692" s="189" t="s">
        <v>461</v>
      </c>
      <c r="G692" s="191">
        <v>88394</v>
      </c>
      <c r="H692" s="189" t="s">
        <v>1825</v>
      </c>
      <c r="I692" s="189" t="s">
        <v>72</v>
      </c>
      <c r="J692" s="189" t="s">
        <v>463</v>
      </c>
      <c r="K692" s="190" t="s">
        <v>1826</v>
      </c>
      <c r="L692" s="189" t="s">
        <v>465</v>
      </c>
    </row>
    <row r="693" spans="1:12" ht="13.5">
      <c r="A693" s="189" t="s">
        <v>1052</v>
      </c>
      <c r="B693" s="189" t="s">
        <v>1053</v>
      </c>
      <c r="C693" s="189" t="s">
        <v>1616</v>
      </c>
      <c r="D693" s="189" t="s">
        <v>1617</v>
      </c>
      <c r="E693" s="190" t="s">
        <v>461</v>
      </c>
      <c r="F693" s="189" t="s">
        <v>461</v>
      </c>
      <c r="G693" s="191">
        <v>88395</v>
      </c>
      <c r="H693" s="189" t="s">
        <v>1827</v>
      </c>
      <c r="I693" s="189" t="s">
        <v>72</v>
      </c>
      <c r="J693" s="189" t="s">
        <v>463</v>
      </c>
      <c r="K693" s="190" t="s">
        <v>1828</v>
      </c>
      <c r="L693" s="189" t="s">
        <v>465</v>
      </c>
    </row>
    <row r="694" spans="1:12" ht="13.5">
      <c r="A694" s="189" t="s">
        <v>1052</v>
      </c>
      <c r="B694" s="189" t="s">
        <v>1053</v>
      </c>
      <c r="C694" s="189" t="s">
        <v>1616</v>
      </c>
      <c r="D694" s="189" t="s">
        <v>1617</v>
      </c>
      <c r="E694" s="190" t="s">
        <v>461</v>
      </c>
      <c r="F694" s="189" t="s">
        <v>461</v>
      </c>
      <c r="G694" s="191">
        <v>88396</v>
      </c>
      <c r="H694" s="189" t="s">
        <v>1829</v>
      </c>
      <c r="I694" s="189" t="s">
        <v>72</v>
      </c>
      <c r="J694" s="189" t="s">
        <v>463</v>
      </c>
      <c r="K694" s="190" t="s">
        <v>1830</v>
      </c>
      <c r="L694" s="189" t="s">
        <v>465</v>
      </c>
    </row>
    <row r="695" spans="1:12" ht="13.5">
      <c r="A695" s="189" t="s">
        <v>1052</v>
      </c>
      <c r="B695" s="189" t="s">
        <v>1053</v>
      </c>
      <c r="C695" s="189" t="s">
        <v>1616</v>
      </c>
      <c r="D695" s="189" t="s">
        <v>1617</v>
      </c>
      <c r="E695" s="190" t="s">
        <v>461</v>
      </c>
      <c r="F695" s="189" t="s">
        <v>461</v>
      </c>
      <c r="G695" s="191">
        <v>88397</v>
      </c>
      <c r="H695" s="189" t="s">
        <v>1831</v>
      </c>
      <c r="I695" s="189" t="s">
        <v>72</v>
      </c>
      <c r="J695" s="189" t="s">
        <v>463</v>
      </c>
      <c r="K695" s="190" t="s">
        <v>1832</v>
      </c>
      <c r="L695" s="189" t="s">
        <v>465</v>
      </c>
    </row>
    <row r="696" spans="1:12" ht="13.5">
      <c r="A696" s="189" t="s">
        <v>1052</v>
      </c>
      <c r="B696" s="189" t="s">
        <v>1053</v>
      </c>
      <c r="C696" s="189" t="s">
        <v>1616</v>
      </c>
      <c r="D696" s="189" t="s">
        <v>1617</v>
      </c>
      <c r="E696" s="190" t="s">
        <v>461</v>
      </c>
      <c r="F696" s="189" t="s">
        <v>461</v>
      </c>
      <c r="G696" s="191">
        <v>88400</v>
      </c>
      <c r="H696" s="189" t="s">
        <v>1833</v>
      </c>
      <c r="I696" s="189" t="s">
        <v>72</v>
      </c>
      <c r="J696" s="189" t="s">
        <v>463</v>
      </c>
      <c r="K696" s="190" t="s">
        <v>1834</v>
      </c>
      <c r="L696" s="189" t="s">
        <v>465</v>
      </c>
    </row>
    <row r="697" spans="1:12" ht="13.5">
      <c r="A697" s="189" t="s">
        <v>1052</v>
      </c>
      <c r="B697" s="189" t="s">
        <v>1053</v>
      </c>
      <c r="C697" s="189" t="s">
        <v>1616</v>
      </c>
      <c r="D697" s="189" t="s">
        <v>1617</v>
      </c>
      <c r="E697" s="190" t="s">
        <v>461</v>
      </c>
      <c r="F697" s="189" t="s">
        <v>461</v>
      </c>
      <c r="G697" s="191">
        <v>88401</v>
      </c>
      <c r="H697" s="189" t="s">
        <v>1835</v>
      </c>
      <c r="I697" s="189" t="s">
        <v>72</v>
      </c>
      <c r="J697" s="189" t="s">
        <v>463</v>
      </c>
      <c r="K697" s="190" t="s">
        <v>1820</v>
      </c>
      <c r="L697" s="189" t="s">
        <v>465</v>
      </c>
    </row>
    <row r="698" spans="1:12" ht="13.5">
      <c r="A698" s="189" t="s">
        <v>1052</v>
      </c>
      <c r="B698" s="189" t="s">
        <v>1053</v>
      </c>
      <c r="C698" s="189" t="s">
        <v>1616</v>
      </c>
      <c r="D698" s="189" t="s">
        <v>1617</v>
      </c>
      <c r="E698" s="190" t="s">
        <v>461</v>
      </c>
      <c r="F698" s="189" t="s">
        <v>461</v>
      </c>
      <c r="G698" s="191">
        <v>88402</v>
      </c>
      <c r="H698" s="189" t="s">
        <v>1836</v>
      </c>
      <c r="I698" s="189" t="s">
        <v>72</v>
      </c>
      <c r="J698" s="189" t="s">
        <v>463</v>
      </c>
      <c r="K698" s="190" t="s">
        <v>1826</v>
      </c>
      <c r="L698" s="189" t="s">
        <v>465</v>
      </c>
    </row>
    <row r="699" spans="1:12" ht="13.5">
      <c r="A699" s="189" t="s">
        <v>1052</v>
      </c>
      <c r="B699" s="189" t="s">
        <v>1053</v>
      </c>
      <c r="C699" s="189" t="s">
        <v>1616</v>
      </c>
      <c r="D699" s="189" t="s">
        <v>1617</v>
      </c>
      <c r="E699" s="190" t="s">
        <v>461</v>
      </c>
      <c r="F699" s="189" t="s">
        <v>461</v>
      </c>
      <c r="G699" s="191">
        <v>88403</v>
      </c>
      <c r="H699" s="189" t="s">
        <v>1837</v>
      </c>
      <c r="I699" s="189" t="s">
        <v>72</v>
      </c>
      <c r="J699" s="189" t="s">
        <v>463</v>
      </c>
      <c r="K699" s="190" t="s">
        <v>1449</v>
      </c>
      <c r="L699" s="189" t="s">
        <v>465</v>
      </c>
    </row>
    <row r="700" spans="1:12" ht="13.5">
      <c r="A700" s="189" t="s">
        <v>1052</v>
      </c>
      <c r="B700" s="189" t="s">
        <v>1053</v>
      </c>
      <c r="C700" s="189" t="s">
        <v>1616</v>
      </c>
      <c r="D700" s="189" t="s">
        <v>1617</v>
      </c>
      <c r="E700" s="190" t="s">
        <v>461</v>
      </c>
      <c r="F700" s="189" t="s">
        <v>461</v>
      </c>
      <c r="G700" s="191">
        <v>88419</v>
      </c>
      <c r="H700" s="189" t="s">
        <v>1838</v>
      </c>
      <c r="I700" s="189" t="s">
        <v>72</v>
      </c>
      <c r="J700" s="189" t="s">
        <v>463</v>
      </c>
      <c r="K700" s="190" t="s">
        <v>1839</v>
      </c>
      <c r="L700" s="189" t="s">
        <v>465</v>
      </c>
    </row>
    <row r="701" spans="1:12" ht="13.5">
      <c r="A701" s="189" t="s">
        <v>1052</v>
      </c>
      <c r="B701" s="189" t="s">
        <v>1053</v>
      </c>
      <c r="C701" s="189" t="s">
        <v>1616</v>
      </c>
      <c r="D701" s="189" t="s">
        <v>1617</v>
      </c>
      <c r="E701" s="190" t="s">
        <v>461</v>
      </c>
      <c r="F701" s="189" t="s">
        <v>461</v>
      </c>
      <c r="G701" s="191">
        <v>88422</v>
      </c>
      <c r="H701" s="189" t="s">
        <v>1840</v>
      </c>
      <c r="I701" s="189" t="s">
        <v>72</v>
      </c>
      <c r="J701" s="189" t="s">
        <v>463</v>
      </c>
      <c r="K701" s="190" t="s">
        <v>1841</v>
      </c>
      <c r="L701" s="189" t="s">
        <v>465</v>
      </c>
    </row>
    <row r="702" spans="1:12" ht="13.5">
      <c r="A702" s="189" t="s">
        <v>1052</v>
      </c>
      <c r="B702" s="189" t="s">
        <v>1053</v>
      </c>
      <c r="C702" s="189" t="s">
        <v>1616</v>
      </c>
      <c r="D702" s="189" t="s">
        <v>1617</v>
      </c>
      <c r="E702" s="190" t="s">
        <v>461</v>
      </c>
      <c r="F702" s="189" t="s">
        <v>461</v>
      </c>
      <c r="G702" s="191">
        <v>88425</v>
      </c>
      <c r="H702" s="189" t="s">
        <v>1842</v>
      </c>
      <c r="I702" s="189" t="s">
        <v>72</v>
      </c>
      <c r="J702" s="189" t="s">
        <v>463</v>
      </c>
      <c r="K702" s="190" t="s">
        <v>1843</v>
      </c>
      <c r="L702" s="189" t="s">
        <v>465</v>
      </c>
    </row>
    <row r="703" spans="1:12" ht="13.5">
      <c r="A703" s="189" t="s">
        <v>1052</v>
      </c>
      <c r="B703" s="189" t="s">
        <v>1053</v>
      </c>
      <c r="C703" s="189" t="s">
        <v>1616</v>
      </c>
      <c r="D703" s="189" t="s">
        <v>1617</v>
      </c>
      <c r="E703" s="190" t="s">
        <v>461</v>
      </c>
      <c r="F703" s="189" t="s">
        <v>461</v>
      </c>
      <c r="G703" s="191">
        <v>88427</v>
      </c>
      <c r="H703" s="189" t="s">
        <v>1844</v>
      </c>
      <c r="I703" s="189" t="s">
        <v>72</v>
      </c>
      <c r="J703" s="189" t="s">
        <v>463</v>
      </c>
      <c r="K703" s="190" t="s">
        <v>1845</v>
      </c>
      <c r="L703" s="189" t="s">
        <v>465</v>
      </c>
    </row>
    <row r="704" spans="1:12" ht="13.5">
      <c r="A704" s="189" t="s">
        <v>1052</v>
      </c>
      <c r="B704" s="189" t="s">
        <v>1053</v>
      </c>
      <c r="C704" s="189" t="s">
        <v>1616</v>
      </c>
      <c r="D704" s="189" t="s">
        <v>1617</v>
      </c>
      <c r="E704" s="190" t="s">
        <v>461</v>
      </c>
      <c r="F704" s="189" t="s">
        <v>461</v>
      </c>
      <c r="G704" s="191">
        <v>88434</v>
      </c>
      <c r="H704" s="189" t="s">
        <v>1846</v>
      </c>
      <c r="I704" s="189" t="s">
        <v>72</v>
      </c>
      <c r="J704" s="189" t="s">
        <v>463</v>
      </c>
      <c r="K704" s="190" t="s">
        <v>1847</v>
      </c>
      <c r="L704" s="189" t="s">
        <v>465</v>
      </c>
    </row>
    <row r="705" spans="1:12" ht="13.5">
      <c r="A705" s="189" t="s">
        <v>1052</v>
      </c>
      <c r="B705" s="189" t="s">
        <v>1053</v>
      </c>
      <c r="C705" s="189" t="s">
        <v>1616</v>
      </c>
      <c r="D705" s="189" t="s">
        <v>1617</v>
      </c>
      <c r="E705" s="190" t="s">
        <v>461</v>
      </c>
      <c r="F705" s="189" t="s">
        <v>461</v>
      </c>
      <c r="G705" s="191">
        <v>88435</v>
      </c>
      <c r="H705" s="189" t="s">
        <v>1848</v>
      </c>
      <c r="I705" s="189" t="s">
        <v>72</v>
      </c>
      <c r="J705" s="189" t="s">
        <v>463</v>
      </c>
      <c r="K705" s="190" t="s">
        <v>1849</v>
      </c>
      <c r="L705" s="189" t="s">
        <v>465</v>
      </c>
    </row>
    <row r="706" spans="1:12" ht="13.5">
      <c r="A706" s="189" t="s">
        <v>1052</v>
      </c>
      <c r="B706" s="189" t="s">
        <v>1053</v>
      </c>
      <c r="C706" s="189" t="s">
        <v>1616</v>
      </c>
      <c r="D706" s="189" t="s">
        <v>1617</v>
      </c>
      <c r="E706" s="190" t="s">
        <v>461</v>
      </c>
      <c r="F706" s="189" t="s">
        <v>461</v>
      </c>
      <c r="G706" s="191">
        <v>88436</v>
      </c>
      <c r="H706" s="189" t="s">
        <v>1850</v>
      </c>
      <c r="I706" s="189" t="s">
        <v>72</v>
      </c>
      <c r="J706" s="189" t="s">
        <v>463</v>
      </c>
      <c r="K706" s="190" t="s">
        <v>1851</v>
      </c>
      <c r="L706" s="189" t="s">
        <v>465</v>
      </c>
    </row>
    <row r="707" spans="1:12" ht="13.5">
      <c r="A707" s="189" t="s">
        <v>1052</v>
      </c>
      <c r="B707" s="189" t="s">
        <v>1053</v>
      </c>
      <c r="C707" s="189" t="s">
        <v>1616</v>
      </c>
      <c r="D707" s="189" t="s">
        <v>1617</v>
      </c>
      <c r="E707" s="190" t="s">
        <v>461</v>
      </c>
      <c r="F707" s="189" t="s">
        <v>461</v>
      </c>
      <c r="G707" s="191">
        <v>88437</v>
      </c>
      <c r="H707" s="189" t="s">
        <v>1852</v>
      </c>
      <c r="I707" s="189" t="s">
        <v>72</v>
      </c>
      <c r="J707" s="189" t="s">
        <v>463</v>
      </c>
      <c r="K707" s="190" t="s">
        <v>1845</v>
      </c>
      <c r="L707" s="189" t="s">
        <v>465</v>
      </c>
    </row>
    <row r="708" spans="1:12" ht="13.5">
      <c r="A708" s="189" t="s">
        <v>1052</v>
      </c>
      <c r="B708" s="189" t="s">
        <v>1053</v>
      </c>
      <c r="C708" s="189" t="s">
        <v>1616</v>
      </c>
      <c r="D708" s="189" t="s">
        <v>1617</v>
      </c>
      <c r="E708" s="190" t="s">
        <v>461</v>
      </c>
      <c r="F708" s="189" t="s">
        <v>461</v>
      </c>
      <c r="G708" s="191">
        <v>88569</v>
      </c>
      <c r="H708" s="189" t="s">
        <v>1853</v>
      </c>
      <c r="I708" s="189" t="s">
        <v>72</v>
      </c>
      <c r="J708" s="189" t="s">
        <v>928</v>
      </c>
      <c r="K708" s="190" t="s">
        <v>1854</v>
      </c>
      <c r="L708" s="189" t="s">
        <v>465</v>
      </c>
    </row>
    <row r="709" spans="1:12" ht="13.5">
      <c r="A709" s="189" t="s">
        <v>1052</v>
      </c>
      <c r="B709" s="189" t="s">
        <v>1053</v>
      </c>
      <c r="C709" s="189" t="s">
        <v>1616</v>
      </c>
      <c r="D709" s="189" t="s">
        <v>1617</v>
      </c>
      <c r="E709" s="190" t="s">
        <v>461</v>
      </c>
      <c r="F709" s="189" t="s">
        <v>461</v>
      </c>
      <c r="G709" s="191">
        <v>88570</v>
      </c>
      <c r="H709" s="189" t="s">
        <v>1855</v>
      </c>
      <c r="I709" s="189" t="s">
        <v>72</v>
      </c>
      <c r="J709" s="189" t="s">
        <v>928</v>
      </c>
      <c r="K709" s="190" t="s">
        <v>1427</v>
      </c>
      <c r="L709" s="189" t="s">
        <v>465</v>
      </c>
    </row>
    <row r="710" spans="1:12" ht="13.5">
      <c r="A710" s="189" t="s">
        <v>1052</v>
      </c>
      <c r="B710" s="189" t="s">
        <v>1053</v>
      </c>
      <c r="C710" s="189" t="s">
        <v>1616</v>
      </c>
      <c r="D710" s="189" t="s">
        <v>1617</v>
      </c>
      <c r="E710" s="190" t="s">
        <v>461</v>
      </c>
      <c r="F710" s="189" t="s">
        <v>461</v>
      </c>
      <c r="G710" s="191">
        <v>88826</v>
      </c>
      <c r="H710" s="189" t="s">
        <v>1856</v>
      </c>
      <c r="I710" s="189" t="s">
        <v>72</v>
      </c>
      <c r="J710" s="189" t="s">
        <v>1058</v>
      </c>
      <c r="K710" s="190" t="s">
        <v>1716</v>
      </c>
      <c r="L710" s="189" t="s">
        <v>465</v>
      </c>
    </row>
    <row r="711" spans="1:12" ht="13.5">
      <c r="A711" s="189" t="s">
        <v>1052</v>
      </c>
      <c r="B711" s="189" t="s">
        <v>1053</v>
      </c>
      <c r="C711" s="189" t="s">
        <v>1616</v>
      </c>
      <c r="D711" s="189" t="s">
        <v>1617</v>
      </c>
      <c r="E711" s="190" t="s">
        <v>461</v>
      </c>
      <c r="F711" s="189" t="s">
        <v>461</v>
      </c>
      <c r="G711" s="191">
        <v>88827</v>
      </c>
      <c r="H711" s="189" t="s">
        <v>1857</v>
      </c>
      <c r="I711" s="189" t="s">
        <v>72</v>
      </c>
      <c r="J711" s="189" t="s">
        <v>1058</v>
      </c>
      <c r="K711" s="190" t="s">
        <v>1564</v>
      </c>
      <c r="L711" s="189" t="s">
        <v>465</v>
      </c>
    </row>
    <row r="712" spans="1:12" ht="13.5">
      <c r="A712" s="189" t="s">
        <v>1052</v>
      </c>
      <c r="B712" s="189" t="s">
        <v>1053</v>
      </c>
      <c r="C712" s="189" t="s">
        <v>1616</v>
      </c>
      <c r="D712" s="189" t="s">
        <v>1617</v>
      </c>
      <c r="E712" s="190" t="s">
        <v>461</v>
      </c>
      <c r="F712" s="189" t="s">
        <v>461</v>
      </c>
      <c r="G712" s="191">
        <v>88828</v>
      </c>
      <c r="H712" s="189" t="s">
        <v>1858</v>
      </c>
      <c r="I712" s="189" t="s">
        <v>72</v>
      </c>
      <c r="J712" s="189" t="s">
        <v>1058</v>
      </c>
      <c r="K712" s="190" t="s">
        <v>1353</v>
      </c>
      <c r="L712" s="189" t="s">
        <v>465</v>
      </c>
    </row>
    <row r="713" spans="1:12" ht="13.5">
      <c r="A713" s="189" t="s">
        <v>1052</v>
      </c>
      <c r="B713" s="189" t="s">
        <v>1053</v>
      </c>
      <c r="C713" s="189" t="s">
        <v>1616</v>
      </c>
      <c r="D713" s="189" t="s">
        <v>1617</v>
      </c>
      <c r="E713" s="190" t="s">
        <v>461</v>
      </c>
      <c r="F713" s="189" t="s">
        <v>461</v>
      </c>
      <c r="G713" s="191">
        <v>88829</v>
      </c>
      <c r="H713" s="189" t="s">
        <v>1859</v>
      </c>
      <c r="I713" s="189" t="s">
        <v>72</v>
      </c>
      <c r="J713" s="189" t="s">
        <v>463</v>
      </c>
      <c r="K713" s="190" t="s">
        <v>1822</v>
      </c>
      <c r="L713" s="189" t="s">
        <v>465</v>
      </c>
    </row>
    <row r="714" spans="1:12" ht="13.5">
      <c r="A714" s="189" t="s">
        <v>1052</v>
      </c>
      <c r="B714" s="189" t="s">
        <v>1053</v>
      </c>
      <c r="C714" s="189" t="s">
        <v>1616</v>
      </c>
      <c r="D714" s="189" t="s">
        <v>1617</v>
      </c>
      <c r="E714" s="190" t="s">
        <v>461</v>
      </c>
      <c r="F714" s="189" t="s">
        <v>461</v>
      </c>
      <c r="G714" s="191">
        <v>88832</v>
      </c>
      <c r="H714" s="189" t="s">
        <v>1860</v>
      </c>
      <c r="I714" s="189" t="s">
        <v>72</v>
      </c>
      <c r="J714" s="189" t="s">
        <v>463</v>
      </c>
      <c r="K714" s="190" t="s">
        <v>1861</v>
      </c>
      <c r="L714" s="189" t="s">
        <v>465</v>
      </c>
    </row>
    <row r="715" spans="1:12" ht="13.5">
      <c r="A715" s="189" t="s">
        <v>1052</v>
      </c>
      <c r="B715" s="189" t="s">
        <v>1053</v>
      </c>
      <c r="C715" s="189" t="s">
        <v>1616</v>
      </c>
      <c r="D715" s="189" t="s">
        <v>1617</v>
      </c>
      <c r="E715" s="190" t="s">
        <v>461</v>
      </c>
      <c r="F715" s="189" t="s">
        <v>461</v>
      </c>
      <c r="G715" s="191">
        <v>88834</v>
      </c>
      <c r="H715" s="189" t="s">
        <v>1862</v>
      </c>
      <c r="I715" s="189" t="s">
        <v>72</v>
      </c>
      <c r="J715" s="189" t="s">
        <v>463</v>
      </c>
      <c r="K715" s="190" t="s">
        <v>769</v>
      </c>
      <c r="L715" s="189" t="s">
        <v>465</v>
      </c>
    </row>
    <row r="716" spans="1:12" ht="13.5">
      <c r="A716" s="189" t="s">
        <v>1052</v>
      </c>
      <c r="B716" s="189" t="s">
        <v>1053</v>
      </c>
      <c r="C716" s="189" t="s">
        <v>1616</v>
      </c>
      <c r="D716" s="189" t="s">
        <v>1617</v>
      </c>
      <c r="E716" s="190" t="s">
        <v>461</v>
      </c>
      <c r="F716" s="189" t="s">
        <v>461</v>
      </c>
      <c r="G716" s="191">
        <v>88835</v>
      </c>
      <c r="H716" s="189" t="s">
        <v>1863</v>
      </c>
      <c r="I716" s="189" t="s">
        <v>72</v>
      </c>
      <c r="J716" s="189" t="s">
        <v>463</v>
      </c>
      <c r="K716" s="190" t="s">
        <v>1864</v>
      </c>
      <c r="L716" s="189" t="s">
        <v>465</v>
      </c>
    </row>
    <row r="717" spans="1:12" ht="13.5">
      <c r="A717" s="189" t="s">
        <v>1052</v>
      </c>
      <c r="B717" s="189" t="s">
        <v>1053</v>
      </c>
      <c r="C717" s="189" t="s">
        <v>1616</v>
      </c>
      <c r="D717" s="189" t="s">
        <v>1617</v>
      </c>
      <c r="E717" s="190" t="s">
        <v>461</v>
      </c>
      <c r="F717" s="189" t="s">
        <v>461</v>
      </c>
      <c r="G717" s="191">
        <v>88836</v>
      </c>
      <c r="H717" s="189" t="s">
        <v>1865</v>
      </c>
      <c r="I717" s="189" t="s">
        <v>72</v>
      </c>
      <c r="J717" s="189" t="s">
        <v>1058</v>
      </c>
      <c r="K717" s="190" t="s">
        <v>1866</v>
      </c>
      <c r="L717" s="189" t="s">
        <v>465</v>
      </c>
    </row>
    <row r="718" spans="1:12" ht="13.5">
      <c r="A718" s="189" t="s">
        <v>1052</v>
      </c>
      <c r="B718" s="189" t="s">
        <v>1053</v>
      </c>
      <c r="C718" s="189" t="s">
        <v>1616</v>
      </c>
      <c r="D718" s="189" t="s">
        <v>1617</v>
      </c>
      <c r="E718" s="190" t="s">
        <v>461</v>
      </c>
      <c r="F718" s="189" t="s">
        <v>461</v>
      </c>
      <c r="G718" s="191">
        <v>88839</v>
      </c>
      <c r="H718" s="189" t="s">
        <v>1867</v>
      </c>
      <c r="I718" s="189" t="s">
        <v>72</v>
      </c>
      <c r="J718" s="189" t="s">
        <v>463</v>
      </c>
      <c r="K718" s="190" t="s">
        <v>1868</v>
      </c>
      <c r="L718" s="189" t="s">
        <v>465</v>
      </c>
    </row>
    <row r="719" spans="1:12" ht="13.5">
      <c r="A719" s="189" t="s">
        <v>1052</v>
      </c>
      <c r="B719" s="189" t="s">
        <v>1053</v>
      </c>
      <c r="C719" s="189" t="s">
        <v>1616</v>
      </c>
      <c r="D719" s="189" t="s">
        <v>1617</v>
      </c>
      <c r="E719" s="190" t="s">
        <v>461</v>
      </c>
      <c r="F719" s="189" t="s">
        <v>461</v>
      </c>
      <c r="G719" s="191">
        <v>88840</v>
      </c>
      <c r="H719" s="189" t="s">
        <v>1869</v>
      </c>
      <c r="I719" s="189" t="s">
        <v>72</v>
      </c>
      <c r="J719" s="189" t="s">
        <v>463</v>
      </c>
      <c r="K719" s="190" t="s">
        <v>1870</v>
      </c>
      <c r="L719" s="189" t="s">
        <v>465</v>
      </c>
    </row>
    <row r="720" spans="1:12" ht="13.5">
      <c r="A720" s="189" t="s">
        <v>1052</v>
      </c>
      <c r="B720" s="189" t="s">
        <v>1053</v>
      </c>
      <c r="C720" s="189" t="s">
        <v>1616</v>
      </c>
      <c r="D720" s="189" t="s">
        <v>1617</v>
      </c>
      <c r="E720" s="190" t="s">
        <v>461</v>
      </c>
      <c r="F720" s="189" t="s">
        <v>461</v>
      </c>
      <c r="G720" s="191">
        <v>88841</v>
      </c>
      <c r="H720" s="189" t="s">
        <v>1871</v>
      </c>
      <c r="I720" s="189" t="s">
        <v>72</v>
      </c>
      <c r="J720" s="189" t="s">
        <v>463</v>
      </c>
      <c r="K720" s="190" t="s">
        <v>1872</v>
      </c>
      <c r="L720" s="189" t="s">
        <v>465</v>
      </c>
    </row>
    <row r="721" spans="1:12" ht="13.5">
      <c r="A721" s="189" t="s">
        <v>1052</v>
      </c>
      <c r="B721" s="189" t="s">
        <v>1053</v>
      </c>
      <c r="C721" s="189" t="s">
        <v>1616</v>
      </c>
      <c r="D721" s="189" t="s">
        <v>1617</v>
      </c>
      <c r="E721" s="190" t="s">
        <v>461</v>
      </c>
      <c r="F721" s="189" t="s">
        <v>461</v>
      </c>
      <c r="G721" s="191">
        <v>88842</v>
      </c>
      <c r="H721" s="189" t="s">
        <v>1873</v>
      </c>
      <c r="I721" s="189" t="s">
        <v>72</v>
      </c>
      <c r="J721" s="189" t="s">
        <v>1058</v>
      </c>
      <c r="K721" s="190" t="s">
        <v>1874</v>
      </c>
      <c r="L721" s="189" t="s">
        <v>465</v>
      </c>
    </row>
    <row r="722" spans="1:12" ht="13.5">
      <c r="A722" s="189" t="s">
        <v>1052</v>
      </c>
      <c r="B722" s="189" t="s">
        <v>1053</v>
      </c>
      <c r="C722" s="189" t="s">
        <v>1616</v>
      </c>
      <c r="D722" s="189" t="s">
        <v>1617</v>
      </c>
      <c r="E722" s="190" t="s">
        <v>461</v>
      </c>
      <c r="F722" s="189" t="s">
        <v>461</v>
      </c>
      <c r="G722" s="191">
        <v>88847</v>
      </c>
      <c r="H722" s="189" t="s">
        <v>1875</v>
      </c>
      <c r="I722" s="189" t="s">
        <v>72</v>
      </c>
      <c r="J722" s="189" t="s">
        <v>928</v>
      </c>
      <c r="K722" s="190" t="s">
        <v>1876</v>
      </c>
      <c r="L722" s="189" t="s">
        <v>465</v>
      </c>
    </row>
    <row r="723" spans="1:12" ht="13.5">
      <c r="A723" s="189" t="s">
        <v>1052</v>
      </c>
      <c r="B723" s="189" t="s">
        <v>1053</v>
      </c>
      <c r="C723" s="189" t="s">
        <v>1616</v>
      </c>
      <c r="D723" s="189" t="s">
        <v>1617</v>
      </c>
      <c r="E723" s="190" t="s">
        <v>461</v>
      </c>
      <c r="F723" s="189" t="s">
        <v>461</v>
      </c>
      <c r="G723" s="191">
        <v>88848</v>
      </c>
      <c r="H723" s="189" t="s">
        <v>1877</v>
      </c>
      <c r="I723" s="189" t="s">
        <v>72</v>
      </c>
      <c r="J723" s="189" t="s">
        <v>928</v>
      </c>
      <c r="K723" s="190" t="s">
        <v>1878</v>
      </c>
      <c r="L723" s="189" t="s">
        <v>465</v>
      </c>
    </row>
    <row r="724" spans="1:12" ht="13.5">
      <c r="A724" s="189" t="s">
        <v>1052</v>
      </c>
      <c r="B724" s="189" t="s">
        <v>1053</v>
      </c>
      <c r="C724" s="189" t="s">
        <v>1616</v>
      </c>
      <c r="D724" s="189" t="s">
        <v>1617</v>
      </c>
      <c r="E724" s="190" t="s">
        <v>461</v>
      </c>
      <c r="F724" s="189" t="s">
        <v>461</v>
      </c>
      <c r="G724" s="191">
        <v>88853</v>
      </c>
      <c r="H724" s="189" t="s">
        <v>1879</v>
      </c>
      <c r="I724" s="189" t="s">
        <v>72</v>
      </c>
      <c r="J724" s="189" t="s">
        <v>463</v>
      </c>
      <c r="K724" s="190" t="s">
        <v>95</v>
      </c>
      <c r="L724" s="189" t="s">
        <v>465</v>
      </c>
    </row>
    <row r="725" spans="1:12" ht="13.5">
      <c r="A725" s="189" t="s">
        <v>1052</v>
      </c>
      <c r="B725" s="189" t="s">
        <v>1053</v>
      </c>
      <c r="C725" s="189" t="s">
        <v>1616</v>
      </c>
      <c r="D725" s="189" t="s">
        <v>1617</v>
      </c>
      <c r="E725" s="190" t="s">
        <v>461</v>
      </c>
      <c r="F725" s="189" t="s">
        <v>461</v>
      </c>
      <c r="G725" s="191">
        <v>88854</v>
      </c>
      <c r="H725" s="189" t="s">
        <v>1880</v>
      </c>
      <c r="I725" s="189" t="s">
        <v>72</v>
      </c>
      <c r="J725" s="189" t="s">
        <v>463</v>
      </c>
      <c r="K725" s="190" t="s">
        <v>1881</v>
      </c>
      <c r="L725" s="189" t="s">
        <v>465</v>
      </c>
    </row>
    <row r="726" spans="1:12" ht="13.5">
      <c r="A726" s="189" t="s">
        <v>1052</v>
      </c>
      <c r="B726" s="189" t="s">
        <v>1053</v>
      </c>
      <c r="C726" s="189" t="s">
        <v>1616</v>
      </c>
      <c r="D726" s="189" t="s">
        <v>1617</v>
      </c>
      <c r="E726" s="190" t="s">
        <v>461</v>
      </c>
      <c r="F726" s="189" t="s">
        <v>461</v>
      </c>
      <c r="G726" s="191">
        <v>88855</v>
      </c>
      <c r="H726" s="189" t="s">
        <v>1882</v>
      </c>
      <c r="I726" s="189" t="s">
        <v>72</v>
      </c>
      <c r="J726" s="189" t="s">
        <v>928</v>
      </c>
      <c r="K726" s="190" t="s">
        <v>1883</v>
      </c>
      <c r="L726" s="189" t="s">
        <v>465</v>
      </c>
    </row>
    <row r="727" spans="1:12" ht="13.5">
      <c r="A727" s="189" t="s">
        <v>1052</v>
      </c>
      <c r="B727" s="189" t="s">
        <v>1053</v>
      </c>
      <c r="C727" s="189" t="s">
        <v>1616</v>
      </c>
      <c r="D727" s="189" t="s">
        <v>1617</v>
      </c>
      <c r="E727" s="190" t="s">
        <v>461</v>
      </c>
      <c r="F727" s="189" t="s">
        <v>461</v>
      </c>
      <c r="G727" s="191">
        <v>88856</v>
      </c>
      <c r="H727" s="189" t="s">
        <v>1884</v>
      </c>
      <c r="I727" s="189" t="s">
        <v>72</v>
      </c>
      <c r="J727" s="189" t="s">
        <v>928</v>
      </c>
      <c r="K727" s="190" t="s">
        <v>1885</v>
      </c>
      <c r="L727" s="189" t="s">
        <v>465</v>
      </c>
    </row>
    <row r="728" spans="1:12" ht="13.5">
      <c r="A728" s="189" t="s">
        <v>1052</v>
      </c>
      <c r="B728" s="189" t="s">
        <v>1053</v>
      </c>
      <c r="C728" s="189" t="s">
        <v>1616</v>
      </c>
      <c r="D728" s="189" t="s">
        <v>1617</v>
      </c>
      <c r="E728" s="190" t="s">
        <v>461</v>
      </c>
      <c r="F728" s="189" t="s">
        <v>461</v>
      </c>
      <c r="G728" s="191">
        <v>88857</v>
      </c>
      <c r="H728" s="189" t="s">
        <v>1886</v>
      </c>
      <c r="I728" s="189" t="s">
        <v>72</v>
      </c>
      <c r="J728" s="189" t="s">
        <v>463</v>
      </c>
      <c r="K728" s="190" t="s">
        <v>1887</v>
      </c>
      <c r="L728" s="189" t="s">
        <v>465</v>
      </c>
    </row>
    <row r="729" spans="1:12" ht="13.5">
      <c r="A729" s="189" t="s">
        <v>1052</v>
      </c>
      <c r="B729" s="189" t="s">
        <v>1053</v>
      </c>
      <c r="C729" s="189" t="s">
        <v>1616</v>
      </c>
      <c r="D729" s="189" t="s">
        <v>1617</v>
      </c>
      <c r="E729" s="190" t="s">
        <v>461</v>
      </c>
      <c r="F729" s="189" t="s">
        <v>461</v>
      </c>
      <c r="G729" s="191">
        <v>88858</v>
      </c>
      <c r="H729" s="189" t="s">
        <v>1888</v>
      </c>
      <c r="I729" s="189" t="s">
        <v>72</v>
      </c>
      <c r="J729" s="189" t="s">
        <v>463</v>
      </c>
      <c r="K729" s="190" t="s">
        <v>1889</v>
      </c>
      <c r="L729" s="189" t="s">
        <v>465</v>
      </c>
    </row>
    <row r="730" spans="1:12" ht="13.5">
      <c r="A730" s="189" t="s">
        <v>1052</v>
      </c>
      <c r="B730" s="189" t="s">
        <v>1053</v>
      </c>
      <c r="C730" s="189" t="s">
        <v>1616</v>
      </c>
      <c r="D730" s="189" t="s">
        <v>1617</v>
      </c>
      <c r="E730" s="190" t="s">
        <v>461</v>
      </c>
      <c r="F730" s="189" t="s">
        <v>461</v>
      </c>
      <c r="G730" s="191">
        <v>88859</v>
      </c>
      <c r="H730" s="189" t="s">
        <v>1890</v>
      </c>
      <c r="I730" s="189" t="s">
        <v>72</v>
      </c>
      <c r="J730" s="189" t="s">
        <v>463</v>
      </c>
      <c r="K730" s="190" t="s">
        <v>1891</v>
      </c>
      <c r="L730" s="189" t="s">
        <v>465</v>
      </c>
    </row>
    <row r="731" spans="1:12" ht="13.5">
      <c r="A731" s="189" t="s">
        <v>1052</v>
      </c>
      <c r="B731" s="189" t="s">
        <v>1053</v>
      </c>
      <c r="C731" s="189" t="s">
        <v>1616</v>
      </c>
      <c r="D731" s="189" t="s">
        <v>1617</v>
      </c>
      <c r="E731" s="190" t="s">
        <v>461</v>
      </c>
      <c r="F731" s="189" t="s">
        <v>461</v>
      </c>
      <c r="G731" s="191">
        <v>88860</v>
      </c>
      <c r="H731" s="189" t="s">
        <v>1892</v>
      </c>
      <c r="I731" s="189" t="s">
        <v>72</v>
      </c>
      <c r="J731" s="189" t="s">
        <v>463</v>
      </c>
      <c r="K731" s="190" t="s">
        <v>1893</v>
      </c>
      <c r="L731" s="189" t="s">
        <v>465</v>
      </c>
    </row>
    <row r="732" spans="1:12" ht="13.5">
      <c r="A732" s="189" t="s">
        <v>1052</v>
      </c>
      <c r="B732" s="189" t="s">
        <v>1053</v>
      </c>
      <c r="C732" s="189" t="s">
        <v>1616</v>
      </c>
      <c r="D732" s="189" t="s">
        <v>1617</v>
      </c>
      <c r="E732" s="190" t="s">
        <v>461</v>
      </c>
      <c r="F732" s="189" t="s">
        <v>461</v>
      </c>
      <c r="G732" s="191">
        <v>88900</v>
      </c>
      <c r="H732" s="189" t="s">
        <v>1894</v>
      </c>
      <c r="I732" s="189" t="s">
        <v>72</v>
      </c>
      <c r="J732" s="189" t="s">
        <v>463</v>
      </c>
      <c r="K732" s="190" t="s">
        <v>1895</v>
      </c>
      <c r="L732" s="189" t="s">
        <v>465</v>
      </c>
    </row>
    <row r="733" spans="1:12" ht="13.5">
      <c r="A733" s="189" t="s">
        <v>1052</v>
      </c>
      <c r="B733" s="189" t="s">
        <v>1053</v>
      </c>
      <c r="C733" s="189" t="s">
        <v>1616</v>
      </c>
      <c r="D733" s="189" t="s">
        <v>1617</v>
      </c>
      <c r="E733" s="190" t="s">
        <v>461</v>
      </c>
      <c r="F733" s="189" t="s">
        <v>461</v>
      </c>
      <c r="G733" s="191">
        <v>88902</v>
      </c>
      <c r="H733" s="189" t="s">
        <v>1896</v>
      </c>
      <c r="I733" s="189" t="s">
        <v>72</v>
      </c>
      <c r="J733" s="189" t="s">
        <v>463</v>
      </c>
      <c r="K733" s="190" t="s">
        <v>1897</v>
      </c>
      <c r="L733" s="189" t="s">
        <v>465</v>
      </c>
    </row>
    <row r="734" spans="1:12" ht="13.5">
      <c r="A734" s="189" t="s">
        <v>1052</v>
      </c>
      <c r="B734" s="189" t="s">
        <v>1053</v>
      </c>
      <c r="C734" s="189" t="s">
        <v>1616</v>
      </c>
      <c r="D734" s="189" t="s">
        <v>1617</v>
      </c>
      <c r="E734" s="190" t="s">
        <v>461</v>
      </c>
      <c r="F734" s="189" t="s">
        <v>461</v>
      </c>
      <c r="G734" s="191">
        <v>88903</v>
      </c>
      <c r="H734" s="189" t="s">
        <v>1898</v>
      </c>
      <c r="I734" s="189" t="s">
        <v>72</v>
      </c>
      <c r="J734" s="189" t="s">
        <v>463</v>
      </c>
      <c r="K734" s="190" t="s">
        <v>1899</v>
      </c>
      <c r="L734" s="189" t="s">
        <v>465</v>
      </c>
    </row>
    <row r="735" spans="1:12" ht="13.5">
      <c r="A735" s="189" t="s">
        <v>1052</v>
      </c>
      <c r="B735" s="189" t="s">
        <v>1053</v>
      </c>
      <c r="C735" s="189" t="s">
        <v>1616</v>
      </c>
      <c r="D735" s="189" t="s">
        <v>1617</v>
      </c>
      <c r="E735" s="190" t="s">
        <v>461</v>
      </c>
      <c r="F735" s="189" t="s">
        <v>461</v>
      </c>
      <c r="G735" s="191">
        <v>88904</v>
      </c>
      <c r="H735" s="189" t="s">
        <v>1900</v>
      </c>
      <c r="I735" s="189" t="s">
        <v>72</v>
      </c>
      <c r="J735" s="189" t="s">
        <v>1058</v>
      </c>
      <c r="K735" s="190" t="s">
        <v>1901</v>
      </c>
      <c r="L735" s="189" t="s">
        <v>465</v>
      </c>
    </row>
    <row r="736" spans="1:12" ht="13.5">
      <c r="A736" s="189" t="s">
        <v>1052</v>
      </c>
      <c r="B736" s="189" t="s">
        <v>1053</v>
      </c>
      <c r="C736" s="189" t="s">
        <v>1616</v>
      </c>
      <c r="D736" s="189" t="s">
        <v>1617</v>
      </c>
      <c r="E736" s="190" t="s">
        <v>461</v>
      </c>
      <c r="F736" s="189" t="s">
        <v>461</v>
      </c>
      <c r="G736" s="191">
        <v>89009</v>
      </c>
      <c r="H736" s="189" t="s">
        <v>1902</v>
      </c>
      <c r="I736" s="189" t="s">
        <v>72</v>
      </c>
      <c r="J736" s="189" t="s">
        <v>1058</v>
      </c>
      <c r="K736" s="190" t="s">
        <v>1903</v>
      </c>
      <c r="L736" s="189" t="s">
        <v>465</v>
      </c>
    </row>
    <row r="737" spans="1:12" ht="13.5">
      <c r="A737" s="189" t="s">
        <v>1052</v>
      </c>
      <c r="B737" s="189" t="s">
        <v>1053</v>
      </c>
      <c r="C737" s="189" t="s">
        <v>1616</v>
      </c>
      <c r="D737" s="189" t="s">
        <v>1617</v>
      </c>
      <c r="E737" s="190" t="s">
        <v>461</v>
      </c>
      <c r="F737" s="189" t="s">
        <v>461</v>
      </c>
      <c r="G737" s="191">
        <v>89010</v>
      </c>
      <c r="H737" s="189" t="s">
        <v>1904</v>
      </c>
      <c r="I737" s="189" t="s">
        <v>72</v>
      </c>
      <c r="J737" s="189" t="s">
        <v>1058</v>
      </c>
      <c r="K737" s="190" t="s">
        <v>1905</v>
      </c>
      <c r="L737" s="189" t="s">
        <v>465</v>
      </c>
    </row>
    <row r="738" spans="1:12" ht="13.5">
      <c r="A738" s="189" t="s">
        <v>1052</v>
      </c>
      <c r="B738" s="189" t="s">
        <v>1053</v>
      </c>
      <c r="C738" s="189" t="s">
        <v>1616</v>
      </c>
      <c r="D738" s="189" t="s">
        <v>1617</v>
      </c>
      <c r="E738" s="190" t="s">
        <v>461</v>
      </c>
      <c r="F738" s="189" t="s">
        <v>461</v>
      </c>
      <c r="G738" s="191">
        <v>89011</v>
      </c>
      <c r="H738" s="189" t="s">
        <v>1906</v>
      </c>
      <c r="I738" s="189" t="s">
        <v>72</v>
      </c>
      <c r="J738" s="189" t="s">
        <v>1058</v>
      </c>
      <c r="K738" s="190" t="s">
        <v>1907</v>
      </c>
      <c r="L738" s="189" t="s">
        <v>465</v>
      </c>
    </row>
    <row r="739" spans="1:12" ht="13.5">
      <c r="A739" s="189" t="s">
        <v>1052</v>
      </c>
      <c r="B739" s="189" t="s">
        <v>1053</v>
      </c>
      <c r="C739" s="189" t="s">
        <v>1616</v>
      </c>
      <c r="D739" s="189" t="s">
        <v>1617</v>
      </c>
      <c r="E739" s="190" t="s">
        <v>461</v>
      </c>
      <c r="F739" s="189" t="s">
        <v>461</v>
      </c>
      <c r="G739" s="191">
        <v>89012</v>
      </c>
      <c r="H739" s="189" t="s">
        <v>1908</v>
      </c>
      <c r="I739" s="189" t="s">
        <v>72</v>
      </c>
      <c r="J739" s="189" t="s">
        <v>1058</v>
      </c>
      <c r="K739" s="190" t="s">
        <v>1909</v>
      </c>
      <c r="L739" s="189" t="s">
        <v>465</v>
      </c>
    </row>
    <row r="740" spans="1:12" ht="13.5">
      <c r="A740" s="189" t="s">
        <v>1052</v>
      </c>
      <c r="B740" s="189" t="s">
        <v>1053</v>
      </c>
      <c r="C740" s="189" t="s">
        <v>1616</v>
      </c>
      <c r="D740" s="189" t="s">
        <v>1617</v>
      </c>
      <c r="E740" s="190" t="s">
        <v>461</v>
      </c>
      <c r="F740" s="189" t="s">
        <v>461</v>
      </c>
      <c r="G740" s="191">
        <v>89013</v>
      </c>
      <c r="H740" s="189" t="s">
        <v>1910</v>
      </c>
      <c r="I740" s="189" t="s">
        <v>72</v>
      </c>
      <c r="J740" s="189" t="s">
        <v>463</v>
      </c>
      <c r="K740" s="190" t="s">
        <v>1911</v>
      </c>
      <c r="L740" s="189" t="s">
        <v>465</v>
      </c>
    </row>
    <row r="741" spans="1:12" ht="13.5">
      <c r="A741" s="189" t="s">
        <v>1052</v>
      </c>
      <c r="B741" s="189" t="s">
        <v>1053</v>
      </c>
      <c r="C741" s="189" t="s">
        <v>1616</v>
      </c>
      <c r="D741" s="189" t="s">
        <v>1617</v>
      </c>
      <c r="E741" s="190" t="s">
        <v>461</v>
      </c>
      <c r="F741" s="189" t="s">
        <v>461</v>
      </c>
      <c r="G741" s="191">
        <v>89014</v>
      </c>
      <c r="H741" s="189" t="s">
        <v>1912</v>
      </c>
      <c r="I741" s="189" t="s">
        <v>72</v>
      </c>
      <c r="J741" s="189" t="s">
        <v>463</v>
      </c>
      <c r="K741" s="190" t="s">
        <v>1913</v>
      </c>
      <c r="L741" s="189" t="s">
        <v>465</v>
      </c>
    </row>
    <row r="742" spans="1:12" ht="13.5">
      <c r="A742" s="189" t="s">
        <v>1052</v>
      </c>
      <c r="B742" s="189" t="s">
        <v>1053</v>
      </c>
      <c r="C742" s="189" t="s">
        <v>1616</v>
      </c>
      <c r="D742" s="189" t="s">
        <v>1617</v>
      </c>
      <c r="E742" s="190" t="s">
        <v>461</v>
      </c>
      <c r="F742" s="189" t="s">
        <v>461</v>
      </c>
      <c r="G742" s="191">
        <v>89015</v>
      </c>
      <c r="H742" s="189" t="s">
        <v>1914</v>
      </c>
      <c r="I742" s="189" t="s">
        <v>72</v>
      </c>
      <c r="J742" s="189" t="s">
        <v>928</v>
      </c>
      <c r="K742" s="190" t="s">
        <v>1915</v>
      </c>
      <c r="L742" s="189" t="s">
        <v>465</v>
      </c>
    </row>
    <row r="743" spans="1:12" ht="13.5">
      <c r="A743" s="189" t="s">
        <v>1052</v>
      </c>
      <c r="B743" s="189" t="s">
        <v>1053</v>
      </c>
      <c r="C743" s="189" t="s">
        <v>1616</v>
      </c>
      <c r="D743" s="189" t="s">
        <v>1617</v>
      </c>
      <c r="E743" s="190" t="s">
        <v>461</v>
      </c>
      <c r="F743" s="189" t="s">
        <v>461</v>
      </c>
      <c r="G743" s="191">
        <v>89016</v>
      </c>
      <c r="H743" s="189" t="s">
        <v>1916</v>
      </c>
      <c r="I743" s="189" t="s">
        <v>72</v>
      </c>
      <c r="J743" s="189" t="s">
        <v>928</v>
      </c>
      <c r="K743" s="190" t="s">
        <v>1917</v>
      </c>
      <c r="L743" s="189" t="s">
        <v>465</v>
      </c>
    </row>
    <row r="744" spans="1:12" ht="13.5">
      <c r="A744" s="189" t="s">
        <v>1052</v>
      </c>
      <c r="B744" s="189" t="s">
        <v>1053</v>
      </c>
      <c r="C744" s="189" t="s">
        <v>1616</v>
      </c>
      <c r="D744" s="189" t="s">
        <v>1617</v>
      </c>
      <c r="E744" s="190" t="s">
        <v>461</v>
      </c>
      <c r="F744" s="189" t="s">
        <v>461</v>
      </c>
      <c r="G744" s="191">
        <v>89017</v>
      </c>
      <c r="H744" s="189" t="s">
        <v>1918</v>
      </c>
      <c r="I744" s="189" t="s">
        <v>72</v>
      </c>
      <c r="J744" s="189" t="s">
        <v>463</v>
      </c>
      <c r="K744" s="190" t="s">
        <v>1919</v>
      </c>
      <c r="L744" s="189" t="s">
        <v>465</v>
      </c>
    </row>
    <row r="745" spans="1:12" ht="13.5">
      <c r="A745" s="189" t="s">
        <v>1052</v>
      </c>
      <c r="B745" s="189" t="s">
        <v>1053</v>
      </c>
      <c r="C745" s="189" t="s">
        <v>1616</v>
      </c>
      <c r="D745" s="189" t="s">
        <v>1617</v>
      </c>
      <c r="E745" s="190" t="s">
        <v>461</v>
      </c>
      <c r="F745" s="189" t="s">
        <v>461</v>
      </c>
      <c r="G745" s="191">
        <v>89018</v>
      </c>
      <c r="H745" s="189" t="s">
        <v>1920</v>
      </c>
      <c r="I745" s="189" t="s">
        <v>72</v>
      </c>
      <c r="J745" s="189" t="s">
        <v>463</v>
      </c>
      <c r="K745" s="190" t="s">
        <v>1921</v>
      </c>
      <c r="L745" s="189" t="s">
        <v>465</v>
      </c>
    </row>
    <row r="746" spans="1:12" ht="13.5">
      <c r="A746" s="189" t="s">
        <v>1052</v>
      </c>
      <c r="B746" s="189" t="s">
        <v>1053</v>
      </c>
      <c r="C746" s="189" t="s">
        <v>1616</v>
      </c>
      <c r="D746" s="189" t="s">
        <v>1617</v>
      </c>
      <c r="E746" s="190" t="s">
        <v>461</v>
      </c>
      <c r="F746" s="189" t="s">
        <v>461</v>
      </c>
      <c r="G746" s="191">
        <v>89019</v>
      </c>
      <c r="H746" s="189" t="s">
        <v>1922</v>
      </c>
      <c r="I746" s="189" t="s">
        <v>72</v>
      </c>
      <c r="J746" s="189" t="s">
        <v>463</v>
      </c>
      <c r="K746" s="190" t="s">
        <v>1411</v>
      </c>
      <c r="L746" s="189" t="s">
        <v>465</v>
      </c>
    </row>
    <row r="747" spans="1:12" ht="13.5">
      <c r="A747" s="189" t="s">
        <v>1052</v>
      </c>
      <c r="B747" s="189" t="s">
        <v>1053</v>
      </c>
      <c r="C747" s="189" t="s">
        <v>1616</v>
      </c>
      <c r="D747" s="189" t="s">
        <v>1617</v>
      </c>
      <c r="E747" s="190" t="s">
        <v>461</v>
      </c>
      <c r="F747" s="189" t="s">
        <v>461</v>
      </c>
      <c r="G747" s="191">
        <v>89020</v>
      </c>
      <c r="H747" s="189" t="s">
        <v>1923</v>
      </c>
      <c r="I747" s="189" t="s">
        <v>72</v>
      </c>
      <c r="J747" s="189" t="s">
        <v>463</v>
      </c>
      <c r="K747" s="190" t="s">
        <v>1924</v>
      </c>
      <c r="L747" s="189" t="s">
        <v>465</v>
      </c>
    </row>
    <row r="748" spans="1:12" ht="13.5">
      <c r="A748" s="189" t="s">
        <v>1052</v>
      </c>
      <c r="B748" s="189" t="s">
        <v>1053</v>
      </c>
      <c r="C748" s="189" t="s">
        <v>1616</v>
      </c>
      <c r="D748" s="189" t="s">
        <v>1617</v>
      </c>
      <c r="E748" s="190" t="s">
        <v>461</v>
      </c>
      <c r="F748" s="189" t="s">
        <v>461</v>
      </c>
      <c r="G748" s="191">
        <v>89023</v>
      </c>
      <c r="H748" s="189" t="s">
        <v>1925</v>
      </c>
      <c r="I748" s="189" t="s">
        <v>72</v>
      </c>
      <c r="J748" s="189" t="s">
        <v>928</v>
      </c>
      <c r="K748" s="190" t="s">
        <v>1926</v>
      </c>
      <c r="L748" s="189" t="s">
        <v>465</v>
      </c>
    </row>
    <row r="749" spans="1:12" ht="13.5">
      <c r="A749" s="189" t="s">
        <v>1052</v>
      </c>
      <c r="B749" s="189" t="s">
        <v>1053</v>
      </c>
      <c r="C749" s="189" t="s">
        <v>1616</v>
      </c>
      <c r="D749" s="189" t="s">
        <v>1617</v>
      </c>
      <c r="E749" s="190" t="s">
        <v>461</v>
      </c>
      <c r="F749" s="189" t="s">
        <v>461</v>
      </c>
      <c r="G749" s="191">
        <v>89024</v>
      </c>
      <c r="H749" s="189" t="s">
        <v>1927</v>
      </c>
      <c r="I749" s="189" t="s">
        <v>72</v>
      </c>
      <c r="J749" s="189" t="s">
        <v>928</v>
      </c>
      <c r="K749" s="190" t="s">
        <v>1928</v>
      </c>
      <c r="L749" s="189" t="s">
        <v>465</v>
      </c>
    </row>
    <row r="750" spans="1:12" ht="13.5">
      <c r="A750" s="189" t="s">
        <v>1052</v>
      </c>
      <c r="B750" s="189" t="s">
        <v>1053</v>
      </c>
      <c r="C750" s="189" t="s">
        <v>1616</v>
      </c>
      <c r="D750" s="189" t="s">
        <v>1617</v>
      </c>
      <c r="E750" s="190" t="s">
        <v>461</v>
      </c>
      <c r="F750" s="189" t="s">
        <v>461</v>
      </c>
      <c r="G750" s="191">
        <v>89025</v>
      </c>
      <c r="H750" s="189" t="s">
        <v>1929</v>
      </c>
      <c r="I750" s="189" t="s">
        <v>72</v>
      </c>
      <c r="J750" s="189" t="s">
        <v>928</v>
      </c>
      <c r="K750" s="190" t="s">
        <v>1930</v>
      </c>
      <c r="L750" s="189" t="s">
        <v>465</v>
      </c>
    </row>
    <row r="751" spans="1:12" ht="13.5">
      <c r="A751" s="189" t="s">
        <v>1052</v>
      </c>
      <c r="B751" s="189" t="s">
        <v>1053</v>
      </c>
      <c r="C751" s="189" t="s">
        <v>1616</v>
      </c>
      <c r="D751" s="189" t="s">
        <v>1617</v>
      </c>
      <c r="E751" s="190" t="s">
        <v>461</v>
      </c>
      <c r="F751" s="189" t="s">
        <v>461</v>
      </c>
      <c r="G751" s="191">
        <v>89026</v>
      </c>
      <c r="H751" s="189" t="s">
        <v>1931</v>
      </c>
      <c r="I751" s="189" t="s">
        <v>72</v>
      </c>
      <c r="J751" s="189" t="s">
        <v>1058</v>
      </c>
      <c r="K751" s="190" t="s">
        <v>1932</v>
      </c>
      <c r="L751" s="189" t="s">
        <v>465</v>
      </c>
    </row>
    <row r="752" spans="1:12" ht="13.5">
      <c r="A752" s="189" t="s">
        <v>1052</v>
      </c>
      <c r="B752" s="189" t="s">
        <v>1053</v>
      </c>
      <c r="C752" s="189" t="s">
        <v>1616</v>
      </c>
      <c r="D752" s="189" t="s">
        <v>1617</v>
      </c>
      <c r="E752" s="190" t="s">
        <v>461</v>
      </c>
      <c r="F752" s="189" t="s">
        <v>461</v>
      </c>
      <c r="G752" s="191">
        <v>89029</v>
      </c>
      <c r="H752" s="189" t="s">
        <v>1933</v>
      </c>
      <c r="I752" s="189" t="s">
        <v>72</v>
      </c>
      <c r="J752" s="189" t="s">
        <v>463</v>
      </c>
      <c r="K752" s="190" t="s">
        <v>1934</v>
      </c>
      <c r="L752" s="189" t="s">
        <v>465</v>
      </c>
    </row>
    <row r="753" spans="1:12" ht="13.5">
      <c r="A753" s="189" t="s">
        <v>1052</v>
      </c>
      <c r="B753" s="189" t="s">
        <v>1053</v>
      </c>
      <c r="C753" s="189" t="s">
        <v>1616</v>
      </c>
      <c r="D753" s="189" t="s">
        <v>1617</v>
      </c>
      <c r="E753" s="190" t="s">
        <v>461</v>
      </c>
      <c r="F753" s="189" t="s">
        <v>461</v>
      </c>
      <c r="G753" s="191">
        <v>89030</v>
      </c>
      <c r="H753" s="189" t="s">
        <v>1935</v>
      </c>
      <c r="I753" s="189" t="s">
        <v>72</v>
      </c>
      <c r="J753" s="189" t="s">
        <v>463</v>
      </c>
      <c r="K753" s="190" t="s">
        <v>1936</v>
      </c>
      <c r="L753" s="189" t="s">
        <v>465</v>
      </c>
    </row>
    <row r="754" spans="1:12" ht="13.5">
      <c r="A754" s="189" t="s">
        <v>1052</v>
      </c>
      <c r="B754" s="189" t="s">
        <v>1053</v>
      </c>
      <c r="C754" s="189" t="s">
        <v>1616</v>
      </c>
      <c r="D754" s="189" t="s">
        <v>1617</v>
      </c>
      <c r="E754" s="190" t="s">
        <v>461</v>
      </c>
      <c r="F754" s="189" t="s">
        <v>461</v>
      </c>
      <c r="G754" s="191">
        <v>89033</v>
      </c>
      <c r="H754" s="189" t="s">
        <v>1937</v>
      </c>
      <c r="I754" s="189" t="s">
        <v>72</v>
      </c>
      <c r="J754" s="189" t="s">
        <v>1058</v>
      </c>
      <c r="K754" s="190" t="s">
        <v>1938</v>
      </c>
      <c r="L754" s="189" t="s">
        <v>465</v>
      </c>
    </row>
    <row r="755" spans="1:12" ht="13.5">
      <c r="A755" s="189" t="s">
        <v>1052</v>
      </c>
      <c r="B755" s="189" t="s">
        <v>1053</v>
      </c>
      <c r="C755" s="189" t="s">
        <v>1616</v>
      </c>
      <c r="D755" s="189" t="s">
        <v>1617</v>
      </c>
      <c r="E755" s="190" t="s">
        <v>461</v>
      </c>
      <c r="F755" s="189" t="s">
        <v>461</v>
      </c>
      <c r="G755" s="191">
        <v>89034</v>
      </c>
      <c r="H755" s="189" t="s">
        <v>1939</v>
      </c>
      <c r="I755" s="189" t="s">
        <v>72</v>
      </c>
      <c r="J755" s="189" t="s">
        <v>1058</v>
      </c>
      <c r="K755" s="190" t="s">
        <v>1915</v>
      </c>
      <c r="L755" s="189" t="s">
        <v>465</v>
      </c>
    </row>
    <row r="756" spans="1:12" ht="13.5">
      <c r="A756" s="189" t="s">
        <v>1052</v>
      </c>
      <c r="B756" s="189" t="s">
        <v>1053</v>
      </c>
      <c r="C756" s="189" t="s">
        <v>1616</v>
      </c>
      <c r="D756" s="189" t="s">
        <v>1617</v>
      </c>
      <c r="E756" s="190" t="s">
        <v>461</v>
      </c>
      <c r="F756" s="189" t="s">
        <v>461</v>
      </c>
      <c r="G756" s="191">
        <v>89128</v>
      </c>
      <c r="H756" s="189" t="s">
        <v>1940</v>
      </c>
      <c r="I756" s="189" t="s">
        <v>72</v>
      </c>
      <c r="J756" s="189" t="s">
        <v>1058</v>
      </c>
      <c r="K756" s="190" t="s">
        <v>1941</v>
      </c>
      <c r="L756" s="189" t="s">
        <v>465</v>
      </c>
    </row>
    <row r="757" spans="1:12" ht="13.5">
      <c r="A757" s="189" t="s">
        <v>1052</v>
      </c>
      <c r="B757" s="189" t="s">
        <v>1053</v>
      </c>
      <c r="C757" s="189" t="s">
        <v>1616</v>
      </c>
      <c r="D757" s="189" t="s">
        <v>1617</v>
      </c>
      <c r="E757" s="190" t="s">
        <v>461</v>
      </c>
      <c r="F757" s="189" t="s">
        <v>461</v>
      </c>
      <c r="G757" s="191">
        <v>89129</v>
      </c>
      <c r="H757" s="189" t="s">
        <v>1942</v>
      </c>
      <c r="I757" s="189" t="s">
        <v>72</v>
      </c>
      <c r="J757" s="189" t="s">
        <v>1058</v>
      </c>
      <c r="K757" s="190" t="s">
        <v>1943</v>
      </c>
      <c r="L757" s="189" t="s">
        <v>465</v>
      </c>
    </row>
    <row r="758" spans="1:12" ht="13.5">
      <c r="A758" s="189" t="s">
        <v>1052</v>
      </c>
      <c r="B758" s="189" t="s">
        <v>1053</v>
      </c>
      <c r="C758" s="189" t="s">
        <v>1616</v>
      </c>
      <c r="D758" s="189" t="s">
        <v>1617</v>
      </c>
      <c r="E758" s="190" t="s">
        <v>461</v>
      </c>
      <c r="F758" s="189" t="s">
        <v>461</v>
      </c>
      <c r="G758" s="191">
        <v>89130</v>
      </c>
      <c r="H758" s="189" t="s">
        <v>1944</v>
      </c>
      <c r="I758" s="189" t="s">
        <v>72</v>
      </c>
      <c r="J758" s="189" t="s">
        <v>463</v>
      </c>
      <c r="K758" s="190" t="s">
        <v>1945</v>
      </c>
      <c r="L758" s="189" t="s">
        <v>465</v>
      </c>
    </row>
    <row r="759" spans="1:12" ht="13.5">
      <c r="A759" s="189" t="s">
        <v>1052</v>
      </c>
      <c r="B759" s="189" t="s">
        <v>1053</v>
      </c>
      <c r="C759" s="189" t="s">
        <v>1616</v>
      </c>
      <c r="D759" s="189" t="s">
        <v>1617</v>
      </c>
      <c r="E759" s="190" t="s">
        <v>461</v>
      </c>
      <c r="F759" s="189" t="s">
        <v>461</v>
      </c>
      <c r="G759" s="191">
        <v>89131</v>
      </c>
      <c r="H759" s="189" t="s">
        <v>1946</v>
      </c>
      <c r="I759" s="189" t="s">
        <v>72</v>
      </c>
      <c r="J759" s="189" t="s">
        <v>463</v>
      </c>
      <c r="K759" s="190" t="s">
        <v>1947</v>
      </c>
      <c r="L759" s="189" t="s">
        <v>465</v>
      </c>
    </row>
    <row r="760" spans="1:12" ht="13.5">
      <c r="A760" s="189" t="s">
        <v>1052</v>
      </c>
      <c r="B760" s="189" t="s">
        <v>1053</v>
      </c>
      <c r="C760" s="189" t="s">
        <v>1616</v>
      </c>
      <c r="D760" s="189" t="s">
        <v>1617</v>
      </c>
      <c r="E760" s="190" t="s">
        <v>461</v>
      </c>
      <c r="F760" s="189" t="s">
        <v>461</v>
      </c>
      <c r="G760" s="191">
        <v>89210</v>
      </c>
      <c r="H760" s="189" t="s">
        <v>1948</v>
      </c>
      <c r="I760" s="189" t="s">
        <v>72</v>
      </c>
      <c r="J760" s="189" t="s">
        <v>463</v>
      </c>
      <c r="K760" s="190" t="s">
        <v>1949</v>
      </c>
      <c r="L760" s="189" t="s">
        <v>465</v>
      </c>
    </row>
    <row r="761" spans="1:12" ht="13.5">
      <c r="A761" s="189" t="s">
        <v>1052</v>
      </c>
      <c r="B761" s="189" t="s">
        <v>1053</v>
      </c>
      <c r="C761" s="189" t="s">
        <v>1616</v>
      </c>
      <c r="D761" s="189" t="s">
        <v>1617</v>
      </c>
      <c r="E761" s="190" t="s">
        <v>461</v>
      </c>
      <c r="F761" s="189" t="s">
        <v>461</v>
      </c>
      <c r="G761" s="191">
        <v>89211</v>
      </c>
      <c r="H761" s="189" t="s">
        <v>1950</v>
      </c>
      <c r="I761" s="189" t="s">
        <v>72</v>
      </c>
      <c r="J761" s="189" t="s">
        <v>463</v>
      </c>
      <c r="K761" s="190" t="s">
        <v>1951</v>
      </c>
      <c r="L761" s="189" t="s">
        <v>465</v>
      </c>
    </row>
    <row r="762" spans="1:12" ht="13.5">
      <c r="A762" s="189" t="s">
        <v>1052</v>
      </c>
      <c r="B762" s="189" t="s">
        <v>1053</v>
      </c>
      <c r="C762" s="189" t="s">
        <v>1616</v>
      </c>
      <c r="D762" s="189" t="s">
        <v>1617</v>
      </c>
      <c r="E762" s="190" t="s">
        <v>461</v>
      </c>
      <c r="F762" s="189" t="s">
        <v>461</v>
      </c>
      <c r="G762" s="191">
        <v>89212</v>
      </c>
      <c r="H762" s="189" t="s">
        <v>1952</v>
      </c>
      <c r="I762" s="189" t="s">
        <v>72</v>
      </c>
      <c r="J762" s="189" t="s">
        <v>928</v>
      </c>
      <c r="K762" s="190" t="s">
        <v>1953</v>
      </c>
      <c r="L762" s="189" t="s">
        <v>465</v>
      </c>
    </row>
    <row r="763" spans="1:12" ht="13.5">
      <c r="A763" s="189" t="s">
        <v>1052</v>
      </c>
      <c r="B763" s="189" t="s">
        <v>1053</v>
      </c>
      <c r="C763" s="189" t="s">
        <v>1616</v>
      </c>
      <c r="D763" s="189" t="s">
        <v>1617</v>
      </c>
      <c r="E763" s="190" t="s">
        <v>461</v>
      </c>
      <c r="F763" s="189" t="s">
        <v>461</v>
      </c>
      <c r="G763" s="191">
        <v>89213</v>
      </c>
      <c r="H763" s="189" t="s">
        <v>1954</v>
      </c>
      <c r="I763" s="189" t="s">
        <v>72</v>
      </c>
      <c r="J763" s="189" t="s">
        <v>928</v>
      </c>
      <c r="K763" s="190" t="s">
        <v>1955</v>
      </c>
      <c r="L763" s="189" t="s">
        <v>465</v>
      </c>
    </row>
    <row r="764" spans="1:12" ht="13.5">
      <c r="A764" s="189" t="s">
        <v>1052</v>
      </c>
      <c r="B764" s="189" t="s">
        <v>1053</v>
      </c>
      <c r="C764" s="189" t="s">
        <v>1616</v>
      </c>
      <c r="D764" s="189" t="s">
        <v>1617</v>
      </c>
      <c r="E764" s="190" t="s">
        <v>461</v>
      </c>
      <c r="F764" s="189" t="s">
        <v>461</v>
      </c>
      <c r="G764" s="191">
        <v>89214</v>
      </c>
      <c r="H764" s="189" t="s">
        <v>1956</v>
      </c>
      <c r="I764" s="189" t="s">
        <v>72</v>
      </c>
      <c r="J764" s="189" t="s">
        <v>928</v>
      </c>
      <c r="K764" s="190" t="s">
        <v>1957</v>
      </c>
      <c r="L764" s="189" t="s">
        <v>465</v>
      </c>
    </row>
    <row r="765" spans="1:12" ht="13.5">
      <c r="A765" s="189" t="s">
        <v>1052</v>
      </c>
      <c r="B765" s="189" t="s">
        <v>1053</v>
      </c>
      <c r="C765" s="189" t="s">
        <v>1616</v>
      </c>
      <c r="D765" s="189" t="s">
        <v>1617</v>
      </c>
      <c r="E765" s="190" t="s">
        <v>461</v>
      </c>
      <c r="F765" s="189" t="s">
        <v>461</v>
      </c>
      <c r="G765" s="191">
        <v>89215</v>
      </c>
      <c r="H765" s="189" t="s">
        <v>1958</v>
      </c>
      <c r="I765" s="189" t="s">
        <v>72</v>
      </c>
      <c r="J765" s="189" t="s">
        <v>1058</v>
      </c>
      <c r="K765" s="190" t="s">
        <v>1959</v>
      </c>
      <c r="L765" s="189" t="s">
        <v>465</v>
      </c>
    </row>
    <row r="766" spans="1:12" ht="13.5">
      <c r="A766" s="189" t="s">
        <v>1052</v>
      </c>
      <c r="B766" s="189" t="s">
        <v>1053</v>
      </c>
      <c r="C766" s="189" t="s">
        <v>1616</v>
      </c>
      <c r="D766" s="189" t="s">
        <v>1617</v>
      </c>
      <c r="E766" s="190" t="s">
        <v>461</v>
      </c>
      <c r="F766" s="189" t="s">
        <v>461</v>
      </c>
      <c r="G766" s="191">
        <v>89221</v>
      </c>
      <c r="H766" s="189" t="s">
        <v>1960</v>
      </c>
      <c r="I766" s="189" t="s">
        <v>72</v>
      </c>
      <c r="J766" s="189" t="s">
        <v>463</v>
      </c>
      <c r="K766" s="190" t="s">
        <v>1961</v>
      </c>
      <c r="L766" s="189" t="s">
        <v>465</v>
      </c>
    </row>
    <row r="767" spans="1:12" ht="13.5">
      <c r="A767" s="189" t="s">
        <v>1052</v>
      </c>
      <c r="B767" s="189" t="s">
        <v>1053</v>
      </c>
      <c r="C767" s="189" t="s">
        <v>1616</v>
      </c>
      <c r="D767" s="189" t="s">
        <v>1617</v>
      </c>
      <c r="E767" s="190" t="s">
        <v>461</v>
      </c>
      <c r="F767" s="189" t="s">
        <v>461</v>
      </c>
      <c r="G767" s="191">
        <v>89222</v>
      </c>
      <c r="H767" s="189" t="s">
        <v>1962</v>
      </c>
      <c r="I767" s="189" t="s">
        <v>72</v>
      </c>
      <c r="J767" s="189" t="s">
        <v>463</v>
      </c>
      <c r="K767" s="190" t="s">
        <v>1638</v>
      </c>
      <c r="L767" s="189" t="s">
        <v>465</v>
      </c>
    </row>
    <row r="768" spans="1:12" ht="13.5">
      <c r="A768" s="189" t="s">
        <v>1052</v>
      </c>
      <c r="B768" s="189" t="s">
        <v>1053</v>
      </c>
      <c r="C768" s="189" t="s">
        <v>1616</v>
      </c>
      <c r="D768" s="189" t="s">
        <v>1617</v>
      </c>
      <c r="E768" s="190" t="s">
        <v>461</v>
      </c>
      <c r="F768" s="189" t="s">
        <v>461</v>
      </c>
      <c r="G768" s="191">
        <v>89223</v>
      </c>
      <c r="H768" s="189" t="s">
        <v>1963</v>
      </c>
      <c r="I768" s="189" t="s">
        <v>72</v>
      </c>
      <c r="J768" s="189" t="s">
        <v>463</v>
      </c>
      <c r="K768" s="190" t="s">
        <v>761</v>
      </c>
      <c r="L768" s="189" t="s">
        <v>465</v>
      </c>
    </row>
    <row r="769" spans="1:12" ht="13.5">
      <c r="A769" s="189" t="s">
        <v>1052</v>
      </c>
      <c r="B769" s="189" t="s">
        <v>1053</v>
      </c>
      <c r="C769" s="189" t="s">
        <v>1616</v>
      </c>
      <c r="D769" s="189" t="s">
        <v>1617</v>
      </c>
      <c r="E769" s="190" t="s">
        <v>461</v>
      </c>
      <c r="F769" s="189" t="s">
        <v>461</v>
      </c>
      <c r="G769" s="191">
        <v>89224</v>
      </c>
      <c r="H769" s="189" t="s">
        <v>1964</v>
      </c>
      <c r="I769" s="189" t="s">
        <v>72</v>
      </c>
      <c r="J769" s="189" t="s">
        <v>463</v>
      </c>
      <c r="K769" s="190" t="s">
        <v>1965</v>
      </c>
      <c r="L769" s="189" t="s">
        <v>465</v>
      </c>
    </row>
    <row r="770" spans="1:12" ht="13.5">
      <c r="A770" s="189" t="s">
        <v>1052</v>
      </c>
      <c r="B770" s="189" t="s">
        <v>1053</v>
      </c>
      <c r="C770" s="189" t="s">
        <v>1616</v>
      </c>
      <c r="D770" s="189" t="s">
        <v>1617</v>
      </c>
      <c r="E770" s="190" t="s">
        <v>461</v>
      </c>
      <c r="F770" s="189" t="s">
        <v>461</v>
      </c>
      <c r="G770" s="191">
        <v>89228</v>
      </c>
      <c r="H770" s="189" t="s">
        <v>1966</v>
      </c>
      <c r="I770" s="189" t="s">
        <v>72</v>
      </c>
      <c r="J770" s="189" t="s">
        <v>1058</v>
      </c>
      <c r="K770" s="190" t="s">
        <v>1967</v>
      </c>
      <c r="L770" s="189" t="s">
        <v>465</v>
      </c>
    </row>
    <row r="771" spans="1:12" ht="13.5">
      <c r="A771" s="189" t="s">
        <v>1052</v>
      </c>
      <c r="B771" s="189" t="s">
        <v>1053</v>
      </c>
      <c r="C771" s="189" t="s">
        <v>1616</v>
      </c>
      <c r="D771" s="189" t="s">
        <v>1617</v>
      </c>
      <c r="E771" s="190" t="s">
        <v>461</v>
      </c>
      <c r="F771" s="189" t="s">
        <v>461</v>
      </c>
      <c r="G771" s="191">
        <v>89229</v>
      </c>
      <c r="H771" s="189" t="s">
        <v>1968</v>
      </c>
      <c r="I771" s="189" t="s">
        <v>72</v>
      </c>
      <c r="J771" s="189" t="s">
        <v>1058</v>
      </c>
      <c r="K771" s="190" t="s">
        <v>1969</v>
      </c>
      <c r="L771" s="189" t="s">
        <v>465</v>
      </c>
    </row>
    <row r="772" spans="1:12" ht="13.5">
      <c r="A772" s="189" t="s">
        <v>1052</v>
      </c>
      <c r="B772" s="189" t="s">
        <v>1053</v>
      </c>
      <c r="C772" s="189" t="s">
        <v>1616</v>
      </c>
      <c r="D772" s="189" t="s">
        <v>1617</v>
      </c>
      <c r="E772" s="190" t="s">
        <v>461</v>
      </c>
      <c r="F772" s="189" t="s">
        <v>461</v>
      </c>
      <c r="G772" s="191">
        <v>89230</v>
      </c>
      <c r="H772" s="189" t="s">
        <v>1970</v>
      </c>
      <c r="I772" s="189" t="s">
        <v>72</v>
      </c>
      <c r="J772" s="189" t="s">
        <v>928</v>
      </c>
      <c r="K772" s="190" t="s">
        <v>1971</v>
      </c>
      <c r="L772" s="189" t="s">
        <v>465</v>
      </c>
    </row>
    <row r="773" spans="1:12" ht="13.5">
      <c r="A773" s="189" t="s">
        <v>1052</v>
      </c>
      <c r="B773" s="189" t="s">
        <v>1053</v>
      </c>
      <c r="C773" s="189" t="s">
        <v>1616</v>
      </c>
      <c r="D773" s="189" t="s">
        <v>1617</v>
      </c>
      <c r="E773" s="190" t="s">
        <v>461</v>
      </c>
      <c r="F773" s="189" t="s">
        <v>461</v>
      </c>
      <c r="G773" s="191">
        <v>89231</v>
      </c>
      <c r="H773" s="189" t="s">
        <v>1972</v>
      </c>
      <c r="I773" s="189" t="s">
        <v>72</v>
      </c>
      <c r="J773" s="189" t="s">
        <v>928</v>
      </c>
      <c r="K773" s="190" t="s">
        <v>1973</v>
      </c>
      <c r="L773" s="189" t="s">
        <v>465</v>
      </c>
    </row>
    <row r="774" spans="1:12" ht="13.5">
      <c r="A774" s="189" t="s">
        <v>1052</v>
      </c>
      <c r="B774" s="189" t="s">
        <v>1053</v>
      </c>
      <c r="C774" s="189" t="s">
        <v>1616</v>
      </c>
      <c r="D774" s="189" t="s">
        <v>1617</v>
      </c>
      <c r="E774" s="190" t="s">
        <v>461</v>
      </c>
      <c r="F774" s="189" t="s">
        <v>461</v>
      </c>
      <c r="G774" s="191">
        <v>89232</v>
      </c>
      <c r="H774" s="189" t="s">
        <v>1974</v>
      </c>
      <c r="I774" s="189" t="s">
        <v>72</v>
      </c>
      <c r="J774" s="189" t="s">
        <v>928</v>
      </c>
      <c r="K774" s="190" t="s">
        <v>1975</v>
      </c>
      <c r="L774" s="189" t="s">
        <v>465</v>
      </c>
    </row>
    <row r="775" spans="1:12" ht="13.5">
      <c r="A775" s="189" t="s">
        <v>1052</v>
      </c>
      <c r="B775" s="189" t="s">
        <v>1053</v>
      </c>
      <c r="C775" s="189" t="s">
        <v>1616</v>
      </c>
      <c r="D775" s="189" t="s">
        <v>1617</v>
      </c>
      <c r="E775" s="190" t="s">
        <v>461</v>
      </c>
      <c r="F775" s="189" t="s">
        <v>461</v>
      </c>
      <c r="G775" s="191">
        <v>89233</v>
      </c>
      <c r="H775" s="189" t="s">
        <v>1976</v>
      </c>
      <c r="I775" s="189" t="s">
        <v>72</v>
      </c>
      <c r="J775" s="189" t="s">
        <v>1058</v>
      </c>
      <c r="K775" s="190" t="s">
        <v>916</v>
      </c>
      <c r="L775" s="189" t="s">
        <v>465</v>
      </c>
    </row>
    <row r="776" spans="1:12" ht="13.5">
      <c r="A776" s="189" t="s">
        <v>1052</v>
      </c>
      <c r="B776" s="189" t="s">
        <v>1053</v>
      </c>
      <c r="C776" s="189" t="s">
        <v>1616</v>
      </c>
      <c r="D776" s="189" t="s">
        <v>1617</v>
      </c>
      <c r="E776" s="190" t="s">
        <v>461</v>
      </c>
      <c r="F776" s="189" t="s">
        <v>461</v>
      </c>
      <c r="G776" s="191">
        <v>89236</v>
      </c>
      <c r="H776" s="189" t="s">
        <v>1977</v>
      </c>
      <c r="I776" s="189" t="s">
        <v>72</v>
      </c>
      <c r="J776" s="189" t="s">
        <v>928</v>
      </c>
      <c r="K776" s="190" t="s">
        <v>1978</v>
      </c>
      <c r="L776" s="189" t="s">
        <v>465</v>
      </c>
    </row>
    <row r="777" spans="1:12" ht="13.5">
      <c r="A777" s="189" t="s">
        <v>1052</v>
      </c>
      <c r="B777" s="189" t="s">
        <v>1053</v>
      </c>
      <c r="C777" s="189" t="s">
        <v>1616</v>
      </c>
      <c r="D777" s="189" t="s">
        <v>1617</v>
      </c>
      <c r="E777" s="190" t="s">
        <v>461</v>
      </c>
      <c r="F777" s="189" t="s">
        <v>461</v>
      </c>
      <c r="G777" s="191">
        <v>89237</v>
      </c>
      <c r="H777" s="189" t="s">
        <v>1979</v>
      </c>
      <c r="I777" s="189" t="s">
        <v>72</v>
      </c>
      <c r="J777" s="189" t="s">
        <v>928</v>
      </c>
      <c r="K777" s="190" t="s">
        <v>1980</v>
      </c>
      <c r="L777" s="189" t="s">
        <v>465</v>
      </c>
    </row>
    <row r="778" spans="1:12" ht="13.5">
      <c r="A778" s="189" t="s">
        <v>1052</v>
      </c>
      <c r="B778" s="189" t="s">
        <v>1053</v>
      </c>
      <c r="C778" s="189" t="s">
        <v>1616</v>
      </c>
      <c r="D778" s="189" t="s">
        <v>1617</v>
      </c>
      <c r="E778" s="190" t="s">
        <v>461</v>
      </c>
      <c r="F778" s="189" t="s">
        <v>461</v>
      </c>
      <c r="G778" s="191">
        <v>89238</v>
      </c>
      <c r="H778" s="189" t="s">
        <v>1981</v>
      </c>
      <c r="I778" s="189" t="s">
        <v>72</v>
      </c>
      <c r="J778" s="189" t="s">
        <v>928</v>
      </c>
      <c r="K778" s="190" t="s">
        <v>1982</v>
      </c>
      <c r="L778" s="189" t="s">
        <v>465</v>
      </c>
    </row>
    <row r="779" spans="1:12" ht="13.5">
      <c r="A779" s="189" t="s">
        <v>1052</v>
      </c>
      <c r="B779" s="189" t="s">
        <v>1053</v>
      </c>
      <c r="C779" s="189" t="s">
        <v>1616</v>
      </c>
      <c r="D779" s="189" t="s">
        <v>1617</v>
      </c>
      <c r="E779" s="190" t="s">
        <v>461</v>
      </c>
      <c r="F779" s="189" t="s">
        <v>461</v>
      </c>
      <c r="G779" s="191">
        <v>89239</v>
      </c>
      <c r="H779" s="189" t="s">
        <v>1983</v>
      </c>
      <c r="I779" s="189" t="s">
        <v>72</v>
      </c>
      <c r="J779" s="189" t="s">
        <v>1058</v>
      </c>
      <c r="K779" s="190" t="s">
        <v>1984</v>
      </c>
      <c r="L779" s="189" t="s">
        <v>465</v>
      </c>
    </row>
    <row r="780" spans="1:12" ht="13.5">
      <c r="A780" s="189" t="s">
        <v>1052</v>
      </c>
      <c r="B780" s="189" t="s">
        <v>1053</v>
      </c>
      <c r="C780" s="189" t="s">
        <v>1616</v>
      </c>
      <c r="D780" s="189" t="s">
        <v>1617</v>
      </c>
      <c r="E780" s="190" t="s">
        <v>461</v>
      </c>
      <c r="F780" s="189" t="s">
        <v>461</v>
      </c>
      <c r="G780" s="191">
        <v>89240</v>
      </c>
      <c r="H780" s="189" t="s">
        <v>1985</v>
      </c>
      <c r="I780" s="189" t="s">
        <v>72</v>
      </c>
      <c r="J780" s="189" t="s">
        <v>928</v>
      </c>
      <c r="K780" s="190" t="s">
        <v>1986</v>
      </c>
      <c r="L780" s="189" t="s">
        <v>465</v>
      </c>
    </row>
    <row r="781" spans="1:12" ht="13.5">
      <c r="A781" s="189" t="s">
        <v>1052</v>
      </c>
      <c r="B781" s="189" t="s">
        <v>1053</v>
      </c>
      <c r="C781" s="189" t="s">
        <v>1616</v>
      </c>
      <c r="D781" s="189" t="s">
        <v>1617</v>
      </c>
      <c r="E781" s="190" t="s">
        <v>461</v>
      </c>
      <c r="F781" s="189" t="s">
        <v>461</v>
      </c>
      <c r="G781" s="191">
        <v>89241</v>
      </c>
      <c r="H781" s="189" t="s">
        <v>1987</v>
      </c>
      <c r="I781" s="189" t="s">
        <v>72</v>
      </c>
      <c r="J781" s="189" t="s">
        <v>928</v>
      </c>
      <c r="K781" s="190" t="s">
        <v>1988</v>
      </c>
      <c r="L781" s="189" t="s">
        <v>465</v>
      </c>
    </row>
    <row r="782" spans="1:12" ht="13.5">
      <c r="A782" s="189" t="s">
        <v>1052</v>
      </c>
      <c r="B782" s="189" t="s">
        <v>1053</v>
      </c>
      <c r="C782" s="189" t="s">
        <v>1616</v>
      </c>
      <c r="D782" s="189" t="s">
        <v>1617</v>
      </c>
      <c r="E782" s="190" t="s">
        <v>461</v>
      </c>
      <c r="F782" s="189" t="s">
        <v>461</v>
      </c>
      <c r="G782" s="191">
        <v>89246</v>
      </c>
      <c r="H782" s="189" t="s">
        <v>1989</v>
      </c>
      <c r="I782" s="189" t="s">
        <v>72</v>
      </c>
      <c r="J782" s="189" t="s">
        <v>928</v>
      </c>
      <c r="K782" s="190" t="s">
        <v>1990</v>
      </c>
      <c r="L782" s="189" t="s">
        <v>465</v>
      </c>
    </row>
    <row r="783" spans="1:12" ht="13.5">
      <c r="A783" s="189" t="s">
        <v>1052</v>
      </c>
      <c r="B783" s="189" t="s">
        <v>1053</v>
      </c>
      <c r="C783" s="189" t="s">
        <v>1616</v>
      </c>
      <c r="D783" s="189" t="s">
        <v>1617</v>
      </c>
      <c r="E783" s="190" t="s">
        <v>461</v>
      </c>
      <c r="F783" s="189" t="s">
        <v>461</v>
      </c>
      <c r="G783" s="191">
        <v>89247</v>
      </c>
      <c r="H783" s="189" t="s">
        <v>1991</v>
      </c>
      <c r="I783" s="189" t="s">
        <v>72</v>
      </c>
      <c r="J783" s="189" t="s">
        <v>928</v>
      </c>
      <c r="K783" s="190" t="s">
        <v>1992</v>
      </c>
      <c r="L783" s="189" t="s">
        <v>465</v>
      </c>
    </row>
    <row r="784" spans="1:12" ht="13.5">
      <c r="A784" s="189" t="s">
        <v>1052</v>
      </c>
      <c r="B784" s="189" t="s">
        <v>1053</v>
      </c>
      <c r="C784" s="189" t="s">
        <v>1616</v>
      </c>
      <c r="D784" s="189" t="s">
        <v>1617</v>
      </c>
      <c r="E784" s="190" t="s">
        <v>461</v>
      </c>
      <c r="F784" s="189" t="s">
        <v>461</v>
      </c>
      <c r="G784" s="191">
        <v>89248</v>
      </c>
      <c r="H784" s="189" t="s">
        <v>1993</v>
      </c>
      <c r="I784" s="189" t="s">
        <v>72</v>
      </c>
      <c r="J784" s="189" t="s">
        <v>928</v>
      </c>
      <c r="K784" s="190" t="s">
        <v>1994</v>
      </c>
      <c r="L784" s="189" t="s">
        <v>465</v>
      </c>
    </row>
    <row r="785" spans="1:12" ht="13.5">
      <c r="A785" s="189" t="s">
        <v>1052</v>
      </c>
      <c r="B785" s="189" t="s">
        <v>1053</v>
      </c>
      <c r="C785" s="189" t="s">
        <v>1616</v>
      </c>
      <c r="D785" s="189" t="s">
        <v>1617</v>
      </c>
      <c r="E785" s="190" t="s">
        <v>461</v>
      </c>
      <c r="F785" s="189" t="s">
        <v>461</v>
      </c>
      <c r="G785" s="191">
        <v>89249</v>
      </c>
      <c r="H785" s="189" t="s">
        <v>1995</v>
      </c>
      <c r="I785" s="189" t="s">
        <v>72</v>
      </c>
      <c r="J785" s="189" t="s">
        <v>1058</v>
      </c>
      <c r="K785" s="190" t="s">
        <v>1996</v>
      </c>
      <c r="L785" s="189" t="s">
        <v>465</v>
      </c>
    </row>
    <row r="786" spans="1:12" ht="13.5">
      <c r="A786" s="189" t="s">
        <v>1052</v>
      </c>
      <c r="B786" s="189" t="s">
        <v>1053</v>
      </c>
      <c r="C786" s="189" t="s">
        <v>1616</v>
      </c>
      <c r="D786" s="189" t="s">
        <v>1617</v>
      </c>
      <c r="E786" s="190" t="s">
        <v>461</v>
      </c>
      <c r="F786" s="189" t="s">
        <v>461</v>
      </c>
      <c r="G786" s="191">
        <v>89253</v>
      </c>
      <c r="H786" s="189" t="s">
        <v>1997</v>
      </c>
      <c r="I786" s="189" t="s">
        <v>72</v>
      </c>
      <c r="J786" s="189" t="s">
        <v>928</v>
      </c>
      <c r="K786" s="190" t="s">
        <v>1998</v>
      </c>
      <c r="L786" s="189" t="s">
        <v>465</v>
      </c>
    </row>
    <row r="787" spans="1:12" ht="13.5">
      <c r="A787" s="189" t="s">
        <v>1052</v>
      </c>
      <c r="B787" s="189" t="s">
        <v>1053</v>
      </c>
      <c r="C787" s="189" t="s">
        <v>1616</v>
      </c>
      <c r="D787" s="189" t="s">
        <v>1617</v>
      </c>
      <c r="E787" s="190" t="s">
        <v>461</v>
      </c>
      <c r="F787" s="189" t="s">
        <v>461</v>
      </c>
      <c r="G787" s="191">
        <v>89254</v>
      </c>
      <c r="H787" s="189" t="s">
        <v>1999</v>
      </c>
      <c r="I787" s="189" t="s">
        <v>72</v>
      </c>
      <c r="J787" s="189" t="s">
        <v>928</v>
      </c>
      <c r="K787" s="190" t="s">
        <v>2000</v>
      </c>
      <c r="L787" s="189" t="s">
        <v>465</v>
      </c>
    </row>
    <row r="788" spans="1:12" ht="13.5">
      <c r="A788" s="189" t="s">
        <v>1052</v>
      </c>
      <c r="B788" s="189" t="s">
        <v>1053</v>
      </c>
      <c r="C788" s="189" t="s">
        <v>1616</v>
      </c>
      <c r="D788" s="189" t="s">
        <v>1617</v>
      </c>
      <c r="E788" s="190" t="s">
        <v>461</v>
      </c>
      <c r="F788" s="189" t="s">
        <v>461</v>
      </c>
      <c r="G788" s="191">
        <v>89255</v>
      </c>
      <c r="H788" s="189" t="s">
        <v>2001</v>
      </c>
      <c r="I788" s="189" t="s">
        <v>72</v>
      </c>
      <c r="J788" s="189" t="s">
        <v>928</v>
      </c>
      <c r="K788" s="190" t="s">
        <v>2002</v>
      </c>
      <c r="L788" s="189" t="s">
        <v>465</v>
      </c>
    </row>
    <row r="789" spans="1:12" ht="13.5">
      <c r="A789" s="189" t="s">
        <v>1052</v>
      </c>
      <c r="B789" s="189" t="s">
        <v>1053</v>
      </c>
      <c r="C789" s="189" t="s">
        <v>1616</v>
      </c>
      <c r="D789" s="189" t="s">
        <v>1617</v>
      </c>
      <c r="E789" s="190" t="s">
        <v>461</v>
      </c>
      <c r="F789" s="189" t="s">
        <v>461</v>
      </c>
      <c r="G789" s="191">
        <v>89256</v>
      </c>
      <c r="H789" s="189" t="s">
        <v>2003</v>
      </c>
      <c r="I789" s="189" t="s">
        <v>72</v>
      </c>
      <c r="J789" s="189" t="s">
        <v>1058</v>
      </c>
      <c r="K789" s="190" t="s">
        <v>2004</v>
      </c>
      <c r="L789" s="189" t="s">
        <v>465</v>
      </c>
    </row>
    <row r="790" spans="1:12" ht="13.5">
      <c r="A790" s="189" t="s">
        <v>1052</v>
      </c>
      <c r="B790" s="189" t="s">
        <v>1053</v>
      </c>
      <c r="C790" s="189" t="s">
        <v>1616</v>
      </c>
      <c r="D790" s="189" t="s">
        <v>1617</v>
      </c>
      <c r="E790" s="190" t="s">
        <v>461</v>
      </c>
      <c r="F790" s="189" t="s">
        <v>461</v>
      </c>
      <c r="G790" s="191">
        <v>89259</v>
      </c>
      <c r="H790" s="189" t="s">
        <v>2005</v>
      </c>
      <c r="I790" s="189" t="s">
        <v>72</v>
      </c>
      <c r="J790" s="189" t="s">
        <v>928</v>
      </c>
      <c r="K790" s="190" t="s">
        <v>2006</v>
      </c>
      <c r="L790" s="189" t="s">
        <v>465</v>
      </c>
    </row>
    <row r="791" spans="1:12" ht="13.5">
      <c r="A791" s="189" t="s">
        <v>1052</v>
      </c>
      <c r="B791" s="189" t="s">
        <v>1053</v>
      </c>
      <c r="C791" s="189" t="s">
        <v>1616</v>
      </c>
      <c r="D791" s="189" t="s">
        <v>1617</v>
      </c>
      <c r="E791" s="190" t="s">
        <v>461</v>
      </c>
      <c r="F791" s="189" t="s">
        <v>461</v>
      </c>
      <c r="G791" s="191">
        <v>89260</v>
      </c>
      <c r="H791" s="189" t="s">
        <v>2007</v>
      </c>
      <c r="I791" s="189" t="s">
        <v>72</v>
      </c>
      <c r="J791" s="189" t="s">
        <v>928</v>
      </c>
      <c r="K791" s="190" t="s">
        <v>2008</v>
      </c>
      <c r="L791" s="189" t="s">
        <v>465</v>
      </c>
    </row>
    <row r="792" spans="1:12" ht="13.5">
      <c r="A792" s="189" t="s">
        <v>1052</v>
      </c>
      <c r="B792" s="189" t="s">
        <v>1053</v>
      </c>
      <c r="C792" s="189" t="s">
        <v>1616</v>
      </c>
      <c r="D792" s="189" t="s">
        <v>1617</v>
      </c>
      <c r="E792" s="190" t="s">
        <v>461</v>
      </c>
      <c r="F792" s="189" t="s">
        <v>461</v>
      </c>
      <c r="G792" s="191">
        <v>89262</v>
      </c>
      <c r="H792" s="189" t="s">
        <v>2009</v>
      </c>
      <c r="I792" s="189" t="s">
        <v>72</v>
      </c>
      <c r="J792" s="189" t="s">
        <v>928</v>
      </c>
      <c r="K792" s="190" t="s">
        <v>1293</v>
      </c>
      <c r="L792" s="189" t="s">
        <v>465</v>
      </c>
    </row>
    <row r="793" spans="1:12" ht="13.5">
      <c r="A793" s="189" t="s">
        <v>1052</v>
      </c>
      <c r="B793" s="189" t="s">
        <v>1053</v>
      </c>
      <c r="C793" s="189" t="s">
        <v>1616</v>
      </c>
      <c r="D793" s="189" t="s">
        <v>1617</v>
      </c>
      <c r="E793" s="190" t="s">
        <v>461</v>
      </c>
      <c r="F793" s="189" t="s">
        <v>461</v>
      </c>
      <c r="G793" s="191">
        <v>89264</v>
      </c>
      <c r="H793" s="189" t="s">
        <v>2010</v>
      </c>
      <c r="I793" s="189" t="s">
        <v>72</v>
      </c>
      <c r="J793" s="189" t="s">
        <v>463</v>
      </c>
      <c r="K793" s="190" t="s">
        <v>2011</v>
      </c>
      <c r="L793" s="189" t="s">
        <v>465</v>
      </c>
    </row>
    <row r="794" spans="1:12" ht="13.5">
      <c r="A794" s="189" t="s">
        <v>1052</v>
      </c>
      <c r="B794" s="189" t="s">
        <v>1053</v>
      </c>
      <c r="C794" s="189" t="s">
        <v>1616</v>
      </c>
      <c r="D794" s="189" t="s">
        <v>1617</v>
      </c>
      <c r="E794" s="190" t="s">
        <v>461</v>
      </c>
      <c r="F794" s="189" t="s">
        <v>461</v>
      </c>
      <c r="G794" s="191">
        <v>89265</v>
      </c>
      <c r="H794" s="189" t="s">
        <v>2012</v>
      </c>
      <c r="I794" s="189" t="s">
        <v>72</v>
      </c>
      <c r="J794" s="189" t="s">
        <v>463</v>
      </c>
      <c r="K794" s="190" t="s">
        <v>2013</v>
      </c>
      <c r="L794" s="189" t="s">
        <v>465</v>
      </c>
    </row>
    <row r="795" spans="1:12" ht="13.5">
      <c r="A795" s="189" t="s">
        <v>1052</v>
      </c>
      <c r="B795" s="189" t="s">
        <v>1053</v>
      </c>
      <c r="C795" s="189" t="s">
        <v>1616</v>
      </c>
      <c r="D795" s="189" t="s">
        <v>1617</v>
      </c>
      <c r="E795" s="190" t="s">
        <v>461</v>
      </c>
      <c r="F795" s="189" t="s">
        <v>461</v>
      </c>
      <c r="G795" s="191">
        <v>89266</v>
      </c>
      <c r="H795" s="189" t="s">
        <v>2014</v>
      </c>
      <c r="I795" s="189" t="s">
        <v>72</v>
      </c>
      <c r="J795" s="189" t="s">
        <v>463</v>
      </c>
      <c r="K795" s="190" t="s">
        <v>759</v>
      </c>
      <c r="L795" s="189" t="s">
        <v>465</v>
      </c>
    </row>
    <row r="796" spans="1:12" ht="13.5">
      <c r="A796" s="189" t="s">
        <v>1052</v>
      </c>
      <c r="B796" s="189" t="s">
        <v>1053</v>
      </c>
      <c r="C796" s="189" t="s">
        <v>1616</v>
      </c>
      <c r="D796" s="189" t="s">
        <v>1617</v>
      </c>
      <c r="E796" s="190" t="s">
        <v>461</v>
      </c>
      <c r="F796" s="189" t="s">
        <v>461</v>
      </c>
      <c r="G796" s="191">
        <v>89267</v>
      </c>
      <c r="H796" s="189" t="s">
        <v>2015</v>
      </c>
      <c r="I796" s="189" t="s">
        <v>72</v>
      </c>
      <c r="J796" s="189" t="s">
        <v>928</v>
      </c>
      <c r="K796" s="190" t="s">
        <v>2016</v>
      </c>
      <c r="L796" s="189" t="s">
        <v>465</v>
      </c>
    </row>
    <row r="797" spans="1:12" ht="13.5">
      <c r="A797" s="189" t="s">
        <v>1052</v>
      </c>
      <c r="B797" s="189" t="s">
        <v>1053</v>
      </c>
      <c r="C797" s="189" t="s">
        <v>1616</v>
      </c>
      <c r="D797" s="189" t="s">
        <v>1617</v>
      </c>
      <c r="E797" s="190" t="s">
        <v>461</v>
      </c>
      <c r="F797" s="189" t="s">
        <v>461</v>
      </c>
      <c r="G797" s="191">
        <v>89268</v>
      </c>
      <c r="H797" s="189" t="s">
        <v>2017</v>
      </c>
      <c r="I797" s="189" t="s">
        <v>72</v>
      </c>
      <c r="J797" s="189" t="s">
        <v>928</v>
      </c>
      <c r="K797" s="190" t="s">
        <v>2018</v>
      </c>
      <c r="L797" s="189" t="s">
        <v>465</v>
      </c>
    </row>
    <row r="798" spans="1:12" ht="13.5">
      <c r="A798" s="189" t="s">
        <v>1052</v>
      </c>
      <c r="B798" s="189" t="s">
        <v>1053</v>
      </c>
      <c r="C798" s="189" t="s">
        <v>1616</v>
      </c>
      <c r="D798" s="189" t="s">
        <v>1617</v>
      </c>
      <c r="E798" s="190" t="s">
        <v>461</v>
      </c>
      <c r="F798" s="189" t="s">
        <v>461</v>
      </c>
      <c r="G798" s="191">
        <v>89269</v>
      </c>
      <c r="H798" s="189" t="s">
        <v>2019</v>
      </c>
      <c r="I798" s="189" t="s">
        <v>72</v>
      </c>
      <c r="J798" s="189" t="s">
        <v>928</v>
      </c>
      <c r="K798" s="190" t="s">
        <v>2020</v>
      </c>
      <c r="L798" s="189" t="s">
        <v>465</v>
      </c>
    </row>
    <row r="799" spans="1:12" ht="13.5">
      <c r="A799" s="189" t="s">
        <v>1052</v>
      </c>
      <c r="B799" s="189" t="s">
        <v>1053</v>
      </c>
      <c r="C799" s="189" t="s">
        <v>1616</v>
      </c>
      <c r="D799" s="189" t="s">
        <v>1617</v>
      </c>
      <c r="E799" s="190" t="s">
        <v>461</v>
      </c>
      <c r="F799" s="189" t="s">
        <v>461</v>
      </c>
      <c r="G799" s="191">
        <v>89270</v>
      </c>
      <c r="H799" s="189" t="s">
        <v>2021</v>
      </c>
      <c r="I799" s="189" t="s">
        <v>72</v>
      </c>
      <c r="J799" s="189" t="s">
        <v>928</v>
      </c>
      <c r="K799" s="190" t="s">
        <v>2022</v>
      </c>
      <c r="L799" s="189" t="s">
        <v>465</v>
      </c>
    </row>
    <row r="800" spans="1:12" ht="13.5">
      <c r="A800" s="189" t="s">
        <v>1052</v>
      </c>
      <c r="B800" s="189" t="s">
        <v>1053</v>
      </c>
      <c r="C800" s="189" t="s">
        <v>1616</v>
      </c>
      <c r="D800" s="189" t="s">
        <v>1617</v>
      </c>
      <c r="E800" s="190" t="s">
        <v>461</v>
      </c>
      <c r="F800" s="189" t="s">
        <v>461</v>
      </c>
      <c r="G800" s="191">
        <v>89271</v>
      </c>
      <c r="H800" s="189" t="s">
        <v>2023</v>
      </c>
      <c r="I800" s="189" t="s">
        <v>72</v>
      </c>
      <c r="J800" s="189" t="s">
        <v>1058</v>
      </c>
      <c r="K800" s="190" t="s">
        <v>2024</v>
      </c>
      <c r="L800" s="189" t="s">
        <v>465</v>
      </c>
    </row>
    <row r="801" spans="1:12" ht="13.5">
      <c r="A801" s="189" t="s">
        <v>1052</v>
      </c>
      <c r="B801" s="189" t="s">
        <v>1053</v>
      </c>
      <c r="C801" s="189" t="s">
        <v>1616</v>
      </c>
      <c r="D801" s="189" t="s">
        <v>1617</v>
      </c>
      <c r="E801" s="190" t="s">
        <v>461</v>
      </c>
      <c r="F801" s="189" t="s">
        <v>461</v>
      </c>
      <c r="G801" s="191">
        <v>89274</v>
      </c>
      <c r="H801" s="189" t="s">
        <v>2025</v>
      </c>
      <c r="I801" s="189" t="s">
        <v>72</v>
      </c>
      <c r="J801" s="189" t="s">
        <v>463</v>
      </c>
      <c r="K801" s="190" t="s">
        <v>1449</v>
      </c>
      <c r="L801" s="189" t="s">
        <v>465</v>
      </c>
    </row>
    <row r="802" spans="1:12" ht="13.5">
      <c r="A802" s="189" t="s">
        <v>1052</v>
      </c>
      <c r="B802" s="189" t="s">
        <v>1053</v>
      </c>
      <c r="C802" s="189" t="s">
        <v>1616</v>
      </c>
      <c r="D802" s="189" t="s">
        <v>1617</v>
      </c>
      <c r="E802" s="190" t="s">
        <v>461</v>
      </c>
      <c r="F802" s="189" t="s">
        <v>461</v>
      </c>
      <c r="G802" s="191">
        <v>89275</v>
      </c>
      <c r="H802" s="189" t="s">
        <v>2026</v>
      </c>
      <c r="I802" s="189" t="s">
        <v>72</v>
      </c>
      <c r="J802" s="189" t="s">
        <v>463</v>
      </c>
      <c r="K802" s="190" t="s">
        <v>2027</v>
      </c>
      <c r="L802" s="189" t="s">
        <v>465</v>
      </c>
    </row>
    <row r="803" spans="1:12" ht="13.5">
      <c r="A803" s="189" t="s">
        <v>1052</v>
      </c>
      <c r="B803" s="189" t="s">
        <v>1053</v>
      </c>
      <c r="C803" s="189" t="s">
        <v>1616</v>
      </c>
      <c r="D803" s="189" t="s">
        <v>1617</v>
      </c>
      <c r="E803" s="190" t="s">
        <v>461</v>
      </c>
      <c r="F803" s="189" t="s">
        <v>461</v>
      </c>
      <c r="G803" s="191">
        <v>89276</v>
      </c>
      <c r="H803" s="189" t="s">
        <v>2028</v>
      </c>
      <c r="I803" s="189" t="s">
        <v>72</v>
      </c>
      <c r="J803" s="189" t="s">
        <v>463</v>
      </c>
      <c r="K803" s="190" t="s">
        <v>1333</v>
      </c>
      <c r="L803" s="189" t="s">
        <v>465</v>
      </c>
    </row>
    <row r="804" spans="1:12" ht="13.5">
      <c r="A804" s="189" t="s">
        <v>1052</v>
      </c>
      <c r="B804" s="189" t="s">
        <v>1053</v>
      </c>
      <c r="C804" s="189" t="s">
        <v>1616</v>
      </c>
      <c r="D804" s="189" t="s">
        <v>1617</v>
      </c>
      <c r="E804" s="190" t="s">
        <v>461</v>
      </c>
      <c r="F804" s="189" t="s">
        <v>461</v>
      </c>
      <c r="G804" s="191">
        <v>89277</v>
      </c>
      <c r="H804" s="189" t="s">
        <v>2029</v>
      </c>
      <c r="I804" s="189" t="s">
        <v>72</v>
      </c>
      <c r="J804" s="189" t="s">
        <v>1058</v>
      </c>
      <c r="K804" s="190" t="s">
        <v>2030</v>
      </c>
      <c r="L804" s="189" t="s">
        <v>465</v>
      </c>
    </row>
    <row r="805" spans="1:12" ht="13.5">
      <c r="A805" s="189" t="s">
        <v>1052</v>
      </c>
      <c r="B805" s="189" t="s">
        <v>1053</v>
      </c>
      <c r="C805" s="189" t="s">
        <v>1616</v>
      </c>
      <c r="D805" s="189" t="s">
        <v>1617</v>
      </c>
      <c r="E805" s="190" t="s">
        <v>461</v>
      </c>
      <c r="F805" s="189" t="s">
        <v>461</v>
      </c>
      <c r="G805" s="191">
        <v>89280</v>
      </c>
      <c r="H805" s="189" t="s">
        <v>2031</v>
      </c>
      <c r="I805" s="189" t="s">
        <v>72</v>
      </c>
      <c r="J805" s="189" t="s">
        <v>463</v>
      </c>
      <c r="K805" s="190" t="s">
        <v>2032</v>
      </c>
      <c r="L805" s="189" t="s">
        <v>465</v>
      </c>
    </row>
    <row r="806" spans="1:12" ht="13.5">
      <c r="A806" s="189" t="s">
        <v>1052</v>
      </c>
      <c r="B806" s="189" t="s">
        <v>1053</v>
      </c>
      <c r="C806" s="189" t="s">
        <v>1616</v>
      </c>
      <c r="D806" s="189" t="s">
        <v>1617</v>
      </c>
      <c r="E806" s="190" t="s">
        <v>461</v>
      </c>
      <c r="F806" s="189" t="s">
        <v>461</v>
      </c>
      <c r="G806" s="191">
        <v>89281</v>
      </c>
      <c r="H806" s="189" t="s">
        <v>2033</v>
      </c>
      <c r="I806" s="189" t="s">
        <v>72</v>
      </c>
      <c r="J806" s="189" t="s">
        <v>463</v>
      </c>
      <c r="K806" s="190" t="s">
        <v>2034</v>
      </c>
      <c r="L806" s="189" t="s">
        <v>465</v>
      </c>
    </row>
    <row r="807" spans="1:12" ht="13.5">
      <c r="A807" s="189" t="s">
        <v>1052</v>
      </c>
      <c r="B807" s="189" t="s">
        <v>1053</v>
      </c>
      <c r="C807" s="189" t="s">
        <v>1616</v>
      </c>
      <c r="D807" s="189" t="s">
        <v>1617</v>
      </c>
      <c r="E807" s="190" t="s">
        <v>461</v>
      </c>
      <c r="F807" s="189" t="s">
        <v>461</v>
      </c>
      <c r="G807" s="191">
        <v>89870</v>
      </c>
      <c r="H807" s="189" t="s">
        <v>2035</v>
      </c>
      <c r="I807" s="189" t="s">
        <v>72</v>
      </c>
      <c r="J807" s="189" t="s">
        <v>463</v>
      </c>
      <c r="K807" s="190" t="s">
        <v>2036</v>
      </c>
      <c r="L807" s="189" t="s">
        <v>465</v>
      </c>
    </row>
    <row r="808" spans="1:12" ht="13.5">
      <c r="A808" s="189" t="s">
        <v>1052</v>
      </c>
      <c r="B808" s="189" t="s">
        <v>1053</v>
      </c>
      <c r="C808" s="189" t="s">
        <v>1616</v>
      </c>
      <c r="D808" s="189" t="s">
        <v>1617</v>
      </c>
      <c r="E808" s="190" t="s">
        <v>461</v>
      </c>
      <c r="F808" s="189" t="s">
        <v>461</v>
      </c>
      <c r="G808" s="191">
        <v>89871</v>
      </c>
      <c r="H808" s="189" t="s">
        <v>2037</v>
      </c>
      <c r="I808" s="189" t="s">
        <v>72</v>
      </c>
      <c r="J808" s="189" t="s">
        <v>463</v>
      </c>
      <c r="K808" s="190" t="s">
        <v>2038</v>
      </c>
      <c r="L808" s="189" t="s">
        <v>465</v>
      </c>
    </row>
    <row r="809" spans="1:12" ht="13.5">
      <c r="A809" s="189" t="s">
        <v>1052</v>
      </c>
      <c r="B809" s="189" t="s">
        <v>1053</v>
      </c>
      <c r="C809" s="189" t="s">
        <v>1616</v>
      </c>
      <c r="D809" s="189" t="s">
        <v>1617</v>
      </c>
      <c r="E809" s="190" t="s">
        <v>461</v>
      </c>
      <c r="F809" s="189" t="s">
        <v>461</v>
      </c>
      <c r="G809" s="191">
        <v>89872</v>
      </c>
      <c r="H809" s="189" t="s">
        <v>2039</v>
      </c>
      <c r="I809" s="189" t="s">
        <v>72</v>
      </c>
      <c r="J809" s="189" t="s">
        <v>463</v>
      </c>
      <c r="K809" s="190" t="s">
        <v>2040</v>
      </c>
      <c r="L809" s="189" t="s">
        <v>465</v>
      </c>
    </row>
    <row r="810" spans="1:12" ht="13.5">
      <c r="A810" s="189" t="s">
        <v>1052</v>
      </c>
      <c r="B810" s="189" t="s">
        <v>1053</v>
      </c>
      <c r="C810" s="189" t="s">
        <v>1616</v>
      </c>
      <c r="D810" s="189" t="s">
        <v>1617</v>
      </c>
      <c r="E810" s="190" t="s">
        <v>461</v>
      </c>
      <c r="F810" s="189" t="s">
        <v>461</v>
      </c>
      <c r="G810" s="191">
        <v>89873</v>
      </c>
      <c r="H810" s="189" t="s">
        <v>2041</v>
      </c>
      <c r="I810" s="189" t="s">
        <v>72</v>
      </c>
      <c r="J810" s="189" t="s">
        <v>463</v>
      </c>
      <c r="K810" s="190" t="s">
        <v>2042</v>
      </c>
      <c r="L810" s="189" t="s">
        <v>465</v>
      </c>
    </row>
    <row r="811" spans="1:12" ht="13.5">
      <c r="A811" s="189" t="s">
        <v>1052</v>
      </c>
      <c r="B811" s="189" t="s">
        <v>1053</v>
      </c>
      <c r="C811" s="189" t="s">
        <v>1616</v>
      </c>
      <c r="D811" s="189" t="s">
        <v>1617</v>
      </c>
      <c r="E811" s="190" t="s">
        <v>461</v>
      </c>
      <c r="F811" s="189" t="s">
        <v>461</v>
      </c>
      <c r="G811" s="191">
        <v>89874</v>
      </c>
      <c r="H811" s="189" t="s">
        <v>2043</v>
      </c>
      <c r="I811" s="189" t="s">
        <v>72</v>
      </c>
      <c r="J811" s="189" t="s">
        <v>1058</v>
      </c>
      <c r="K811" s="190" t="s">
        <v>2044</v>
      </c>
      <c r="L811" s="189" t="s">
        <v>465</v>
      </c>
    </row>
    <row r="812" spans="1:12" ht="13.5">
      <c r="A812" s="189" t="s">
        <v>1052</v>
      </c>
      <c r="B812" s="189" t="s">
        <v>1053</v>
      </c>
      <c r="C812" s="189" t="s">
        <v>1616</v>
      </c>
      <c r="D812" s="189" t="s">
        <v>1617</v>
      </c>
      <c r="E812" s="190" t="s">
        <v>461</v>
      </c>
      <c r="F812" s="189" t="s">
        <v>461</v>
      </c>
      <c r="G812" s="191">
        <v>89878</v>
      </c>
      <c r="H812" s="189" t="s">
        <v>2045</v>
      </c>
      <c r="I812" s="189" t="s">
        <v>72</v>
      </c>
      <c r="J812" s="189" t="s">
        <v>463</v>
      </c>
      <c r="K812" s="190" t="s">
        <v>2046</v>
      </c>
      <c r="L812" s="189" t="s">
        <v>465</v>
      </c>
    </row>
    <row r="813" spans="1:12" ht="13.5">
      <c r="A813" s="189" t="s">
        <v>1052</v>
      </c>
      <c r="B813" s="189" t="s">
        <v>1053</v>
      </c>
      <c r="C813" s="189" t="s">
        <v>1616</v>
      </c>
      <c r="D813" s="189" t="s">
        <v>1617</v>
      </c>
      <c r="E813" s="190" t="s">
        <v>461</v>
      </c>
      <c r="F813" s="189" t="s">
        <v>461</v>
      </c>
      <c r="G813" s="191">
        <v>89879</v>
      </c>
      <c r="H813" s="189" t="s">
        <v>2047</v>
      </c>
      <c r="I813" s="189" t="s">
        <v>72</v>
      </c>
      <c r="J813" s="189" t="s">
        <v>463</v>
      </c>
      <c r="K813" s="190" t="s">
        <v>2048</v>
      </c>
      <c r="L813" s="189" t="s">
        <v>465</v>
      </c>
    </row>
    <row r="814" spans="1:12" ht="13.5">
      <c r="A814" s="189" t="s">
        <v>1052</v>
      </c>
      <c r="B814" s="189" t="s">
        <v>1053</v>
      </c>
      <c r="C814" s="189" t="s">
        <v>1616</v>
      </c>
      <c r="D814" s="189" t="s">
        <v>1617</v>
      </c>
      <c r="E814" s="190" t="s">
        <v>461</v>
      </c>
      <c r="F814" s="189" t="s">
        <v>461</v>
      </c>
      <c r="G814" s="191">
        <v>89880</v>
      </c>
      <c r="H814" s="189" t="s">
        <v>2049</v>
      </c>
      <c r="I814" s="189" t="s">
        <v>72</v>
      </c>
      <c r="J814" s="189" t="s">
        <v>463</v>
      </c>
      <c r="K814" s="190" t="s">
        <v>2050</v>
      </c>
      <c r="L814" s="189" t="s">
        <v>465</v>
      </c>
    </row>
    <row r="815" spans="1:12" ht="13.5">
      <c r="A815" s="189" t="s">
        <v>1052</v>
      </c>
      <c r="B815" s="189" t="s">
        <v>1053</v>
      </c>
      <c r="C815" s="189" t="s">
        <v>1616</v>
      </c>
      <c r="D815" s="189" t="s">
        <v>1617</v>
      </c>
      <c r="E815" s="190" t="s">
        <v>461</v>
      </c>
      <c r="F815" s="189" t="s">
        <v>461</v>
      </c>
      <c r="G815" s="191">
        <v>89881</v>
      </c>
      <c r="H815" s="189" t="s">
        <v>2051</v>
      </c>
      <c r="I815" s="189" t="s">
        <v>72</v>
      </c>
      <c r="J815" s="189" t="s">
        <v>463</v>
      </c>
      <c r="K815" s="190" t="s">
        <v>2052</v>
      </c>
      <c r="L815" s="189" t="s">
        <v>465</v>
      </c>
    </row>
    <row r="816" spans="1:12" ht="13.5">
      <c r="A816" s="189" t="s">
        <v>1052</v>
      </c>
      <c r="B816" s="189" t="s">
        <v>1053</v>
      </c>
      <c r="C816" s="189" t="s">
        <v>1616</v>
      </c>
      <c r="D816" s="189" t="s">
        <v>1617</v>
      </c>
      <c r="E816" s="190" t="s">
        <v>461</v>
      </c>
      <c r="F816" s="189" t="s">
        <v>461</v>
      </c>
      <c r="G816" s="191">
        <v>89882</v>
      </c>
      <c r="H816" s="189" t="s">
        <v>2053</v>
      </c>
      <c r="I816" s="189" t="s">
        <v>72</v>
      </c>
      <c r="J816" s="189" t="s">
        <v>1058</v>
      </c>
      <c r="K816" s="190" t="s">
        <v>2054</v>
      </c>
      <c r="L816" s="189" t="s">
        <v>465</v>
      </c>
    </row>
    <row r="817" spans="1:12" ht="13.5">
      <c r="A817" s="189" t="s">
        <v>1052</v>
      </c>
      <c r="B817" s="189" t="s">
        <v>1053</v>
      </c>
      <c r="C817" s="189" t="s">
        <v>1616</v>
      </c>
      <c r="D817" s="189" t="s">
        <v>1617</v>
      </c>
      <c r="E817" s="190" t="s">
        <v>461</v>
      </c>
      <c r="F817" s="189" t="s">
        <v>461</v>
      </c>
      <c r="G817" s="191">
        <v>90582</v>
      </c>
      <c r="H817" s="189" t="s">
        <v>2055</v>
      </c>
      <c r="I817" s="189" t="s">
        <v>72</v>
      </c>
      <c r="J817" s="189" t="s">
        <v>928</v>
      </c>
      <c r="K817" s="190" t="s">
        <v>2027</v>
      </c>
      <c r="L817" s="189" t="s">
        <v>465</v>
      </c>
    </row>
    <row r="818" spans="1:12" ht="13.5">
      <c r="A818" s="189" t="s">
        <v>1052</v>
      </c>
      <c r="B818" s="189" t="s">
        <v>1053</v>
      </c>
      <c r="C818" s="189" t="s">
        <v>1616</v>
      </c>
      <c r="D818" s="189" t="s">
        <v>1617</v>
      </c>
      <c r="E818" s="190" t="s">
        <v>461</v>
      </c>
      <c r="F818" s="189" t="s">
        <v>461</v>
      </c>
      <c r="G818" s="191">
        <v>90583</v>
      </c>
      <c r="H818" s="189" t="s">
        <v>2056</v>
      </c>
      <c r="I818" s="189" t="s">
        <v>72</v>
      </c>
      <c r="J818" s="189" t="s">
        <v>928</v>
      </c>
      <c r="K818" s="190" t="s">
        <v>1924</v>
      </c>
      <c r="L818" s="189" t="s">
        <v>465</v>
      </c>
    </row>
    <row r="819" spans="1:12" ht="13.5">
      <c r="A819" s="189" t="s">
        <v>1052</v>
      </c>
      <c r="B819" s="189" t="s">
        <v>1053</v>
      </c>
      <c r="C819" s="189" t="s">
        <v>1616</v>
      </c>
      <c r="D819" s="189" t="s">
        <v>1617</v>
      </c>
      <c r="E819" s="190" t="s">
        <v>461</v>
      </c>
      <c r="F819" s="189" t="s">
        <v>461</v>
      </c>
      <c r="G819" s="191">
        <v>90584</v>
      </c>
      <c r="H819" s="189" t="s">
        <v>2057</v>
      </c>
      <c r="I819" s="189" t="s">
        <v>72</v>
      </c>
      <c r="J819" s="189" t="s">
        <v>928</v>
      </c>
      <c r="K819" s="190" t="s">
        <v>1638</v>
      </c>
      <c r="L819" s="189" t="s">
        <v>465</v>
      </c>
    </row>
    <row r="820" spans="1:12" ht="13.5">
      <c r="A820" s="189" t="s">
        <v>1052</v>
      </c>
      <c r="B820" s="189" t="s">
        <v>1053</v>
      </c>
      <c r="C820" s="189" t="s">
        <v>1616</v>
      </c>
      <c r="D820" s="189" t="s">
        <v>1617</v>
      </c>
      <c r="E820" s="190" t="s">
        <v>461</v>
      </c>
      <c r="F820" s="189" t="s">
        <v>461</v>
      </c>
      <c r="G820" s="191">
        <v>90585</v>
      </c>
      <c r="H820" s="189" t="s">
        <v>2058</v>
      </c>
      <c r="I820" s="189" t="s">
        <v>72</v>
      </c>
      <c r="J820" s="189" t="s">
        <v>463</v>
      </c>
      <c r="K820" s="190" t="s">
        <v>1822</v>
      </c>
      <c r="L820" s="189" t="s">
        <v>465</v>
      </c>
    </row>
    <row r="821" spans="1:12" ht="13.5">
      <c r="A821" s="189" t="s">
        <v>1052</v>
      </c>
      <c r="B821" s="189" t="s">
        <v>1053</v>
      </c>
      <c r="C821" s="189" t="s">
        <v>1616</v>
      </c>
      <c r="D821" s="189" t="s">
        <v>1617</v>
      </c>
      <c r="E821" s="190" t="s">
        <v>461</v>
      </c>
      <c r="F821" s="189" t="s">
        <v>461</v>
      </c>
      <c r="G821" s="191">
        <v>90621</v>
      </c>
      <c r="H821" s="189" t="s">
        <v>2059</v>
      </c>
      <c r="I821" s="189" t="s">
        <v>72</v>
      </c>
      <c r="J821" s="189" t="s">
        <v>463</v>
      </c>
      <c r="K821" s="190" t="s">
        <v>763</v>
      </c>
      <c r="L821" s="189" t="s">
        <v>465</v>
      </c>
    </row>
    <row r="822" spans="1:12" ht="13.5">
      <c r="A822" s="189" t="s">
        <v>1052</v>
      </c>
      <c r="B822" s="189" t="s">
        <v>1053</v>
      </c>
      <c r="C822" s="189" t="s">
        <v>1616</v>
      </c>
      <c r="D822" s="189" t="s">
        <v>1617</v>
      </c>
      <c r="E822" s="190" t="s">
        <v>461</v>
      </c>
      <c r="F822" s="189" t="s">
        <v>461</v>
      </c>
      <c r="G822" s="191">
        <v>90622</v>
      </c>
      <c r="H822" s="189" t="s">
        <v>2060</v>
      </c>
      <c r="I822" s="189" t="s">
        <v>72</v>
      </c>
      <c r="J822" s="189" t="s">
        <v>463</v>
      </c>
      <c r="K822" s="190" t="s">
        <v>1532</v>
      </c>
      <c r="L822" s="189" t="s">
        <v>465</v>
      </c>
    </row>
    <row r="823" spans="1:12" ht="13.5">
      <c r="A823" s="189" t="s">
        <v>1052</v>
      </c>
      <c r="B823" s="189" t="s">
        <v>1053</v>
      </c>
      <c r="C823" s="189" t="s">
        <v>1616</v>
      </c>
      <c r="D823" s="189" t="s">
        <v>1617</v>
      </c>
      <c r="E823" s="190" t="s">
        <v>461</v>
      </c>
      <c r="F823" s="189" t="s">
        <v>461</v>
      </c>
      <c r="G823" s="191">
        <v>90623</v>
      </c>
      <c r="H823" s="189" t="s">
        <v>2061</v>
      </c>
      <c r="I823" s="189" t="s">
        <v>72</v>
      </c>
      <c r="J823" s="189" t="s">
        <v>463</v>
      </c>
      <c r="K823" s="190" t="s">
        <v>2062</v>
      </c>
      <c r="L823" s="189" t="s">
        <v>465</v>
      </c>
    </row>
    <row r="824" spans="1:12" ht="13.5">
      <c r="A824" s="189" t="s">
        <v>1052</v>
      </c>
      <c r="B824" s="189" t="s">
        <v>1053</v>
      </c>
      <c r="C824" s="189" t="s">
        <v>1616</v>
      </c>
      <c r="D824" s="189" t="s">
        <v>1617</v>
      </c>
      <c r="E824" s="190" t="s">
        <v>461</v>
      </c>
      <c r="F824" s="189" t="s">
        <v>461</v>
      </c>
      <c r="G824" s="191">
        <v>90624</v>
      </c>
      <c r="H824" s="189" t="s">
        <v>2063</v>
      </c>
      <c r="I824" s="189" t="s">
        <v>72</v>
      </c>
      <c r="J824" s="189" t="s">
        <v>463</v>
      </c>
      <c r="K824" s="190" t="s">
        <v>1824</v>
      </c>
      <c r="L824" s="189" t="s">
        <v>465</v>
      </c>
    </row>
    <row r="825" spans="1:12" ht="13.5">
      <c r="A825" s="189" t="s">
        <v>1052</v>
      </c>
      <c r="B825" s="189" t="s">
        <v>1053</v>
      </c>
      <c r="C825" s="189" t="s">
        <v>1616</v>
      </c>
      <c r="D825" s="189" t="s">
        <v>1617</v>
      </c>
      <c r="E825" s="190" t="s">
        <v>461</v>
      </c>
      <c r="F825" s="189" t="s">
        <v>461</v>
      </c>
      <c r="G825" s="191">
        <v>90627</v>
      </c>
      <c r="H825" s="189" t="s">
        <v>2064</v>
      </c>
      <c r="I825" s="189" t="s">
        <v>72</v>
      </c>
      <c r="J825" s="189" t="s">
        <v>463</v>
      </c>
      <c r="K825" s="190" t="s">
        <v>2065</v>
      </c>
      <c r="L825" s="189" t="s">
        <v>465</v>
      </c>
    </row>
    <row r="826" spans="1:12" ht="13.5">
      <c r="A826" s="189" t="s">
        <v>1052</v>
      </c>
      <c r="B826" s="189" t="s">
        <v>1053</v>
      </c>
      <c r="C826" s="189" t="s">
        <v>1616</v>
      </c>
      <c r="D826" s="189" t="s">
        <v>1617</v>
      </c>
      <c r="E826" s="190" t="s">
        <v>461</v>
      </c>
      <c r="F826" s="189" t="s">
        <v>461</v>
      </c>
      <c r="G826" s="191">
        <v>90628</v>
      </c>
      <c r="H826" s="189" t="s">
        <v>2066</v>
      </c>
      <c r="I826" s="189" t="s">
        <v>72</v>
      </c>
      <c r="J826" s="189" t="s">
        <v>463</v>
      </c>
      <c r="K826" s="190" t="s">
        <v>2067</v>
      </c>
      <c r="L826" s="189" t="s">
        <v>465</v>
      </c>
    </row>
    <row r="827" spans="1:12" ht="13.5">
      <c r="A827" s="189" t="s">
        <v>1052</v>
      </c>
      <c r="B827" s="189" t="s">
        <v>1053</v>
      </c>
      <c r="C827" s="189" t="s">
        <v>1616</v>
      </c>
      <c r="D827" s="189" t="s">
        <v>1617</v>
      </c>
      <c r="E827" s="190" t="s">
        <v>461</v>
      </c>
      <c r="F827" s="189" t="s">
        <v>461</v>
      </c>
      <c r="G827" s="191">
        <v>90629</v>
      </c>
      <c r="H827" s="189" t="s">
        <v>2068</v>
      </c>
      <c r="I827" s="189" t="s">
        <v>72</v>
      </c>
      <c r="J827" s="189" t="s">
        <v>463</v>
      </c>
      <c r="K827" s="190" t="s">
        <v>2069</v>
      </c>
      <c r="L827" s="189" t="s">
        <v>465</v>
      </c>
    </row>
    <row r="828" spans="1:12" ht="13.5">
      <c r="A828" s="189" t="s">
        <v>1052</v>
      </c>
      <c r="B828" s="189" t="s">
        <v>1053</v>
      </c>
      <c r="C828" s="189" t="s">
        <v>1616</v>
      </c>
      <c r="D828" s="189" t="s">
        <v>1617</v>
      </c>
      <c r="E828" s="190" t="s">
        <v>461</v>
      </c>
      <c r="F828" s="189" t="s">
        <v>461</v>
      </c>
      <c r="G828" s="191">
        <v>90630</v>
      </c>
      <c r="H828" s="189" t="s">
        <v>2070</v>
      </c>
      <c r="I828" s="189" t="s">
        <v>72</v>
      </c>
      <c r="J828" s="189" t="s">
        <v>463</v>
      </c>
      <c r="K828" s="190" t="s">
        <v>2071</v>
      </c>
      <c r="L828" s="189" t="s">
        <v>465</v>
      </c>
    </row>
    <row r="829" spans="1:12" ht="13.5">
      <c r="A829" s="189" t="s">
        <v>1052</v>
      </c>
      <c r="B829" s="189" t="s">
        <v>1053</v>
      </c>
      <c r="C829" s="189" t="s">
        <v>1616</v>
      </c>
      <c r="D829" s="189" t="s">
        <v>1617</v>
      </c>
      <c r="E829" s="190" t="s">
        <v>461</v>
      </c>
      <c r="F829" s="189" t="s">
        <v>461</v>
      </c>
      <c r="G829" s="191">
        <v>90633</v>
      </c>
      <c r="H829" s="189" t="s">
        <v>2072</v>
      </c>
      <c r="I829" s="189" t="s">
        <v>72</v>
      </c>
      <c r="J829" s="189" t="s">
        <v>463</v>
      </c>
      <c r="K829" s="190" t="s">
        <v>2073</v>
      </c>
      <c r="L829" s="189" t="s">
        <v>465</v>
      </c>
    </row>
    <row r="830" spans="1:12" ht="13.5">
      <c r="A830" s="189" t="s">
        <v>1052</v>
      </c>
      <c r="B830" s="189" t="s">
        <v>1053</v>
      </c>
      <c r="C830" s="189" t="s">
        <v>1616</v>
      </c>
      <c r="D830" s="189" t="s">
        <v>1617</v>
      </c>
      <c r="E830" s="190" t="s">
        <v>461</v>
      </c>
      <c r="F830" s="189" t="s">
        <v>461</v>
      </c>
      <c r="G830" s="191">
        <v>90634</v>
      </c>
      <c r="H830" s="189" t="s">
        <v>2074</v>
      </c>
      <c r="I830" s="189" t="s">
        <v>72</v>
      </c>
      <c r="J830" s="189" t="s">
        <v>463</v>
      </c>
      <c r="K830" s="190" t="s">
        <v>2075</v>
      </c>
      <c r="L830" s="189" t="s">
        <v>465</v>
      </c>
    </row>
    <row r="831" spans="1:12" ht="13.5">
      <c r="A831" s="189" t="s">
        <v>1052</v>
      </c>
      <c r="B831" s="189" t="s">
        <v>1053</v>
      </c>
      <c r="C831" s="189" t="s">
        <v>1616</v>
      </c>
      <c r="D831" s="189" t="s">
        <v>1617</v>
      </c>
      <c r="E831" s="190" t="s">
        <v>461</v>
      </c>
      <c r="F831" s="189" t="s">
        <v>461</v>
      </c>
      <c r="G831" s="191">
        <v>90635</v>
      </c>
      <c r="H831" s="189" t="s">
        <v>2076</v>
      </c>
      <c r="I831" s="189" t="s">
        <v>72</v>
      </c>
      <c r="J831" s="189" t="s">
        <v>463</v>
      </c>
      <c r="K831" s="190" t="s">
        <v>2077</v>
      </c>
      <c r="L831" s="189" t="s">
        <v>465</v>
      </c>
    </row>
    <row r="832" spans="1:12" ht="13.5">
      <c r="A832" s="189" t="s">
        <v>1052</v>
      </c>
      <c r="B832" s="189" t="s">
        <v>1053</v>
      </c>
      <c r="C832" s="189" t="s">
        <v>1616</v>
      </c>
      <c r="D832" s="189" t="s">
        <v>1617</v>
      </c>
      <c r="E832" s="190" t="s">
        <v>461</v>
      </c>
      <c r="F832" s="189" t="s">
        <v>461</v>
      </c>
      <c r="G832" s="191">
        <v>90636</v>
      </c>
      <c r="H832" s="189" t="s">
        <v>2078</v>
      </c>
      <c r="I832" s="189" t="s">
        <v>72</v>
      </c>
      <c r="J832" s="189" t="s">
        <v>463</v>
      </c>
      <c r="K832" s="190" t="s">
        <v>2008</v>
      </c>
      <c r="L832" s="189" t="s">
        <v>465</v>
      </c>
    </row>
    <row r="833" spans="1:12" ht="13.5">
      <c r="A833" s="189" t="s">
        <v>1052</v>
      </c>
      <c r="B833" s="189" t="s">
        <v>1053</v>
      </c>
      <c r="C833" s="189" t="s">
        <v>1616</v>
      </c>
      <c r="D833" s="189" t="s">
        <v>1617</v>
      </c>
      <c r="E833" s="190" t="s">
        <v>461</v>
      </c>
      <c r="F833" s="189" t="s">
        <v>461</v>
      </c>
      <c r="G833" s="191">
        <v>90639</v>
      </c>
      <c r="H833" s="189" t="s">
        <v>2079</v>
      </c>
      <c r="I833" s="189" t="s">
        <v>72</v>
      </c>
      <c r="J833" s="189" t="s">
        <v>463</v>
      </c>
      <c r="K833" s="190" t="s">
        <v>2080</v>
      </c>
      <c r="L833" s="189" t="s">
        <v>465</v>
      </c>
    </row>
    <row r="834" spans="1:12" ht="13.5">
      <c r="A834" s="189" t="s">
        <v>1052</v>
      </c>
      <c r="B834" s="189" t="s">
        <v>1053</v>
      </c>
      <c r="C834" s="189" t="s">
        <v>1616</v>
      </c>
      <c r="D834" s="189" t="s">
        <v>1617</v>
      </c>
      <c r="E834" s="190" t="s">
        <v>461</v>
      </c>
      <c r="F834" s="189" t="s">
        <v>461</v>
      </c>
      <c r="G834" s="191">
        <v>90640</v>
      </c>
      <c r="H834" s="189" t="s">
        <v>2081</v>
      </c>
      <c r="I834" s="189" t="s">
        <v>72</v>
      </c>
      <c r="J834" s="189" t="s">
        <v>463</v>
      </c>
      <c r="K834" s="190" t="s">
        <v>1928</v>
      </c>
      <c r="L834" s="189" t="s">
        <v>465</v>
      </c>
    </row>
    <row r="835" spans="1:12" ht="13.5">
      <c r="A835" s="189" t="s">
        <v>1052</v>
      </c>
      <c r="B835" s="189" t="s">
        <v>1053</v>
      </c>
      <c r="C835" s="189" t="s">
        <v>1616</v>
      </c>
      <c r="D835" s="189" t="s">
        <v>1617</v>
      </c>
      <c r="E835" s="190" t="s">
        <v>461</v>
      </c>
      <c r="F835" s="189" t="s">
        <v>461</v>
      </c>
      <c r="G835" s="191">
        <v>90641</v>
      </c>
      <c r="H835" s="189" t="s">
        <v>2082</v>
      </c>
      <c r="I835" s="189" t="s">
        <v>72</v>
      </c>
      <c r="J835" s="189" t="s">
        <v>463</v>
      </c>
      <c r="K835" s="190" t="s">
        <v>2083</v>
      </c>
      <c r="L835" s="189" t="s">
        <v>465</v>
      </c>
    </row>
    <row r="836" spans="1:12" ht="13.5">
      <c r="A836" s="189" t="s">
        <v>1052</v>
      </c>
      <c r="B836" s="189" t="s">
        <v>1053</v>
      </c>
      <c r="C836" s="189" t="s">
        <v>1616</v>
      </c>
      <c r="D836" s="189" t="s">
        <v>1617</v>
      </c>
      <c r="E836" s="190" t="s">
        <v>461</v>
      </c>
      <c r="F836" s="189" t="s">
        <v>461</v>
      </c>
      <c r="G836" s="191">
        <v>90642</v>
      </c>
      <c r="H836" s="189" t="s">
        <v>2084</v>
      </c>
      <c r="I836" s="189" t="s">
        <v>72</v>
      </c>
      <c r="J836" s="189" t="s">
        <v>1058</v>
      </c>
      <c r="K836" s="190" t="s">
        <v>2085</v>
      </c>
      <c r="L836" s="189" t="s">
        <v>465</v>
      </c>
    </row>
    <row r="837" spans="1:12" ht="13.5">
      <c r="A837" s="189" t="s">
        <v>1052</v>
      </c>
      <c r="B837" s="189" t="s">
        <v>1053</v>
      </c>
      <c r="C837" s="189" t="s">
        <v>1616</v>
      </c>
      <c r="D837" s="189" t="s">
        <v>1617</v>
      </c>
      <c r="E837" s="190" t="s">
        <v>461</v>
      </c>
      <c r="F837" s="189" t="s">
        <v>461</v>
      </c>
      <c r="G837" s="191">
        <v>90646</v>
      </c>
      <c r="H837" s="189" t="s">
        <v>2086</v>
      </c>
      <c r="I837" s="189" t="s">
        <v>72</v>
      </c>
      <c r="J837" s="189" t="s">
        <v>463</v>
      </c>
      <c r="K837" s="190" t="s">
        <v>2087</v>
      </c>
      <c r="L837" s="189" t="s">
        <v>465</v>
      </c>
    </row>
    <row r="838" spans="1:12" ht="13.5">
      <c r="A838" s="189" t="s">
        <v>1052</v>
      </c>
      <c r="B838" s="189" t="s">
        <v>1053</v>
      </c>
      <c r="C838" s="189" t="s">
        <v>1616</v>
      </c>
      <c r="D838" s="189" t="s">
        <v>1617</v>
      </c>
      <c r="E838" s="190" t="s">
        <v>461</v>
      </c>
      <c r="F838" s="189" t="s">
        <v>461</v>
      </c>
      <c r="G838" s="191">
        <v>90647</v>
      </c>
      <c r="H838" s="189" t="s">
        <v>2088</v>
      </c>
      <c r="I838" s="189" t="s">
        <v>72</v>
      </c>
      <c r="J838" s="189" t="s">
        <v>463</v>
      </c>
      <c r="K838" s="190" t="s">
        <v>1615</v>
      </c>
      <c r="L838" s="189" t="s">
        <v>465</v>
      </c>
    </row>
    <row r="839" spans="1:12" ht="13.5">
      <c r="A839" s="189" t="s">
        <v>1052</v>
      </c>
      <c r="B839" s="189" t="s">
        <v>1053</v>
      </c>
      <c r="C839" s="189" t="s">
        <v>1616</v>
      </c>
      <c r="D839" s="189" t="s">
        <v>1617</v>
      </c>
      <c r="E839" s="190" t="s">
        <v>461</v>
      </c>
      <c r="F839" s="189" t="s">
        <v>461</v>
      </c>
      <c r="G839" s="191">
        <v>90648</v>
      </c>
      <c r="H839" s="189" t="s">
        <v>2089</v>
      </c>
      <c r="I839" s="189" t="s">
        <v>72</v>
      </c>
      <c r="J839" s="189" t="s">
        <v>463</v>
      </c>
      <c r="K839" s="190" t="s">
        <v>1826</v>
      </c>
      <c r="L839" s="189" t="s">
        <v>465</v>
      </c>
    </row>
    <row r="840" spans="1:12" ht="13.5">
      <c r="A840" s="189" t="s">
        <v>1052</v>
      </c>
      <c r="B840" s="189" t="s">
        <v>1053</v>
      </c>
      <c r="C840" s="189" t="s">
        <v>1616</v>
      </c>
      <c r="D840" s="189" t="s">
        <v>1617</v>
      </c>
      <c r="E840" s="190" t="s">
        <v>461</v>
      </c>
      <c r="F840" s="189" t="s">
        <v>461</v>
      </c>
      <c r="G840" s="191">
        <v>90649</v>
      </c>
      <c r="H840" s="189" t="s">
        <v>2090</v>
      </c>
      <c r="I840" s="189" t="s">
        <v>72</v>
      </c>
      <c r="J840" s="189" t="s">
        <v>1058</v>
      </c>
      <c r="K840" s="190" t="s">
        <v>2091</v>
      </c>
      <c r="L840" s="189" t="s">
        <v>465</v>
      </c>
    </row>
    <row r="841" spans="1:12" ht="13.5">
      <c r="A841" s="189" t="s">
        <v>1052</v>
      </c>
      <c r="B841" s="189" t="s">
        <v>1053</v>
      </c>
      <c r="C841" s="189" t="s">
        <v>1616</v>
      </c>
      <c r="D841" s="189" t="s">
        <v>1617</v>
      </c>
      <c r="E841" s="190" t="s">
        <v>461</v>
      </c>
      <c r="F841" s="189" t="s">
        <v>461</v>
      </c>
      <c r="G841" s="191">
        <v>90652</v>
      </c>
      <c r="H841" s="189" t="s">
        <v>2092</v>
      </c>
      <c r="I841" s="189" t="s">
        <v>72</v>
      </c>
      <c r="J841" s="189" t="s">
        <v>463</v>
      </c>
      <c r="K841" s="190" t="s">
        <v>2093</v>
      </c>
      <c r="L841" s="189" t="s">
        <v>465</v>
      </c>
    </row>
    <row r="842" spans="1:12" ht="13.5">
      <c r="A842" s="189" t="s">
        <v>1052</v>
      </c>
      <c r="B842" s="189" t="s">
        <v>1053</v>
      </c>
      <c r="C842" s="189" t="s">
        <v>1616</v>
      </c>
      <c r="D842" s="189" t="s">
        <v>1617</v>
      </c>
      <c r="E842" s="190" t="s">
        <v>461</v>
      </c>
      <c r="F842" s="189" t="s">
        <v>461</v>
      </c>
      <c r="G842" s="191">
        <v>90653</v>
      </c>
      <c r="H842" s="189" t="s">
        <v>2094</v>
      </c>
      <c r="I842" s="189" t="s">
        <v>72</v>
      </c>
      <c r="J842" s="189" t="s">
        <v>463</v>
      </c>
      <c r="K842" s="190" t="s">
        <v>2095</v>
      </c>
      <c r="L842" s="189" t="s">
        <v>465</v>
      </c>
    </row>
    <row r="843" spans="1:12" ht="13.5">
      <c r="A843" s="189" t="s">
        <v>1052</v>
      </c>
      <c r="B843" s="189" t="s">
        <v>1053</v>
      </c>
      <c r="C843" s="189" t="s">
        <v>1616</v>
      </c>
      <c r="D843" s="189" t="s">
        <v>1617</v>
      </c>
      <c r="E843" s="190" t="s">
        <v>461</v>
      </c>
      <c r="F843" s="189" t="s">
        <v>461</v>
      </c>
      <c r="G843" s="191">
        <v>90654</v>
      </c>
      <c r="H843" s="189" t="s">
        <v>2096</v>
      </c>
      <c r="I843" s="189" t="s">
        <v>72</v>
      </c>
      <c r="J843" s="189" t="s">
        <v>463</v>
      </c>
      <c r="K843" s="190" t="s">
        <v>2097</v>
      </c>
      <c r="L843" s="189" t="s">
        <v>465</v>
      </c>
    </row>
    <row r="844" spans="1:12" ht="13.5">
      <c r="A844" s="189" t="s">
        <v>1052</v>
      </c>
      <c r="B844" s="189" t="s">
        <v>1053</v>
      </c>
      <c r="C844" s="189" t="s">
        <v>1616</v>
      </c>
      <c r="D844" s="189" t="s">
        <v>1617</v>
      </c>
      <c r="E844" s="190" t="s">
        <v>461</v>
      </c>
      <c r="F844" s="189" t="s">
        <v>461</v>
      </c>
      <c r="G844" s="191">
        <v>90655</v>
      </c>
      <c r="H844" s="189" t="s">
        <v>2098</v>
      </c>
      <c r="I844" s="189" t="s">
        <v>72</v>
      </c>
      <c r="J844" s="189" t="s">
        <v>1058</v>
      </c>
      <c r="K844" s="190" t="s">
        <v>2099</v>
      </c>
      <c r="L844" s="189" t="s">
        <v>465</v>
      </c>
    </row>
    <row r="845" spans="1:12" ht="13.5">
      <c r="A845" s="189" t="s">
        <v>1052</v>
      </c>
      <c r="B845" s="189" t="s">
        <v>1053</v>
      </c>
      <c r="C845" s="189" t="s">
        <v>1616</v>
      </c>
      <c r="D845" s="189" t="s">
        <v>1617</v>
      </c>
      <c r="E845" s="190" t="s">
        <v>461</v>
      </c>
      <c r="F845" s="189" t="s">
        <v>461</v>
      </c>
      <c r="G845" s="191">
        <v>90658</v>
      </c>
      <c r="H845" s="189" t="s">
        <v>2100</v>
      </c>
      <c r="I845" s="189" t="s">
        <v>72</v>
      </c>
      <c r="J845" s="189" t="s">
        <v>463</v>
      </c>
      <c r="K845" s="190" t="s">
        <v>2013</v>
      </c>
      <c r="L845" s="189" t="s">
        <v>465</v>
      </c>
    </row>
    <row r="846" spans="1:12" ht="13.5">
      <c r="A846" s="189" t="s">
        <v>1052</v>
      </c>
      <c r="B846" s="189" t="s">
        <v>1053</v>
      </c>
      <c r="C846" s="189" t="s">
        <v>1616</v>
      </c>
      <c r="D846" s="189" t="s">
        <v>1617</v>
      </c>
      <c r="E846" s="190" t="s">
        <v>461</v>
      </c>
      <c r="F846" s="189" t="s">
        <v>461</v>
      </c>
      <c r="G846" s="191">
        <v>90659</v>
      </c>
      <c r="H846" s="189" t="s">
        <v>2101</v>
      </c>
      <c r="I846" s="189" t="s">
        <v>72</v>
      </c>
      <c r="J846" s="189" t="s">
        <v>463</v>
      </c>
      <c r="K846" s="190" t="s">
        <v>2102</v>
      </c>
      <c r="L846" s="189" t="s">
        <v>465</v>
      </c>
    </row>
    <row r="847" spans="1:12" ht="13.5">
      <c r="A847" s="189" t="s">
        <v>1052</v>
      </c>
      <c r="B847" s="189" t="s">
        <v>1053</v>
      </c>
      <c r="C847" s="189" t="s">
        <v>1616</v>
      </c>
      <c r="D847" s="189" t="s">
        <v>1617</v>
      </c>
      <c r="E847" s="190" t="s">
        <v>461</v>
      </c>
      <c r="F847" s="189" t="s">
        <v>461</v>
      </c>
      <c r="G847" s="191">
        <v>90660</v>
      </c>
      <c r="H847" s="189" t="s">
        <v>2103</v>
      </c>
      <c r="I847" s="189" t="s">
        <v>72</v>
      </c>
      <c r="J847" s="189" t="s">
        <v>463</v>
      </c>
      <c r="K847" s="190" t="s">
        <v>2104</v>
      </c>
      <c r="L847" s="189" t="s">
        <v>465</v>
      </c>
    </row>
    <row r="848" spans="1:12" ht="13.5">
      <c r="A848" s="189" t="s">
        <v>1052</v>
      </c>
      <c r="B848" s="189" t="s">
        <v>1053</v>
      </c>
      <c r="C848" s="189" t="s">
        <v>1616</v>
      </c>
      <c r="D848" s="189" t="s">
        <v>1617</v>
      </c>
      <c r="E848" s="190" t="s">
        <v>461</v>
      </c>
      <c r="F848" s="189" t="s">
        <v>461</v>
      </c>
      <c r="G848" s="191">
        <v>90661</v>
      </c>
      <c r="H848" s="189" t="s">
        <v>2105</v>
      </c>
      <c r="I848" s="189" t="s">
        <v>72</v>
      </c>
      <c r="J848" s="189" t="s">
        <v>1058</v>
      </c>
      <c r="K848" s="190" t="s">
        <v>2099</v>
      </c>
      <c r="L848" s="189" t="s">
        <v>465</v>
      </c>
    </row>
    <row r="849" spans="1:12" ht="13.5">
      <c r="A849" s="189" t="s">
        <v>1052</v>
      </c>
      <c r="B849" s="189" t="s">
        <v>1053</v>
      </c>
      <c r="C849" s="189" t="s">
        <v>1616</v>
      </c>
      <c r="D849" s="189" t="s">
        <v>1617</v>
      </c>
      <c r="E849" s="190" t="s">
        <v>461</v>
      </c>
      <c r="F849" s="189" t="s">
        <v>461</v>
      </c>
      <c r="G849" s="191">
        <v>90664</v>
      </c>
      <c r="H849" s="189" t="s">
        <v>2106</v>
      </c>
      <c r="I849" s="189" t="s">
        <v>72</v>
      </c>
      <c r="J849" s="189" t="s">
        <v>928</v>
      </c>
      <c r="K849" s="190" t="s">
        <v>2107</v>
      </c>
      <c r="L849" s="189" t="s">
        <v>465</v>
      </c>
    </row>
    <row r="850" spans="1:12" ht="13.5">
      <c r="A850" s="189" t="s">
        <v>1052</v>
      </c>
      <c r="B850" s="189" t="s">
        <v>1053</v>
      </c>
      <c r="C850" s="189" t="s">
        <v>1616</v>
      </c>
      <c r="D850" s="189" t="s">
        <v>1617</v>
      </c>
      <c r="E850" s="190" t="s">
        <v>461</v>
      </c>
      <c r="F850" s="189" t="s">
        <v>461</v>
      </c>
      <c r="G850" s="191">
        <v>90665</v>
      </c>
      <c r="H850" s="189" t="s">
        <v>2108</v>
      </c>
      <c r="I850" s="189" t="s">
        <v>72</v>
      </c>
      <c r="J850" s="189" t="s">
        <v>928</v>
      </c>
      <c r="K850" s="190" t="s">
        <v>2109</v>
      </c>
      <c r="L850" s="189" t="s">
        <v>465</v>
      </c>
    </row>
    <row r="851" spans="1:12" ht="13.5">
      <c r="A851" s="189" t="s">
        <v>1052</v>
      </c>
      <c r="B851" s="189" t="s">
        <v>1053</v>
      </c>
      <c r="C851" s="189" t="s">
        <v>1616</v>
      </c>
      <c r="D851" s="189" t="s">
        <v>1617</v>
      </c>
      <c r="E851" s="190" t="s">
        <v>461</v>
      </c>
      <c r="F851" s="189" t="s">
        <v>461</v>
      </c>
      <c r="G851" s="191">
        <v>90666</v>
      </c>
      <c r="H851" s="189" t="s">
        <v>2110</v>
      </c>
      <c r="I851" s="189" t="s">
        <v>72</v>
      </c>
      <c r="J851" s="189" t="s">
        <v>928</v>
      </c>
      <c r="K851" s="190" t="s">
        <v>2111</v>
      </c>
      <c r="L851" s="189" t="s">
        <v>465</v>
      </c>
    </row>
    <row r="852" spans="1:12" ht="13.5">
      <c r="A852" s="189" t="s">
        <v>1052</v>
      </c>
      <c r="B852" s="189" t="s">
        <v>1053</v>
      </c>
      <c r="C852" s="189" t="s">
        <v>1616</v>
      </c>
      <c r="D852" s="189" t="s">
        <v>1617</v>
      </c>
      <c r="E852" s="190" t="s">
        <v>461</v>
      </c>
      <c r="F852" s="189" t="s">
        <v>461</v>
      </c>
      <c r="G852" s="191">
        <v>90667</v>
      </c>
      <c r="H852" s="189" t="s">
        <v>2112</v>
      </c>
      <c r="I852" s="189" t="s">
        <v>72</v>
      </c>
      <c r="J852" s="189" t="s">
        <v>1058</v>
      </c>
      <c r="K852" s="190" t="s">
        <v>2113</v>
      </c>
      <c r="L852" s="189" t="s">
        <v>465</v>
      </c>
    </row>
    <row r="853" spans="1:12" ht="13.5">
      <c r="A853" s="189" t="s">
        <v>1052</v>
      </c>
      <c r="B853" s="189" t="s">
        <v>1053</v>
      </c>
      <c r="C853" s="189" t="s">
        <v>1616</v>
      </c>
      <c r="D853" s="189" t="s">
        <v>1617</v>
      </c>
      <c r="E853" s="190" t="s">
        <v>461</v>
      </c>
      <c r="F853" s="189" t="s">
        <v>461</v>
      </c>
      <c r="G853" s="191">
        <v>90670</v>
      </c>
      <c r="H853" s="189" t="s">
        <v>2114</v>
      </c>
      <c r="I853" s="189" t="s">
        <v>72</v>
      </c>
      <c r="J853" s="189" t="s">
        <v>463</v>
      </c>
      <c r="K853" s="190" t="s">
        <v>2115</v>
      </c>
      <c r="L853" s="189" t="s">
        <v>465</v>
      </c>
    </row>
    <row r="854" spans="1:12" ht="13.5">
      <c r="A854" s="189" t="s">
        <v>1052</v>
      </c>
      <c r="B854" s="189" t="s">
        <v>1053</v>
      </c>
      <c r="C854" s="189" t="s">
        <v>1616</v>
      </c>
      <c r="D854" s="189" t="s">
        <v>1617</v>
      </c>
      <c r="E854" s="190" t="s">
        <v>461</v>
      </c>
      <c r="F854" s="189" t="s">
        <v>461</v>
      </c>
      <c r="G854" s="191">
        <v>90671</v>
      </c>
      <c r="H854" s="189" t="s">
        <v>2116</v>
      </c>
      <c r="I854" s="189" t="s">
        <v>72</v>
      </c>
      <c r="J854" s="189" t="s">
        <v>463</v>
      </c>
      <c r="K854" s="190" t="s">
        <v>2117</v>
      </c>
      <c r="L854" s="189" t="s">
        <v>465</v>
      </c>
    </row>
    <row r="855" spans="1:12" ht="13.5">
      <c r="A855" s="189" t="s">
        <v>1052</v>
      </c>
      <c r="B855" s="189" t="s">
        <v>1053</v>
      </c>
      <c r="C855" s="189" t="s">
        <v>1616</v>
      </c>
      <c r="D855" s="189" t="s">
        <v>1617</v>
      </c>
      <c r="E855" s="190" t="s">
        <v>461</v>
      </c>
      <c r="F855" s="189" t="s">
        <v>461</v>
      </c>
      <c r="G855" s="191">
        <v>90672</v>
      </c>
      <c r="H855" s="189" t="s">
        <v>2118</v>
      </c>
      <c r="I855" s="189" t="s">
        <v>72</v>
      </c>
      <c r="J855" s="189" t="s">
        <v>463</v>
      </c>
      <c r="K855" s="190" t="s">
        <v>2119</v>
      </c>
      <c r="L855" s="189" t="s">
        <v>465</v>
      </c>
    </row>
    <row r="856" spans="1:12" ht="13.5">
      <c r="A856" s="189" t="s">
        <v>1052</v>
      </c>
      <c r="B856" s="189" t="s">
        <v>1053</v>
      </c>
      <c r="C856" s="189" t="s">
        <v>1616</v>
      </c>
      <c r="D856" s="189" t="s">
        <v>1617</v>
      </c>
      <c r="E856" s="190" t="s">
        <v>461</v>
      </c>
      <c r="F856" s="189" t="s">
        <v>461</v>
      </c>
      <c r="G856" s="191">
        <v>90673</v>
      </c>
      <c r="H856" s="189" t="s">
        <v>2120</v>
      </c>
      <c r="I856" s="189" t="s">
        <v>72</v>
      </c>
      <c r="J856" s="189" t="s">
        <v>1058</v>
      </c>
      <c r="K856" s="190" t="s">
        <v>2121</v>
      </c>
      <c r="L856" s="189" t="s">
        <v>465</v>
      </c>
    </row>
    <row r="857" spans="1:12" ht="13.5">
      <c r="A857" s="189" t="s">
        <v>1052</v>
      </c>
      <c r="B857" s="189" t="s">
        <v>1053</v>
      </c>
      <c r="C857" s="189" t="s">
        <v>1616</v>
      </c>
      <c r="D857" s="189" t="s">
        <v>1617</v>
      </c>
      <c r="E857" s="190" t="s">
        <v>461</v>
      </c>
      <c r="F857" s="189" t="s">
        <v>461</v>
      </c>
      <c r="G857" s="191">
        <v>90676</v>
      </c>
      <c r="H857" s="189" t="s">
        <v>2122</v>
      </c>
      <c r="I857" s="189" t="s">
        <v>72</v>
      </c>
      <c r="J857" s="189" t="s">
        <v>463</v>
      </c>
      <c r="K857" s="190" t="s">
        <v>2123</v>
      </c>
      <c r="L857" s="189" t="s">
        <v>465</v>
      </c>
    </row>
    <row r="858" spans="1:12" ht="13.5">
      <c r="A858" s="189" t="s">
        <v>1052</v>
      </c>
      <c r="B858" s="189" t="s">
        <v>1053</v>
      </c>
      <c r="C858" s="189" t="s">
        <v>1616</v>
      </c>
      <c r="D858" s="189" t="s">
        <v>1617</v>
      </c>
      <c r="E858" s="190" t="s">
        <v>461</v>
      </c>
      <c r="F858" s="189" t="s">
        <v>461</v>
      </c>
      <c r="G858" s="191">
        <v>90677</v>
      </c>
      <c r="H858" s="189" t="s">
        <v>2124</v>
      </c>
      <c r="I858" s="189" t="s">
        <v>72</v>
      </c>
      <c r="J858" s="189" t="s">
        <v>463</v>
      </c>
      <c r="K858" s="190" t="s">
        <v>2125</v>
      </c>
      <c r="L858" s="189" t="s">
        <v>465</v>
      </c>
    </row>
    <row r="859" spans="1:12" ht="13.5">
      <c r="A859" s="189" t="s">
        <v>1052</v>
      </c>
      <c r="B859" s="189" t="s">
        <v>1053</v>
      </c>
      <c r="C859" s="189" t="s">
        <v>1616</v>
      </c>
      <c r="D859" s="189" t="s">
        <v>1617</v>
      </c>
      <c r="E859" s="190" t="s">
        <v>461</v>
      </c>
      <c r="F859" s="189" t="s">
        <v>461</v>
      </c>
      <c r="G859" s="191">
        <v>90678</v>
      </c>
      <c r="H859" s="189" t="s">
        <v>2126</v>
      </c>
      <c r="I859" s="189" t="s">
        <v>72</v>
      </c>
      <c r="J859" s="189" t="s">
        <v>463</v>
      </c>
      <c r="K859" s="190" t="s">
        <v>2127</v>
      </c>
      <c r="L859" s="189" t="s">
        <v>465</v>
      </c>
    </row>
    <row r="860" spans="1:12" ht="13.5">
      <c r="A860" s="189" t="s">
        <v>1052</v>
      </c>
      <c r="B860" s="189" t="s">
        <v>1053</v>
      </c>
      <c r="C860" s="189" t="s">
        <v>1616</v>
      </c>
      <c r="D860" s="189" t="s">
        <v>1617</v>
      </c>
      <c r="E860" s="190" t="s">
        <v>461</v>
      </c>
      <c r="F860" s="189" t="s">
        <v>461</v>
      </c>
      <c r="G860" s="191">
        <v>90679</v>
      </c>
      <c r="H860" s="189" t="s">
        <v>2128</v>
      </c>
      <c r="I860" s="189" t="s">
        <v>72</v>
      </c>
      <c r="J860" s="189" t="s">
        <v>1058</v>
      </c>
      <c r="K860" s="190" t="s">
        <v>2129</v>
      </c>
      <c r="L860" s="189" t="s">
        <v>465</v>
      </c>
    </row>
    <row r="861" spans="1:12" ht="13.5">
      <c r="A861" s="189" t="s">
        <v>1052</v>
      </c>
      <c r="B861" s="189" t="s">
        <v>1053</v>
      </c>
      <c r="C861" s="189" t="s">
        <v>1616</v>
      </c>
      <c r="D861" s="189" t="s">
        <v>1617</v>
      </c>
      <c r="E861" s="190" t="s">
        <v>461</v>
      </c>
      <c r="F861" s="189" t="s">
        <v>461</v>
      </c>
      <c r="G861" s="191">
        <v>90682</v>
      </c>
      <c r="H861" s="189" t="s">
        <v>2130</v>
      </c>
      <c r="I861" s="189" t="s">
        <v>72</v>
      </c>
      <c r="J861" s="189" t="s">
        <v>928</v>
      </c>
      <c r="K861" s="190" t="s">
        <v>2131</v>
      </c>
      <c r="L861" s="189" t="s">
        <v>465</v>
      </c>
    </row>
    <row r="862" spans="1:12" ht="13.5">
      <c r="A862" s="189" t="s">
        <v>1052</v>
      </c>
      <c r="B862" s="189" t="s">
        <v>1053</v>
      </c>
      <c r="C862" s="189" t="s">
        <v>1616</v>
      </c>
      <c r="D862" s="189" t="s">
        <v>1617</v>
      </c>
      <c r="E862" s="190" t="s">
        <v>461</v>
      </c>
      <c r="F862" s="189" t="s">
        <v>461</v>
      </c>
      <c r="G862" s="191">
        <v>90683</v>
      </c>
      <c r="H862" s="189" t="s">
        <v>2132</v>
      </c>
      <c r="I862" s="189" t="s">
        <v>72</v>
      </c>
      <c r="J862" s="189" t="s">
        <v>928</v>
      </c>
      <c r="K862" s="190" t="s">
        <v>2133</v>
      </c>
      <c r="L862" s="189" t="s">
        <v>465</v>
      </c>
    </row>
    <row r="863" spans="1:12" ht="13.5">
      <c r="A863" s="189" t="s">
        <v>1052</v>
      </c>
      <c r="B863" s="189" t="s">
        <v>1053</v>
      </c>
      <c r="C863" s="189" t="s">
        <v>1616</v>
      </c>
      <c r="D863" s="189" t="s">
        <v>1617</v>
      </c>
      <c r="E863" s="190" t="s">
        <v>461</v>
      </c>
      <c r="F863" s="189" t="s">
        <v>461</v>
      </c>
      <c r="G863" s="191">
        <v>90684</v>
      </c>
      <c r="H863" s="189" t="s">
        <v>2134</v>
      </c>
      <c r="I863" s="189" t="s">
        <v>72</v>
      </c>
      <c r="J863" s="189" t="s">
        <v>928</v>
      </c>
      <c r="K863" s="190" t="s">
        <v>2135</v>
      </c>
      <c r="L863" s="189" t="s">
        <v>465</v>
      </c>
    </row>
    <row r="864" spans="1:12" ht="13.5">
      <c r="A864" s="189" t="s">
        <v>1052</v>
      </c>
      <c r="B864" s="189" t="s">
        <v>1053</v>
      </c>
      <c r="C864" s="189" t="s">
        <v>1616</v>
      </c>
      <c r="D864" s="189" t="s">
        <v>1617</v>
      </c>
      <c r="E864" s="190" t="s">
        <v>461</v>
      </c>
      <c r="F864" s="189" t="s">
        <v>461</v>
      </c>
      <c r="G864" s="191">
        <v>90685</v>
      </c>
      <c r="H864" s="189" t="s">
        <v>2136</v>
      </c>
      <c r="I864" s="189" t="s">
        <v>72</v>
      </c>
      <c r="J864" s="189" t="s">
        <v>1058</v>
      </c>
      <c r="K864" s="190" t="s">
        <v>2137</v>
      </c>
      <c r="L864" s="189" t="s">
        <v>465</v>
      </c>
    </row>
    <row r="865" spans="1:12" ht="13.5">
      <c r="A865" s="189" t="s">
        <v>1052</v>
      </c>
      <c r="B865" s="189" t="s">
        <v>1053</v>
      </c>
      <c r="C865" s="189" t="s">
        <v>1616</v>
      </c>
      <c r="D865" s="189" t="s">
        <v>1617</v>
      </c>
      <c r="E865" s="190" t="s">
        <v>461</v>
      </c>
      <c r="F865" s="189" t="s">
        <v>461</v>
      </c>
      <c r="G865" s="191">
        <v>90688</v>
      </c>
      <c r="H865" s="189" t="s">
        <v>2138</v>
      </c>
      <c r="I865" s="189" t="s">
        <v>72</v>
      </c>
      <c r="J865" s="189" t="s">
        <v>1058</v>
      </c>
      <c r="K865" s="190" t="s">
        <v>2139</v>
      </c>
      <c r="L865" s="189" t="s">
        <v>465</v>
      </c>
    </row>
    <row r="866" spans="1:12" ht="13.5">
      <c r="A866" s="189" t="s">
        <v>1052</v>
      </c>
      <c r="B866" s="189" t="s">
        <v>1053</v>
      </c>
      <c r="C866" s="189" t="s">
        <v>1616</v>
      </c>
      <c r="D866" s="189" t="s">
        <v>1617</v>
      </c>
      <c r="E866" s="190" t="s">
        <v>461</v>
      </c>
      <c r="F866" s="189" t="s">
        <v>461</v>
      </c>
      <c r="G866" s="191">
        <v>90689</v>
      </c>
      <c r="H866" s="189" t="s">
        <v>2140</v>
      </c>
      <c r="I866" s="189" t="s">
        <v>72</v>
      </c>
      <c r="J866" s="189" t="s">
        <v>1058</v>
      </c>
      <c r="K866" s="190" t="s">
        <v>2141</v>
      </c>
      <c r="L866" s="189" t="s">
        <v>465</v>
      </c>
    </row>
    <row r="867" spans="1:12" ht="13.5">
      <c r="A867" s="189" t="s">
        <v>1052</v>
      </c>
      <c r="B867" s="189" t="s">
        <v>1053</v>
      </c>
      <c r="C867" s="189" t="s">
        <v>1616</v>
      </c>
      <c r="D867" s="189" t="s">
        <v>1617</v>
      </c>
      <c r="E867" s="190" t="s">
        <v>461</v>
      </c>
      <c r="F867" s="189" t="s">
        <v>461</v>
      </c>
      <c r="G867" s="191">
        <v>90690</v>
      </c>
      <c r="H867" s="189" t="s">
        <v>2142</v>
      </c>
      <c r="I867" s="189" t="s">
        <v>72</v>
      </c>
      <c r="J867" s="189" t="s">
        <v>1058</v>
      </c>
      <c r="K867" s="190" t="s">
        <v>2143</v>
      </c>
      <c r="L867" s="189" t="s">
        <v>465</v>
      </c>
    </row>
    <row r="868" spans="1:12" ht="13.5">
      <c r="A868" s="189" t="s">
        <v>1052</v>
      </c>
      <c r="B868" s="189" t="s">
        <v>1053</v>
      </c>
      <c r="C868" s="189" t="s">
        <v>1616</v>
      </c>
      <c r="D868" s="189" t="s">
        <v>1617</v>
      </c>
      <c r="E868" s="190" t="s">
        <v>461</v>
      </c>
      <c r="F868" s="189" t="s">
        <v>461</v>
      </c>
      <c r="G868" s="191">
        <v>90691</v>
      </c>
      <c r="H868" s="189" t="s">
        <v>2144</v>
      </c>
      <c r="I868" s="189" t="s">
        <v>72</v>
      </c>
      <c r="J868" s="189" t="s">
        <v>1058</v>
      </c>
      <c r="K868" s="190" t="s">
        <v>2145</v>
      </c>
      <c r="L868" s="189" t="s">
        <v>465</v>
      </c>
    </row>
    <row r="869" spans="1:12" ht="13.5">
      <c r="A869" s="189" t="s">
        <v>1052</v>
      </c>
      <c r="B869" s="189" t="s">
        <v>1053</v>
      </c>
      <c r="C869" s="189" t="s">
        <v>1616</v>
      </c>
      <c r="D869" s="189" t="s">
        <v>1617</v>
      </c>
      <c r="E869" s="190" t="s">
        <v>461</v>
      </c>
      <c r="F869" s="189" t="s">
        <v>461</v>
      </c>
      <c r="G869" s="191">
        <v>90957</v>
      </c>
      <c r="H869" s="189" t="s">
        <v>2146</v>
      </c>
      <c r="I869" s="189" t="s">
        <v>72</v>
      </c>
      <c r="J869" s="189" t="s">
        <v>928</v>
      </c>
      <c r="K869" s="190" t="s">
        <v>757</v>
      </c>
      <c r="L869" s="189" t="s">
        <v>465</v>
      </c>
    </row>
    <row r="870" spans="1:12" ht="13.5">
      <c r="A870" s="189" t="s">
        <v>1052</v>
      </c>
      <c r="B870" s="189" t="s">
        <v>1053</v>
      </c>
      <c r="C870" s="189" t="s">
        <v>1616</v>
      </c>
      <c r="D870" s="189" t="s">
        <v>1617</v>
      </c>
      <c r="E870" s="190" t="s">
        <v>461</v>
      </c>
      <c r="F870" s="189" t="s">
        <v>461</v>
      </c>
      <c r="G870" s="191">
        <v>90958</v>
      </c>
      <c r="H870" s="189" t="s">
        <v>2147</v>
      </c>
      <c r="I870" s="189" t="s">
        <v>72</v>
      </c>
      <c r="J870" s="189" t="s">
        <v>928</v>
      </c>
      <c r="K870" s="190" t="s">
        <v>2075</v>
      </c>
      <c r="L870" s="189" t="s">
        <v>465</v>
      </c>
    </row>
    <row r="871" spans="1:12" ht="13.5">
      <c r="A871" s="189" t="s">
        <v>1052</v>
      </c>
      <c r="B871" s="189" t="s">
        <v>1053</v>
      </c>
      <c r="C871" s="189" t="s">
        <v>1616</v>
      </c>
      <c r="D871" s="189" t="s">
        <v>1617</v>
      </c>
      <c r="E871" s="190" t="s">
        <v>461</v>
      </c>
      <c r="F871" s="189" t="s">
        <v>461</v>
      </c>
      <c r="G871" s="191">
        <v>90960</v>
      </c>
      <c r="H871" s="189" t="s">
        <v>2148</v>
      </c>
      <c r="I871" s="189" t="s">
        <v>72</v>
      </c>
      <c r="J871" s="189" t="s">
        <v>928</v>
      </c>
      <c r="K871" s="190" t="s">
        <v>2149</v>
      </c>
      <c r="L871" s="189" t="s">
        <v>465</v>
      </c>
    </row>
    <row r="872" spans="1:12" ht="13.5">
      <c r="A872" s="189" t="s">
        <v>1052</v>
      </c>
      <c r="B872" s="189" t="s">
        <v>1053</v>
      </c>
      <c r="C872" s="189" t="s">
        <v>1616</v>
      </c>
      <c r="D872" s="189" t="s">
        <v>1617</v>
      </c>
      <c r="E872" s="190" t="s">
        <v>461</v>
      </c>
      <c r="F872" s="189" t="s">
        <v>461</v>
      </c>
      <c r="G872" s="191">
        <v>90961</v>
      </c>
      <c r="H872" s="189" t="s">
        <v>2150</v>
      </c>
      <c r="I872" s="189" t="s">
        <v>72</v>
      </c>
      <c r="J872" s="189" t="s">
        <v>928</v>
      </c>
      <c r="K872" s="190" t="s">
        <v>2151</v>
      </c>
      <c r="L872" s="189" t="s">
        <v>465</v>
      </c>
    </row>
    <row r="873" spans="1:12" ht="13.5">
      <c r="A873" s="189" t="s">
        <v>1052</v>
      </c>
      <c r="B873" s="189" t="s">
        <v>1053</v>
      </c>
      <c r="C873" s="189" t="s">
        <v>1616</v>
      </c>
      <c r="D873" s="189" t="s">
        <v>1617</v>
      </c>
      <c r="E873" s="190" t="s">
        <v>461</v>
      </c>
      <c r="F873" s="189" t="s">
        <v>461</v>
      </c>
      <c r="G873" s="191">
        <v>90962</v>
      </c>
      <c r="H873" s="189" t="s">
        <v>2152</v>
      </c>
      <c r="I873" s="189" t="s">
        <v>72</v>
      </c>
      <c r="J873" s="189" t="s">
        <v>928</v>
      </c>
      <c r="K873" s="190" t="s">
        <v>2153</v>
      </c>
      <c r="L873" s="189" t="s">
        <v>465</v>
      </c>
    </row>
    <row r="874" spans="1:12" ht="13.5">
      <c r="A874" s="189" t="s">
        <v>1052</v>
      </c>
      <c r="B874" s="189" t="s">
        <v>1053</v>
      </c>
      <c r="C874" s="189" t="s">
        <v>1616</v>
      </c>
      <c r="D874" s="189" t="s">
        <v>1617</v>
      </c>
      <c r="E874" s="190" t="s">
        <v>461</v>
      </c>
      <c r="F874" s="189" t="s">
        <v>461</v>
      </c>
      <c r="G874" s="191">
        <v>90963</v>
      </c>
      <c r="H874" s="189" t="s">
        <v>2154</v>
      </c>
      <c r="I874" s="189" t="s">
        <v>72</v>
      </c>
      <c r="J874" s="189" t="s">
        <v>1058</v>
      </c>
      <c r="K874" s="190" t="s">
        <v>2113</v>
      </c>
      <c r="L874" s="189" t="s">
        <v>465</v>
      </c>
    </row>
    <row r="875" spans="1:12" ht="13.5">
      <c r="A875" s="189" t="s">
        <v>1052</v>
      </c>
      <c r="B875" s="189" t="s">
        <v>1053</v>
      </c>
      <c r="C875" s="189" t="s">
        <v>1616</v>
      </c>
      <c r="D875" s="189" t="s">
        <v>1617</v>
      </c>
      <c r="E875" s="190" t="s">
        <v>461</v>
      </c>
      <c r="F875" s="189" t="s">
        <v>461</v>
      </c>
      <c r="G875" s="191">
        <v>90968</v>
      </c>
      <c r="H875" s="189" t="s">
        <v>2155</v>
      </c>
      <c r="I875" s="189" t="s">
        <v>72</v>
      </c>
      <c r="J875" s="189" t="s">
        <v>928</v>
      </c>
      <c r="K875" s="190" t="s">
        <v>2156</v>
      </c>
      <c r="L875" s="189" t="s">
        <v>465</v>
      </c>
    </row>
    <row r="876" spans="1:12" ht="13.5">
      <c r="A876" s="189" t="s">
        <v>1052</v>
      </c>
      <c r="B876" s="189" t="s">
        <v>1053</v>
      </c>
      <c r="C876" s="189" t="s">
        <v>1616</v>
      </c>
      <c r="D876" s="189" t="s">
        <v>1617</v>
      </c>
      <c r="E876" s="190" t="s">
        <v>461</v>
      </c>
      <c r="F876" s="189" t="s">
        <v>461</v>
      </c>
      <c r="G876" s="191">
        <v>90969</v>
      </c>
      <c r="H876" s="189" t="s">
        <v>2157</v>
      </c>
      <c r="I876" s="189" t="s">
        <v>72</v>
      </c>
      <c r="J876" s="189" t="s">
        <v>928</v>
      </c>
      <c r="K876" s="190" t="s">
        <v>761</v>
      </c>
      <c r="L876" s="189" t="s">
        <v>465</v>
      </c>
    </row>
    <row r="877" spans="1:12" ht="13.5">
      <c r="A877" s="189" t="s">
        <v>1052</v>
      </c>
      <c r="B877" s="189" t="s">
        <v>1053</v>
      </c>
      <c r="C877" s="189" t="s">
        <v>1616</v>
      </c>
      <c r="D877" s="189" t="s">
        <v>1617</v>
      </c>
      <c r="E877" s="190" t="s">
        <v>461</v>
      </c>
      <c r="F877" s="189" t="s">
        <v>461</v>
      </c>
      <c r="G877" s="191">
        <v>90970</v>
      </c>
      <c r="H877" s="189" t="s">
        <v>2158</v>
      </c>
      <c r="I877" s="189" t="s">
        <v>72</v>
      </c>
      <c r="J877" s="189" t="s">
        <v>928</v>
      </c>
      <c r="K877" s="190" t="s">
        <v>2159</v>
      </c>
      <c r="L877" s="189" t="s">
        <v>465</v>
      </c>
    </row>
    <row r="878" spans="1:12" ht="13.5">
      <c r="A878" s="189" t="s">
        <v>1052</v>
      </c>
      <c r="B878" s="189" t="s">
        <v>1053</v>
      </c>
      <c r="C878" s="189" t="s">
        <v>1616</v>
      </c>
      <c r="D878" s="189" t="s">
        <v>1617</v>
      </c>
      <c r="E878" s="190" t="s">
        <v>461</v>
      </c>
      <c r="F878" s="189" t="s">
        <v>461</v>
      </c>
      <c r="G878" s="191">
        <v>90971</v>
      </c>
      <c r="H878" s="189" t="s">
        <v>2160</v>
      </c>
      <c r="I878" s="189" t="s">
        <v>72</v>
      </c>
      <c r="J878" s="189" t="s">
        <v>1058</v>
      </c>
      <c r="K878" s="190" t="s">
        <v>2161</v>
      </c>
      <c r="L878" s="189" t="s">
        <v>465</v>
      </c>
    </row>
    <row r="879" spans="1:12" ht="13.5">
      <c r="A879" s="189" t="s">
        <v>1052</v>
      </c>
      <c r="B879" s="189" t="s">
        <v>1053</v>
      </c>
      <c r="C879" s="189" t="s">
        <v>1616</v>
      </c>
      <c r="D879" s="189" t="s">
        <v>1617</v>
      </c>
      <c r="E879" s="190" t="s">
        <v>461</v>
      </c>
      <c r="F879" s="189" t="s">
        <v>461</v>
      </c>
      <c r="G879" s="191">
        <v>90975</v>
      </c>
      <c r="H879" s="189" t="s">
        <v>2162</v>
      </c>
      <c r="I879" s="189" t="s">
        <v>72</v>
      </c>
      <c r="J879" s="189" t="s">
        <v>928</v>
      </c>
      <c r="K879" s="190" t="s">
        <v>2163</v>
      </c>
      <c r="L879" s="189" t="s">
        <v>465</v>
      </c>
    </row>
    <row r="880" spans="1:12" ht="13.5">
      <c r="A880" s="189" t="s">
        <v>1052</v>
      </c>
      <c r="B880" s="189" t="s">
        <v>1053</v>
      </c>
      <c r="C880" s="189" t="s">
        <v>1616</v>
      </c>
      <c r="D880" s="189" t="s">
        <v>1617</v>
      </c>
      <c r="E880" s="190" t="s">
        <v>461</v>
      </c>
      <c r="F880" s="189" t="s">
        <v>461</v>
      </c>
      <c r="G880" s="191">
        <v>90976</v>
      </c>
      <c r="H880" s="189" t="s">
        <v>2164</v>
      </c>
      <c r="I880" s="189" t="s">
        <v>72</v>
      </c>
      <c r="J880" s="189" t="s">
        <v>928</v>
      </c>
      <c r="K880" s="190" t="s">
        <v>2165</v>
      </c>
      <c r="L880" s="189" t="s">
        <v>465</v>
      </c>
    </row>
    <row r="881" spans="1:12" ht="13.5">
      <c r="A881" s="189" t="s">
        <v>1052</v>
      </c>
      <c r="B881" s="189" t="s">
        <v>1053</v>
      </c>
      <c r="C881" s="189" t="s">
        <v>1616</v>
      </c>
      <c r="D881" s="189" t="s">
        <v>1617</v>
      </c>
      <c r="E881" s="190" t="s">
        <v>461</v>
      </c>
      <c r="F881" s="189" t="s">
        <v>461</v>
      </c>
      <c r="G881" s="191">
        <v>90977</v>
      </c>
      <c r="H881" s="189" t="s">
        <v>2166</v>
      </c>
      <c r="I881" s="189" t="s">
        <v>72</v>
      </c>
      <c r="J881" s="189" t="s">
        <v>928</v>
      </c>
      <c r="K881" s="190" t="s">
        <v>2167</v>
      </c>
      <c r="L881" s="189" t="s">
        <v>465</v>
      </c>
    </row>
    <row r="882" spans="1:12" ht="13.5">
      <c r="A882" s="189" t="s">
        <v>1052</v>
      </c>
      <c r="B882" s="189" t="s">
        <v>1053</v>
      </c>
      <c r="C882" s="189" t="s">
        <v>1616</v>
      </c>
      <c r="D882" s="189" t="s">
        <v>1617</v>
      </c>
      <c r="E882" s="190" t="s">
        <v>461</v>
      </c>
      <c r="F882" s="189" t="s">
        <v>461</v>
      </c>
      <c r="G882" s="191">
        <v>90978</v>
      </c>
      <c r="H882" s="189" t="s">
        <v>2168</v>
      </c>
      <c r="I882" s="189" t="s">
        <v>72</v>
      </c>
      <c r="J882" s="189" t="s">
        <v>1058</v>
      </c>
      <c r="K882" s="190" t="s">
        <v>2169</v>
      </c>
      <c r="L882" s="189" t="s">
        <v>465</v>
      </c>
    </row>
    <row r="883" spans="1:12" ht="13.5">
      <c r="A883" s="189" t="s">
        <v>1052</v>
      </c>
      <c r="B883" s="189" t="s">
        <v>1053</v>
      </c>
      <c r="C883" s="189" t="s">
        <v>1616</v>
      </c>
      <c r="D883" s="189" t="s">
        <v>1617</v>
      </c>
      <c r="E883" s="190" t="s">
        <v>461</v>
      </c>
      <c r="F883" s="189" t="s">
        <v>461</v>
      </c>
      <c r="G883" s="191">
        <v>90992</v>
      </c>
      <c r="H883" s="189" t="s">
        <v>2170</v>
      </c>
      <c r="I883" s="189" t="s">
        <v>72</v>
      </c>
      <c r="J883" s="189" t="s">
        <v>928</v>
      </c>
      <c r="K883" s="190" t="s">
        <v>2171</v>
      </c>
      <c r="L883" s="189" t="s">
        <v>465</v>
      </c>
    </row>
    <row r="884" spans="1:12" ht="13.5">
      <c r="A884" s="189" t="s">
        <v>1052</v>
      </c>
      <c r="B884" s="189" t="s">
        <v>1053</v>
      </c>
      <c r="C884" s="189" t="s">
        <v>1616</v>
      </c>
      <c r="D884" s="189" t="s">
        <v>1617</v>
      </c>
      <c r="E884" s="190" t="s">
        <v>461</v>
      </c>
      <c r="F884" s="189" t="s">
        <v>461</v>
      </c>
      <c r="G884" s="191">
        <v>90993</v>
      </c>
      <c r="H884" s="189" t="s">
        <v>2172</v>
      </c>
      <c r="I884" s="189" t="s">
        <v>72</v>
      </c>
      <c r="J884" s="189" t="s">
        <v>928</v>
      </c>
      <c r="K884" s="190" t="s">
        <v>1783</v>
      </c>
      <c r="L884" s="189" t="s">
        <v>465</v>
      </c>
    </row>
    <row r="885" spans="1:12" ht="13.5">
      <c r="A885" s="189" t="s">
        <v>1052</v>
      </c>
      <c r="B885" s="189" t="s">
        <v>1053</v>
      </c>
      <c r="C885" s="189" t="s">
        <v>1616</v>
      </c>
      <c r="D885" s="189" t="s">
        <v>1617</v>
      </c>
      <c r="E885" s="190" t="s">
        <v>461</v>
      </c>
      <c r="F885" s="189" t="s">
        <v>461</v>
      </c>
      <c r="G885" s="191">
        <v>90994</v>
      </c>
      <c r="H885" s="189" t="s">
        <v>2173</v>
      </c>
      <c r="I885" s="189" t="s">
        <v>72</v>
      </c>
      <c r="J885" s="189" t="s">
        <v>928</v>
      </c>
      <c r="K885" s="190" t="s">
        <v>2174</v>
      </c>
      <c r="L885" s="189" t="s">
        <v>465</v>
      </c>
    </row>
    <row r="886" spans="1:12" ht="13.5">
      <c r="A886" s="189" t="s">
        <v>1052</v>
      </c>
      <c r="B886" s="189" t="s">
        <v>1053</v>
      </c>
      <c r="C886" s="189" t="s">
        <v>1616</v>
      </c>
      <c r="D886" s="189" t="s">
        <v>1617</v>
      </c>
      <c r="E886" s="190" t="s">
        <v>461</v>
      </c>
      <c r="F886" s="189" t="s">
        <v>461</v>
      </c>
      <c r="G886" s="191">
        <v>90995</v>
      </c>
      <c r="H886" s="189" t="s">
        <v>2175</v>
      </c>
      <c r="I886" s="189" t="s">
        <v>72</v>
      </c>
      <c r="J886" s="189" t="s">
        <v>1058</v>
      </c>
      <c r="K886" s="190" t="s">
        <v>2176</v>
      </c>
      <c r="L886" s="189" t="s">
        <v>465</v>
      </c>
    </row>
    <row r="887" spans="1:12" ht="13.5">
      <c r="A887" s="189" t="s">
        <v>1052</v>
      </c>
      <c r="B887" s="189" t="s">
        <v>1053</v>
      </c>
      <c r="C887" s="189" t="s">
        <v>1616</v>
      </c>
      <c r="D887" s="189" t="s">
        <v>1617</v>
      </c>
      <c r="E887" s="190" t="s">
        <v>461</v>
      </c>
      <c r="F887" s="189" t="s">
        <v>461</v>
      </c>
      <c r="G887" s="191">
        <v>91021</v>
      </c>
      <c r="H887" s="189" t="s">
        <v>2177</v>
      </c>
      <c r="I887" s="189" t="s">
        <v>72</v>
      </c>
      <c r="J887" s="189" t="s">
        <v>463</v>
      </c>
      <c r="K887" s="190" t="s">
        <v>702</v>
      </c>
      <c r="L887" s="189" t="s">
        <v>465</v>
      </c>
    </row>
    <row r="888" spans="1:12" ht="13.5">
      <c r="A888" s="189" t="s">
        <v>1052</v>
      </c>
      <c r="B888" s="189" t="s">
        <v>1053</v>
      </c>
      <c r="C888" s="189" t="s">
        <v>1616</v>
      </c>
      <c r="D888" s="189" t="s">
        <v>1617</v>
      </c>
      <c r="E888" s="190" t="s">
        <v>461</v>
      </c>
      <c r="F888" s="189" t="s">
        <v>461</v>
      </c>
      <c r="G888" s="191">
        <v>91026</v>
      </c>
      <c r="H888" s="189" t="s">
        <v>2178</v>
      </c>
      <c r="I888" s="189" t="s">
        <v>72</v>
      </c>
      <c r="J888" s="189" t="s">
        <v>463</v>
      </c>
      <c r="K888" s="190" t="s">
        <v>2179</v>
      </c>
      <c r="L888" s="189" t="s">
        <v>465</v>
      </c>
    </row>
    <row r="889" spans="1:12" ht="13.5">
      <c r="A889" s="189" t="s">
        <v>1052</v>
      </c>
      <c r="B889" s="189" t="s">
        <v>1053</v>
      </c>
      <c r="C889" s="189" t="s">
        <v>1616</v>
      </c>
      <c r="D889" s="189" t="s">
        <v>1617</v>
      </c>
      <c r="E889" s="190" t="s">
        <v>461</v>
      </c>
      <c r="F889" s="189" t="s">
        <v>461</v>
      </c>
      <c r="G889" s="191">
        <v>91027</v>
      </c>
      <c r="H889" s="189" t="s">
        <v>2180</v>
      </c>
      <c r="I889" s="189" t="s">
        <v>72</v>
      </c>
      <c r="J889" s="189" t="s">
        <v>463</v>
      </c>
      <c r="K889" s="190" t="s">
        <v>2181</v>
      </c>
      <c r="L889" s="189" t="s">
        <v>465</v>
      </c>
    </row>
    <row r="890" spans="1:12" ht="13.5">
      <c r="A890" s="189" t="s">
        <v>1052</v>
      </c>
      <c r="B890" s="189" t="s">
        <v>1053</v>
      </c>
      <c r="C890" s="189" t="s">
        <v>1616</v>
      </c>
      <c r="D890" s="189" t="s">
        <v>1617</v>
      </c>
      <c r="E890" s="190" t="s">
        <v>461</v>
      </c>
      <c r="F890" s="189" t="s">
        <v>461</v>
      </c>
      <c r="G890" s="191">
        <v>91028</v>
      </c>
      <c r="H890" s="189" t="s">
        <v>2182</v>
      </c>
      <c r="I890" s="189" t="s">
        <v>72</v>
      </c>
      <c r="J890" s="189" t="s">
        <v>463</v>
      </c>
      <c r="K890" s="190" t="s">
        <v>761</v>
      </c>
      <c r="L890" s="189" t="s">
        <v>465</v>
      </c>
    </row>
    <row r="891" spans="1:12" ht="13.5">
      <c r="A891" s="189" t="s">
        <v>1052</v>
      </c>
      <c r="B891" s="189" t="s">
        <v>1053</v>
      </c>
      <c r="C891" s="189" t="s">
        <v>1616</v>
      </c>
      <c r="D891" s="189" t="s">
        <v>1617</v>
      </c>
      <c r="E891" s="190" t="s">
        <v>461</v>
      </c>
      <c r="F891" s="189" t="s">
        <v>461</v>
      </c>
      <c r="G891" s="191">
        <v>91029</v>
      </c>
      <c r="H891" s="189" t="s">
        <v>2183</v>
      </c>
      <c r="I891" s="189" t="s">
        <v>72</v>
      </c>
      <c r="J891" s="189" t="s">
        <v>463</v>
      </c>
      <c r="K891" s="190" t="s">
        <v>2184</v>
      </c>
      <c r="L891" s="189" t="s">
        <v>465</v>
      </c>
    </row>
    <row r="892" spans="1:12" ht="13.5">
      <c r="A892" s="189" t="s">
        <v>1052</v>
      </c>
      <c r="B892" s="189" t="s">
        <v>1053</v>
      </c>
      <c r="C892" s="189" t="s">
        <v>1616</v>
      </c>
      <c r="D892" s="189" t="s">
        <v>1617</v>
      </c>
      <c r="E892" s="190" t="s">
        <v>461</v>
      </c>
      <c r="F892" s="189" t="s">
        <v>461</v>
      </c>
      <c r="G892" s="191">
        <v>91030</v>
      </c>
      <c r="H892" s="189" t="s">
        <v>2185</v>
      </c>
      <c r="I892" s="189" t="s">
        <v>72</v>
      </c>
      <c r="J892" s="189" t="s">
        <v>1058</v>
      </c>
      <c r="K892" s="190" t="s">
        <v>2186</v>
      </c>
      <c r="L892" s="189" t="s">
        <v>465</v>
      </c>
    </row>
    <row r="893" spans="1:12" ht="13.5">
      <c r="A893" s="189" t="s">
        <v>1052</v>
      </c>
      <c r="B893" s="189" t="s">
        <v>1053</v>
      </c>
      <c r="C893" s="189" t="s">
        <v>1616</v>
      </c>
      <c r="D893" s="189" t="s">
        <v>1617</v>
      </c>
      <c r="E893" s="190" t="s">
        <v>461</v>
      </c>
      <c r="F893" s="189" t="s">
        <v>461</v>
      </c>
      <c r="G893" s="191">
        <v>91273</v>
      </c>
      <c r="H893" s="189" t="s">
        <v>2187</v>
      </c>
      <c r="I893" s="189" t="s">
        <v>72</v>
      </c>
      <c r="J893" s="189" t="s">
        <v>928</v>
      </c>
      <c r="K893" s="190" t="s">
        <v>2188</v>
      </c>
      <c r="L893" s="189" t="s">
        <v>465</v>
      </c>
    </row>
    <row r="894" spans="1:12" ht="13.5">
      <c r="A894" s="189" t="s">
        <v>1052</v>
      </c>
      <c r="B894" s="189" t="s">
        <v>1053</v>
      </c>
      <c r="C894" s="189" t="s">
        <v>1616</v>
      </c>
      <c r="D894" s="189" t="s">
        <v>1617</v>
      </c>
      <c r="E894" s="190" t="s">
        <v>461</v>
      </c>
      <c r="F894" s="189" t="s">
        <v>461</v>
      </c>
      <c r="G894" s="191">
        <v>91274</v>
      </c>
      <c r="H894" s="189" t="s">
        <v>2189</v>
      </c>
      <c r="I894" s="189" t="s">
        <v>72</v>
      </c>
      <c r="J894" s="189" t="s">
        <v>928</v>
      </c>
      <c r="K894" s="190" t="s">
        <v>1820</v>
      </c>
      <c r="L894" s="189" t="s">
        <v>465</v>
      </c>
    </row>
    <row r="895" spans="1:12" ht="13.5">
      <c r="A895" s="189" t="s">
        <v>1052</v>
      </c>
      <c r="B895" s="189" t="s">
        <v>1053</v>
      </c>
      <c r="C895" s="189" t="s">
        <v>1616</v>
      </c>
      <c r="D895" s="189" t="s">
        <v>1617</v>
      </c>
      <c r="E895" s="190" t="s">
        <v>461</v>
      </c>
      <c r="F895" s="189" t="s">
        <v>461</v>
      </c>
      <c r="G895" s="191">
        <v>91275</v>
      </c>
      <c r="H895" s="189" t="s">
        <v>2190</v>
      </c>
      <c r="I895" s="189" t="s">
        <v>72</v>
      </c>
      <c r="J895" s="189" t="s">
        <v>928</v>
      </c>
      <c r="K895" s="190" t="s">
        <v>759</v>
      </c>
      <c r="L895" s="189" t="s">
        <v>465</v>
      </c>
    </row>
    <row r="896" spans="1:12" ht="13.5">
      <c r="A896" s="189" t="s">
        <v>1052</v>
      </c>
      <c r="B896" s="189" t="s">
        <v>1053</v>
      </c>
      <c r="C896" s="189" t="s">
        <v>1616</v>
      </c>
      <c r="D896" s="189" t="s">
        <v>1617</v>
      </c>
      <c r="E896" s="190" t="s">
        <v>461</v>
      </c>
      <c r="F896" s="189" t="s">
        <v>461</v>
      </c>
      <c r="G896" s="191">
        <v>91276</v>
      </c>
      <c r="H896" s="189" t="s">
        <v>2191</v>
      </c>
      <c r="I896" s="189" t="s">
        <v>72</v>
      </c>
      <c r="J896" s="189" t="s">
        <v>1058</v>
      </c>
      <c r="K896" s="190" t="s">
        <v>1640</v>
      </c>
      <c r="L896" s="189" t="s">
        <v>465</v>
      </c>
    </row>
    <row r="897" spans="1:12" ht="13.5">
      <c r="A897" s="189" t="s">
        <v>1052</v>
      </c>
      <c r="B897" s="189" t="s">
        <v>1053</v>
      </c>
      <c r="C897" s="189" t="s">
        <v>1616</v>
      </c>
      <c r="D897" s="189" t="s">
        <v>1617</v>
      </c>
      <c r="E897" s="190" t="s">
        <v>461</v>
      </c>
      <c r="F897" s="189" t="s">
        <v>461</v>
      </c>
      <c r="G897" s="191">
        <v>91279</v>
      </c>
      <c r="H897" s="189" t="s">
        <v>2192</v>
      </c>
      <c r="I897" s="189" t="s">
        <v>72</v>
      </c>
      <c r="J897" s="189" t="s">
        <v>463</v>
      </c>
      <c r="K897" s="190" t="s">
        <v>2193</v>
      </c>
      <c r="L897" s="189" t="s">
        <v>465</v>
      </c>
    </row>
    <row r="898" spans="1:12" ht="13.5">
      <c r="A898" s="189" t="s">
        <v>1052</v>
      </c>
      <c r="B898" s="189" t="s">
        <v>1053</v>
      </c>
      <c r="C898" s="189" t="s">
        <v>1616</v>
      </c>
      <c r="D898" s="189" t="s">
        <v>1617</v>
      </c>
      <c r="E898" s="190" t="s">
        <v>461</v>
      </c>
      <c r="F898" s="189" t="s">
        <v>461</v>
      </c>
      <c r="G898" s="191">
        <v>91280</v>
      </c>
      <c r="H898" s="189" t="s">
        <v>2194</v>
      </c>
      <c r="I898" s="189" t="s">
        <v>72</v>
      </c>
      <c r="J898" s="189" t="s">
        <v>463</v>
      </c>
      <c r="K898" s="190" t="s">
        <v>2195</v>
      </c>
      <c r="L898" s="189" t="s">
        <v>465</v>
      </c>
    </row>
    <row r="899" spans="1:12" ht="13.5">
      <c r="A899" s="189" t="s">
        <v>1052</v>
      </c>
      <c r="B899" s="189" t="s">
        <v>1053</v>
      </c>
      <c r="C899" s="189" t="s">
        <v>1616</v>
      </c>
      <c r="D899" s="189" t="s">
        <v>1617</v>
      </c>
      <c r="E899" s="190" t="s">
        <v>461</v>
      </c>
      <c r="F899" s="189" t="s">
        <v>461</v>
      </c>
      <c r="G899" s="191">
        <v>91281</v>
      </c>
      <c r="H899" s="189" t="s">
        <v>2196</v>
      </c>
      <c r="I899" s="189" t="s">
        <v>72</v>
      </c>
      <c r="J899" s="189" t="s">
        <v>463</v>
      </c>
      <c r="K899" s="190" t="s">
        <v>2197</v>
      </c>
      <c r="L899" s="189" t="s">
        <v>465</v>
      </c>
    </row>
    <row r="900" spans="1:12" ht="13.5">
      <c r="A900" s="189" t="s">
        <v>1052</v>
      </c>
      <c r="B900" s="189" t="s">
        <v>1053</v>
      </c>
      <c r="C900" s="189" t="s">
        <v>1616</v>
      </c>
      <c r="D900" s="189" t="s">
        <v>1617</v>
      </c>
      <c r="E900" s="190" t="s">
        <v>461</v>
      </c>
      <c r="F900" s="189" t="s">
        <v>461</v>
      </c>
      <c r="G900" s="191">
        <v>91282</v>
      </c>
      <c r="H900" s="189" t="s">
        <v>2198</v>
      </c>
      <c r="I900" s="189" t="s">
        <v>72</v>
      </c>
      <c r="J900" s="189" t="s">
        <v>1058</v>
      </c>
      <c r="K900" s="190" t="s">
        <v>805</v>
      </c>
      <c r="L900" s="189" t="s">
        <v>465</v>
      </c>
    </row>
    <row r="901" spans="1:12" ht="13.5">
      <c r="A901" s="189" t="s">
        <v>1052</v>
      </c>
      <c r="B901" s="189" t="s">
        <v>1053</v>
      </c>
      <c r="C901" s="189" t="s">
        <v>1616</v>
      </c>
      <c r="D901" s="189" t="s">
        <v>1617</v>
      </c>
      <c r="E901" s="190" t="s">
        <v>461</v>
      </c>
      <c r="F901" s="189" t="s">
        <v>461</v>
      </c>
      <c r="G901" s="191">
        <v>91354</v>
      </c>
      <c r="H901" s="189" t="s">
        <v>2199</v>
      </c>
      <c r="I901" s="189" t="s">
        <v>72</v>
      </c>
      <c r="J901" s="189" t="s">
        <v>463</v>
      </c>
      <c r="K901" s="190" t="s">
        <v>2200</v>
      </c>
      <c r="L901" s="189" t="s">
        <v>465</v>
      </c>
    </row>
    <row r="902" spans="1:12" ht="13.5">
      <c r="A902" s="189" t="s">
        <v>1052</v>
      </c>
      <c r="B902" s="189" t="s">
        <v>1053</v>
      </c>
      <c r="C902" s="189" t="s">
        <v>1616</v>
      </c>
      <c r="D902" s="189" t="s">
        <v>1617</v>
      </c>
      <c r="E902" s="190" t="s">
        <v>461</v>
      </c>
      <c r="F902" s="189" t="s">
        <v>461</v>
      </c>
      <c r="G902" s="191">
        <v>91355</v>
      </c>
      <c r="H902" s="189" t="s">
        <v>2201</v>
      </c>
      <c r="I902" s="189" t="s">
        <v>72</v>
      </c>
      <c r="J902" s="189" t="s">
        <v>463</v>
      </c>
      <c r="K902" s="190" t="s">
        <v>2202</v>
      </c>
      <c r="L902" s="189" t="s">
        <v>465</v>
      </c>
    </row>
    <row r="903" spans="1:12" ht="13.5">
      <c r="A903" s="189" t="s">
        <v>1052</v>
      </c>
      <c r="B903" s="189" t="s">
        <v>1053</v>
      </c>
      <c r="C903" s="189" t="s">
        <v>1616</v>
      </c>
      <c r="D903" s="189" t="s">
        <v>1617</v>
      </c>
      <c r="E903" s="190" t="s">
        <v>461</v>
      </c>
      <c r="F903" s="189" t="s">
        <v>461</v>
      </c>
      <c r="G903" s="191">
        <v>91356</v>
      </c>
      <c r="H903" s="189" t="s">
        <v>2203</v>
      </c>
      <c r="I903" s="189" t="s">
        <v>72</v>
      </c>
      <c r="J903" s="189" t="s">
        <v>463</v>
      </c>
      <c r="K903" s="190" t="s">
        <v>931</v>
      </c>
      <c r="L903" s="189" t="s">
        <v>465</v>
      </c>
    </row>
    <row r="904" spans="1:12" ht="13.5">
      <c r="A904" s="189" t="s">
        <v>1052</v>
      </c>
      <c r="B904" s="189" t="s">
        <v>1053</v>
      </c>
      <c r="C904" s="189" t="s">
        <v>1616</v>
      </c>
      <c r="D904" s="189" t="s">
        <v>1617</v>
      </c>
      <c r="E904" s="190" t="s">
        <v>461</v>
      </c>
      <c r="F904" s="189" t="s">
        <v>461</v>
      </c>
      <c r="G904" s="191">
        <v>91359</v>
      </c>
      <c r="H904" s="189" t="s">
        <v>2204</v>
      </c>
      <c r="I904" s="189" t="s">
        <v>72</v>
      </c>
      <c r="J904" s="189" t="s">
        <v>928</v>
      </c>
      <c r="K904" s="190" t="s">
        <v>2205</v>
      </c>
      <c r="L904" s="189" t="s">
        <v>465</v>
      </c>
    </row>
    <row r="905" spans="1:12" ht="13.5">
      <c r="A905" s="189" t="s">
        <v>1052</v>
      </c>
      <c r="B905" s="189" t="s">
        <v>1053</v>
      </c>
      <c r="C905" s="189" t="s">
        <v>1616</v>
      </c>
      <c r="D905" s="189" t="s">
        <v>1617</v>
      </c>
      <c r="E905" s="190" t="s">
        <v>461</v>
      </c>
      <c r="F905" s="189" t="s">
        <v>461</v>
      </c>
      <c r="G905" s="191">
        <v>91360</v>
      </c>
      <c r="H905" s="189" t="s">
        <v>2206</v>
      </c>
      <c r="I905" s="189" t="s">
        <v>72</v>
      </c>
      <c r="J905" s="189" t="s">
        <v>928</v>
      </c>
      <c r="K905" s="190" t="s">
        <v>2207</v>
      </c>
      <c r="L905" s="189" t="s">
        <v>465</v>
      </c>
    </row>
    <row r="906" spans="1:12" ht="13.5">
      <c r="A906" s="189" t="s">
        <v>1052</v>
      </c>
      <c r="B906" s="189" t="s">
        <v>1053</v>
      </c>
      <c r="C906" s="189" t="s">
        <v>1616</v>
      </c>
      <c r="D906" s="189" t="s">
        <v>1617</v>
      </c>
      <c r="E906" s="190" t="s">
        <v>461</v>
      </c>
      <c r="F906" s="189" t="s">
        <v>461</v>
      </c>
      <c r="G906" s="191">
        <v>91361</v>
      </c>
      <c r="H906" s="189" t="s">
        <v>2208</v>
      </c>
      <c r="I906" s="189" t="s">
        <v>72</v>
      </c>
      <c r="J906" s="189" t="s">
        <v>928</v>
      </c>
      <c r="K906" s="190" t="s">
        <v>2209</v>
      </c>
      <c r="L906" s="189" t="s">
        <v>465</v>
      </c>
    </row>
    <row r="907" spans="1:12" ht="13.5">
      <c r="A907" s="189" t="s">
        <v>1052</v>
      </c>
      <c r="B907" s="189" t="s">
        <v>1053</v>
      </c>
      <c r="C907" s="189" t="s">
        <v>1616</v>
      </c>
      <c r="D907" s="189" t="s">
        <v>1617</v>
      </c>
      <c r="E907" s="190" t="s">
        <v>461</v>
      </c>
      <c r="F907" s="189" t="s">
        <v>461</v>
      </c>
      <c r="G907" s="191">
        <v>91367</v>
      </c>
      <c r="H907" s="189" t="s">
        <v>2210</v>
      </c>
      <c r="I907" s="189" t="s">
        <v>72</v>
      </c>
      <c r="J907" s="189" t="s">
        <v>463</v>
      </c>
      <c r="K907" s="190" t="s">
        <v>2211</v>
      </c>
      <c r="L907" s="189" t="s">
        <v>465</v>
      </c>
    </row>
    <row r="908" spans="1:12" ht="13.5">
      <c r="A908" s="189" t="s">
        <v>1052</v>
      </c>
      <c r="B908" s="189" t="s">
        <v>1053</v>
      </c>
      <c r="C908" s="189" t="s">
        <v>1616</v>
      </c>
      <c r="D908" s="189" t="s">
        <v>1617</v>
      </c>
      <c r="E908" s="190" t="s">
        <v>461</v>
      </c>
      <c r="F908" s="189" t="s">
        <v>461</v>
      </c>
      <c r="G908" s="191">
        <v>91368</v>
      </c>
      <c r="H908" s="189" t="s">
        <v>2212</v>
      </c>
      <c r="I908" s="189" t="s">
        <v>72</v>
      </c>
      <c r="J908" s="189" t="s">
        <v>463</v>
      </c>
      <c r="K908" s="190" t="s">
        <v>2213</v>
      </c>
      <c r="L908" s="189" t="s">
        <v>465</v>
      </c>
    </row>
    <row r="909" spans="1:12" ht="13.5">
      <c r="A909" s="189" t="s">
        <v>1052</v>
      </c>
      <c r="B909" s="189" t="s">
        <v>1053</v>
      </c>
      <c r="C909" s="189" t="s">
        <v>1616</v>
      </c>
      <c r="D909" s="189" t="s">
        <v>1617</v>
      </c>
      <c r="E909" s="190" t="s">
        <v>461</v>
      </c>
      <c r="F909" s="189" t="s">
        <v>461</v>
      </c>
      <c r="G909" s="191">
        <v>91369</v>
      </c>
      <c r="H909" s="189" t="s">
        <v>2214</v>
      </c>
      <c r="I909" s="189" t="s">
        <v>72</v>
      </c>
      <c r="J909" s="189" t="s">
        <v>463</v>
      </c>
      <c r="K909" s="190" t="s">
        <v>761</v>
      </c>
      <c r="L909" s="189" t="s">
        <v>465</v>
      </c>
    </row>
    <row r="910" spans="1:12" ht="13.5">
      <c r="A910" s="189" t="s">
        <v>1052</v>
      </c>
      <c r="B910" s="189" t="s">
        <v>1053</v>
      </c>
      <c r="C910" s="189" t="s">
        <v>1616</v>
      </c>
      <c r="D910" s="189" t="s">
        <v>1617</v>
      </c>
      <c r="E910" s="190" t="s">
        <v>461</v>
      </c>
      <c r="F910" s="189" t="s">
        <v>461</v>
      </c>
      <c r="G910" s="191">
        <v>91375</v>
      </c>
      <c r="H910" s="189" t="s">
        <v>2215</v>
      </c>
      <c r="I910" s="189" t="s">
        <v>72</v>
      </c>
      <c r="J910" s="189" t="s">
        <v>463</v>
      </c>
      <c r="K910" s="190" t="s">
        <v>2216</v>
      </c>
      <c r="L910" s="189" t="s">
        <v>465</v>
      </c>
    </row>
    <row r="911" spans="1:12" ht="13.5">
      <c r="A911" s="189" t="s">
        <v>1052</v>
      </c>
      <c r="B911" s="189" t="s">
        <v>1053</v>
      </c>
      <c r="C911" s="189" t="s">
        <v>1616</v>
      </c>
      <c r="D911" s="189" t="s">
        <v>1617</v>
      </c>
      <c r="E911" s="190" t="s">
        <v>461</v>
      </c>
      <c r="F911" s="189" t="s">
        <v>461</v>
      </c>
      <c r="G911" s="191">
        <v>91376</v>
      </c>
      <c r="H911" s="189" t="s">
        <v>2217</v>
      </c>
      <c r="I911" s="189" t="s">
        <v>72</v>
      </c>
      <c r="J911" s="189" t="s">
        <v>463</v>
      </c>
      <c r="K911" s="190" t="s">
        <v>2218</v>
      </c>
      <c r="L911" s="189" t="s">
        <v>465</v>
      </c>
    </row>
    <row r="912" spans="1:12" ht="13.5">
      <c r="A912" s="189" t="s">
        <v>1052</v>
      </c>
      <c r="B912" s="189" t="s">
        <v>1053</v>
      </c>
      <c r="C912" s="189" t="s">
        <v>1616</v>
      </c>
      <c r="D912" s="189" t="s">
        <v>1617</v>
      </c>
      <c r="E912" s="190" t="s">
        <v>461</v>
      </c>
      <c r="F912" s="189" t="s">
        <v>461</v>
      </c>
      <c r="G912" s="191">
        <v>91377</v>
      </c>
      <c r="H912" s="189" t="s">
        <v>2219</v>
      </c>
      <c r="I912" s="189" t="s">
        <v>72</v>
      </c>
      <c r="J912" s="189" t="s">
        <v>463</v>
      </c>
      <c r="K912" s="190" t="s">
        <v>2220</v>
      </c>
      <c r="L912" s="189" t="s">
        <v>465</v>
      </c>
    </row>
    <row r="913" spans="1:12" ht="13.5">
      <c r="A913" s="189" t="s">
        <v>1052</v>
      </c>
      <c r="B913" s="189" t="s">
        <v>1053</v>
      </c>
      <c r="C913" s="189" t="s">
        <v>1616</v>
      </c>
      <c r="D913" s="189" t="s">
        <v>1617</v>
      </c>
      <c r="E913" s="190" t="s">
        <v>461</v>
      </c>
      <c r="F913" s="189" t="s">
        <v>461</v>
      </c>
      <c r="G913" s="191">
        <v>91380</v>
      </c>
      <c r="H913" s="189" t="s">
        <v>2221</v>
      </c>
      <c r="I913" s="189" t="s">
        <v>72</v>
      </c>
      <c r="J913" s="189" t="s">
        <v>463</v>
      </c>
      <c r="K913" s="190" t="s">
        <v>2222</v>
      </c>
      <c r="L913" s="189" t="s">
        <v>465</v>
      </c>
    </row>
    <row r="914" spans="1:12" ht="13.5">
      <c r="A914" s="189" t="s">
        <v>1052</v>
      </c>
      <c r="B914" s="189" t="s">
        <v>1053</v>
      </c>
      <c r="C914" s="189" t="s">
        <v>1616</v>
      </c>
      <c r="D914" s="189" t="s">
        <v>1617</v>
      </c>
      <c r="E914" s="190" t="s">
        <v>461</v>
      </c>
      <c r="F914" s="189" t="s">
        <v>461</v>
      </c>
      <c r="G914" s="191">
        <v>91381</v>
      </c>
      <c r="H914" s="189" t="s">
        <v>2223</v>
      </c>
      <c r="I914" s="189" t="s">
        <v>72</v>
      </c>
      <c r="J914" s="189" t="s">
        <v>463</v>
      </c>
      <c r="K914" s="190" t="s">
        <v>2224</v>
      </c>
      <c r="L914" s="189" t="s">
        <v>465</v>
      </c>
    </row>
    <row r="915" spans="1:12" ht="13.5">
      <c r="A915" s="189" t="s">
        <v>1052</v>
      </c>
      <c r="B915" s="189" t="s">
        <v>1053</v>
      </c>
      <c r="C915" s="189" t="s">
        <v>1616</v>
      </c>
      <c r="D915" s="189" t="s">
        <v>1617</v>
      </c>
      <c r="E915" s="190" t="s">
        <v>461</v>
      </c>
      <c r="F915" s="189" t="s">
        <v>461</v>
      </c>
      <c r="G915" s="191">
        <v>91382</v>
      </c>
      <c r="H915" s="189" t="s">
        <v>2225</v>
      </c>
      <c r="I915" s="189" t="s">
        <v>72</v>
      </c>
      <c r="J915" s="189" t="s">
        <v>463</v>
      </c>
      <c r="K915" s="190" t="s">
        <v>1774</v>
      </c>
      <c r="L915" s="189" t="s">
        <v>465</v>
      </c>
    </row>
    <row r="916" spans="1:12" ht="13.5">
      <c r="A916" s="189" t="s">
        <v>1052</v>
      </c>
      <c r="B916" s="189" t="s">
        <v>1053</v>
      </c>
      <c r="C916" s="189" t="s">
        <v>1616</v>
      </c>
      <c r="D916" s="189" t="s">
        <v>1617</v>
      </c>
      <c r="E916" s="190" t="s">
        <v>461</v>
      </c>
      <c r="F916" s="189" t="s">
        <v>461</v>
      </c>
      <c r="G916" s="191">
        <v>91383</v>
      </c>
      <c r="H916" s="189" t="s">
        <v>2226</v>
      </c>
      <c r="I916" s="189" t="s">
        <v>72</v>
      </c>
      <c r="J916" s="189" t="s">
        <v>463</v>
      </c>
      <c r="K916" s="190" t="s">
        <v>2227</v>
      </c>
      <c r="L916" s="189" t="s">
        <v>465</v>
      </c>
    </row>
    <row r="917" spans="1:12" ht="13.5">
      <c r="A917" s="189" t="s">
        <v>1052</v>
      </c>
      <c r="B917" s="189" t="s">
        <v>1053</v>
      </c>
      <c r="C917" s="189" t="s">
        <v>1616</v>
      </c>
      <c r="D917" s="189" t="s">
        <v>1617</v>
      </c>
      <c r="E917" s="190" t="s">
        <v>461</v>
      </c>
      <c r="F917" s="189" t="s">
        <v>461</v>
      </c>
      <c r="G917" s="191">
        <v>91384</v>
      </c>
      <c r="H917" s="189" t="s">
        <v>2228</v>
      </c>
      <c r="I917" s="189" t="s">
        <v>72</v>
      </c>
      <c r="J917" s="189" t="s">
        <v>1058</v>
      </c>
      <c r="K917" s="190" t="s">
        <v>2229</v>
      </c>
      <c r="L917" s="189" t="s">
        <v>465</v>
      </c>
    </row>
    <row r="918" spans="1:12" ht="13.5">
      <c r="A918" s="189" t="s">
        <v>1052</v>
      </c>
      <c r="B918" s="189" t="s">
        <v>1053</v>
      </c>
      <c r="C918" s="189" t="s">
        <v>1616</v>
      </c>
      <c r="D918" s="189" t="s">
        <v>1617</v>
      </c>
      <c r="E918" s="190" t="s">
        <v>461</v>
      </c>
      <c r="F918" s="189" t="s">
        <v>461</v>
      </c>
      <c r="G918" s="191">
        <v>91390</v>
      </c>
      <c r="H918" s="189" t="s">
        <v>2230</v>
      </c>
      <c r="I918" s="189" t="s">
        <v>72</v>
      </c>
      <c r="J918" s="189" t="s">
        <v>463</v>
      </c>
      <c r="K918" s="190" t="s">
        <v>2231</v>
      </c>
      <c r="L918" s="189" t="s">
        <v>465</v>
      </c>
    </row>
    <row r="919" spans="1:12" ht="13.5">
      <c r="A919" s="189" t="s">
        <v>1052</v>
      </c>
      <c r="B919" s="189" t="s">
        <v>1053</v>
      </c>
      <c r="C919" s="189" t="s">
        <v>1616</v>
      </c>
      <c r="D919" s="189" t="s">
        <v>1617</v>
      </c>
      <c r="E919" s="190" t="s">
        <v>461</v>
      </c>
      <c r="F919" s="189" t="s">
        <v>461</v>
      </c>
      <c r="G919" s="191">
        <v>91391</v>
      </c>
      <c r="H919" s="189" t="s">
        <v>2232</v>
      </c>
      <c r="I919" s="189" t="s">
        <v>72</v>
      </c>
      <c r="J919" s="189" t="s">
        <v>463</v>
      </c>
      <c r="K919" s="190" t="s">
        <v>654</v>
      </c>
      <c r="L919" s="189" t="s">
        <v>465</v>
      </c>
    </row>
    <row r="920" spans="1:12" ht="13.5">
      <c r="A920" s="189" t="s">
        <v>1052</v>
      </c>
      <c r="B920" s="189" t="s">
        <v>1053</v>
      </c>
      <c r="C920" s="189" t="s">
        <v>1616</v>
      </c>
      <c r="D920" s="189" t="s">
        <v>1617</v>
      </c>
      <c r="E920" s="190" t="s">
        <v>461</v>
      </c>
      <c r="F920" s="189" t="s">
        <v>461</v>
      </c>
      <c r="G920" s="191">
        <v>91392</v>
      </c>
      <c r="H920" s="189" t="s">
        <v>2233</v>
      </c>
      <c r="I920" s="189" t="s">
        <v>72</v>
      </c>
      <c r="J920" s="189" t="s">
        <v>463</v>
      </c>
      <c r="K920" s="190" t="s">
        <v>1425</v>
      </c>
      <c r="L920" s="189" t="s">
        <v>465</v>
      </c>
    </row>
    <row r="921" spans="1:12" ht="13.5">
      <c r="A921" s="189" t="s">
        <v>1052</v>
      </c>
      <c r="B921" s="189" t="s">
        <v>1053</v>
      </c>
      <c r="C921" s="189" t="s">
        <v>1616</v>
      </c>
      <c r="D921" s="189" t="s">
        <v>1617</v>
      </c>
      <c r="E921" s="190" t="s">
        <v>461</v>
      </c>
      <c r="F921" s="189" t="s">
        <v>461</v>
      </c>
      <c r="G921" s="191">
        <v>91396</v>
      </c>
      <c r="H921" s="189" t="s">
        <v>2234</v>
      </c>
      <c r="I921" s="189" t="s">
        <v>72</v>
      </c>
      <c r="J921" s="189" t="s">
        <v>928</v>
      </c>
      <c r="K921" s="190" t="s">
        <v>2235</v>
      </c>
      <c r="L921" s="189" t="s">
        <v>465</v>
      </c>
    </row>
    <row r="922" spans="1:12" ht="13.5">
      <c r="A922" s="189" t="s">
        <v>1052</v>
      </c>
      <c r="B922" s="189" t="s">
        <v>1053</v>
      </c>
      <c r="C922" s="189" t="s">
        <v>1616</v>
      </c>
      <c r="D922" s="189" t="s">
        <v>1617</v>
      </c>
      <c r="E922" s="190" t="s">
        <v>461</v>
      </c>
      <c r="F922" s="189" t="s">
        <v>461</v>
      </c>
      <c r="G922" s="191">
        <v>91397</v>
      </c>
      <c r="H922" s="189" t="s">
        <v>2236</v>
      </c>
      <c r="I922" s="189" t="s">
        <v>72</v>
      </c>
      <c r="J922" s="189" t="s">
        <v>928</v>
      </c>
      <c r="K922" s="190" t="s">
        <v>2237</v>
      </c>
      <c r="L922" s="189" t="s">
        <v>465</v>
      </c>
    </row>
    <row r="923" spans="1:12" ht="13.5">
      <c r="A923" s="189" t="s">
        <v>1052</v>
      </c>
      <c r="B923" s="189" t="s">
        <v>1053</v>
      </c>
      <c r="C923" s="189" t="s">
        <v>1616</v>
      </c>
      <c r="D923" s="189" t="s">
        <v>1617</v>
      </c>
      <c r="E923" s="190" t="s">
        <v>461</v>
      </c>
      <c r="F923" s="189" t="s">
        <v>461</v>
      </c>
      <c r="G923" s="191">
        <v>91398</v>
      </c>
      <c r="H923" s="189" t="s">
        <v>2238</v>
      </c>
      <c r="I923" s="189" t="s">
        <v>72</v>
      </c>
      <c r="J923" s="189" t="s">
        <v>928</v>
      </c>
      <c r="K923" s="190" t="s">
        <v>2239</v>
      </c>
      <c r="L923" s="189" t="s">
        <v>465</v>
      </c>
    </row>
    <row r="924" spans="1:12" ht="13.5">
      <c r="A924" s="189" t="s">
        <v>1052</v>
      </c>
      <c r="B924" s="189" t="s">
        <v>1053</v>
      </c>
      <c r="C924" s="189" t="s">
        <v>1616</v>
      </c>
      <c r="D924" s="189" t="s">
        <v>1617</v>
      </c>
      <c r="E924" s="190" t="s">
        <v>461</v>
      </c>
      <c r="F924" s="189" t="s">
        <v>461</v>
      </c>
      <c r="G924" s="191">
        <v>91402</v>
      </c>
      <c r="H924" s="189" t="s">
        <v>2240</v>
      </c>
      <c r="I924" s="189" t="s">
        <v>72</v>
      </c>
      <c r="J924" s="189" t="s">
        <v>463</v>
      </c>
      <c r="K924" s="190" t="s">
        <v>2241</v>
      </c>
      <c r="L924" s="189" t="s">
        <v>465</v>
      </c>
    </row>
    <row r="925" spans="1:12" ht="13.5">
      <c r="A925" s="189" t="s">
        <v>1052</v>
      </c>
      <c r="B925" s="189" t="s">
        <v>1053</v>
      </c>
      <c r="C925" s="189" t="s">
        <v>1616</v>
      </c>
      <c r="D925" s="189" t="s">
        <v>1617</v>
      </c>
      <c r="E925" s="190" t="s">
        <v>461</v>
      </c>
      <c r="F925" s="189" t="s">
        <v>461</v>
      </c>
      <c r="G925" s="191">
        <v>91466</v>
      </c>
      <c r="H925" s="189" t="s">
        <v>2242</v>
      </c>
      <c r="I925" s="189" t="s">
        <v>72</v>
      </c>
      <c r="J925" s="189" t="s">
        <v>928</v>
      </c>
      <c r="K925" s="190" t="s">
        <v>2209</v>
      </c>
      <c r="L925" s="189" t="s">
        <v>465</v>
      </c>
    </row>
    <row r="926" spans="1:12" ht="13.5">
      <c r="A926" s="189" t="s">
        <v>1052</v>
      </c>
      <c r="B926" s="189" t="s">
        <v>1053</v>
      </c>
      <c r="C926" s="189" t="s">
        <v>1616</v>
      </c>
      <c r="D926" s="189" t="s">
        <v>1617</v>
      </c>
      <c r="E926" s="190" t="s">
        <v>461</v>
      </c>
      <c r="F926" s="189" t="s">
        <v>461</v>
      </c>
      <c r="G926" s="191">
        <v>91467</v>
      </c>
      <c r="H926" s="189" t="s">
        <v>2243</v>
      </c>
      <c r="I926" s="189" t="s">
        <v>72</v>
      </c>
      <c r="J926" s="189" t="s">
        <v>1058</v>
      </c>
      <c r="K926" s="190" t="s">
        <v>1683</v>
      </c>
      <c r="L926" s="189" t="s">
        <v>465</v>
      </c>
    </row>
    <row r="927" spans="1:12" ht="13.5">
      <c r="A927" s="189" t="s">
        <v>1052</v>
      </c>
      <c r="B927" s="189" t="s">
        <v>1053</v>
      </c>
      <c r="C927" s="189" t="s">
        <v>1616</v>
      </c>
      <c r="D927" s="189" t="s">
        <v>1617</v>
      </c>
      <c r="E927" s="190" t="s">
        <v>461</v>
      </c>
      <c r="F927" s="189" t="s">
        <v>461</v>
      </c>
      <c r="G927" s="191">
        <v>91468</v>
      </c>
      <c r="H927" s="189" t="s">
        <v>2244</v>
      </c>
      <c r="I927" s="189" t="s">
        <v>72</v>
      </c>
      <c r="J927" s="189" t="s">
        <v>928</v>
      </c>
      <c r="K927" s="190" t="s">
        <v>2245</v>
      </c>
      <c r="L927" s="189" t="s">
        <v>465</v>
      </c>
    </row>
    <row r="928" spans="1:12" ht="13.5">
      <c r="A928" s="189" t="s">
        <v>1052</v>
      </c>
      <c r="B928" s="189" t="s">
        <v>1053</v>
      </c>
      <c r="C928" s="189" t="s">
        <v>1616</v>
      </c>
      <c r="D928" s="189" t="s">
        <v>1617</v>
      </c>
      <c r="E928" s="190" t="s">
        <v>461</v>
      </c>
      <c r="F928" s="189" t="s">
        <v>461</v>
      </c>
      <c r="G928" s="191">
        <v>91469</v>
      </c>
      <c r="H928" s="189" t="s">
        <v>2246</v>
      </c>
      <c r="I928" s="189" t="s">
        <v>72</v>
      </c>
      <c r="J928" s="189" t="s">
        <v>928</v>
      </c>
      <c r="K928" s="190" t="s">
        <v>1147</v>
      </c>
      <c r="L928" s="189" t="s">
        <v>465</v>
      </c>
    </row>
    <row r="929" spans="1:12" ht="13.5">
      <c r="A929" s="189" t="s">
        <v>1052</v>
      </c>
      <c r="B929" s="189" t="s">
        <v>1053</v>
      </c>
      <c r="C929" s="189" t="s">
        <v>1616</v>
      </c>
      <c r="D929" s="189" t="s">
        <v>1617</v>
      </c>
      <c r="E929" s="190" t="s">
        <v>461</v>
      </c>
      <c r="F929" s="189" t="s">
        <v>461</v>
      </c>
      <c r="G929" s="191">
        <v>91484</v>
      </c>
      <c r="H929" s="189" t="s">
        <v>2247</v>
      </c>
      <c r="I929" s="189" t="s">
        <v>72</v>
      </c>
      <c r="J929" s="189" t="s">
        <v>928</v>
      </c>
      <c r="K929" s="190" t="s">
        <v>1961</v>
      </c>
      <c r="L929" s="189" t="s">
        <v>465</v>
      </c>
    </row>
    <row r="930" spans="1:12" ht="13.5">
      <c r="A930" s="189" t="s">
        <v>1052</v>
      </c>
      <c r="B930" s="189" t="s">
        <v>1053</v>
      </c>
      <c r="C930" s="189" t="s">
        <v>1616</v>
      </c>
      <c r="D930" s="189" t="s">
        <v>1617</v>
      </c>
      <c r="E930" s="190" t="s">
        <v>461</v>
      </c>
      <c r="F930" s="189" t="s">
        <v>461</v>
      </c>
      <c r="G930" s="191">
        <v>91485</v>
      </c>
      <c r="H930" s="189" t="s">
        <v>2248</v>
      </c>
      <c r="I930" s="189" t="s">
        <v>72</v>
      </c>
      <c r="J930" s="189" t="s">
        <v>1058</v>
      </c>
      <c r="K930" s="190" t="s">
        <v>2249</v>
      </c>
      <c r="L930" s="189" t="s">
        <v>465</v>
      </c>
    </row>
    <row r="931" spans="1:12" ht="13.5">
      <c r="A931" s="189" t="s">
        <v>1052</v>
      </c>
      <c r="B931" s="189" t="s">
        <v>1053</v>
      </c>
      <c r="C931" s="189" t="s">
        <v>1616</v>
      </c>
      <c r="D931" s="189" t="s">
        <v>1617</v>
      </c>
      <c r="E931" s="190" t="s">
        <v>461</v>
      </c>
      <c r="F931" s="189" t="s">
        <v>461</v>
      </c>
      <c r="G931" s="191">
        <v>91529</v>
      </c>
      <c r="H931" s="189" t="s">
        <v>2250</v>
      </c>
      <c r="I931" s="189" t="s">
        <v>72</v>
      </c>
      <c r="J931" s="189" t="s">
        <v>928</v>
      </c>
      <c r="K931" s="190" t="s">
        <v>1826</v>
      </c>
      <c r="L931" s="189" t="s">
        <v>465</v>
      </c>
    </row>
    <row r="932" spans="1:12" ht="13.5">
      <c r="A932" s="189" t="s">
        <v>1052</v>
      </c>
      <c r="B932" s="189" t="s">
        <v>1053</v>
      </c>
      <c r="C932" s="189" t="s">
        <v>1616</v>
      </c>
      <c r="D932" s="189" t="s">
        <v>1617</v>
      </c>
      <c r="E932" s="190" t="s">
        <v>461</v>
      </c>
      <c r="F932" s="189" t="s">
        <v>461</v>
      </c>
      <c r="G932" s="191">
        <v>91530</v>
      </c>
      <c r="H932" s="189" t="s">
        <v>2251</v>
      </c>
      <c r="I932" s="189" t="s">
        <v>72</v>
      </c>
      <c r="J932" s="189" t="s">
        <v>928</v>
      </c>
      <c r="K932" s="190" t="s">
        <v>95</v>
      </c>
      <c r="L932" s="189" t="s">
        <v>465</v>
      </c>
    </row>
    <row r="933" spans="1:12" ht="13.5">
      <c r="A933" s="189" t="s">
        <v>1052</v>
      </c>
      <c r="B933" s="189" t="s">
        <v>1053</v>
      </c>
      <c r="C933" s="189" t="s">
        <v>1616</v>
      </c>
      <c r="D933" s="189" t="s">
        <v>1617</v>
      </c>
      <c r="E933" s="190" t="s">
        <v>461</v>
      </c>
      <c r="F933" s="189" t="s">
        <v>461</v>
      </c>
      <c r="G933" s="191">
        <v>91531</v>
      </c>
      <c r="H933" s="189" t="s">
        <v>2252</v>
      </c>
      <c r="I933" s="189" t="s">
        <v>72</v>
      </c>
      <c r="J933" s="189" t="s">
        <v>928</v>
      </c>
      <c r="K933" s="190" t="s">
        <v>1830</v>
      </c>
      <c r="L933" s="189" t="s">
        <v>465</v>
      </c>
    </row>
    <row r="934" spans="1:12" ht="13.5">
      <c r="A934" s="189" t="s">
        <v>1052</v>
      </c>
      <c r="B934" s="189" t="s">
        <v>1053</v>
      </c>
      <c r="C934" s="189" t="s">
        <v>1616</v>
      </c>
      <c r="D934" s="189" t="s">
        <v>1617</v>
      </c>
      <c r="E934" s="190" t="s">
        <v>461</v>
      </c>
      <c r="F934" s="189" t="s">
        <v>461</v>
      </c>
      <c r="G934" s="191">
        <v>91532</v>
      </c>
      <c r="H934" s="189" t="s">
        <v>2253</v>
      </c>
      <c r="I934" s="189" t="s">
        <v>72</v>
      </c>
      <c r="J934" s="189" t="s">
        <v>1058</v>
      </c>
      <c r="K934" s="190" t="s">
        <v>2254</v>
      </c>
      <c r="L934" s="189" t="s">
        <v>465</v>
      </c>
    </row>
    <row r="935" spans="1:12" ht="13.5">
      <c r="A935" s="189" t="s">
        <v>1052</v>
      </c>
      <c r="B935" s="189" t="s">
        <v>1053</v>
      </c>
      <c r="C935" s="189" t="s">
        <v>1616</v>
      </c>
      <c r="D935" s="189" t="s">
        <v>1617</v>
      </c>
      <c r="E935" s="190" t="s">
        <v>461</v>
      </c>
      <c r="F935" s="189" t="s">
        <v>461</v>
      </c>
      <c r="G935" s="191">
        <v>91629</v>
      </c>
      <c r="H935" s="189" t="s">
        <v>2255</v>
      </c>
      <c r="I935" s="189" t="s">
        <v>72</v>
      </c>
      <c r="J935" s="189" t="s">
        <v>928</v>
      </c>
      <c r="K935" s="190" t="s">
        <v>2256</v>
      </c>
      <c r="L935" s="189" t="s">
        <v>465</v>
      </c>
    </row>
    <row r="936" spans="1:12" ht="13.5">
      <c r="A936" s="189" t="s">
        <v>1052</v>
      </c>
      <c r="B936" s="189" t="s">
        <v>1053</v>
      </c>
      <c r="C936" s="189" t="s">
        <v>1616</v>
      </c>
      <c r="D936" s="189" t="s">
        <v>1617</v>
      </c>
      <c r="E936" s="190" t="s">
        <v>461</v>
      </c>
      <c r="F936" s="189" t="s">
        <v>461</v>
      </c>
      <c r="G936" s="191">
        <v>91630</v>
      </c>
      <c r="H936" s="189" t="s">
        <v>2257</v>
      </c>
      <c r="I936" s="189" t="s">
        <v>72</v>
      </c>
      <c r="J936" s="189" t="s">
        <v>928</v>
      </c>
      <c r="K936" s="190" t="s">
        <v>951</v>
      </c>
      <c r="L936" s="189" t="s">
        <v>465</v>
      </c>
    </row>
    <row r="937" spans="1:12" ht="13.5">
      <c r="A937" s="189" t="s">
        <v>1052</v>
      </c>
      <c r="B937" s="189" t="s">
        <v>1053</v>
      </c>
      <c r="C937" s="189" t="s">
        <v>1616</v>
      </c>
      <c r="D937" s="189" t="s">
        <v>1617</v>
      </c>
      <c r="E937" s="190" t="s">
        <v>461</v>
      </c>
      <c r="F937" s="189" t="s">
        <v>461</v>
      </c>
      <c r="G937" s="191">
        <v>91631</v>
      </c>
      <c r="H937" s="189" t="s">
        <v>2258</v>
      </c>
      <c r="I937" s="189" t="s">
        <v>72</v>
      </c>
      <c r="J937" s="189" t="s">
        <v>928</v>
      </c>
      <c r="K937" s="190" t="s">
        <v>1429</v>
      </c>
      <c r="L937" s="189" t="s">
        <v>465</v>
      </c>
    </row>
    <row r="938" spans="1:12" ht="13.5">
      <c r="A938" s="189" t="s">
        <v>1052</v>
      </c>
      <c r="B938" s="189" t="s">
        <v>1053</v>
      </c>
      <c r="C938" s="189" t="s">
        <v>1616</v>
      </c>
      <c r="D938" s="189" t="s">
        <v>1617</v>
      </c>
      <c r="E938" s="190" t="s">
        <v>461</v>
      </c>
      <c r="F938" s="189" t="s">
        <v>461</v>
      </c>
      <c r="G938" s="191">
        <v>91632</v>
      </c>
      <c r="H938" s="189" t="s">
        <v>2259</v>
      </c>
      <c r="I938" s="189" t="s">
        <v>72</v>
      </c>
      <c r="J938" s="189" t="s">
        <v>928</v>
      </c>
      <c r="K938" s="190" t="s">
        <v>2260</v>
      </c>
      <c r="L938" s="189" t="s">
        <v>465</v>
      </c>
    </row>
    <row r="939" spans="1:12" ht="13.5">
      <c r="A939" s="189" t="s">
        <v>1052</v>
      </c>
      <c r="B939" s="189" t="s">
        <v>1053</v>
      </c>
      <c r="C939" s="189" t="s">
        <v>1616</v>
      </c>
      <c r="D939" s="189" t="s">
        <v>1617</v>
      </c>
      <c r="E939" s="190" t="s">
        <v>461</v>
      </c>
      <c r="F939" s="189" t="s">
        <v>461</v>
      </c>
      <c r="G939" s="191">
        <v>91633</v>
      </c>
      <c r="H939" s="189" t="s">
        <v>2261</v>
      </c>
      <c r="I939" s="189" t="s">
        <v>72</v>
      </c>
      <c r="J939" s="189" t="s">
        <v>1058</v>
      </c>
      <c r="K939" s="190" t="s">
        <v>2262</v>
      </c>
      <c r="L939" s="189" t="s">
        <v>465</v>
      </c>
    </row>
    <row r="940" spans="1:12" ht="13.5">
      <c r="A940" s="189" t="s">
        <v>1052</v>
      </c>
      <c r="B940" s="189" t="s">
        <v>1053</v>
      </c>
      <c r="C940" s="189" t="s">
        <v>1616</v>
      </c>
      <c r="D940" s="189" t="s">
        <v>1617</v>
      </c>
      <c r="E940" s="190" t="s">
        <v>461</v>
      </c>
      <c r="F940" s="189" t="s">
        <v>461</v>
      </c>
      <c r="G940" s="191">
        <v>91640</v>
      </c>
      <c r="H940" s="189" t="s">
        <v>2263</v>
      </c>
      <c r="I940" s="189" t="s">
        <v>72</v>
      </c>
      <c r="J940" s="189" t="s">
        <v>928</v>
      </c>
      <c r="K940" s="190" t="s">
        <v>2264</v>
      </c>
      <c r="L940" s="189" t="s">
        <v>465</v>
      </c>
    </row>
    <row r="941" spans="1:12" ht="13.5">
      <c r="A941" s="189" t="s">
        <v>1052</v>
      </c>
      <c r="B941" s="189" t="s">
        <v>1053</v>
      </c>
      <c r="C941" s="189" t="s">
        <v>1616</v>
      </c>
      <c r="D941" s="189" t="s">
        <v>1617</v>
      </c>
      <c r="E941" s="190" t="s">
        <v>461</v>
      </c>
      <c r="F941" s="189" t="s">
        <v>461</v>
      </c>
      <c r="G941" s="191">
        <v>91641</v>
      </c>
      <c r="H941" s="189" t="s">
        <v>2265</v>
      </c>
      <c r="I941" s="189" t="s">
        <v>72</v>
      </c>
      <c r="J941" s="189" t="s">
        <v>928</v>
      </c>
      <c r="K941" s="190" t="s">
        <v>2266</v>
      </c>
      <c r="L941" s="189" t="s">
        <v>465</v>
      </c>
    </row>
    <row r="942" spans="1:12" ht="13.5">
      <c r="A942" s="189" t="s">
        <v>1052</v>
      </c>
      <c r="B942" s="189" t="s">
        <v>1053</v>
      </c>
      <c r="C942" s="189" t="s">
        <v>1616</v>
      </c>
      <c r="D942" s="189" t="s">
        <v>1617</v>
      </c>
      <c r="E942" s="190" t="s">
        <v>461</v>
      </c>
      <c r="F942" s="189" t="s">
        <v>461</v>
      </c>
      <c r="G942" s="191">
        <v>91642</v>
      </c>
      <c r="H942" s="189" t="s">
        <v>2267</v>
      </c>
      <c r="I942" s="189" t="s">
        <v>72</v>
      </c>
      <c r="J942" s="189" t="s">
        <v>928</v>
      </c>
      <c r="K942" s="190" t="s">
        <v>1160</v>
      </c>
      <c r="L942" s="189" t="s">
        <v>465</v>
      </c>
    </row>
    <row r="943" spans="1:12" ht="13.5">
      <c r="A943" s="189" t="s">
        <v>1052</v>
      </c>
      <c r="B943" s="189" t="s">
        <v>1053</v>
      </c>
      <c r="C943" s="189" t="s">
        <v>1616</v>
      </c>
      <c r="D943" s="189" t="s">
        <v>1617</v>
      </c>
      <c r="E943" s="190" t="s">
        <v>461</v>
      </c>
      <c r="F943" s="189" t="s">
        <v>461</v>
      </c>
      <c r="G943" s="191">
        <v>91643</v>
      </c>
      <c r="H943" s="189" t="s">
        <v>2268</v>
      </c>
      <c r="I943" s="189" t="s">
        <v>72</v>
      </c>
      <c r="J943" s="189" t="s">
        <v>928</v>
      </c>
      <c r="K943" s="190" t="s">
        <v>2269</v>
      </c>
      <c r="L943" s="189" t="s">
        <v>465</v>
      </c>
    </row>
    <row r="944" spans="1:12" ht="13.5">
      <c r="A944" s="189" t="s">
        <v>1052</v>
      </c>
      <c r="B944" s="189" t="s">
        <v>1053</v>
      </c>
      <c r="C944" s="189" t="s">
        <v>1616</v>
      </c>
      <c r="D944" s="189" t="s">
        <v>1617</v>
      </c>
      <c r="E944" s="190" t="s">
        <v>461</v>
      </c>
      <c r="F944" s="189" t="s">
        <v>461</v>
      </c>
      <c r="G944" s="191">
        <v>91644</v>
      </c>
      <c r="H944" s="189" t="s">
        <v>2270</v>
      </c>
      <c r="I944" s="189" t="s">
        <v>72</v>
      </c>
      <c r="J944" s="189" t="s">
        <v>1058</v>
      </c>
      <c r="K944" s="190" t="s">
        <v>2271</v>
      </c>
      <c r="L944" s="189" t="s">
        <v>465</v>
      </c>
    </row>
    <row r="945" spans="1:12" ht="13.5">
      <c r="A945" s="189" t="s">
        <v>1052</v>
      </c>
      <c r="B945" s="189" t="s">
        <v>1053</v>
      </c>
      <c r="C945" s="189" t="s">
        <v>1616</v>
      </c>
      <c r="D945" s="189" t="s">
        <v>1617</v>
      </c>
      <c r="E945" s="190" t="s">
        <v>461</v>
      </c>
      <c r="F945" s="189" t="s">
        <v>461</v>
      </c>
      <c r="G945" s="191">
        <v>91688</v>
      </c>
      <c r="H945" s="189" t="s">
        <v>2272</v>
      </c>
      <c r="I945" s="189" t="s">
        <v>72</v>
      </c>
      <c r="J945" s="189" t="s">
        <v>463</v>
      </c>
      <c r="K945" s="190" t="s">
        <v>1287</v>
      </c>
      <c r="L945" s="189" t="s">
        <v>465</v>
      </c>
    </row>
    <row r="946" spans="1:12" ht="13.5">
      <c r="A946" s="189" t="s">
        <v>1052</v>
      </c>
      <c r="B946" s="189" t="s">
        <v>1053</v>
      </c>
      <c r="C946" s="189" t="s">
        <v>1616</v>
      </c>
      <c r="D946" s="189" t="s">
        <v>1617</v>
      </c>
      <c r="E946" s="190" t="s">
        <v>461</v>
      </c>
      <c r="F946" s="189" t="s">
        <v>461</v>
      </c>
      <c r="G946" s="191">
        <v>91689</v>
      </c>
      <c r="H946" s="189" t="s">
        <v>2273</v>
      </c>
      <c r="I946" s="189" t="s">
        <v>72</v>
      </c>
      <c r="J946" s="189" t="s">
        <v>463</v>
      </c>
      <c r="K946" s="190" t="s">
        <v>2274</v>
      </c>
      <c r="L946" s="189" t="s">
        <v>465</v>
      </c>
    </row>
    <row r="947" spans="1:12" ht="13.5">
      <c r="A947" s="189" t="s">
        <v>1052</v>
      </c>
      <c r="B947" s="189" t="s">
        <v>1053</v>
      </c>
      <c r="C947" s="189" t="s">
        <v>1616</v>
      </c>
      <c r="D947" s="189" t="s">
        <v>1617</v>
      </c>
      <c r="E947" s="190" t="s">
        <v>461</v>
      </c>
      <c r="F947" s="189" t="s">
        <v>461</v>
      </c>
      <c r="G947" s="191">
        <v>91690</v>
      </c>
      <c r="H947" s="189" t="s">
        <v>2275</v>
      </c>
      <c r="I947" s="189" t="s">
        <v>72</v>
      </c>
      <c r="J947" s="189" t="s">
        <v>463</v>
      </c>
      <c r="K947" s="190" t="s">
        <v>1564</v>
      </c>
      <c r="L947" s="189" t="s">
        <v>465</v>
      </c>
    </row>
    <row r="948" spans="1:12" ht="13.5">
      <c r="A948" s="189" t="s">
        <v>1052</v>
      </c>
      <c r="B948" s="189" t="s">
        <v>1053</v>
      </c>
      <c r="C948" s="189" t="s">
        <v>1616</v>
      </c>
      <c r="D948" s="189" t="s">
        <v>1617</v>
      </c>
      <c r="E948" s="190" t="s">
        <v>461</v>
      </c>
      <c r="F948" s="189" t="s">
        <v>461</v>
      </c>
      <c r="G948" s="191">
        <v>91691</v>
      </c>
      <c r="H948" s="189" t="s">
        <v>2276</v>
      </c>
      <c r="I948" s="189" t="s">
        <v>72</v>
      </c>
      <c r="J948" s="189" t="s">
        <v>463</v>
      </c>
      <c r="K948" s="190" t="s">
        <v>2277</v>
      </c>
      <c r="L948" s="189" t="s">
        <v>465</v>
      </c>
    </row>
    <row r="949" spans="1:12" ht="13.5">
      <c r="A949" s="189" t="s">
        <v>1052</v>
      </c>
      <c r="B949" s="189" t="s">
        <v>1053</v>
      </c>
      <c r="C949" s="189" t="s">
        <v>1616</v>
      </c>
      <c r="D949" s="189" t="s">
        <v>1617</v>
      </c>
      <c r="E949" s="190" t="s">
        <v>461</v>
      </c>
      <c r="F949" s="189" t="s">
        <v>461</v>
      </c>
      <c r="G949" s="191">
        <v>92040</v>
      </c>
      <c r="H949" s="189" t="s">
        <v>2278</v>
      </c>
      <c r="I949" s="189" t="s">
        <v>72</v>
      </c>
      <c r="J949" s="189" t="s">
        <v>928</v>
      </c>
      <c r="K949" s="190" t="s">
        <v>2279</v>
      </c>
      <c r="L949" s="189" t="s">
        <v>465</v>
      </c>
    </row>
    <row r="950" spans="1:12" ht="13.5">
      <c r="A950" s="189" t="s">
        <v>1052</v>
      </c>
      <c r="B950" s="189" t="s">
        <v>1053</v>
      </c>
      <c r="C950" s="189" t="s">
        <v>1616</v>
      </c>
      <c r="D950" s="189" t="s">
        <v>1617</v>
      </c>
      <c r="E950" s="190" t="s">
        <v>461</v>
      </c>
      <c r="F950" s="189" t="s">
        <v>461</v>
      </c>
      <c r="G950" s="191">
        <v>92041</v>
      </c>
      <c r="H950" s="189" t="s">
        <v>2280</v>
      </c>
      <c r="I950" s="189" t="s">
        <v>72</v>
      </c>
      <c r="J950" s="189" t="s">
        <v>928</v>
      </c>
      <c r="K950" s="190" t="s">
        <v>761</v>
      </c>
      <c r="L950" s="189" t="s">
        <v>465</v>
      </c>
    </row>
    <row r="951" spans="1:12" ht="13.5">
      <c r="A951" s="189" t="s">
        <v>1052</v>
      </c>
      <c r="B951" s="189" t="s">
        <v>1053</v>
      </c>
      <c r="C951" s="189" t="s">
        <v>1616</v>
      </c>
      <c r="D951" s="189" t="s">
        <v>1617</v>
      </c>
      <c r="E951" s="190" t="s">
        <v>461</v>
      </c>
      <c r="F951" s="189" t="s">
        <v>461</v>
      </c>
      <c r="G951" s="191">
        <v>92042</v>
      </c>
      <c r="H951" s="189" t="s">
        <v>2281</v>
      </c>
      <c r="I951" s="189" t="s">
        <v>72</v>
      </c>
      <c r="J951" s="189" t="s">
        <v>928</v>
      </c>
      <c r="K951" s="190" t="s">
        <v>2282</v>
      </c>
      <c r="L951" s="189" t="s">
        <v>465</v>
      </c>
    </row>
    <row r="952" spans="1:12" ht="13.5">
      <c r="A952" s="189" t="s">
        <v>1052</v>
      </c>
      <c r="B952" s="189" t="s">
        <v>1053</v>
      </c>
      <c r="C952" s="189" t="s">
        <v>1616</v>
      </c>
      <c r="D952" s="189" t="s">
        <v>1617</v>
      </c>
      <c r="E952" s="190" t="s">
        <v>461</v>
      </c>
      <c r="F952" s="189" t="s">
        <v>461</v>
      </c>
      <c r="G952" s="191">
        <v>92101</v>
      </c>
      <c r="H952" s="189" t="s">
        <v>2283</v>
      </c>
      <c r="I952" s="189" t="s">
        <v>72</v>
      </c>
      <c r="J952" s="189" t="s">
        <v>928</v>
      </c>
      <c r="K952" s="190" t="s">
        <v>2284</v>
      </c>
      <c r="L952" s="189" t="s">
        <v>465</v>
      </c>
    </row>
    <row r="953" spans="1:12" ht="13.5">
      <c r="A953" s="189" t="s">
        <v>1052</v>
      </c>
      <c r="B953" s="189" t="s">
        <v>1053</v>
      </c>
      <c r="C953" s="189" t="s">
        <v>1616</v>
      </c>
      <c r="D953" s="189" t="s">
        <v>1617</v>
      </c>
      <c r="E953" s="190" t="s">
        <v>461</v>
      </c>
      <c r="F953" s="189" t="s">
        <v>461</v>
      </c>
      <c r="G953" s="191">
        <v>92102</v>
      </c>
      <c r="H953" s="189" t="s">
        <v>2285</v>
      </c>
      <c r="I953" s="189" t="s">
        <v>72</v>
      </c>
      <c r="J953" s="189" t="s">
        <v>928</v>
      </c>
      <c r="K953" s="190" t="s">
        <v>2286</v>
      </c>
      <c r="L953" s="189" t="s">
        <v>465</v>
      </c>
    </row>
    <row r="954" spans="1:12" ht="13.5">
      <c r="A954" s="189" t="s">
        <v>1052</v>
      </c>
      <c r="B954" s="189" t="s">
        <v>1053</v>
      </c>
      <c r="C954" s="189" t="s">
        <v>1616</v>
      </c>
      <c r="D954" s="189" t="s">
        <v>1617</v>
      </c>
      <c r="E954" s="190" t="s">
        <v>461</v>
      </c>
      <c r="F954" s="189" t="s">
        <v>461</v>
      </c>
      <c r="G954" s="191">
        <v>92103</v>
      </c>
      <c r="H954" s="189" t="s">
        <v>2287</v>
      </c>
      <c r="I954" s="189" t="s">
        <v>72</v>
      </c>
      <c r="J954" s="189" t="s">
        <v>928</v>
      </c>
      <c r="K954" s="190" t="s">
        <v>2288</v>
      </c>
      <c r="L954" s="189" t="s">
        <v>465</v>
      </c>
    </row>
    <row r="955" spans="1:12" ht="13.5">
      <c r="A955" s="189" t="s">
        <v>1052</v>
      </c>
      <c r="B955" s="189" t="s">
        <v>1053</v>
      </c>
      <c r="C955" s="189" t="s">
        <v>1616</v>
      </c>
      <c r="D955" s="189" t="s">
        <v>1617</v>
      </c>
      <c r="E955" s="190" t="s">
        <v>461</v>
      </c>
      <c r="F955" s="189" t="s">
        <v>461</v>
      </c>
      <c r="G955" s="191">
        <v>92104</v>
      </c>
      <c r="H955" s="189" t="s">
        <v>2289</v>
      </c>
      <c r="I955" s="189" t="s">
        <v>72</v>
      </c>
      <c r="J955" s="189" t="s">
        <v>928</v>
      </c>
      <c r="K955" s="190" t="s">
        <v>2290</v>
      </c>
      <c r="L955" s="189" t="s">
        <v>465</v>
      </c>
    </row>
    <row r="956" spans="1:12" ht="13.5">
      <c r="A956" s="189" t="s">
        <v>1052</v>
      </c>
      <c r="B956" s="189" t="s">
        <v>1053</v>
      </c>
      <c r="C956" s="189" t="s">
        <v>1616</v>
      </c>
      <c r="D956" s="189" t="s">
        <v>1617</v>
      </c>
      <c r="E956" s="190" t="s">
        <v>461</v>
      </c>
      <c r="F956" s="189" t="s">
        <v>461</v>
      </c>
      <c r="G956" s="191">
        <v>92105</v>
      </c>
      <c r="H956" s="189" t="s">
        <v>2291</v>
      </c>
      <c r="I956" s="189" t="s">
        <v>72</v>
      </c>
      <c r="J956" s="189" t="s">
        <v>1058</v>
      </c>
      <c r="K956" s="190" t="s">
        <v>1770</v>
      </c>
      <c r="L956" s="189" t="s">
        <v>465</v>
      </c>
    </row>
    <row r="957" spans="1:12" ht="13.5">
      <c r="A957" s="189" t="s">
        <v>1052</v>
      </c>
      <c r="B957" s="189" t="s">
        <v>1053</v>
      </c>
      <c r="C957" s="189" t="s">
        <v>1616</v>
      </c>
      <c r="D957" s="189" t="s">
        <v>1617</v>
      </c>
      <c r="E957" s="190" t="s">
        <v>461</v>
      </c>
      <c r="F957" s="189" t="s">
        <v>461</v>
      </c>
      <c r="G957" s="191">
        <v>92108</v>
      </c>
      <c r="H957" s="189" t="s">
        <v>2292</v>
      </c>
      <c r="I957" s="189" t="s">
        <v>72</v>
      </c>
      <c r="J957" s="189" t="s">
        <v>463</v>
      </c>
      <c r="K957" s="190" t="s">
        <v>2102</v>
      </c>
      <c r="L957" s="189" t="s">
        <v>465</v>
      </c>
    </row>
    <row r="958" spans="1:12" ht="13.5">
      <c r="A958" s="189" t="s">
        <v>1052</v>
      </c>
      <c r="B958" s="189" t="s">
        <v>1053</v>
      </c>
      <c r="C958" s="189" t="s">
        <v>1616</v>
      </c>
      <c r="D958" s="189" t="s">
        <v>1617</v>
      </c>
      <c r="E958" s="190" t="s">
        <v>461</v>
      </c>
      <c r="F958" s="189" t="s">
        <v>461</v>
      </c>
      <c r="G958" s="191">
        <v>92109</v>
      </c>
      <c r="H958" s="189" t="s">
        <v>2293</v>
      </c>
      <c r="I958" s="189" t="s">
        <v>72</v>
      </c>
      <c r="J958" s="189" t="s">
        <v>463</v>
      </c>
      <c r="K958" s="190" t="s">
        <v>1610</v>
      </c>
      <c r="L958" s="189" t="s">
        <v>465</v>
      </c>
    </row>
    <row r="959" spans="1:12" ht="13.5">
      <c r="A959" s="189" t="s">
        <v>1052</v>
      </c>
      <c r="B959" s="189" t="s">
        <v>1053</v>
      </c>
      <c r="C959" s="189" t="s">
        <v>1616</v>
      </c>
      <c r="D959" s="189" t="s">
        <v>1617</v>
      </c>
      <c r="E959" s="190" t="s">
        <v>461</v>
      </c>
      <c r="F959" s="189" t="s">
        <v>461</v>
      </c>
      <c r="G959" s="191">
        <v>92110</v>
      </c>
      <c r="H959" s="189" t="s">
        <v>2294</v>
      </c>
      <c r="I959" s="189" t="s">
        <v>72</v>
      </c>
      <c r="J959" s="189" t="s">
        <v>463</v>
      </c>
      <c r="K959" s="190" t="s">
        <v>2295</v>
      </c>
      <c r="L959" s="189" t="s">
        <v>465</v>
      </c>
    </row>
    <row r="960" spans="1:12" ht="13.5">
      <c r="A960" s="189" t="s">
        <v>1052</v>
      </c>
      <c r="B960" s="189" t="s">
        <v>1053</v>
      </c>
      <c r="C960" s="189" t="s">
        <v>1616</v>
      </c>
      <c r="D960" s="189" t="s">
        <v>1617</v>
      </c>
      <c r="E960" s="190" t="s">
        <v>461</v>
      </c>
      <c r="F960" s="189" t="s">
        <v>461</v>
      </c>
      <c r="G960" s="191">
        <v>92111</v>
      </c>
      <c r="H960" s="189" t="s">
        <v>2296</v>
      </c>
      <c r="I960" s="189" t="s">
        <v>72</v>
      </c>
      <c r="J960" s="189" t="s">
        <v>463</v>
      </c>
      <c r="K960" s="190" t="s">
        <v>1822</v>
      </c>
      <c r="L960" s="189" t="s">
        <v>465</v>
      </c>
    </row>
    <row r="961" spans="1:12" ht="13.5">
      <c r="A961" s="189" t="s">
        <v>1052</v>
      </c>
      <c r="B961" s="189" t="s">
        <v>1053</v>
      </c>
      <c r="C961" s="189" t="s">
        <v>1616</v>
      </c>
      <c r="D961" s="189" t="s">
        <v>1617</v>
      </c>
      <c r="E961" s="190" t="s">
        <v>461</v>
      </c>
      <c r="F961" s="189" t="s">
        <v>461</v>
      </c>
      <c r="G961" s="191">
        <v>92114</v>
      </c>
      <c r="H961" s="189" t="s">
        <v>2297</v>
      </c>
      <c r="I961" s="189" t="s">
        <v>72</v>
      </c>
      <c r="J961" s="189" t="s">
        <v>463</v>
      </c>
      <c r="K961" s="190" t="s">
        <v>2298</v>
      </c>
      <c r="L961" s="189" t="s">
        <v>465</v>
      </c>
    </row>
    <row r="962" spans="1:12" ht="13.5">
      <c r="A962" s="189" t="s">
        <v>1052</v>
      </c>
      <c r="B962" s="189" t="s">
        <v>1053</v>
      </c>
      <c r="C962" s="189" t="s">
        <v>1616</v>
      </c>
      <c r="D962" s="189" t="s">
        <v>1617</v>
      </c>
      <c r="E962" s="190" t="s">
        <v>461</v>
      </c>
      <c r="F962" s="189" t="s">
        <v>461</v>
      </c>
      <c r="G962" s="191">
        <v>92115</v>
      </c>
      <c r="H962" s="189" t="s">
        <v>2299</v>
      </c>
      <c r="I962" s="189" t="s">
        <v>72</v>
      </c>
      <c r="J962" s="189" t="s">
        <v>463</v>
      </c>
      <c r="K962" s="190" t="s">
        <v>2274</v>
      </c>
      <c r="L962" s="189" t="s">
        <v>465</v>
      </c>
    </row>
    <row r="963" spans="1:12" ht="13.5">
      <c r="A963" s="189" t="s">
        <v>1052</v>
      </c>
      <c r="B963" s="189" t="s">
        <v>1053</v>
      </c>
      <c r="C963" s="189" t="s">
        <v>1616</v>
      </c>
      <c r="D963" s="189" t="s">
        <v>1617</v>
      </c>
      <c r="E963" s="190" t="s">
        <v>461</v>
      </c>
      <c r="F963" s="189" t="s">
        <v>461</v>
      </c>
      <c r="G963" s="191">
        <v>92116</v>
      </c>
      <c r="H963" s="189" t="s">
        <v>2300</v>
      </c>
      <c r="I963" s="189" t="s">
        <v>72</v>
      </c>
      <c r="J963" s="189" t="s">
        <v>463</v>
      </c>
      <c r="K963" s="190" t="s">
        <v>1524</v>
      </c>
      <c r="L963" s="189" t="s">
        <v>465</v>
      </c>
    </row>
    <row r="964" spans="1:12" ht="13.5">
      <c r="A964" s="189" t="s">
        <v>1052</v>
      </c>
      <c r="B964" s="189" t="s">
        <v>1053</v>
      </c>
      <c r="C964" s="189" t="s">
        <v>1616</v>
      </c>
      <c r="D964" s="189" t="s">
        <v>1617</v>
      </c>
      <c r="E964" s="190" t="s">
        <v>461</v>
      </c>
      <c r="F964" s="189" t="s">
        <v>461</v>
      </c>
      <c r="G964" s="191">
        <v>92133</v>
      </c>
      <c r="H964" s="189" t="s">
        <v>2301</v>
      </c>
      <c r="I964" s="189" t="s">
        <v>72</v>
      </c>
      <c r="J964" s="189" t="s">
        <v>463</v>
      </c>
      <c r="K964" s="190" t="s">
        <v>2302</v>
      </c>
      <c r="L964" s="189" t="s">
        <v>465</v>
      </c>
    </row>
    <row r="965" spans="1:12" ht="13.5">
      <c r="A965" s="189" t="s">
        <v>1052</v>
      </c>
      <c r="B965" s="189" t="s">
        <v>1053</v>
      </c>
      <c r="C965" s="189" t="s">
        <v>1616</v>
      </c>
      <c r="D965" s="189" t="s">
        <v>1617</v>
      </c>
      <c r="E965" s="190" t="s">
        <v>461</v>
      </c>
      <c r="F965" s="189" t="s">
        <v>461</v>
      </c>
      <c r="G965" s="191">
        <v>92134</v>
      </c>
      <c r="H965" s="189" t="s">
        <v>2303</v>
      </c>
      <c r="I965" s="189" t="s">
        <v>72</v>
      </c>
      <c r="J965" s="189" t="s">
        <v>463</v>
      </c>
      <c r="K965" s="190" t="s">
        <v>2304</v>
      </c>
      <c r="L965" s="189" t="s">
        <v>465</v>
      </c>
    </row>
    <row r="966" spans="1:12" ht="13.5">
      <c r="A966" s="189" t="s">
        <v>1052</v>
      </c>
      <c r="B966" s="189" t="s">
        <v>1053</v>
      </c>
      <c r="C966" s="189" t="s">
        <v>1616</v>
      </c>
      <c r="D966" s="189" t="s">
        <v>1617</v>
      </c>
      <c r="E966" s="190" t="s">
        <v>461</v>
      </c>
      <c r="F966" s="189" t="s">
        <v>461</v>
      </c>
      <c r="G966" s="191">
        <v>92135</v>
      </c>
      <c r="H966" s="189" t="s">
        <v>2305</v>
      </c>
      <c r="I966" s="189" t="s">
        <v>72</v>
      </c>
      <c r="J966" s="189" t="s">
        <v>463</v>
      </c>
      <c r="K966" s="190" t="s">
        <v>1885</v>
      </c>
      <c r="L966" s="189" t="s">
        <v>465</v>
      </c>
    </row>
    <row r="967" spans="1:12" ht="13.5">
      <c r="A967" s="189" t="s">
        <v>1052</v>
      </c>
      <c r="B967" s="189" t="s">
        <v>1053</v>
      </c>
      <c r="C967" s="189" t="s">
        <v>1616</v>
      </c>
      <c r="D967" s="189" t="s">
        <v>1617</v>
      </c>
      <c r="E967" s="190" t="s">
        <v>461</v>
      </c>
      <c r="F967" s="189" t="s">
        <v>461</v>
      </c>
      <c r="G967" s="191">
        <v>92136</v>
      </c>
      <c r="H967" s="189" t="s">
        <v>2306</v>
      </c>
      <c r="I967" s="189" t="s">
        <v>72</v>
      </c>
      <c r="J967" s="189" t="s">
        <v>463</v>
      </c>
      <c r="K967" s="190" t="s">
        <v>2307</v>
      </c>
      <c r="L967" s="189" t="s">
        <v>465</v>
      </c>
    </row>
    <row r="968" spans="1:12" ht="13.5">
      <c r="A968" s="189" t="s">
        <v>1052</v>
      </c>
      <c r="B968" s="189" t="s">
        <v>1053</v>
      </c>
      <c r="C968" s="189" t="s">
        <v>1616</v>
      </c>
      <c r="D968" s="189" t="s">
        <v>1617</v>
      </c>
      <c r="E968" s="190" t="s">
        <v>461</v>
      </c>
      <c r="F968" s="189" t="s">
        <v>461</v>
      </c>
      <c r="G968" s="191">
        <v>92137</v>
      </c>
      <c r="H968" s="189" t="s">
        <v>2308</v>
      </c>
      <c r="I968" s="189" t="s">
        <v>72</v>
      </c>
      <c r="J968" s="189" t="s">
        <v>1058</v>
      </c>
      <c r="K968" s="190" t="s">
        <v>2309</v>
      </c>
      <c r="L968" s="189" t="s">
        <v>465</v>
      </c>
    </row>
    <row r="969" spans="1:12" ht="13.5">
      <c r="A969" s="189" t="s">
        <v>1052</v>
      </c>
      <c r="B969" s="189" t="s">
        <v>1053</v>
      </c>
      <c r="C969" s="189" t="s">
        <v>1616</v>
      </c>
      <c r="D969" s="189" t="s">
        <v>1617</v>
      </c>
      <c r="E969" s="190" t="s">
        <v>461</v>
      </c>
      <c r="F969" s="189" t="s">
        <v>461</v>
      </c>
      <c r="G969" s="191">
        <v>92140</v>
      </c>
      <c r="H969" s="189" t="s">
        <v>2310</v>
      </c>
      <c r="I969" s="189" t="s">
        <v>72</v>
      </c>
      <c r="J969" s="189" t="s">
        <v>463</v>
      </c>
      <c r="K969" s="190" t="s">
        <v>2311</v>
      </c>
      <c r="L969" s="189" t="s">
        <v>465</v>
      </c>
    </row>
    <row r="970" spans="1:12" ht="13.5">
      <c r="A970" s="189" t="s">
        <v>1052</v>
      </c>
      <c r="B970" s="189" t="s">
        <v>1053</v>
      </c>
      <c r="C970" s="189" t="s">
        <v>1616</v>
      </c>
      <c r="D970" s="189" t="s">
        <v>1617</v>
      </c>
      <c r="E970" s="190" t="s">
        <v>461</v>
      </c>
      <c r="F970" s="189" t="s">
        <v>461</v>
      </c>
      <c r="G970" s="191">
        <v>92141</v>
      </c>
      <c r="H970" s="189" t="s">
        <v>2312</v>
      </c>
      <c r="I970" s="189" t="s">
        <v>72</v>
      </c>
      <c r="J970" s="189" t="s">
        <v>463</v>
      </c>
      <c r="K970" s="190" t="s">
        <v>1429</v>
      </c>
      <c r="L970" s="189" t="s">
        <v>465</v>
      </c>
    </row>
    <row r="971" spans="1:12" ht="13.5">
      <c r="A971" s="189" t="s">
        <v>1052</v>
      </c>
      <c r="B971" s="189" t="s">
        <v>1053</v>
      </c>
      <c r="C971" s="189" t="s">
        <v>1616</v>
      </c>
      <c r="D971" s="189" t="s">
        <v>1617</v>
      </c>
      <c r="E971" s="190" t="s">
        <v>461</v>
      </c>
      <c r="F971" s="189" t="s">
        <v>461</v>
      </c>
      <c r="G971" s="191">
        <v>92142</v>
      </c>
      <c r="H971" s="189" t="s">
        <v>2313</v>
      </c>
      <c r="I971" s="189" t="s">
        <v>72</v>
      </c>
      <c r="J971" s="189" t="s">
        <v>463</v>
      </c>
      <c r="K971" s="190" t="s">
        <v>1615</v>
      </c>
      <c r="L971" s="189" t="s">
        <v>465</v>
      </c>
    </row>
    <row r="972" spans="1:12" ht="13.5">
      <c r="A972" s="189" t="s">
        <v>1052</v>
      </c>
      <c r="B972" s="189" t="s">
        <v>1053</v>
      </c>
      <c r="C972" s="189" t="s">
        <v>1616</v>
      </c>
      <c r="D972" s="189" t="s">
        <v>1617</v>
      </c>
      <c r="E972" s="190" t="s">
        <v>461</v>
      </c>
      <c r="F972" s="189" t="s">
        <v>461</v>
      </c>
      <c r="G972" s="191">
        <v>92143</v>
      </c>
      <c r="H972" s="189" t="s">
        <v>2314</v>
      </c>
      <c r="I972" s="189" t="s">
        <v>72</v>
      </c>
      <c r="J972" s="189" t="s">
        <v>463</v>
      </c>
      <c r="K972" s="190" t="s">
        <v>1792</v>
      </c>
      <c r="L972" s="189" t="s">
        <v>465</v>
      </c>
    </row>
    <row r="973" spans="1:12" ht="13.5">
      <c r="A973" s="189" t="s">
        <v>1052</v>
      </c>
      <c r="B973" s="189" t="s">
        <v>1053</v>
      </c>
      <c r="C973" s="189" t="s">
        <v>1616</v>
      </c>
      <c r="D973" s="189" t="s">
        <v>1617</v>
      </c>
      <c r="E973" s="190" t="s">
        <v>461</v>
      </c>
      <c r="F973" s="189" t="s">
        <v>461</v>
      </c>
      <c r="G973" s="191">
        <v>92144</v>
      </c>
      <c r="H973" s="189" t="s">
        <v>2315</v>
      </c>
      <c r="I973" s="189" t="s">
        <v>72</v>
      </c>
      <c r="J973" s="189" t="s">
        <v>1058</v>
      </c>
      <c r="K973" s="190" t="s">
        <v>1363</v>
      </c>
      <c r="L973" s="189" t="s">
        <v>465</v>
      </c>
    </row>
    <row r="974" spans="1:12" ht="13.5">
      <c r="A974" s="189" t="s">
        <v>1052</v>
      </c>
      <c r="B974" s="189" t="s">
        <v>1053</v>
      </c>
      <c r="C974" s="189" t="s">
        <v>1616</v>
      </c>
      <c r="D974" s="189" t="s">
        <v>1617</v>
      </c>
      <c r="E974" s="190" t="s">
        <v>461</v>
      </c>
      <c r="F974" s="189" t="s">
        <v>461</v>
      </c>
      <c r="G974" s="191">
        <v>92237</v>
      </c>
      <c r="H974" s="189" t="s">
        <v>2316</v>
      </c>
      <c r="I974" s="189" t="s">
        <v>72</v>
      </c>
      <c r="J974" s="189" t="s">
        <v>928</v>
      </c>
      <c r="K974" s="190" t="s">
        <v>2317</v>
      </c>
      <c r="L974" s="189" t="s">
        <v>465</v>
      </c>
    </row>
    <row r="975" spans="1:12" ht="13.5">
      <c r="A975" s="189" t="s">
        <v>1052</v>
      </c>
      <c r="B975" s="189" t="s">
        <v>1053</v>
      </c>
      <c r="C975" s="189" t="s">
        <v>1616</v>
      </c>
      <c r="D975" s="189" t="s">
        <v>1617</v>
      </c>
      <c r="E975" s="190" t="s">
        <v>461</v>
      </c>
      <c r="F975" s="189" t="s">
        <v>461</v>
      </c>
      <c r="G975" s="191">
        <v>92238</v>
      </c>
      <c r="H975" s="189" t="s">
        <v>2318</v>
      </c>
      <c r="I975" s="189" t="s">
        <v>72</v>
      </c>
      <c r="J975" s="189" t="s">
        <v>928</v>
      </c>
      <c r="K975" s="190" t="s">
        <v>1371</v>
      </c>
      <c r="L975" s="189" t="s">
        <v>465</v>
      </c>
    </row>
    <row r="976" spans="1:12" ht="13.5">
      <c r="A976" s="189" t="s">
        <v>1052</v>
      </c>
      <c r="B976" s="189" t="s">
        <v>1053</v>
      </c>
      <c r="C976" s="189" t="s">
        <v>1616</v>
      </c>
      <c r="D976" s="189" t="s">
        <v>1617</v>
      </c>
      <c r="E976" s="190" t="s">
        <v>461</v>
      </c>
      <c r="F976" s="189" t="s">
        <v>461</v>
      </c>
      <c r="G976" s="191">
        <v>92239</v>
      </c>
      <c r="H976" s="189" t="s">
        <v>2319</v>
      </c>
      <c r="I976" s="189" t="s">
        <v>72</v>
      </c>
      <c r="J976" s="189" t="s">
        <v>928</v>
      </c>
      <c r="K976" s="190" t="s">
        <v>2320</v>
      </c>
      <c r="L976" s="189" t="s">
        <v>465</v>
      </c>
    </row>
    <row r="977" spans="1:12" ht="13.5">
      <c r="A977" s="189" t="s">
        <v>1052</v>
      </c>
      <c r="B977" s="189" t="s">
        <v>1053</v>
      </c>
      <c r="C977" s="189" t="s">
        <v>1616</v>
      </c>
      <c r="D977" s="189" t="s">
        <v>1617</v>
      </c>
      <c r="E977" s="190" t="s">
        <v>461</v>
      </c>
      <c r="F977" s="189" t="s">
        <v>461</v>
      </c>
      <c r="G977" s="191">
        <v>92240</v>
      </c>
      <c r="H977" s="189" t="s">
        <v>2321</v>
      </c>
      <c r="I977" s="189" t="s">
        <v>72</v>
      </c>
      <c r="J977" s="189" t="s">
        <v>928</v>
      </c>
      <c r="K977" s="190" t="s">
        <v>2322</v>
      </c>
      <c r="L977" s="189" t="s">
        <v>465</v>
      </c>
    </row>
    <row r="978" spans="1:12" ht="13.5">
      <c r="A978" s="189" t="s">
        <v>1052</v>
      </c>
      <c r="B978" s="189" t="s">
        <v>1053</v>
      </c>
      <c r="C978" s="189" t="s">
        <v>1616</v>
      </c>
      <c r="D978" s="189" t="s">
        <v>1617</v>
      </c>
      <c r="E978" s="190" t="s">
        <v>461</v>
      </c>
      <c r="F978" s="189" t="s">
        <v>461</v>
      </c>
      <c r="G978" s="191">
        <v>92241</v>
      </c>
      <c r="H978" s="189" t="s">
        <v>2323</v>
      </c>
      <c r="I978" s="189" t="s">
        <v>72</v>
      </c>
      <c r="J978" s="189" t="s">
        <v>1058</v>
      </c>
      <c r="K978" s="190" t="s">
        <v>2324</v>
      </c>
      <c r="L978" s="189" t="s">
        <v>465</v>
      </c>
    </row>
    <row r="979" spans="1:12" ht="13.5">
      <c r="A979" s="189" t="s">
        <v>1052</v>
      </c>
      <c r="B979" s="189" t="s">
        <v>1053</v>
      </c>
      <c r="C979" s="189" t="s">
        <v>1616</v>
      </c>
      <c r="D979" s="189" t="s">
        <v>1617</v>
      </c>
      <c r="E979" s="190" t="s">
        <v>461</v>
      </c>
      <c r="F979" s="189" t="s">
        <v>461</v>
      </c>
      <c r="G979" s="191">
        <v>92712</v>
      </c>
      <c r="H979" s="189" t="s">
        <v>2325</v>
      </c>
      <c r="I979" s="189" t="s">
        <v>72</v>
      </c>
      <c r="J979" s="189" t="s">
        <v>463</v>
      </c>
      <c r="K979" s="190" t="s">
        <v>1638</v>
      </c>
      <c r="L979" s="189" t="s">
        <v>465</v>
      </c>
    </row>
    <row r="980" spans="1:12" ht="13.5">
      <c r="A980" s="189" t="s">
        <v>1052</v>
      </c>
      <c r="B980" s="189" t="s">
        <v>1053</v>
      </c>
      <c r="C980" s="189" t="s">
        <v>1616</v>
      </c>
      <c r="D980" s="189" t="s">
        <v>1617</v>
      </c>
      <c r="E980" s="190" t="s">
        <v>461</v>
      </c>
      <c r="F980" s="189" t="s">
        <v>461</v>
      </c>
      <c r="G980" s="191">
        <v>92713</v>
      </c>
      <c r="H980" s="189" t="s">
        <v>2326</v>
      </c>
      <c r="I980" s="189" t="s">
        <v>72</v>
      </c>
      <c r="J980" s="189" t="s">
        <v>463</v>
      </c>
      <c r="K980" s="190" t="s">
        <v>1564</v>
      </c>
      <c r="L980" s="189" t="s">
        <v>465</v>
      </c>
    </row>
    <row r="981" spans="1:12" ht="13.5">
      <c r="A981" s="189" t="s">
        <v>1052</v>
      </c>
      <c r="B981" s="189" t="s">
        <v>1053</v>
      </c>
      <c r="C981" s="189" t="s">
        <v>1616</v>
      </c>
      <c r="D981" s="189" t="s">
        <v>1617</v>
      </c>
      <c r="E981" s="190" t="s">
        <v>461</v>
      </c>
      <c r="F981" s="189" t="s">
        <v>461</v>
      </c>
      <c r="G981" s="191">
        <v>92714</v>
      </c>
      <c r="H981" s="189" t="s">
        <v>2327</v>
      </c>
      <c r="I981" s="189" t="s">
        <v>72</v>
      </c>
      <c r="J981" s="189" t="s">
        <v>463</v>
      </c>
      <c r="K981" s="190" t="s">
        <v>2027</v>
      </c>
      <c r="L981" s="189" t="s">
        <v>465</v>
      </c>
    </row>
    <row r="982" spans="1:12" ht="13.5">
      <c r="A982" s="189" t="s">
        <v>1052</v>
      </c>
      <c r="B982" s="189" t="s">
        <v>1053</v>
      </c>
      <c r="C982" s="189" t="s">
        <v>1616</v>
      </c>
      <c r="D982" s="189" t="s">
        <v>1617</v>
      </c>
      <c r="E982" s="190" t="s">
        <v>461</v>
      </c>
      <c r="F982" s="189" t="s">
        <v>461</v>
      </c>
      <c r="G982" s="191">
        <v>92715</v>
      </c>
      <c r="H982" s="189" t="s">
        <v>2328</v>
      </c>
      <c r="I982" s="189" t="s">
        <v>72</v>
      </c>
      <c r="J982" s="189" t="s">
        <v>463</v>
      </c>
      <c r="K982" s="190" t="s">
        <v>2329</v>
      </c>
      <c r="L982" s="189" t="s">
        <v>465</v>
      </c>
    </row>
    <row r="983" spans="1:12" ht="13.5">
      <c r="A983" s="189" t="s">
        <v>1052</v>
      </c>
      <c r="B983" s="189" t="s">
        <v>1053</v>
      </c>
      <c r="C983" s="189" t="s">
        <v>1616</v>
      </c>
      <c r="D983" s="189" t="s">
        <v>1617</v>
      </c>
      <c r="E983" s="190" t="s">
        <v>461</v>
      </c>
      <c r="F983" s="189" t="s">
        <v>461</v>
      </c>
      <c r="G983" s="191">
        <v>92956</v>
      </c>
      <c r="H983" s="189" t="s">
        <v>2330</v>
      </c>
      <c r="I983" s="189" t="s">
        <v>72</v>
      </c>
      <c r="J983" s="189" t="s">
        <v>928</v>
      </c>
      <c r="K983" s="190" t="s">
        <v>2331</v>
      </c>
      <c r="L983" s="189" t="s">
        <v>465</v>
      </c>
    </row>
    <row r="984" spans="1:12" ht="13.5">
      <c r="A984" s="189" t="s">
        <v>1052</v>
      </c>
      <c r="B984" s="189" t="s">
        <v>1053</v>
      </c>
      <c r="C984" s="189" t="s">
        <v>1616</v>
      </c>
      <c r="D984" s="189" t="s">
        <v>1617</v>
      </c>
      <c r="E984" s="190" t="s">
        <v>461</v>
      </c>
      <c r="F984" s="189" t="s">
        <v>461</v>
      </c>
      <c r="G984" s="191">
        <v>92957</v>
      </c>
      <c r="H984" s="189" t="s">
        <v>2332</v>
      </c>
      <c r="I984" s="189" t="s">
        <v>72</v>
      </c>
      <c r="J984" s="189" t="s">
        <v>928</v>
      </c>
      <c r="K984" s="190" t="s">
        <v>1705</v>
      </c>
      <c r="L984" s="189" t="s">
        <v>465</v>
      </c>
    </row>
    <row r="985" spans="1:12" ht="13.5">
      <c r="A985" s="189" t="s">
        <v>1052</v>
      </c>
      <c r="B985" s="189" t="s">
        <v>1053</v>
      </c>
      <c r="C985" s="189" t="s">
        <v>1616</v>
      </c>
      <c r="D985" s="189" t="s">
        <v>1617</v>
      </c>
      <c r="E985" s="190" t="s">
        <v>461</v>
      </c>
      <c r="F985" s="189" t="s">
        <v>461</v>
      </c>
      <c r="G985" s="191">
        <v>92958</v>
      </c>
      <c r="H985" s="189" t="s">
        <v>2333</v>
      </c>
      <c r="I985" s="189" t="s">
        <v>72</v>
      </c>
      <c r="J985" s="189" t="s">
        <v>928</v>
      </c>
      <c r="K985" s="190" t="s">
        <v>2334</v>
      </c>
      <c r="L985" s="189" t="s">
        <v>465</v>
      </c>
    </row>
    <row r="986" spans="1:12" ht="13.5">
      <c r="A986" s="189" t="s">
        <v>1052</v>
      </c>
      <c r="B986" s="189" t="s">
        <v>1053</v>
      </c>
      <c r="C986" s="189" t="s">
        <v>1616</v>
      </c>
      <c r="D986" s="189" t="s">
        <v>1617</v>
      </c>
      <c r="E986" s="190" t="s">
        <v>461</v>
      </c>
      <c r="F986" s="189" t="s">
        <v>461</v>
      </c>
      <c r="G986" s="191">
        <v>92959</v>
      </c>
      <c r="H986" s="189" t="s">
        <v>2335</v>
      </c>
      <c r="I986" s="189" t="s">
        <v>72</v>
      </c>
      <c r="J986" s="189" t="s">
        <v>1058</v>
      </c>
      <c r="K986" s="190" t="s">
        <v>2336</v>
      </c>
      <c r="L986" s="189" t="s">
        <v>465</v>
      </c>
    </row>
    <row r="987" spans="1:12" ht="13.5">
      <c r="A987" s="189" t="s">
        <v>1052</v>
      </c>
      <c r="B987" s="189" t="s">
        <v>1053</v>
      </c>
      <c r="C987" s="189" t="s">
        <v>1616</v>
      </c>
      <c r="D987" s="189" t="s">
        <v>1617</v>
      </c>
      <c r="E987" s="190" t="s">
        <v>461</v>
      </c>
      <c r="F987" s="189" t="s">
        <v>461</v>
      </c>
      <c r="G987" s="191">
        <v>92963</v>
      </c>
      <c r="H987" s="189" t="s">
        <v>2337</v>
      </c>
      <c r="I987" s="189" t="s">
        <v>72</v>
      </c>
      <c r="J987" s="189" t="s">
        <v>463</v>
      </c>
      <c r="K987" s="190" t="s">
        <v>2338</v>
      </c>
      <c r="L987" s="189" t="s">
        <v>465</v>
      </c>
    </row>
    <row r="988" spans="1:12" ht="13.5">
      <c r="A988" s="189" t="s">
        <v>1052</v>
      </c>
      <c r="B988" s="189" t="s">
        <v>1053</v>
      </c>
      <c r="C988" s="189" t="s">
        <v>1616</v>
      </c>
      <c r="D988" s="189" t="s">
        <v>1617</v>
      </c>
      <c r="E988" s="190" t="s">
        <v>461</v>
      </c>
      <c r="F988" s="189" t="s">
        <v>461</v>
      </c>
      <c r="G988" s="191">
        <v>92964</v>
      </c>
      <c r="H988" s="189" t="s">
        <v>2339</v>
      </c>
      <c r="I988" s="189" t="s">
        <v>72</v>
      </c>
      <c r="J988" s="189" t="s">
        <v>463</v>
      </c>
      <c r="K988" s="190" t="s">
        <v>2340</v>
      </c>
      <c r="L988" s="189" t="s">
        <v>465</v>
      </c>
    </row>
    <row r="989" spans="1:12" ht="13.5">
      <c r="A989" s="189" t="s">
        <v>1052</v>
      </c>
      <c r="B989" s="189" t="s">
        <v>1053</v>
      </c>
      <c r="C989" s="189" t="s">
        <v>1616</v>
      </c>
      <c r="D989" s="189" t="s">
        <v>1617</v>
      </c>
      <c r="E989" s="190" t="s">
        <v>461</v>
      </c>
      <c r="F989" s="189" t="s">
        <v>461</v>
      </c>
      <c r="G989" s="191">
        <v>92965</v>
      </c>
      <c r="H989" s="189" t="s">
        <v>2341</v>
      </c>
      <c r="I989" s="189" t="s">
        <v>72</v>
      </c>
      <c r="J989" s="189" t="s">
        <v>463</v>
      </c>
      <c r="K989" s="190" t="s">
        <v>1333</v>
      </c>
      <c r="L989" s="189" t="s">
        <v>465</v>
      </c>
    </row>
    <row r="990" spans="1:12" ht="13.5">
      <c r="A990" s="189" t="s">
        <v>1052</v>
      </c>
      <c r="B990" s="189" t="s">
        <v>1053</v>
      </c>
      <c r="C990" s="189" t="s">
        <v>1616</v>
      </c>
      <c r="D990" s="189" t="s">
        <v>1617</v>
      </c>
      <c r="E990" s="190" t="s">
        <v>461</v>
      </c>
      <c r="F990" s="189" t="s">
        <v>461</v>
      </c>
      <c r="G990" s="191">
        <v>93220</v>
      </c>
      <c r="H990" s="189" t="s">
        <v>2342</v>
      </c>
      <c r="I990" s="189" t="s">
        <v>72</v>
      </c>
      <c r="J990" s="189" t="s">
        <v>463</v>
      </c>
      <c r="K990" s="190" t="s">
        <v>2343</v>
      </c>
      <c r="L990" s="189" t="s">
        <v>465</v>
      </c>
    </row>
    <row r="991" spans="1:12" ht="13.5">
      <c r="A991" s="189" t="s">
        <v>1052</v>
      </c>
      <c r="B991" s="189" t="s">
        <v>1053</v>
      </c>
      <c r="C991" s="189" t="s">
        <v>1616</v>
      </c>
      <c r="D991" s="189" t="s">
        <v>1617</v>
      </c>
      <c r="E991" s="190" t="s">
        <v>461</v>
      </c>
      <c r="F991" s="189" t="s">
        <v>461</v>
      </c>
      <c r="G991" s="191">
        <v>93221</v>
      </c>
      <c r="H991" s="189" t="s">
        <v>2344</v>
      </c>
      <c r="I991" s="189" t="s">
        <v>72</v>
      </c>
      <c r="J991" s="189" t="s">
        <v>463</v>
      </c>
      <c r="K991" s="190" t="s">
        <v>1443</v>
      </c>
      <c r="L991" s="189" t="s">
        <v>465</v>
      </c>
    </row>
    <row r="992" spans="1:12" ht="13.5">
      <c r="A992" s="189" t="s">
        <v>1052</v>
      </c>
      <c r="B992" s="189" t="s">
        <v>1053</v>
      </c>
      <c r="C992" s="189" t="s">
        <v>1616</v>
      </c>
      <c r="D992" s="189" t="s">
        <v>1617</v>
      </c>
      <c r="E992" s="190" t="s">
        <v>461</v>
      </c>
      <c r="F992" s="189" t="s">
        <v>461</v>
      </c>
      <c r="G992" s="191">
        <v>93222</v>
      </c>
      <c r="H992" s="189" t="s">
        <v>2345</v>
      </c>
      <c r="I992" s="189" t="s">
        <v>72</v>
      </c>
      <c r="J992" s="189" t="s">
        <v>463</v>
      </c>
      <c r="K992" s="190" t="s">
        <v>2346</v>
      </c>
      <c r="L992" s="189" t="s">
        <v>465</v>
      </c>
    </row>
    <row r="993" spans="1:12" ht="13.5">
      <c r="A993" s="189" t="s">
        <v>1052</v>
      </c>
      <c r="B993" s="189" t="s">
        <v>1053</v>
      </c>
      <c r="C993" s="189" t="s">
        <v>1616</v>
      </c>
      <c r="D993" s="189" t="s">
        <v>1617</v>
      </c>
      <c r="E993" s="190" t="s">
        <v>461</v>
      </c>
      <c r="F993" s="189" t="s">
        <v>461</v>
      </c>
      <c r="G993" s="191">
        <v>93223</v>
      </c>
      <c r="H993" s="189" t="s">
        <v>2347</v>
      </c>
      <c r="I993" s="189" t="s">
        <v>72</v>
      </c>
      <c r="J993" s="189" t="s">
        <v>1058</v>
      </c>
      <c r="K993" s="190" t="s">
        <v>2348</v>
      </c>
      <c r="L993" s="189" t="s">
        <v>465</v>
      </c>
    </row>
    <row r="994" spans="1:12" ht="13.5">
      <c r="A994" s="189" t="s">
        <v>1052</v>
      </c>
      <c r="B994" s="189" t="s">
        <v>1053</v>
      </c>
      <c r="C994" s="189" t="s">
        <v>1616</v>
      </c>
      <c r="D994" s="189" t="s">
        <v>1617</v>
      </c>
      <c r="E994" s="190" t="s">
        <v>461</v>
      </c>
      <c r="F994" s="189" t="s">
        <v>461</v>
      </c>
      <c r="G994" s="191">
        <v>93229</v>
      </c>
      <c r="H994" s="189" t="s">
        <v>2349</v>
      </c>
      <c r="I994" s="189" t="s">
        <v>72</v>
      </c>
      <c r="J994" s="189" t="s">
        <v>463</v>
      </c>
      <c r="K994" s="190" t="s">
        <v>1815</v>
      </c>
      <c r="L994" s="189" t="s">
        <v>465</v>
      </c>
    </row>
    <row r="995" spans="1:12" ht="13.5">
      <c r="A995" s="189" t="s">
        <v>1052</v>
      </c>
      <c r="B995" s="189" t="s">
        <v>1053</v>
      </c>
      <c r="C995" s="189" t="s">
        <v>1616</v>
      </c>
      <c r="D995" s="189" t="s">
        <v>1617</v>
      </c>
      <c r="E995" s="190" t="s">
        <v>461</v>
      </c>
      <c r="F995" s="189" t="s">
        <v>461</v>
      </c>
      <c r="G995" s="191">
        <v>93230</v>
      </c>
      <c r="H995" s="189" t="s">
        <v>2350</v>
      </c>
      <c r="I995" s="189" t="s">
        <v>72</v>
      </c>
      <c r="J995" s="189" t="s">
        <v>463</v>
      </c>
      <c r="K995" s="190" t="s">
        <v>1287</v>
      </c>
      <c r="L995" s="189" t="s">
        <v>465</v>
      </c>
    </row>
    <row r="996" spans="1:12" ht="13.5">
      <c r="A996" s="189" t="s">
        <v>1052</v>
      </c>
      <c r="B996" s="189" t="s">
        <v>1053</v>
      </c>
      <c r="C996" s="189" t="s">
        <v>1616</v>
      </c>
      <c r="D996" s="189" t="s">
        <v>1617</v>
      </c>
      <c r="E996" s="190" t="s">
        <v>461</v>
      </c>
      <c r="F996" s="189" t="s">
        <v>461</v>
      </c>
      <c r="G996" s="191">
        <v>93231</v>
      </c>
      <c r="H996" s="189" t="s">
        <v>2351</v>
      </c>
      <c r="I996" s="189" t="s">
        <v>72</v>
      </c>
      <c r="J996" s="189" t="s">
        <v>463</v>
      </c>
      <c r="K996" s="190" t="s">
        <v>1411</v>
      </c>
      <c r="L996" s="189" t="s">
        <v>465</v>
      </c>
    </row>
    <row r="997" spans="1:12" ht="13.5">
      <c r="A997" s="189" t="s">
        <v>1052</v>
      </c>
      <c r="B997" s="189" t="s">
        <v>1053</v>
      </c>
      <c r="C997" s="189" t="s">
        <v>1616</v>
      </c>
      <c r="D997" s="189" t="s">
        <v>1617</v>
      </c>
      <c r="E997" s="190" t="s">
        <v>461</v>
      </c>
      <c r="F997" s="189" t="s">
        <v>461</v>
      </c>
      <c r="G997" s="191">
        <v>93232</v>
      </c>
      <c r="H997" s="189" t="s">
        <v>2352</v>
      </c>
      <c r="I997" s="189" t="s">
        <v>72</v>
      </c>
      <c r="J997" s="189" t="s">
        <v>1058</v>
      </c>
      <c r="K997" s="190" t="s">
        <v>2038</v>
      </c>
      <c r="L997" s="189" t="s">
        <v>465</v>
      </c>
    </row>
    <row r="998" spans="1:12" ht="13.5">
      <c r="A998" s="189" t="s">
        <v>1052</v>
      </c>
      <c r="B998" s="189" t="s">
        <v>1053</v>
      </c>
      <c r="C998" s="189" t="s">
        <v>1616</v>
      </c>
      <c r="D998" s="189" t="s">
        <v>1617</v>
      </c>
      <c r="E998" s="190" t="s">
        <v>461</v>
      </c>
      <c r="F998" s="189" t="s">
        <v>461</v>
      </c>
      <c r="G998" s="191">
        <v>93235</v>
      </c>
      <c r="H998" s="189" t="s">
        <v>2353</v>
      </c>
      <c r="I998" s="189" t="s">
        <v>72</v>
      </c>
      <c r="J998" s="189" t="s">
        <v>463</v>
      </c>
      <c r="K998" s="190" t="s">
        <v>2354</v>
      </c>
      <c r="L998" s="189" t="s">
        <v>465</v>
      </c>
    </row>
    <row r="999" spans="1:12" ht="13.5">
      <c r="A999" s="189" t="s">
        <v>1052</v>
      </c>
      <c r="B999" s="189" t="s">
        <v>1053</v>
      </c>
      <c r="C999" s="189" t="s">
        <v>1616</v>
      </c>
      <c r="D999" s="189" t="s">
        <v>1617</v>
      </c>
      <c r="E999" s="190" t="s">
        <v>461</v>
      </c>
      <c r="F999" s="189" t="s">
        <v>461</v>
      </c>
      <c r="G999" s="191">
        <v>93238</v>
      </c>
      <c r="H999" s="189" t="s">
        <v>2355</v>
      </c>
      <c r="I999" s="189" t="s">
        <v>72</v>
      </c>
      <c r="J999" s="189" t="s">
        <v>463</v>
      </c>
      <c r="K999" s="190" t="s">
        <v>2356</v>
      </c>
      <c r="L999" s="189" t="s">
        <v>465</v>
      </c>
    </row>
    <row r="1000" spans="1:12" ht="13.5">
      <c r="A1000" s="189" t="s">
        <v>1052</v>
      </c>
      <c r="B1000" s="189" t="s">
        <v>1053</v>
      </c>
      <c r="C1000" s="189" t="s">
        <v>1616</v>
      </c>
      <c r="D1000" s="189" t="s">
        <v>1617</v>
      </c>
      <c r="E1000" s="190" t="s">
        <v>461</v>
      </c>
      <c r="F1000" s="189" t="s">
        <v>461</v>
      </c>
      <c r="G1000" s="191">
        <v>93239</v>
      </c>
      <c r="H1000" s="189" t="s">
        <v>2357</v>
      </c>
      <c r="I1000" s="189" t="s">
        <v>72</v>
      </c>
      <c r="J1000" s="189" t="s">
        <v>463</v>
      </c>
      <c r="K1000" s="190" t="s">
        <v>2358</v>
      </c>
      <c r="L1000" s="189" t="s">
        <v>465</v>
      </c>
    </row>
    <row r="1001" spans="1:12" ht="13.5">
      <c r="A1001" s="189" t="s">
        <v>1052</v>
      </c>
      <c r="B1001" s="189" t="s">
        <v>1053</v>
      </c>
      <c r="C1001" s="189" t="s">
        <v>1616</v>
      </c>
      <c r="D1001" s="189" t="s">
        <v>1617</v>
      </c>
      <c r="E1001" s="190" t="s">
        <v>461</v>
      </c>
      <c r="F1001" s="189" t="s">
        <v>461</v>
      </c>
      <c r="G1001" s="191">
        <v>93240</v>
      </c>
      <c r="H1001" s="189" t="s">
        <v>2359</v>
      </c>
      <c r="I1001" s="189" t="s">
        <v>72</v>
      </c>
      <c r="J1001" s="189" t="s">
        <v>1058</v>
      </c>
      <c r="K1001" s="190" t="s">
        <v>2360</v>
      </c>
      <c r="L1001" s="189" t="s">
        <v>465</v>
      </c>
    </row>
    <row r="1002" spans="1:12" ht="13.5">
      <c r="A1002" s="189" t="s">
        <v>1052</v>
      </c>
      <c r="B1002" s="189" t="s">
        <v>1053</v>
      </c>
      <c r="C1002" s="189" t="s">
        <v>1616</v>
      </c>
      <c r="D1002" s="189" t="s">
        <v>1617</v>
      </c>
      <c r="E1002" s="190" t="s">
        <v>461</v>
      </c>
      <c r="F1002" s="189" t="s">
        <v>461</v>
      </c>
      <c r="G1002" s="191">
        <v>93267</v>
      </c>
      <c r="H1002" s="189" t="s">
        <v>2361</v>
      </c>
      <c r="I1002" s="189" t="s">
        <v>72</v>
      </c>
      <c r="J1002" s="189" t="s">
        <v>928</v>
      </c>
      <c r="K1002" s="190" t="s">
        <v>2362</v>
      </c>
      <c r="L1002" s="189" t="s">
        <v>465</v>
      </c>
    </row>
    <row r="1003" spans="1:12" ht="13.5">
      <c r="A1003" s="189" t="s">
        <v>1052</v>
      </c>
      <c r="B1003" s="189" t="s">
        <v>1053</v>
      </c>
      <c r="C1003" s="189" t="s">
        <v>1616</v>
      </c>
      <c r="D1003" s="189" t="s">
        <v>1617</v>
      </c>
      <c r="E1003" s="190" t="s">
        <v>461</v>
      </c>
      <c r="F1003" s="189" t="s">
        <v>461</v>
      </c>
      <c r="G1003" s="191">
        <v>93269</v>
      </c>
      <c r="H1003" s="189" t="s">
        <v>2363</v>
      </c>
      <c r="I1003" s="189" t="s">
        <v>72</v>
      </c>
      <c r="J1003" s="189" t="s">
        <v>928</v>
      </c>
      <c r="K1003" s="190" t="s">
        <v>2364</v>
      </c>
      <c r="L1003" s="189" t="s">
        <v>465</v>
      </c>
    </row>
    <row r="1004" spans="1:12" ht="13.5">
      <c r="A1004" s="189" t="s">
        <v>1052</v>
      </c>
      <c r="B1004" s="189" t="s">
        <v>1053</v>
      </c>
      <c r="C1004" s="189" t="s">
        <v>1616</v>
      </c>
      <c r="D1004" s="189" t="s">
        <v>1617</v>
      </c>
      <c r="E1004" s="190" t="s">
        <v>461</v>
      </c>
      <c r="F1004" s="189" t="s">
        <v>461</v>
      </c>
      <c r="G1004" s="191">
        <v>93270</v>
      </c>
      <c r="H1004" s="189" t="s">
        <v>2365</v>
      </c>
      <c r="I1004" s="189" t="s">
        <v>72</v>
      </c>
      <c r="J1004" s="189" t="s">
        <v>928</v>
      </c>
      <c r="K1004" s="190" t="s">
        <v>2366</v>
      </c>
      <c r="L1004" s="189" t="s">
        <v>465</v>
      </c>
    </row>
    <row r="1005" spans="1:12" ht="13.5">
      <c r="A1005" s="189" t="s">
        <v>1052</v>
      </c>
      <c r="B1005" s="189" t="s">
        <v>1053</v>
      </c>
      <c r="C1005" s="189" t="s">
        <v>1616</v>
      </c>
      <c r="D1005" s="189" t="s">
        <v>1617</v>
      </c>
      <c r="E1005" s="190" t="s">
        <v>461</v>
      </c>
      <c r="F1005" s="189" t="s">
        <v>461</v>
      </c>
      <c r="G1005" s="191">
        <v>93271</v>
      </c>
      <c r="H1005" s="189" t="s">
        <v>2367</v>
      </c>
      <c r="I1005" s="189" t="s">
        <v>72</v>
      </c>
      <c r="J1005" s="189" t="s">
        <v>463</v>
      </c>
      <c r="K1005" s="190" t="s">
        <v>2368</v>
      </c>
      <c r="L1005" s="189" t="s">
        <v>465</v>
      </c>
    </row>
    <row r="1006" spans="1:12" ht="13.5">
      <c r="A1006" s="189" t="s">
        <v>1052</v>
      </c>
      <c r="B1006" s="189" t="s">
        <v>1053</v>
      </c>
      <c r="C1006" s="189" t="s">
        <v>1616</v>
      </c>
      <c r="D1006" s="189" t="s">
        <v>1617</v>
      </c>
      <c r="E1006" s="190" t="s">
        <v>461</v>
      </c>
      <c r="F1006" s="189" t="s">
        <v>461</v>
      </c>
      <c r="G1006" s="191">
        <v>93277</v>
      </c>
      <c r="H1006" s="189" t="s">
        <v>2369</v>
      </c>
      <c r="I1006" s="189" t="s">
        <v>72</v>
      </c>
      <c r="J1006" s="189" t="s">
        <v>463</v>
      </c>
      <c r="K1006" s="190" t="s">
        <v>2370</v>
      </c>
      <c r="L1006" s="189" t="s">
        <v>465</v>
      </c>
    </row>
    <row r="1007" spans="1:12" ht="13.5">
      <c r="A1007" s="189" t="s">
        <v>1052</v>
      </c>
      <c r="B1007" s="189" t="s">
        <v>1053</v>
      </c>
      <c r="C1007" s="189" t="s">
        <v>1616</v>
      </c>
      <c r="D1007" s="189" t="s">
        <v>1617</v>
      </c>
      <c r="E1007" s="190" t="s">
        <v>461</v>
      </c>
      <c r="F1007" s="189" t="s">
        <v>461</v>
      </c>
      <c r="G1007" s="191">
        <v>93278</v>
      </c>
      <c r="H1007" s="189" t="s">
        <v>2371</v>
      </c>
      <c r="I1007" s="189" t="s">
        <v>72</v>
      </c>
      <c r="J1007" s="189" t="s">
        <v>463</v>
      </c>
      <c r="K1007" s="190" t="s">
        <v>2298</v>
      </c>
      <c r="L1007" s="189" t="s">
        <v>465</v>
      </c>
    </row>
    <row r="1008" spans="1:12" ht="13.5">
      <c r="A1008" s="189" t="s">
        <v>1052</v>
      </c>
      <c r="B1008" s="189" t="s">
        <v>1053</v>
      </c>
      <c r="C1008" s="189" t="s">
        <v>1616</v>
      </c>
      <c r="D1008" s="189" t="s">
        <v>1617</v>
      </c>
      <c r="E1008" s="190" t="s">
        <v>461</v>
      </c>
      <c r="F1008" s="189" t="s">
        <v>461</v>
      </c>
      <c r="G1008" s="191">
        <v>93279</v>
      </c>
      <c r="H1008" s="189" t="s">
        <v>2372</v>
      </c>
      <c r="I1008" s="189" t="s">
        <v>72</v>
      </c>
      <c r="J1008" s="189" t="s">
        <v>463</v>
      </c>
      <c r="K1008" s="190" t="s">
        <v>1466</v>
      </c>
      <c r="L1008" s="189" t="s">
        <v>465</v>
      </c>
    </row>
    <row r="1009" spans="1:12" ht="13.5">
      <c r="A1009" s="189" t="s">
        <v>1052</v>
      </c>
      <c r="B1009" s="189" t="s">
        <v>1053</v>
      </c>
      <c r="C1009" s="189" t="s">
        <v>1616</v>
      </c>
      <c r="D1009" s="189" t="s">
        <v>1617</v>
      </c>
      <c r="E1009" s="190" t="s">
        <v>461</v>
      </c>
      <c r="F1009" s="189" t="s">
        <v>461</v>
      </c>
      <c r="G1009" s="191">
        <v>93280</v>
      </c>
      <c r="H1009" s="189" t="s">
        <v>2373</v>
      </c>
      <c r="I1009" s="189" t="s">
        <v>72</v>
      </c>
      <c r="J1009" s="189" t="s">
        <v>463</v>
      </c>
      <c r="K1009" s="190" t="s">
        <v>2374</v>
      </c>
      <c r="L1009" s="189" t="s">
        <v>465</v>
      </c>
    </row>
    <row r="1010" spans="1:12" ht="13.5">
      <c r="A1010" s="189" t="s">
        <v>1052</v>
      </c>
      <c r="B1010" s="189" t="s">
        <v>1053</v>
      </c>
      <c r="C1010" s="189" t="s">
        <v>1616</v>
      </c>
      <c r="D1010" s="189" t="s">
        <v>1617</v>
      </c>
      <c r="E1010" s="190" t="s">
        <v>461</v>
      </c>
      <c r="F1010" s="189" t="s">
        <v>461</v>
      </c>
      <c r="G1010" s="191">
        <v>93283</v>
      </c>
      <c r="H1010" s="189" t="s">
        <v>2375</v>
      </c>
      <c r="I1010" s="189" t="s">
        <v>72</v>
      </c>
      <c r="J1010" s="189" t="s">
        <v>928</v>
      </c>
      <c r="K1010" s="190" t="s">
        <v>2376</v>
      </c>
      <c r="L1010" s="189" t="s">
        <v>465</v>
      </c>
    </row>
    <row r="1011" spans="1:12" ht="13.5">
      <c r="A1011" s="189" t="s">
        <v>1052</v>
      </c>
      <c r="B1011" s="189" t="s">
        <v>1053</v>
      </c>
      <c r="C1011" s="189" t="s">
        <v>1616</v>
      </c>
      <c r="D1011" s="189" t="s">
        <v>1617</v>
      </c>
      <c r="E1011" s="190" t="s">
        <v>461</v>
      </c>
      <c r="F1011" s="189" t="s">
        <v>461</v>
      </c>
      <c r="G1011" s="191">
        <v>93284</v>
      </c>
      <c r="H1011" s="189" t="s">
        <v>2377</v>
      </c>
      <c r="I1011" s="189" t="s">
        <v>72</v>
      </c>
      <c r="J1011" s="189" t="s">
        <v>928</v>
      </c>
      <c r="K1011" s="190" t="s">
        <v>2378</v>
      </c>
      <c r="L1011" s="189" t="s">
        <v>465</v>
      </c>
    </row>
    <row r="1012" spans="1:12" ht="13.5">
      <c r="A1012" s="189" t="s">
        <v>1052</v>
      </c>
      <c r="B1012" s="189" t="s">
        <v>1053</v>
      </c>
      <c r="C1012" s="189" t="s">
        <v>1616</v>
      </c>
      <c r="D1012" s="189" t="s">
        <v>1617</v>
      </c>
      <c r="E1012" s="190" t="s">
        <v>461</v>
      </c>
      <c r="F1012" s="189" t="s">
        <v>461</v>
      </c>
      <c r="G1012" s="191">
        <v>93285</v>
      </c>
      <c r="H1012" s="189" t="s">
        <v>2379</v>
      </c>
      <c r="I1012" s="189" t="s">
        <v>72</v>
      </c>
      <c r="J1012" s="189" t="s">
        <v>928</v>
      </c>
      <c r="K1012" s="190" t="s">
        <v>2380</v>
      </c>
      <c r="L1012" s="189" t="s">
        <v>465</v>
      </c>
    </row>
    <row r="1013" spans="1:12" ht="13.5">
      <c r="A1013" s="189" t="s">
        <v>1052</v>
      </c>
      <c r="B1013" s="189" t="s">
        <v>1053</v>
      </c>
      <c r="C1013" s="189" t="s">
        <v>1616</v>
      </c>
      <c r="D1013" s="189" t="s">
        <v>1617</v>
      </c>
      <c r="E1013" s="190" t="s">
        <v>461</v>
      </c>
      <c r="F1013" s="189" t="s">
        <v>461</v>
      </c>
      <c r="G1013" s="191">
        <v>93286</v>
      </c>
      <c r="H1013" s="189" t="s">
        <v>2381</v>
      </c>
      <c r="I1013" s="189" t="s">
        <v>72</v>
      </c>
      <c r="J1013" s="189" t="s">
        <v>463</v>
      </c>
      <c r="K1013" s="190" t="s">
        <v>2382</v>
      </c>
      <c r="L1013" s="189" t="s">
        <v>465</v>
      </c>
    </row>
    <row r="1014" spans="1:12" ht="13.5">
      <c r="A1014" s="189" t="s">
        <v>1052</v>
      </c>
      <c r="B1014" s="189" t="s">
        <v>1053</v>
      </c>
      <c r="C1014" s="189" t="s">
        <v>1616</v>
      </c>
      <c r="D1014" s="189" t="s">
        <v>1617</v>
      </c>
      <c r="E1014" s="190" t="s">
        <v>461</v>
      </c>
      <c r="F1014" s="189" t="s">
        <v>461</v>
      </c>
      <c r="G1014" s="191">
        <v>93296</v>
      </c>
      <c r="H1014" s="189" t="s">
        <v>2383</v>
      </c>
      <c r="I1014" s="189" t="s">
        <v>72</v>
      </c>
      <c r="J1014" s="189" t="s">
        <v>928</v>
      </c>
      <c r="K1014" s="190" t="s">
        <v>1168</v>
      </c>
      <c r="L1014" s="189" t="s">
        <v>465</v>
      </c>
    </row>
    <row r="1015" spans="1:12" ht="13.5">
      <c r="A1015" s="189" t="s">
        <v>1052</v>
      </c>
      <c r="B1015" s="189" t="s">
        <v>1053</v>
      </c>
      <c r="C1015" s="189" t="s">
        <v>1616</v>
      </c>
      <c r="D1015" s="189" t="s">
        <v>1617</v>
      </c>
      <c r="E1015" s="190" t="s">
        <v>461</v>
      </c>
      <c r="F1015" s="189" t="s">
        <v>461</v>
      </c>
      <c r="G1015" s="191">
        <v>93397</v>
      </c>
      <c r="H1015" s="189" t="s">
        <v>2384</v>
      </c>
      <c r="I1015" s="189" t="s">
        <v>72</v>
      </c>
      <c r="J1015" s="189" t="s">
        <v>928</v>
      </c>
      <c r="K1015" s="190" t="s">
        <v>2256</v>
      </c>
      <c r="L1015" s="189" t="s">
        <v>465</v>
      </c>
    </row>
    <row r="1016" spans="1:12" ht="13.5">
      <c r="A1016" s="189" t="s">
        <v>1052</v>
      </c>
      <c r="B1016" s="189" t="s">
        <v>1053</v>
      </c>
      <c r="C1016" s="189" t="s">
        <v>1616</v>
      </c>
      <c r="D1016" s="189" t="s">
        <v>1617</v>
      </c>
      <c r="E1016" s="190" t="s">
        <v>461</v>
      </c>
      <c r="F1016" s="189" t="s">
        <v>461</v>
      </c>
      <c r="G1016" s="191">
        <v>93398</v>
      </c>
      <c r="H1016" s="189" t="s">
        <v>2385</v>
      </c>
      <c r="I1016" s="189" t="s">
        <v>72</v>
      </c>
      <c r="J1016" s="189" t="s">
        <v>928</v>
      </c>
      <c r="K1016" s="190" t="s">
        <v>951</v>
      </c>
      <c r="L1016" s="189" t="s">
        <v>465</v>
      </c>
    </row>
    <row r="1017" spans="1:12" ht="13.5">
      <c r="A1017" s="189" t="s">
        <v>1052</v>
      </c>
      <c r="B1017" s="189" t="s">
        <v>1053</v>
      </c>
      <c r="C1017" s="189" t="s">
        <v>1616</v>
      </c>
      <c r="D1017" s="189" t="s">
        <v>1617</v>
      </c>
      <c r="E1017" s="190" t="s">
        <v>461</v>
      </c>
      <c r="F1017" s="189" t="s">
        <v>461</v>
      </c>
      <c r="G1017" s="191">
        <v>93399</v>
      </c>
      <c r="H1017" s="189" t="s">
        <v>2386</v>
      </c>
      <c r="I1017" s="189" t="s">
        <v>72</v>
      </c>
      <c r="J1017" s="189" t="s">
        <v>928</v>
      </c>
      <c r="K1017" s="190" t="s">
        <v>1429</v>
      </c>
      <c r="L1017" s="189" t="s">
        <v>465</v>
      </c>
    </row>
    <row r="1018" spans="1:12" ht="13.5">
      <c r="A1018" s="189" t="s">
        <v>1052</v>
      </c>
      <c r="B1018" s="189" t="s">
        <v>1053</v>
      </c>
      <c r="C1018" s="189" t="s">
        <v>1616</v>
      </c>
      <c r="D1018" s="189" t="s">
        <v>1617</v>
      </c>
      <c r="E1018" s="190" t="s">
        <v>461</v>
      </c>
      <c r="F1018" s="189" t="s">
        <v>461</v>
      </c>
      <c r="G1018" s="191">
        <v>93400</v>
      </c>
      <c r="H1018" s="189" t="s">
        <v>2387</v>
      </c>
      <c r="I1018" s="189" t="s">
        <v>72</v>
      </c>
      <c r="J1018" s="189" t="s">
        <v>928</v>
      </c>
      <c r="K1018" s="190" t="s">
        <v>2260</v>
      </c>
      <c r="L1018" s="189" t="s">
        <v>465</v>
      </c>
    </row>
    <row r="1019" spans="1:12" ht="13.5">
      <c r="A1019" s="189" t="s">
        <v>1052</v>
      </c>
      <c r="B1019" s="189" t="s">
        <v>1053</v>
      </c>
      <c r="C1019" s="189" t="s">
        <v>1616</v>
      </c>
      <c r="D1019" s="189" t="s">
        <v>1617</v>
      </c>
      <c r="E1019" s="190" t="s">
        <v>461</v>
      </c>
      <c r="F1019" s="189" t="s">
        <v>461</v>
      </c>
      <c r="G1019" s="191">
        <v>93401</v>
      </c>
      <c r="H1019" s="189" t="s">
        <v>2388</v>
      </c>
      <c r="I1019" s="189" t="s">
        <v>72</v>
      </c>
      <c r="J1019" s="189" t="s">
        <v>1058</v>
      </c>
      <c r="K1019" s="190" t="s">
        <v>1683</v>
      </c>
      <c r="L1019" s="189" t="s">
        <v>465</v>
      </c>
    </row>
    <row r="1020" spans="1:12" ht="13.5">
      <c r="A1020" s="189" t="s">
        <v>1052</v>
      </c>
      <c r="B1020" s="189" t="s">
        <v>1053</v>
      </c>
      <c r="C1020" s="189" t="s">
        <v>1616</v>
      </c>
      <c r="D1020" s="189" t="s">
        <v>1617</v>
      </c>
      <c r="E1020" s="190" t="s">
        <v>461</v>
      </c>
      <c r="F1020" s="189" t="s">
        <v>461</v>
      </c>
      <c r="G1020" s="191">
        <v>93404</v>
      </c>
      <c r="H1020" s="189" t="s">
        <v>2389</v>
      </c>
      <c r="I1020" s="189" t="s">
        <v>72</v>
      </c>
      <c r="J1020" s="189" t="s">
        <v>928</v>
      </c>
      <c r="K1020" s="190" t="s">
        <v>682</v>
      </c>
      <c r="L1020" s="189" t="s">
        <v>465</v>
      </c>
    </row>
    <row r="1021" spans="1:12" ht="13.5">
      <c r="A1021" s="189" t="s">
        <v>1052</v>
      </c>
      <c r="B1021" s="189" t="s">
        <v>1053</v>
      </c>
      <c r="C1021" s="189" t="s">
        <v>1616</v>
      </c>
      <c r="D1021" s="189" t="s">
        <v>1617</v>
      </c>
      <c r="E1021" s="190" t="s">
        <v>461</v>
      </c>
      <c r="F1021" s="189" t="s">
        <v>461</v>
      </c>
      <c r="G1021" s="191">
        <v>93405</v>
      </c>
      <c r="H1021" s="189" t="s">
        <v>2390</v>
      </c>
      <c r="I1021" s="189" t="s">
        <v>72</v>
      </c>
      <c r="J1021" s="189" t="s">
        <v>928</v>
      </c>
      <c r="K1021" s="190" t="s">
        <v>2391</v>
      </c>
      <c r="L1021" s="189" t="s">
        <v>465</v>
      </c>
    </row>
    <row r="1022" spans="1:12" ht="13.5">
      <c r="A1022" s="189" t="s">
        <v>1052</v>
      </c>
      <c r="B1022" s="189" t="s">
        <v>1053</v>
      </c>
      <c r="C1022" s="189" t="s">
        <v>1616</v>
      </c>
      <c r="D1022" s="189" t="s">
        <v>1617</v>
      </c>
      <c r="E1022" s="190" t="s">
        <v>461</v>
      </c>
      <c r="F1022" s="189" t="s">
        <v>461</v>
      </c>
      <c r="G1022" s="191">
        <v>93406</v>
      </c>
      <c r="H1022" s="189" t="s">
        <v>2392</v>
      </c>
      <c r="I1022" s="189" t="s">
        <v>72</v>
      </c>
      <c r="J1022" s="189" t="s">
        <v>928</v>
      </c>
      <c r="K1022" s="190" t="s">
        <v>2393</v>
      </c>
      <c r="L1022" s="189" t="s">
        <v>465</v>
      </c>
    </row>
    <row r="1023" spans="1:12" ht="13.5">
      <c r="A1023" s="189" t="s">
        <v>1052</v>
      </c>
      <c r="B1023" s="189" t="s">
        <v>1053</v>
      </c>
      <c r="C1023" s="189" t="s">
        <v>1616</v>
      </c>
      <c r="D1023" s="189" t="s">
        <v>1617</v>
      </c>
      <c r="E1023" s="190" t="s">
        <v>461</v>
      </c>
      <c r="F1023" s="189" t="s">
        <v>461</v>
      </c>
      <c r="G1023" s="191">
        <v>93407</v>
      </c>
      <c r="H1023" s="189" t="s">
        <v>2394</v>
      </c>
      <c r="I1023" s="189" t="s">
        <v>72</v>
      </c>
      <c r="J1023" s="189" t="s">
        <v>1058</v>
      </c>
      <c r="K1023" s="190" t="s">
        <v>1785</v>
      </c>
      <c r="L1023" s="189" t="s">
        <v>465</v>
      </c>
    </row>
    <row r="1024" spans="1:12" ht="13.5">
      <c r="A1024" s="189" t="s">
        <v>1052</v>
      </c>
      <c r="B1024" s="189" t="s">
        <v>1053</v>
      </c>
      <c r="C1024" s="189" t="s">
        <v>1616</v>
      </c>
      <c r="D1024" s="189" t="s">
        <v>1617</v>
      </c>
      <c r="E1024" s="190" t="s">
        <v>461</v>
      </c>
      <c r="F1024" s="189" t="s">
        <v>461</v>
      </c>
      <c r="G1024" s="191">
        <v>93411</v>
      </c>
      <c r="H1024" s="189" t="s">
        <v>2395</v>
      </c>
      <c r="I1024" s="189" t="s">
        <v>72</v>
      </c>
      <c r="J1024" s="189" t="s">
        <v>463</v>
      </c>
      <c r="K1024" s="190" t="s">
        <v>1615</v>
      </c>
      <c r="L1024" s="189" t="s">
        <v>465</v>
      </c>
    </row>
    <row r="1025" spans="1:12" ht="13.5">
      <c r="A1025" s="189" t="s">
        <v>1052</v>
      </c>
      <c r="B1025" s="189" t="s">
        <v>1053</v>
      </c>
      <c r="C1025" s="189" t="s">
        <v>1616</v>
      </c>
      <c r="D1025" s="189" t="s">
        <v>1617</v>
      </c>
      <c r="E1025" s="190" t="s">
        <v>461</v>
      </c>
      <c r="F1025" s="189" t="s">
        <v>461</v>
      </c>
      <c r="G1025" s="191">
        <v>93412</v>
      </c>
      <c r="H1025" s="189" t="s">
        <v>2396</v>
      </c>
      <c r="I1025" s="189" t="s">
        <v>72</v>
      </c>
      <c r="J1025" s="189" t="s">
        <v>463</v>
      </c>
      <c r="K1025" s="190" t="s">
        <v>1564</v>
      </c>
      <c r="L1025" s="189" t="s">
        <v>465</v>
      </c>
    </row>
    <row r="1026" spans="1:12" ht="13.5">
      <c r="A1026" s="189" t="s">
        <v>1052</v>
      </c>
      <c r="B1026" s="189" t="s">
        <v>1053</v>
      </c>
      <c r="C1026" s="189" t="s">
        <v>1616</v>
      </c>
      <c r="D1026" s="189" t="s">
        <v>1617</v>
      </c>
      <c r="E1026" s="190" t="s">
        <v>461</v>
      </c>
      <c r="F1026" s="189" t="s">
        <v>461</v>
      </c>
      <c r="G1026" s="191">
        <v>93413</v>
      </c>
      <c r="H1026" s="189" t="s">
        <v>2397</v>
      </c>
      <c r="I1026" s="189" t="s">
        <v>72</v>
      </c>
      <c r="J1026" s="189" t="s">
        <v>463</v>
      </c>
      <c r="K1026" s="190" t="s">
        <v>2195</v>
      </c>
      <c r="L1026" s="189" t="s">
        <v>465</v>
      </c>
    </row>
    <row r="1027" spans="1:12" ht="13.5">
      <c r="A1027" s="189" t="s">
        <v>1052</v>
      </c>
      <c r="B1027" s="189" t="s">
        <v>1053</v>
      </c>
      <c r="C1027" s="189" t="s">
        <v>1616</v>
      </c>
      <c r="D1027" s="189" t="s">
        <v>1617</v>
      </c>
      <c r="E1027" s="190" t="s">
        <v>461</v>
      </c>
      <c r="F1027" s="189" t="s">
        <v>461</v>
      </c>
      <c r="G1027" s="191">
        <v>93414</v>
      </c>
      <c r="H1027" s="189" t="s">
        <v>2398</v>
      </c>
      <c r="I1027" s="189" t="s">
        <v>72</v>
      </c>
      <c r="J1027" s="189" t="s">
        <v>1058</v>
      </c>
      <c r="K1027" s="190" t="s">
        <v>2399</v>
      </c>
      <c r="L1027" s="189" t="s">
        <v>465</v>
      </c>
    </row>
    <row r="1028" spans="1:12" ht="13.5">
      <c r="A1028" s="189" t="s">
        <v>1052</v>
      </c>
      <c r="B1028" s="189" t="s">
        <v>1053</v>
      </c>
      <c r="C1028" s="189" t="s">
        <v>1616</v>
      </c>
      <c r="D1028" s="189" t="s">
        <v>1617</v>
      </c>
      <c r="E1028" s="190" t="s">
        <v>461</v>
      </c>
      <c r="F1028" s="189" t="s">
        <v>461</v>
      </c>
      <c r="G1028" s="191">
        <v>93417</v>
      </c>
      <c r="H1028" s="189" t="s">
        <v>2400</v>
      </c>
      <c r="I1028" s="189" t="s">
        <v>72</v>
      </c>
      <c r="J1028" s="189" t="s">
        <v>463</v>
      </c>
      <c r="K1028" s="190" t="s">
        <v>2401</v>
      </c>
      <c r="L1028" s="189" t="s">
        <v>465</v>
      </c>
    </row>
    <row r="1029" spans="1:12" ht="13.5">
      <c r="A1029" s="189" t="s">
        <v>1052</v>
      </c>
      <c r="B1029" s="189" t="s">
        <v>1053</v>
      </c>
      <c r="C1029" s="189" t="s">
        <v>1616</v>
      </c>
      <c r="D1029" s="189" t="s">
        <v>1617</v>
      </c>
      <c r="E1029" s="190" t="s">
        <v>461</v>
      </c>
      <c r="F1029" s="189" t="s">
        <v>461</v>
      </c>
      <c r="G1029" s="191">
        <v>93418</v>
      </c>
      <c r="H1029" s="189" t="s">
        <v>2402</v>
      </c>
      <c r="I1029" s="189" t="s">
        <v>72</v>
      </c>
      <c r="J1029" s="189" t="s">
        <v>463</v>
      </c>
      <c r="K1029" s="190" t="s">
        <v>2095</v>
      </c>
      <c r="L1029" s="189" t="s">
        <v>465</v>
      </c>
    </row>
    <row r="1030" spans="1:12" ht="13.5">
      <c r="A1030" s="189" t="s">
        <v>1052</v>
      </c>
      <c r="B1030" s="189" t="s">
        <v>1053</v>
      </c>
      <c r="C1030" s="189" t="s">
        <v>1616</v>
      </c>
      <c r="D1030" s="189" t="s">
        <v>1617</v>
      </c>
      <c r="E1030" s="190" t="s">
        <v>461</v>
      </c>
      <c r="F1030" s="189" t="s">
        <v>461</v>
      </c>
      <c r="G1030" s="191">
        <v>93419</v>
      </c>
      <c r="H1030" s="189" t="s">
        <v>2403</v>
      </c>
      <c r="I1030" s="189" t="s">
        <v>72</v>
      </c>
      <c r="J1030" s="189" t="s">
        <v>463</v>
      </c>
      <c r="K1030" s="190" t="s">
        <v>2404</v>
      </c>
      <c r="L1030" s="189" t="s">
        <v>465</v>
      </c>
    </row>
    <row r="1031" spans="1:12" ht="13.5">
      <c r="A1031" s="189" t="s">
        <v>1052</v>
      </c>
      <c r="B1031" s="189" t="s">
        <v>1053</v>
      </c>
      <c r="C1031" s="189" t="s">
        <v>1616</v>
      </c>
      <c r="D1031" s="189" t="s">
        <v>1617</v>
      </c>
      <c r="E1031" s="190" t="s">
        <v>461</v>
      </c>
      <c r="F1031" s="189" t="s">
        <v>461</v>
      </c>
      <c r="G1031" s="191">
        <v>93420</v>
      </c>
      <c r="H1031" s="189" t="s">
        <v>2405</v>
      </c>
      <c r="I1031" s="189" t="s">
        <v>72</v>
      </c>
      <c r="J1031" s="189" t="s">
        <v>1058</v>
      </c>
      <c r="K1031" s="190" t="s">
        <v>2406</v>
      </c>
      <c r="L1031" s="189" t="s">
        <v>465</v>
      </c>
    </row>
    <row r="1032" spans="1:12" ht="13.5">
      <c r="A1032" s="189" t="s">
        <v>1052</v>
      </c>
      <c r="B1032" s="189" t="s">
        <v>1053</v>
      </c>
      <c r="C1032" s="189" t="s">
        <v>1616</v>
      </c>
      <c r="D1032" s="189" t="s">
        <v>1617</v>
      </c>
      <c r="E1032" s="190" t="s">
        <v>461</v>
      </c>
      <c r="F1032" s="189" t="s">
        <v>461</v>
      </c>
      <c r="G1032" s="191">
        <v>93423</v>
      </c>
      <c r="H1032" s="189" t="s">
        <v>2407</v>
      </c>
      <c r="I1032" s="189" t="s">
        <v>72</v>
      </c>
      <c r="J1032" s="189" t="s">
        <v>463</v>
      </c>
      <c r="K1032" s="190" t="s">
        <v>1756</v>
      </c>
      <c r="L1032" s="189" t="s">
        <v>465</v>
      </c>
    </row>
    <row r="1033" spans="1:12" ht="13.5">
      <c r="A1033" s="189" t="s">
        <v>1052</v>
      </c>
      <c r="B1033" s="189" t="s">
        <v>1053</v>
      </c>
      <c r="C1033" s="189" t="s">
        <v>1616</v>
      </c>
      <c r="D1033" s="189" t="s">
        <v>1617</v>
      </c>
      <c r="E1033" s="190" t="s">
        <v>461</v>
      </c>
      <c r="F1033" s="189" t="s">
        <v>461</v>
      </c>
      <c r="G1033" s="191">
        <v>93424</v>
      </c>
      <c r="H1033" s="189" t="s">
        <v>2408</v>
      </c>
      <c r="I1033" s="189" t="s">
        <v>72</v>
      </c>
      <c r="J1033" s="189" t="s">
        <v>463</v>
      </c>
      <c r="K1033" s="190" t="s">
        <v>2109</v>
      </c>
      <c r="L1033" s="189" t="s">
        <v>465</v>
      </c>
    </row>
    <row r="1034" spans="1:12" ht="13.5">
      <c r="A1034" s="189" t="s">
        <v>1052</v>
      </c>
      <c r="B1034" s="189" t="s">
        <v>1053</v>
      </c>
      <c r="C1034" s="189" t="s">
        <v>1616</v>
      </c>
      <c r="D1034" s="189" t="s">
        <v>1617</v>
      </c>
      <c r="E1034" s="190" t="s">
        <v>461</v>
      </c>
      <c r="F1034" s="189" t="s">
        <v>461</v>
      </c>
      <c r="G1034" s="191">
        <v>93425</v>
      </c>
      <c r="H1034" s="189" t="s">
        <v>2409</v>
      </c>
      <c r="I1034" s="189" t="s">
        <v>72</v>
      </c>
      <c r="J1034" s="189" t="s">
        <v>463</v>
      </c>
      <c r="K1034" s="190" t="s">
        <v>2410</v>
      </c>
      <c r="L1034" s="189" t="s">
        <v>465</v>
      </c>
    </row>
    <row r="1035" spans="1:12" ht="13.5">
      <c r="A1035" s="189" t="s">
        <v>1052</v>
      </c>
      <c r="B1035" s="189" t="s">
        <v>1053</v>
      </c>
      <c r="C1035" s="189" t="s">
        <v>1616</v>
      </c>
      <c r="D1035" s="189" t="s">
        <v>1617</v>
      </c>
      <c r="E1035" s="190" t="s">
        <v>461</v>
      </c>
      <c r="F1035" s="189" t="s">
        <v>461</v>
      </c>
      <c r="G1035" s="191">
        <v>93426</v>
      </c>
      <c r="H1035" s="189" t="s">
        <v>2411</v>
      </c>
      <c r="I1035" s="189" t="s">
        <v>72</v>
      </c>
      <c r="J1035" s="189" t="s">
        <v>1058</v>
      </c>
      <c r="K1035" s="190" t="s">
        <v>2412</v>
      </c>
      <c r="L1035" s="189" t="s">
        <v>465</v>
      </c>
    </row>
    <row r="1036" spans="1:12" ht="13.5">
      <c r="A1036" s="189" t="s">
        <v>1052</v>
      </c>
      <c r="B1036" s="189" t="s">
        <v>1053</v>
      </c>
      <c r="C1036" s="189" t="s">
        <v>1616</v>
      </c>
      <c r="D1036" s="189" t="s">
        <v>1617</v>
      </c>
      <c r="E1036" s="190" t="s">
        <v>461</v>
      </c>
      <c r="F1036" s="189" t="s">
        <v>461</v>
      </c>
      <c r="G1036" s="191">
        <v>93429</v>
      </c>
      <c r="H1036" s="189" t="s">
        <v>2413</v>
      </c>
      <c r="I1036" s="189" t="s">
        <v>72</v>
      </c>
      <c r="J1036" s="189" t="s">
        <v>928</v>
      </c>
      <c r="K1036" s="190" t="s">
        <v>2414</v>
      </c>
      <c r="L1036" s="189" t="s">
        <v>465</v>
      </c>
    </row>
    <row r="1037" spans="1:12" ht="13.5">
      <c r="A1037" s="189" t="s">
        <v>1052</v>
      </c>
      <c r="B1037" s="189" t="s">
        <v>1053</v>
      </c>
      <c r="C1037" s="189" t="s">
        <v>1616</v>
      </c>
      <c r="D1037" s="189" t="s">
        <v>1617</v>
      </c>
      <c r="E1037" s="190" t="s">
        <v>461</v>
      </c>
      <c r="F1037" s="189" t="s">
        <v>461</v>
      </c>
      <c r="G1037" s="191">
        <v>93430</v>
      </c>
      <c r="H1037" s="189" t="s">
        <v>2415</v>
      </c>
      <c r="I1037" s="189" t="s">
        <v>72</v>
      </c>
      <c r="J1037" s="189" t="s">
        <v>928</v>
      </c>
      <c r="K1037" s="190" t="s">
        <v>2416</v>
      </c>
      <c r="L1037" s="189" t="s">
        <v>465</v>
      </c>
    </row>
    <row r="1038" spans="1:12" ht="13.5">
      <c r="A1038" s="189" t="s">
        <v>1052</v>
      </c>
      <c r="B1038" s="189" t="s">
        <v>1053</v>
      </c>
      <c r="C1038" s="189" t="s">
        <v>1616</v>
      </c>
      <c r="D1038" s="189" t="s">
        <v>1617</v>
      </c>
      <c r="E1038" s="190" t="s">
        <v>461</v>
      </c>
      <c r="F1038" s="189" t="s">
        <v>461</v>
      </c>
      <c r="G1038" s="191">
        <v>93431</v>
      </c>
      <c r="H1038" s="189" t="s">
        <v>2417</v>
      </c>
      <c r="I1038" s="189" t="s">
        <v>72</v>
      </c>
      <c r="J1038" s="189" t="s">
        <v>928</v>
      </c>
      <c r="K1038" s="190" t="s">
        <v>2418</v>
      </c>
      <c r="L1038" s="189" t="s">
        <v>465</v>
      </c>
    </row>
    <row r="1039" spans="1:12" ht="13.5">
      <c r="A1039" s="189" t="s">
        <v>1052</v>
      </c>
      <c r="B1039" s="189" t="s">
        <v>1053</v>
      </c>
      <c r="C1039" s="189" t="s">
        <v>1616</v>
      </c>
      <c r="D1039" s="189" t="s">
        <v>1617</v>
      </c>
      <c r="E1039" s="190" t="s">
        <v>461</v>
      </c>
      <c r="F1039" s="189" t="s">
        <v>461</v>
      </c>
      <c r="G1039" s="191">
        <v>93432</v>
      </c>
      <c r="H1039" s="189" t="s">
        <v>2419</v>
      </c>
      <c r="I1039" s="189" t="s">
        <v>72</v>
      </c>
      <c r="J1039" s="189" t="s">
        <v>1058</v>
      </c>
      <c r="K1039" s="190" t="s">
        <v>2420</v>
      </c>
      <c r="L1039" s="189" t="s">
        <v>465</v>
      </c>
    </row>
    <row r="1040" spans="1:12" ht="13.5">
      <c r="A1040" s="189" t="s">
        <v>1052</v>
      </c>
      <c r="B1040" s="189" t="s">
        <v>1053</v>
      </c>
      <c r="C1040" s="189" t="s">
        <v>1616</v>
      </c>
      <c r="D1040" s="189" t="s">
        <v>1617</v>
      </c>
      <c r="E1040" s="190" t="s">
        <v>461</v>
      </c>
      <c r="F1040" s="189" t="s">
        <v>461</v>
      </c>
      <c r="G1040" s="191">
        <v>93435</v>
      </c>
      <c r="H1040" s="189" t="s">
        <v>2421</v>
      </c>
      <c r="I1040" s="189" t="s">
        <v>72</v>
      </c>
      <c r="J1040" s="189" t="s">
        <v>928</v>
      </c>
      <c r="K1040" s="190" t="s">
        <v>2422</v>
      </c>
      <c r="L1040" s="189" t="s">
        <v>465</v>
      </c>
    </row>
    <row r="1041" spans="1:12" ht="13.5">
      <c r="A1041" s="189" t="s">
        <v>1052</v>
      </c>
      <c r="B1041" s="189" t="s">
        <v>1053</v>
      </c>
      <c r="C1041" s="189" t="s">
        <v>1616</v>
      </c>
      <c r="D1041" s="189" t="s">
        <v>1617</v>
      </c>
      <c r="E1041" s="190" t="s">
        <v>461</v>
      </c>
      <c r="F1041" s="189" t="s">
        <v>461</v>
      </c>
      <c r="G1041" s="191">
        <v>93436</v>
      </c>
      <c r="H1041" s="189" t="s">
        <v>2423</v>
      </c>
      <c r="I1041" s="189" t="s">
        <v>72</v>
      </c>
      <c r="J1041" s="189" t="s">
        <v>928</v>
      </c>
      <c r="K1041" s="190" t="s">
        <v>2424</v>
      </c>
      <c r="L1041" s="189" t="s">
        <v>465</v>
      </c>
    </row>
    <row r="1042" spans="1:12" ht="13.5">
      <c r="A1042" s="189" t="s">
        <v>1052</v>
      </c>
      <c r="B1042" s="189" t="s">
        <v>1053</v>
      </c>
      <c r="C1042" s="189" t="s">
        <v>1616</v>
      </c>
      <c r="D1042" s="189" t="s">
        <v>1617</v>
      </c>
      <c r="E1042" s="190" t="s">
        <v>461</v>
      </c>
      <c r="F1042" s="189" t="s">
        <v>461</v>
      </c>
      <c r="G1042" s="191">
        <v>93437</v>
      </c>
      <c r="H1042" s="189" t="s">
        <v>2425</v>
      </c>
      <c r="I1042" s="189" t="s">
        <v>72</v>
      </c>
      <c r="J1042" s="189" t="s">
        <v>928</v>
      </c>
      <c r="K1042" s="190" t="s">
        <v>2426</v>
      </c>
      <c r="L1042" s="189" t="s">
        <v>465</v>
      </c>
    </row>
    <row r="1043" spans="1:12" ht="13.5">
      <c r="A1043" s="189" t="s">
        <v>1052</v>
      </c>
      <c r="B1043" s="189" t="s">
        <v>1053</v>
      </c>
      <c r="C1043" s="189" t="s">
        <v>1616</v>
      </c>
      <c r="D1043" s="189" t="s">
        <v>1617</v>
      </c>
      <c r="E1043" s="190" t="s">
        <v>461</v>
      </c>
      <c r="F1043" s="189" t="s">
        <v>461</v>
      </c>
      <c r="G1043" s="191">
        <v>93438</v>
      </c>
      <c r="H1043" s="189" t="s">
        <v>2427</v>
      </c>
      <c r="I1043" s="189" t="s">
        <v>72</v>
      </c>
      <c r="J1043" s="189" t="s">
        <v>1058</v>
      </c>
      <c r="K1043" s="190" t="s">
        <v>1528</v>
      </c>
      <c r="L1043" s="189" t="s">
        <v>465</v>
      </c>
    </row>
    <row r="1044" spans="1:12" ht="13.5">
      <c r="A1044" s="189" t="s">
        <v>1052</v>
      </c>
      <c r="B1044" s="189" t="s">
        <v>1053</v>
      </c>
      <c r="C1044" s="189" t="s">
        <v>1616</v>
      </c>
      <c r="D1044" s="189" t="s">
        <v>1617</v>
      </c>
      <c r="E1044" s="190" t="s">
        <v>461</v>
      </c>
      <c r="F1044" s="189" t="s">
        <v>461</v>
      </c>
      <c r="G1044" s="191">
        <v>95114</v>
      </c>
      <c r="H1044" s="189" t="s">
        <v>2428</v>
      </c>
      <c r="I1044" s="189" t="s">
        <v>72</v>
      </c>
      <c r="J1044" s="189" t="s">
        <v>463</v>
      </c>
      <c r="K1044" s="190" t="s">
        <v>2241</v>
      </c>
      <c r="L1044" s="189" t="s">
        <v>465</v>
      </c>
    </row>
    <row r="1045" spans="1:12" ht="13.5">
      <c r="A1045" s="189" t="s">
        <v>1052</v>
      </c>
      <c r="B1045" s="189" t="s">
        <v>1053</v>
      </c>
      <c r="C1045" s="189" t="s">
        <v>1616</v>
      </c>
      <c r="D1045" s="189" t="s">
        <v>1617</v>
      </c>
      <c r="E1045" s="190" t="s">
        <v>461</v>
      </c>
      <c r="F1045" s="189" t="s">
        <v>461</v>
      </c>
      <c r="G1045" s="191">
        <v>95115</v>
      </c>
      <c r="H1045" s="189" t="s">
        <v>2429</v>
      </c>
      <c r="I1045" s="189" t="s">
        <v>72</v>
      </c>
      <c r="J1045" s="189" t="s">
        <v>463</v>
      </c>
      <c r="K1045" s="190" t="s">
        <v>95</v>
      </c>
      <c r="L1045" s="189" t="s">
        <v>465</v>
      </c>
    </row>
    <row r="1046" spans="1:12" ht="13.5">
      <c r="A1046" s="189" t="s">
        <v>1052</v>
      </c>
      <c r="B1046" s="189" t="s">
        <v>1053</v>
      </c>
      <c r="C1046" s="189" t="s">
        <v>1616</v>
      </c>
      <c r="D1046" s="189" t="s">
        <v>1617</v>
      </c>
      <c r="E1046" s="190" t="s">
        <v>461</v>
      </c>
      <c r="F1046" s="189" t="s">
        <v>461</v>
      </c>
      <c r="G1046" s="191">
        <v>95116</v>
      </c>
      <c r="H1046" s="189" t="s">
        <v>2430</v>
      </c>
      <c r="I1046" s="189" t="s">
        <v>72</v>
      </c>
      <c r="J1046" s="189" t="s">
        <v>928</v>
      </c>
      <c r="K1046" s="190" t="s">
        <v>636</v>
      </c>
      <c r="L1046" s="189" t="s">
        <v>465</v>
      </c>
    </row>
    <row r="1047" spans="1:12" ht="13.5">
      <c r="A1047" s="189" t="s">
        <v>1052</v>
      </c>
      <c r="B1047" s="189" t="s">
        <v>1053</v>
      </c>
      <c r="C1047" s="189" t="s">
        <v>1616</v>
      </c>
      <c r="D1047" s="189" t="s">
        <v>1617</v>
      </c>
      <c r="E1047" s="190" t="s">
        <v>461</v>
      </c>
      <c r="F1047" s="189" t="s">
        <v>461</v>
      </c>
      <c r="G1047" s="191">
        <v>95117</v>
      </c>
      <c r="H1047" s="189" t="s">
        <v>2431</v>
      </c>
      <c r="I1047" s="189" t="s">
        <v>72</v>
      </c>
      <c r="J1047" s="189" t="s">
        <v>928</v>
      </c>
      <c r="K1047" s="190" t="s">
        <v>2432</v>
      </c>
      <c r="L1047" s="189" t="s">
        <v>465</v>
      </c>
    </row>
    <row r="1048" spans="1:12" ht="13.5">
      <c r="A1048" s="189" t="s">
        <v>1052</v>
      </c>
      <c r="B1048" s="189" t="s">
        <v>1053</v>
      </c>
      <c r="C1048" s="189" t="s">
        <v>1616</v>
      </c>
      <c r="D1048" s="189" t="s">
        <v>1617</v>
      </c>
      <c r="E1048" s="190" t="s">
        <v>461</v>
      </c>
      <c r="F1048" s="189" t="s">
        <v>461</v>
      </c>
      <c r="G1048" s="191">
        <v>95118</v>
      </c>
      <c r="H1048" s="189" t="s">
        <v>2433</v>
      </c>
      <c r="I1048" s="189" t="s">
        <v>72</v>
      </c>
      <c r="J1048" s="189" t="s">
        <v>928</v>
      </c>
      <c r="K1048" s="190" t="s">
        <v>2434</v>
      </c>
      <c r="L1048" s="189" t="s">
        <v>465</v>
      </c>
    </row>
    <row r="1049" spans="1:12" ht="13.5">
      <c r="A1049" s="189" t="s">
        <v>1052</v>
      </c>
      <c r="B1049" s="189" t="s">
        <v>1053</v>
      </c>
      <c r="C1049" s="189" t="s">
        <v>1616</v>
      </c>
      <c r="D1049" s="189" t="s">
        <v>1617</v>
      </c>
      <c r="E1049" s="190" t="s">
        <v>461</v>
      </c>
      <c r="F1049" s="189" t="s">
        <v>461</v>
      </c>
      <c r="G1049" s="191">
        <v>95119</v>
      </c>
      <c r="H1049" s="189" t="s">
        <v>2435</v>
      </c>
      <c r="I1049" s="189" t="s">
        <v>72</v>
      </c>
      <c r="J1049" s="189" t="s">
        <v>928</v>
      </c>
      <c r="K1049" s="190" t="s">
        <v>2436</v>
      </c>
      <c r="L1049" s="189" t="s">
        <v>465</v>
      </c>
    </row>
    <row r="1050" spans="1:12" ht="13.5">
      <c r="A1050" s="189" t="s">
        <v>1052</v>
      </c>
      <c r="B1050" s="189" t="s">
        <v>1053</v>
      </c>
      <c r="C1050" s="189" t="s">
        <v>1616</v>
      </c>
      <c r="D1050" s="189" t="s">
        <v>1617</v>
      </c>
      <c r="E1050" s="190" t="s">
        <v>461</v>
      </c>
      <c r="F1050" s="189" t="s">
        <v>461</v>
      </c>
      <c r="G1050" s="191">
        <v>95120</v>
      </c>
      <c r="H1050" s="189" t="s">
        <v>2437</v>
      </c>
      <c r="I1050" s="189" t="s">
        <v>72</v>
      </c>
      <c r="J1050" s="189" t="s">
        <v>463</v>
      </c>
      <c r="K1050" s="190" t="s">
        <v>2438</v>
      </c>
      <c r="L1050" s="189" t="s">
        <v>465</v>
      </c>
    </row>
    <row r="1051" spans="1:12" ht="13.5">
      <c r="A1051" s="189" t="s">
        <v>1052</v>
      </c>
      <c r="B1051" s="189" t="s">
        <v>1053</v>
      </c>
      <c r="C1051" s="189" t="s">
        <v>1616</v>
      </c>
      <c r="D1051" s="189" t="s">
        <v>1617</v>
      </c>
      <c r="E1051" s="190" t="s">
        <v>461</v>
      </c>
      <c r="F1051" s="189" t="s">
        <v>461</v>
      </c>
      <c r="G1051" s="191">
        <v>95123</v>
      </c>
      <c r="H1051" s="189" t="s">
        <v>2439</v>
      </c>
      <c r="I1051" s="189" t="s">
        <v>72</v>
      </c>
      <c r="J1051" s="189" t="s">
        <v>928</v>
      </c>
      <c r="K1051" s="190" t="s">
        <v>2440</v>
      </c>
      <c r="L1051" s="189" t="s">
        <v>465</v>
      </c>
    </row>
    <row r="1052" spans="1:12" ht="13.5">
      <c r="A1052" s="189" t="s">
        <v>1052</v>
      </c>
      <c r="B1052" s="189" t="s">
        <v>1053</v>
      </c>
      <c r="C1052" s="189" t="s">
        <v>1616</v>
      </c>
      <c r="D1052" s="189" t="s">
        <v>1617</v>
      </c>
      <c r="E1052" s="190" t="s">
        <v>461</v>
      </c>
      <c r="F1052" s="189" t="s">
        <v>461</v>
      </c>
      <c r="G1052" s="191">
        <v>95124</v>
      </c>
      <c r="H1052" s="189" t="s">
        <v>2441</v>
      </c>
      <c r="I1052" s="189" t="s">
        <v>72</v>
      </c>
      <c r="J1052" s="189" t="s">
        <v>928</v>
      </c>
      <c r="K1052" s="190" t="s">
        <v>2422</v>
      </c>
      <c r="L1052" s="189" t="s">
        <v>465</v>
      </c>
    </row>
    <row r="1053" spans="1:12" ht="13.5">
      <c r="A1053" s="189" t="s">
        <v>1052</v>
      </c>
      <c r="B1053" s="189" t="s">
        <v>1053</v>
      </c>
      <c r="C1053" s="189" t="s">
        <v>1616</v>
      </c>
      <c r="D1053" s="189" t="s">
        <v>1617</v>
      </c>
      <c r="E1053" s="190" t="s">
        <v>461</v>
      </c>
      <c r="F1053" s="189" t="s">
        <v>461</v>
      </c>
      <c r="G1053" s="191">
        <v>95125</v>
      </c>
      <c r="H1053" s="189" t="s">
        <v>2442</v>
      </c>
      <c r="I1053" s="189" t="s">
        <v>72</v>
      </c>
      <c r="J1053" s="189" t="s">
        <v>928</v>
      </c>
      <c r="K1053" s="190" t="s">
        <v>2443</v>
      </c>
      <c r="L1053" s="189" t="s">
        <v>465</v>
      </c>
    </row>
    <row r="1054" spans="1:12" ht="13.5">
      <c r="A1054" s="189" t="s">
        <v>1052</v>
      </c>
      <c r="B1054" s="189" t="s">
        <v>1053</v>
      </c>
      <c r="C1054" s="189" t="s">
        <v>1616</v>
      </c>
      <c r="D1054" s="189" t="s">
        <v>1617</v>
      </c>
      <c r="E1054" s="190" t="s">
        <v>461</v>
      </c>
      <c r="F1054" s="189" t="s">
        <v>461</v>
      </c>
      <c r="G1054" s="191">
        <v>95126</v>
      </c>
      <c r="H1054" s="189" t="s">
        <v>2444</v>
      </c>
      <c r="I1054" s="189" t="s">
        <v>72</v>
      </c>
      <c r="J1054" s="189" t="s">
        <v>1058</v>
      </c>
      <c r="K1054" s="190" t="s">
        <v>2445</v>
      </c>
      <c r="L1054" s="189" t="s">
        <v>465</v>
      </c>
    </row>
    <row r="1055" spans="1:12" ht="13.5">
      <c r="A1055" s="189" t="s">
        <v>1052</v>
      </c>
      <c r="B1055" s="189" t="s">
        <v>1053</v>
      </c>
      <c r="C1055" s="189" t="s">
        <v>1616</v>
      </c>
      <c r="D1055" s="189" t="s">
        <v>1617</v>
      </c>
      <c r="E1055" s="190" t="s">
        <v>461</v>
      </c>
      <c r="F1055" s="189" t="s">
        <v>461</v>
      </c>
      <c r="G1055" s="191">
        <v>95129</v>
      </c>
      <c r="H1055" s="189" t="s">
        <v>2446</v>
      </c>
      <c r="I1055" s="189" t="s">
        <v>72</v>
      </c>
      <c r="J1055" s="189" t="s">
        <v>928</v>
      </c>
      <c r="K1055" s="190" t="s">
        <v>2447</v>
      </c>
      <c r="L1055" s="189" t="s">
        <v>465</v>
      </c>
    </row>
    <row r="1056" spans="1:12" ht="13.5">
      <c r="A1056" s="189" t="s">
        <v>1052</v>
      </c>
      <c r="B1056" s="189" t="s">
        <v>1053</v>
      </c>
      <c r="C1056" s="189" t="s">
        <v>1616</v>
      </c>
      <c r="D1056" s="189" t="s">
        <v>1617</v>
      </c>
      <c r="E1056" s="190" t="s">
        <v>461</v>
      </c>
      <c r="F1056" s="189" t="s">
        <v>461</v>
      </c>
      <c r="G1056" s="191">
        <v>95130</v>
      </c>
      <c r="H1056" s="189" t="s">
        <v>2448</v>
      </c>
      <c r="I1056" s="189" t="s">
        <v>72</v>
      </c>
      <c r="J1056" s="189" t="s">
        <v>928</v>
      </c>
      <c r="K1056" s="190" t="s">
        <v>2048</v>
      </c>
      <c r="L1056" s="189" t="s">
        <v>465</v>
      </c>
    </row>
    <row r="1057" spans="1:12" ht="13.5">
      <c r="A1057" s="189" t="s">
        <v>1052</v>
      </c>
      <c r="B1057" s="189" t="s">
        <v>1053</v>
      </c>
      <c r="C1057" s="189" t="s">
        <v>1616</v>
      </c>
      <c r="D1057" s="189" t="s">
        <v>1617</v>
      </c>
      <c r="E1057" s="190" t="s">
        <v>461</v>
      </c>
      <c r="F1057" s="189" t="s">
        <v>461</v>
      </c>
      <c r="G1057" s="191">
        <v>95131</v>
      </c>
      <c r="H1057" s="189" t="s">
        <v>2449</v>
      </c>
      <c r="I1057" s="189" t="s">
        <v>72</v>
      </c>
      <c r="J1057" s="189" t="s">
        <v>928</v>
      </c>
      <c r="K1057" s="190" t="s">
        <v>2450</v>
      </c>
      <c r="L1057" s="189" t="s">
        <v>465</v>
      </c>
    </row>
    <row r="1058" spans="1:12" ht="13.5">
      <c r="A1058" s="189" t="s">
        <v>1052</v>
      </c>
      <c r="B1058" s="189" t="s">
        <v>1053</v>
      </c>
      <c r="C1058" s="189" t="s">
        <v>1616</v>
      </c>
      <c r="D1058" s="189" t="s">
        <v>1617</v>
      </c>
      <c r="E1058" s="190" t="s">
        <v>461</v>
      </c>
      <c r="F1058" s="189" t="s">
        <v>461</v>
      </c>
      <c r="G1058" s="191">
        <v>95132</v>
      </c>
      <c r="H1058" s="189" t="s">
        <v>2451</v>
      </c>
      <c r="I1058" s="189" t="s">
        <v>72</v>
      </c>
      <c r="J1058" s="189" t="s">
        <v>1058</v>
      </c>
      <c r="K1058" s="190" t="s">
        <v>2046</v>
      </c>
      <c r="L1058" s="189" t="s">
        <v>465</v>
      </c>
    </row>
    <row r="1059" spans="1:12" ht="13.5">
      <c r="A1059" s="189" t="s">
        <v>1052</v>
      </c>
      <c r="B1059" s="189" t="s">
        <v>1053</v>
      </c>
      <c r="C1059" s="189" t="s">
        <v>1616</v>
      </c>
      <c r="D1059" s="189" t="s">
        <v>1617</v>
      </c>
      <c r="E1059" s="190" t="s">
        <v>461</v>
      </c>
      <c r="F1059" s="189" t="s">
        <v>461</v>
      </c>
      <c r="G1059" s="191">
        <v>95136</v>
      </c>
      <c r="H1059" s="189" t="s">
        <v>2452</v>
      </c>
      <c r="I1059" s="189" t="s">
        <v>72</v>
      </c>
      <c r="J1059" s="189" t="s">
        <v>1058</v>
      </c>
      <c r="K1059" s="190" t="s">
        <v>1881</v>
      </c>
      <c r="L1059" s="189" t="s">
        <v>465</v>
      </c>
    </row>
    <row r="1060" spans="1:12" ht="13.5">
      <c r="A1060" s="189" t="s">
        <v>1052</v>
      </c>
      <c r="B1060" s="189" t="s">
        <v>1053</v>
      </c>
      <c r="C1060" s="189" t="s">
        <v>1616</v>
      </c>
      <c r="D1060" s="189" t="s">
        <v>1617</v>
      </c>
      <c r="E1060" s="190" t="s">
        <v>461</v>
      </c>
      <c r="F1060" s="189" t="s">
        <v>461</v>
      </c>
      <c r="G1060" s="191">
        <v>95137</v>
      </c>
      <c r="H1060" s="189" t="s">
        <v>2453</v>
      </c>
      <c r="I1060" s="189" t="s">
        <v>72</v>
      </c>
      <c r="J1060" s="189" t="s">
        <v>1058</v>
      </c>
      <c r="K1060" s="190" t="s">
        <v>2274</v>
      </c>
      <c r="L1060" s="189" t="s">
        <v>465</v>
      </c>
    </row>
    <row r="1061" spans="1:12" ht="13.5">
      <c r="A1061" s="189" t="s">
        <v>1052</v>
      </c>
      <c r="B1061" s="189" t="s">
        <v>1053</v>
      </c>
      <c r="C1061" s="189" t="s">
        <v>1616</v>
      </c>
      <c r="D1061" s="189" t="s">
        <v>1617</v>
      </c>
      <c r="E1061" s="190" t="s">
        <v>461</v>
      </c>
      <c r="F1061" s="189" t="s">
        <v>461</v>
      </c>
      <c r="G1061" s="191">
        <v>95138</v>
      </c>
      <c r="H1061" s="189" t="s">
        <v>2454</v>
      </c>
      <c r="I1061" s="189" t="s">
        <v>72</v>
      </c>
      <c r="J1061" s="189" t="s">
        <v>1058</v>
      </c>
      <c r="K1061" s="190" t="s">
        <v>2455</v>
      </c>
      <c r="L1061" s="189" t="s">
        <v>465</v>
      </c>
    </row>
    <row r="1062" spans="1:12" ht="13.5">
      <c r="A1062" s="189" t="s">
        <v>1052</v>
      </c>
      <c r="B1062" s="189" t="s">
        <v>1053</v>
      </c>
      <c r="C1062" s="189" t="s">
        <v>1616</v>
      </c>
      <c r="D1062" s="189" t="s">
        <v>1617</v>
      </c>
      <c r="E1062" s="190" t="s">
        <v>461</v>
      </c>
      <c r="F1062" s="189" t="s">
        <v>461</v>
      </c>
      <c r="G1062" s="191">
        <v>95208</v>
      </c>
      <c r="H1062" s="189" t="s">
        <v>2456</v>
      </c>
      <c r="I1062" s="189" t="s">
        <v>72</v>
      </c>
      <c r="J1062" s="189" t="s">
        <v>928</v>
      </c>
      <c r="K1062" s="190" t="s">
        <v>2457</v>
      </c>
      <c r="L1062" s="189" t="s">
        <v>465</v>
      </c>
    </row>
    <row r="1063" spans="1:12" ht="13.5">
      <c r="A1063" s="189" t="s">
        <v>1052</v>
      </c>
      <c r="B1063" s="189" t="s">
        <v>1053</v>
      </c>
      <c r="C1063" s="189" t="s">
        <v>1616</v>
      </c>
      <c r="D1063" s="189" t="s">
        <v>1617</v>
      </c>
      <c r="E1063" s="190" t="s">
        <v>461</v>
      </c>
      <c r="F1063" s="189" t="s">
        <v>461</v>
      </c>
      <c r="G1063" s="191">
        <v>95209</v>
      </c>
      <c r="H1063" s="189" t="s">
        <v>2458</v>
      </c>
      <c r="I1063" s="189" t="s">
        <v>72</v>
      </c>
      <c r="J1063" s="189" t="s">
        <v>928</v>
      </c>
      <c r="K1063" s="190" t="s">
        <v>1433</v>
      </c>
      <c r="L1063" s="189" t="s">
        <v>465</v>
      </c>
    </row>
    <row r="1064" spans="1:12" ht="13.5">
      <c r="A1064" s="189" t="s">
        <v>1052</v>
      </c>
      <c r="B1064" s="189" t="s">
        <v>1053</v>
      </c>
      <c r="C1064" s="189" t="s">
        <v>1616</v>
      </c>
      <c r="D1064" s="189" t="s">
        <v>1617</v>
      </c>
      <c r="E1064" s="190" t="s">
        <v>461</v>
      </c>
      <c r="F1064" s="189" t="s">
        <v>461</v>
      </c>
      <c r="G1064" s="191">
        <v>95210</v>
      </c>
      <c r="H1064" s="189" t="s">
        <v>2459</v>
      </c>
      <c r="I1064" s="189" t="s">
        <v>72</v>
      </c>
      <c r="J1064" s="189" t="s">
        <v>928</v>
      </c>
      <c r="K1064" s="190" t="s">
        <v>2460</v>
      </c>
      <c r="L1064" s="189" t="s">
        <v>465</v>
      </c>
    </row>
    <row r="1065" spans="1:12" ht="13.5">
      <c r="A1065" s="189" t="s">
        <v>1052</v>
      </c>
      <c r="B1065" s="189" t="s">
        <v>1053</v>
      </c>
      <c r="C1065" s="189" t="s">
        <v>1616</v>
      </c>
      <c r="D1065" s="189" t="s">
        <v>1617</v>
      </c>
      <c r="E1065" s="190" t="s">
        <v>461</v>
      </c>
      <c r="F1065" s="189" t="s">
        <v>461</v>
      </c>
      <c r="G1065" s="191">
        <v>95211</v>
      </c>
      <c r="H1065" s="189" t="s">
        <v>2461</v>
      </c>
      <c r="I1065" s="189" t="s">
        <v>72</v>
      </c>
      <c r="J1065" s="189" t="s">
        <v>463</v>
      </c>
      <c r="K1065" s="190" t="s">
        <v>2368</v>
      </c>
      <c r="L1065" s="189" t="s">
        <v>465</v>
      </c>
    </row>
    <row r="1066" spans="1:12" ht="13.5">
      <c r="A1066" s="189" t="s">
        <v>1052</v>
      </c>
      <c r="B1066" s="189" t="s">
        <v>1053</v>
      </c>
      <c r="C1066" s="189" t="s">
        <v>1616</v>
      </c>
      <c r="D1066" s="189" t="s">
        <v>1617</v>
      </c>
      <c r="E1066" s="190" t="s">
        <v>461</v>
      </c>
      <c r="F1066" s="189" t="s">
        <v>461</v>
      </c>
      <c r="G1066" s="191">
        <v>95214</v>
      </c>
      <c r="H1066" s="189" t="s">
        <v>2462</v>
      </c>
      <c r="I1066" s="189" t="s">
        <v>72</v>
      </c>
      <c r="J1066" s="189" t="s">
        <v>463</v>
      </c>
      <c r="K1066" s="190" t="s">
        <v>1716</v>
      </c>
      <c r="L1066" s="189" t="s">
        <v>465</v>
      </c>
    </row>
    <row r="1067" spans="1:12" ht="13.5">
      <c r="A1067" s="189" t="s">
        <v>1052</v>
      </c>
      <c r="B1067" s="189" t="s">
        <v>1053</v>
      </c>
      <c r="C1067" s="189" t="s">
        <v>1616</v>
      </c>
      <c r="D1067" s="189" t="s">
        <v>1617</v>
      </c>
      <c r="E1067" s="190" t="s">
        <v>461</v>
      </c>
      <c r="F1067" s="189" t="s">
        <v>461</v>
      </c>
      <c r="G1067" s="191">
        <v>95215</v>
      </c>
      <c r="H1067" s="189" t="s">
        <v>2463</v>
      </c>
      <c r="I1067" s="189" t="s">
        <v>72</v>
      </c>
      <c r="J1067" s="189" t="s">
        <v>463</v>
      </c>
      <c r="K1067" s="190" t="s">
        <v>1564</v>
      </c>
      <c r="L1067" s="189" t="s">
        <v>465</v>
      </c>
    </row>
    <row r="1068" spans="1:12" ht="13.5">
      <c r="A1068" s="189" t="s">
        <v>1052</v>
      </c>
      <c r="B1068" s="189" t="s">
        <v>1053</v>
      </c>
      <c r="C1068" s="189" t="s">
        <v>1616</v>
      </c>
      <c r="D1068" s="189" t="s">
        <v>1617</v>
      </c>
      <c r="E1068" s="190" t="s">
        <v>461</v>
      </c>
      <c r="F1068" s="189" t="s">
        <v>461</v>
      </c>
      <c r="G1068" s="191">
        <v>95216</v>
      </c>
      <c r="H1068" s="189" t="s">
        <v>2464</v>
      </c>
      <c r="I1068" s="189" t="s">
        <v>72</v>
      </c>
      <c r="J1068" s="189" t="s">
        <v>463</v>
      </c>
      <c r="K1068" s="190" t="s">
        <v>1610</v>
      </c>
      <c r="L1068" s="189" t="s">
        <v>465</v>
      </c>
    </row>
    <row r="1069" spans="1:12" ht="13.5">
      <c r="A1069" s="189" t="s">
        <v>1052</v>
      </c>
      <c r="B1069" s="189" t="s">
        <v>1053</v>
      </c>
      <c r="C1069" s="189" t="s">
        <v>1616</v>
      </c>
      <c r="D1069" s="189" t="s">
        <v>1617</v>
      </c>
      <c r="E1069" s="190" t="s">
        <v>461</v>
      </c>
      <c r="F1069" s="189" t="s">
        <v>461</v>
      </c>
      <c r="G1069" s="191">
        <v>95217</v>
      </c>
      <c r="H1069" s="189" t="s">
        <v>2465</v>
      </c>
      <c r="I1069" s="189" t="s">
        <v>72</v>
      </c>
      <c r="J1069" s="189" t="s">
        <v>463</v>
      </c>
      <c r="K1069" s="190" t="s">
        <v>1423</v>
      </c>
      <c r="L1069" s="189" t="s">
        <v>465</v>
      </c>
    </row>
    <row r="1070" spans="1:12" ht="13.5">
      <c r="A1070" s="189" t="s">
        <v>1052</v>
      </c>
      <c r="B1070" s="189" t="s">
        <v>1053</v>
      </c>
      <c r="C1070" s="189" t="s">
        <v>1616</v>
      </c>
      <c r="D1070" s="189" t="s">
        <v>1617</v>
      </c>
      <c r="E1070" s="190" t="s">
        <v>461</v>
      </c>
      <c r="F1070" s="189" t="s">
        <v>461</v>
      </c>
      <c r="G1070" s="191">
        <v>95255</v>
      </c>
      <c r="H1070" s="189" t="s">
        <v>2466</v>
      </c>
      <c r="I1070" s="189" t="s">
        <v>72</v>
      </c>
      <c r="J1070" s="189" t="s">
        <v>463</v>
      </c>
      <c r="K1070" s="190" t="s">
        <v>1425</v>
      </c>
      <c r="L1070" s="189" t="s">
        <v>465</v>
      </c>
    </row>
    <row r="1071" spans="1:12" ht="13.5">
      <c r="A1071" s="189" t="s">
        <v>1052</v>
      </c>
      <c r="B1071" s="189" t="s">
        <v>1053</v>
      </c>
      <c r="C1071" s="189" t="s">
        <v>1616</v>
      </c>
      <c r="D1071" s="189" t="s">
        <v>1617</v>
      </c>
      <c r="E1071" s="190" t="s">
        <v>461</v>
      </c>
      <c r="F1071" s="189" t="s">
        <v>461</v>
      </c>
      <c r="G1071" s="191">
        <v>95256</v>
      </c>
      <c r="H1071" s="189" t="s">
        <v>2467</v>
      </c>
      <c r="I1071" s="189" t="s">
        <v>72</v>
      </c>
      <c r="J1071" s="189" t="s">
        <v>463</v>
      </c>
      <c r="K1071" s="190" t="s">
        <v>1828</v>
      </c>
      <c r="L1071" s="189" t="s">
        <v>465</v>
      </c>
    </row>
    <row r="1072" spans="1:12" ht="13.5">
      <c r="A1072" s="189" t="s">
        <v>1052</v>
      </c>
      <c r="B1072" s="189" t="s">
        <v>1053</v>
      </c>
      <c r="C1072" s="189" t="s">
        <v>1616</v>
      </c>
      <c r="D1072" s="189" t="s">
        <v>1617</v>
      </c>
      <c r="E1072" s="190" t="s">
        <v>461</v>
      </c>
      <c r="F1072" s="189" t="s">
        <v>461</v>
      </c>
      <c r="G1072" s="191">
        <v>95257</v>
      </c>
      <c r="H1072" s="189" t="s">
        <v>2468</v>
      </c>
      <c r="I1072" s="189" t="s">
        <v>72</v>
      </c>
      <c r="J1072" s="189" t="s">
        <v>463</v>
      </c>
      <c r="K1072" s="190" t="s">
        <v>2469</v>
      </c>
      <c r="L1072" s="189" t="s">
        <v>465</v>
      </c>
    </row>
    <row r="1073" spans="1:12" ht="13.5">
      <c r="A1073" s="189" t="s">
        <v>1052</v>
      </c>
      <c r="B1073" s="189" t="s">
        <v>1053</v>
      </c>
      <c r="C1073" s="189" t="s">
        <v>1616</v>
      </c>
      <c r="D1073" s="189" t="s">
        <v>1617</v>
      </c>
      <c r="E1073" s="190" t="s">
        <v>461</v>
      </c>
      <c r="F1073" s="189" t="s">
        <v>461</v>
      </c>
      <c r="G1073" s="191">
        <v>95260</v>
      </c>
      <c r="H1073" s="189" t="s">
        <v>2470</v>
      </c>
      <c r="I1073" s="189" t="s">
        <v>72</v>
      </c>
      <c r="J1073" s="189" t="s">
        <v>928</v>
      </c>
      <c r="K1073" s="190" t="s">
        <v>1834</v>
      </c>
      <c r="L1073" s="189" t="s">
        <v>465</v>
      </c>
    </row>
    <row r="1074" spans="1:12" ht="13.5">
      <c r="A1074" s="189" t="s">
        <v>1052</v>
      </c>
      <c r="B1074" s="189" t="s">
        <v>1053</v>
      </c>
      <c r="C1074" s="189" t="s">
        <v>1616</v>
      </c>
      <c r="D1074" s="189" t="s">
        <v>1617</v>
      </c>
      <c r="E1074" s="190" t="s">
        <v>461</v>
      </c>
      <c r="F1074" s="189" t="s">
        <v>461</v>
      </c>
      <c r="G1074" s="191">
        <v>95261</v>
      </c>
      <c r="H1074" s="189" t="s">
        <v>2471</v>
      </c>
      <c r="I1074" s="189" t="s">
        <v>72</v>
      </c>
      <c r="J1074" s="189" t="s">
        <v>463</v>
      </c>
      <c r="K1074" s="190" t="s">
        <v>1828</v>
      </c>
      <c r="L1074" s="189" t="s">
        <v>465</v>
      </c>
    </row>
    <row r="1075" spans="1:12" ht="13.5">
      <c r="A1075" s="189" t="s">
        <v>1052</v>
      </c>
      <c r="B1075" s="189" t="s">
        <v>1053</v>
      </c>
      <c r="C1075" s="189" t="s">
        <v>1616</v>
      </c>
      <c r="D1075" s="189" t="s">
        <v>1617</v>
      </c>
      <c r="E1075" s="190" t="s">
        <v>461</v>
      </c>
      <c r="F1075" s="189" t="s">
        <v>461</v>
      </c>
      <c r="G1075" s="191">
        <v>95262</v>
      </c>
      <c r="H1075" s="189" t="s">
        <v>2472</v>
      </c>
      <c r="I1075" s="189" t="s">
        <v>72</v>
      </c>
      <c r="J1075" s="189" t="s">
        <v>463</v>
      </c>
      <c r="K1075" s="190" t="s">
        <v>2209</v>
      </c>
      <c r="L1075" s="189" t="s">
        <v>465</v>
      </c>
    </row>
    <row r="1076" spans="1:12" ht="13.5">
      <c r="A1076" s="189" t="s">
        <v>1052</v>
      </c>
      <c r="B1076" s="189" t="s">
        <v>1053</v>
      </c>
      <c r="C1076" s="189" t="s">
        <v>1616</v>
      </c>
      <c r="D1076" s="189" t="s">
        <v>1617</v>
      </c>
      <c r="E1076" s="190" t="s">
        <v>461</v>
      </c>
      <c r="F1076" s="189" t="s">
        <v>461</v>
      </c>
      <c r="G1076" s="191">
        <v>95263</v>
      </c>
      <c r="H1076" s="189" t="s">
        <v>2473</v>
      </c>
      <c r="I1076" s="189" t="s">
        <v>72</v>
      </c>
      <c r="J1076" s="189" t="s">
        <v>1058</v>
      </c>
      <c r="K1076" s="190" t="s">
        <v>499</v>
      </c>
      <c r="L1076" s="189" t="s">
        <v>465</v>
      </c>
    </row>
    <row r="1077" spans="1:12" ht="13.5">
      <c r="A1077" s="189" t="s">
        <v>1052</v>
      </c>
      <c r="B1077" s="189" t="s">
        <v>1053</v>
      </c>
      <c r="C1077" s="189" t="s">
        <v>1616</v>
      </c>
      <c r="D1077" s="189" t="s">
        <v>1617</v>
      </c>
      <c r="E1077" s="190" t="s">
        <v>461</v>
      </c>
      <c r="F1077" s="189" t="s">
        <v>461</v>
      </c>
      <c r="G1077" s="191">
        <v>95266</v>
      </c>
      <c r="H1077" s="189" t="s">
        <v>2474</v>
      </c>
      <c r="I1077" s="189" t="s">
        <v>72</v>
      </c>
      <c r="J1077" s="189" t="s">
        <v>928</v>
      </c>
      <c r="K1077" s="190" t="s">
        <v>1440</v>
      </c>
      <c r="L1077" s="189" t="s">
        <v>465</v>
      </c>
    </row>
    <row r="1078" spans="1:12" ht="13.5">
      <c r="A1078" s="189" t="s">
        <v>1052</v>
      </c>
      <c r="B1078" s="189" t="s">
        <v>1053</v>
      </c>
      <c r="C1078" s="189" t="s">
        <v>1616</v>
      </c>
      <c r="D1078" s="189" t="s">
        <v>1617</v>
      </c>
      <c r="E1078" s="190" t="s">
        <v>461</v>
      </c>
      <c r="F1078" s="189" t="s">
        <v>461</v>
      </c>
      <c r="G1078" s="191">
        <v>95267</v>
      </c>
      <c r="H1078" s="189" t="s">
        <v>2475</v>
      </c>
      <c r="I1078" s="189" t="s">
        <v>72</v>
      </c>
      <c r="J1078" s="189" t="s">
        <v>928</v>
      </c>
      <c r="K1078" s="190" t="s">
        <v>1287</v>
      </c>
      <c r="L1078" s="189" t="s">
        <v>465</v>
      </c>
    </row>
    <row r="1079" spans="1:12" ht="13.5">
      <c r="A1079" s="189" t="s">
        <v>1052</v>
      </c>
      <c r="B1079" s="189" t="s">
        <v>1053</v>
      </c>
      <c r="C1079" s="189" t="s">
        <v>1616</v>
      </c>
      <c r="D1079" s="189" t="s">
        <v>1617</v>
      </c>
      <c r="E1079" s="190" t="s">
        <v>461</v>
      </c>
      <c r="F1079" s="189" t="s">
        <v>461</v>
      </c>
      <c r="G1079" s="191">
        <v>95268</v>
      </c>
      <c r="H1079" s="189" t="s">
        <v>2476</v>
      </c>
      <c r="I1079" s="189" t="s">
        <v>72</v>
      </c>
      <c r="J1079" s="189" t="s">
        <v>928</v>
      </c>
      <c r="K1079" s="190" t="s">
        <v>1466</v>
      </c>
      <c r="L1079" s="189" t="s">
        <v>465</v>
      </c>
    </row>
    <row r="1080" spans="1:12" ht="13.5">
      <c r="A1080" s="189" t="s">
        <v>1052</v>
      </c>
      <c r="B1080" s="189" t="s">
        <v>1053</v>
      </c>
      <c r="C1080" s="189" t="s">
        <v>1616</v>
      </c>
      <c r="D1080" s="189" t="s">
        <v>1617</v>
      </c>
      <c r="E1080" s="190" t="s">
        <v>461</v>
      </c>
      <c r="F1080" s="189" t="s">
        <v>461</v>
      </c>
      <c r="G1080" s="191">
        <v>95269</v>
      </c>
      <c r="H1080" s="189" t="s">
        <v>2477</v>
      </c>
      <c r="I1080" s="189" t="s">
        <v>72</v>
      </c>
      <c r="J1080" s="189" t="s">
        <v>1058</v>
      </c>
      <c r="K1080" s="190" t="s">
        <v>2038</v>
      </c>
      <c r="L1080" s="189" t="s">
        <v>465</v>
      </c>
    </row>
    <row r="1081" spans="1:12" ht="13.5">
      <c r="A1081" s="189" t="s">
        <v>1052</v>
      </c>
      <c r="B1081" s="189" t="s">
        <v>1053</v>
      </c>
      <c r="C1081" s="189" t="s">
        <v>1616</v>
      </c>
      <c r="D1081" s="189" t="s">
        <v>1617</v>
      </c>
      <c r="E1081" s="190" t="s">
        <v>461</v>
      </c>
      <c r="F1081" s="189" t="s">
        <v>461</v>
      </c>
      <c r="G1081" s="191">
        <v>95272</v>
      </c>
      <c r="H1081" s="189" t="s">
        <v>2478</v>
      </c>
      <c r="I1081" s="189" t="s">
        <v>72</v>
      </c>
      <c r="J1081" s="189" t="s">
        <v>928</v>
      </c>
      <c r="K1081" s="190" t="s">
        <v>1440</v>
      </c>
      <c r="L1081" s="189" t="s">
        <v>465</v>
      </c>
    </row>
    <row r="1082" spans="1:12" ht="13.5">
      <c r="A1082" s="189" t="s">
        <v>1052</v>
      </c>
      <c r="B1082" s="189" t="s">
        <v>1053</v>
      </c>
      <c r="C1082" s="189" t="s">
        <v>1616</v>
      </c>
      <c r="D1082" s="189" t="s">
        <v>1617</v>
      </c>
      <c r="E1082" s="190" t="s">
        <v>461</v>
      </c>
      <c r="F1082" s="189" t="s">
        <v>461</v>
      </c>
      <c r="G1082" s="191">
        <v>95273</v>
      </c>
      <c r="H1082" s="189" t="s">
        <v>2479</v>
      </c>
      <c r="I1082" s="189" t="s">
        <v>72</v>
      </c>
      <c r="J1082" s="189" t="s">
        <v>928</v>
      </c>
      <c r="K1082" s="190" t="s">
        <v>1287</v>
      </c>
      <c r="L1082" s="189" t="s">
        <v>465</v>
      </c>
    </row>
    <row r="1083" spans="1:12" ht="13.5">
      <c r="A1083" s="189" t="s">
        <v>1052</v>
      </c>
      <c r="B1083" s="189" t="s">
        <v>1053</v>
      </c>
      <c r="C1083" s="189" t="s">
        <v>1616</v>
      </c>
      <c r="D1083" s="189" t="s">
        <v>1617</v>
      </c>
      <c r="E1083" s="190" t="s">
        <v>461</v>
      </c>
      <c r="F1083" s="189" t="s">
        <v>461</v>
      </c>
      <c r="G1083" s="191">
        <v>95274</v>
      </c>
      <c r="H1083" s="189" t="s">
        <v>2480</v>
      </c>
      <c r="I1083" s="189" t="s">
        <v>72</v>
      </c>
      <c r="J1083" s="189" t="s">
        <v>928</v>
      </c>
      <c r="K1083" s="190" t="s">
        <v>1532</v>
      </c>
      <c r="L1083" s="189" t="s">
        <v>465</v>
      </c>
    </row>
    <row r="1084" spans="1:12" ht="13.5">
      <c r="A1084" s="189" t="s">
        <v>1052</v>
      </c>
      <c r="B1084" s="189" t="s">
        <v>1053</v>
      </c>
      <c r="C1084" s="189" t="s">
        <v>1616</v>
      </c>
      <c r="D1084" s="189" t="s">
        <v>1617</v>
      </c>
      <c r="E1084" s="190" t="s">
        <v>461</v>
      </c>
      <c r="F1084" s="189" t="s">
        <v>461</v>
      </c>
      <c r="G1084" s="191">
        <v>95275</v>
      </c>
      <c r="H1084" s="189" t="s">
        <v>2481</v>
      </c>
      <c r="I1084" s="189" t="s">
        <v>72</v>
      </c>
      <c r="J1084" s="189" t="s">
        <v>463</v>
      </c>
      <c r="K1084" s="190" t="s">
        <v>2482</v>
      </c>
      <c r="L1084" s="189" t="s">
        <v>465</v>
      </c>
    </row>
    <row r="1085" spans="1:12" ht="13.5">
      <c r="A1085" s="189" t="s">
        <v>1052</v>
      </c>
      <c r="B1085" s="189" t="s">
        <v>1053</v>
      </c>
      <c r="C1085" s="189" t="s">
        <v>1616</v>
      </c>
      <c r="D1085" s="189" t="s">
        <v>1617</v>
      </c>
      <c r="E1085" s="190" t="s">
        <v>461</v>
      </c>
      <c r="F1085" s="189" t="s">
        <v>461</v>
      </c>
      <c r="G1085" s="191">
        <v>95278</v>
      </c>
      <c r="H1085" s="189" t="s">
        <v>2483</v>
      </c>
      <c r="I1085" s="189" t="s">
        <v>72</v>
      </c>
      <c r="J1085" s="189" t="s">
        <v>928</v>
      </c>
      <c r="K1085" s="190" t="s">
        <v>2484</v>
      </c>
      <c r="L1085" s="189" t="s">
        <v>465</v>
      </c>
    </row>
    <row r="1086" spans="1:12" ht="13.5">
      <c r="A1086" s="189" t="s">
        <v>1052</v>
      </c>
      <c r="B1086" s="189" t="s">
        <v>1053</v>
      </c>
      <c r="C1086" s="189" t="s">
        <v>1616</v>
      </c>
      <c r="D1086" s="189" t="s">
        <v>1617</v>
      </c>
      <c r="E1086" s="190" t="s">
        <v>461</v>
      </c>
      <c r="F1086" s="189" t="s">
        <v>461</v>
      </c>
      <c r="G1086" s="191">
        <v>95279</v>
      </c>
      <c r="H1086" s="189" t="s">
        <v>2485</v>
      </c>
      <c r="I1086" s="189" t="s">
        <v>72</v>
      </c>
      <c r="J1086" s="189" t="s">
        <v>928</v>
      </c>
      <c r="K1086" s="190" t="s">
        <v>2298</v>
      </c>
      <c r="L1086" s="189" t="s">
        <v>465</v>
      </c>
    </row>
    <row r="1087" spans="1:12" ht="13.5">
      <c r="A1087" s="189" t="s">
        <v>1052</v>
      </c>
      <c r="B1087" s="189" t="s">
        <v>1053</v>
      </c>
      <c r="C1087" s="189" t="s">
        <v>1616</v>
      </c>
      <c r="D1087" s="189" t="s">
        <v>1617</v>
      </c>
      <c r="E1087" s="190" t="s">
        <v>461</v>
      </c>
      <c r="F1087" s="189" t="s">
        <v>461</v>
      </c>
      <c r="G1087" s="191">
        <v>95280</v>
      </c>
      <c r="H1087" s="189" t="s">
        <v>2486</v>
      </c>
      <c r="I1087" s="189" t="s">
        <v>72</v>
      </c>
      <c r="J1087" s="189" t="s">
        <v>928</v>
      </c>
      <c r="K1087" s="190" t="s">
        <v>1411</v>
      </c>
      <c r="L1087" s="189" t="s">
        <v>465</v>
      </c>
    </row>
    <row r="1088" spans="1:12" ht="13.5">
      <c r="A1088" s="189" t="s">
        <v>1052</v>
      </c>
      <c r="B1088" s="189" t="s">
        <v>1053</v>
      </c>
      <c r="C1088" s="189" t="s">
        <v>1616</v>
      </c>
      <c r="D1088" s="189" t="s">
        <v>1617</v>
      </c>
      <c r="E1088" s="190" t="s">
        <v>461</v>
      </c>
      <c r="F1088" s="189" t="s">
        <v>461</v>
      </c>
      <c r="G1088" s="191">
        <v>95281</v>
      </c>
      <c r="H1088" s="189" t="s">
        <v>2487</v>
      </c>
      <c r="I1088" s="189" t="s">
        <v>72</v>
      </c>
      <c r="J1088" s="189" t="s">
        <v>1058</v>
      </c>
      <c r="K1088" s="190" t="s">
        <v>2038</v>
      </c>
      <c r="L1088" s="189" t="s">
        <v>465</v>
      </c>
    </row>
    <row r="1089" spans="1:12" ht="13.5">
      <c r="A1089" s="189" t="s">
        <v>1052</v>
      </c>
      <c r="B1089" s="189" t="s">
        <v>1053</v>
      </c>
      <c r="C1089" s="189" t="s">
        <v>1616</v>
      </c>
      <c r="D1089" s="189" t="s">
        <v>1617</v>
      </c>
      <c r="E1089" s="190" t="s">
        <v>461</v>
      </c>
      <c r="F1089" s="189" t="s">
        <v>461</v>
      </c>
      <c r="G1089" s="191">
        <v>95617</v>
      </c>
      <c r="H1089" s="189" t="s">
        <v>2488</v>
      </c>
      <c r="I1089" s="189" t="s">
        <v>72</v>
      </c>
      <c r="J1089" s="189" t="s">
        <v>463</v>
      </c>
      <c r="K1089" s="190" t="s">
        <v>2193</v>
      </c>
      <c r="L1089" s="189" t="s">
        <v>465</v>
      </c>
    </row>
    <row r="1090" spans="1:12" ht="13.5">
      <c r="A1090" s="189" t="s">
        <v>1052</v>
      </c>
      <c r="B1090" s="189" t="s">
        <v>1053</v>
      </c>
      <c r="C1090" s="189" t="s">
        <v>1616</v>
      </c>
      <c r="D1090" s="189" t="s">
        <v>1617</v>
      </c>
      <c r="E1090" s="190" t="s">
        <v>461</v>
      </c>
      <c r="F1090" s="189" t="s">
        <v>461</v>
      </c>
      <c r="G1090" s="191">
        <v>95618</v>
      </c>
      <c r="H1090" s="189" t="s">
        <v>2489</v>
      </c>
      <c r="I1090" s="189" t="s">
        <v>72</v>
      </c>
      <c r="J1090" s="189" t="s">
        <v>463</v>
      </c>
      <c r="K1090" s="190" t="s">
        <v>1820</v>
      </c>
      <c r="L1090" s="189" t="s">
        <v>465</v>
      </c>
    </row>
    <row r="1091" spans="1:12" ht="13.5">
      <c r="A1091" s="189" t="s">
        <v>1052</v>
      </c>
      <c r="B1091" s="189" t="s">
        <v>1053</v>
      </c>
      <c r="C1091" s="189" t="s">
        <v>1616</v>
      </c>
      <c r="D1091" s="189" t="s">
        <v>1617</v>
      </c>
      <c r="E1091" s="190" t="s">
        <v>461</v>
      </c>
      <c r="F1091" s="189" t="s">
        <v>461</v>
      </c>
      <c r="G1091" s="191">
        <v>95619</v>
      </c>
      <c r="H1091" s="189" t="s">
        <v>2490</v>
      </c>
      <c r="I1091" s="189" t="s">
        <v>72</v>
      </c>
      <c r="J1091" s="189" t="s">
        <v>463</v>
      </c>
      <c r="K1091" s="190" t="s">
        <v>1822</v>
      </c>
      <c r="L1091" s="189" t="s">
        <v>465</v>
      </c>
    </row>
    <row r="1092" spans="1:12" ht="13.5">
      <c r="A1092" s="189" t="s">
        <v>1052</v>
      </c>
      <c r="B1092" s="189" t="s">
        <v>1053</v>
      </c>
      <c r="C1092" s="189" t="s">
        <v>1616</v>
      </c>
      <c r="D1092" s="189" t="s">
        <v>1617</v>
      </c>
      <c r="E1092" s="190" t="s">
        <v>461</v>
      </c>
      <c r="F1092" s="189" t="s">
        <v>461</v>
      </c>
      <c r="G1092" s="191">
        <v>95627</v>
      </c>
      <c r="H1092" s="189" t="s">
        <v>2491</v>
      </c>
      <c r="I1092" s="189" t="s">
        <v>72</v>
      </c>
      <c r="J1092" s="189" t="s">
        <v>463</v>
      </c>
      <c r="K1092" s="190" t="s">
        <v>2492</v>
      </c>
      <c r="L1092" s="189" t="s">
        <v>465</v>
      </c>
    </row>
    <row r="1093" spans="1:12" ht="13.5">
      <c r="A1093" s="189" t="s">
        <v>1052</v>
      </c>
      <c r="B1093" s="189" t="s">
        <v>1053</v>
      </c>
      <c r="C1093" s="189" t="s">
        <v>1616</v>
      </c>
      <c r="D1093" s="189" t="s">
        <v>1617</v>
      </c>
      <c r="E1093" s="190" t="s">
        <v>461</v>
      </c>
      <c r="F1093" s="189" t="s">
        <v>461</v>
      </c>
      <c r="G1093" s="191">
        <v>95628</v>
      </c>
      <c r="H1093" s="189" t="s">
        <v>2493</v>
      </c>
      <c r="I1093" s="189" t="s">
        <v>72</v>
      </c>
      <c r="J1093" s="189" t="s">
        <v>463</v>
      </c>
      <c r="K1093" s="190" t="s">
        <v>2494</v>
      </c>
      <c r="L1093" s="189" t="s">
        <v>465</v>
      </c>
    </row>
    <row r="1094" spans="1:12" ht="13.5">
      <c r="A1094" s="189" t="s">
        <v>1052</v>
      </c>
      <c r="B1094" s="189" t="s">
        <v>1053</v>
      </c>
      <c r="C1094" s="189" t="s">
        <v>1616</v>
      </c>
      <c r="D1094" s="189" t="s">
        <v>1617</v>
      </c>
      <c r="E1094" s="190" t="s">
        <v>461</v>
      </c>
      <c r="F1094" s="189" t="s">
        <v>461</v>
      </c>
      <c r="G1094" s="191">
        <v>95629</v>
      </c>
      <c r="H1094" s="189" t="s">
        <v>2495</v>
      </c>
      <c r="I1094" s="189" t="s">
        <v>72</v>
      </c>
      <c r="J1094" s="189" t="s">
        <v>463</v>
      </c>
      <c r="K1094" s="190" t="s">
        <v>2496</v>
      </c>
      <c r="L1094" s="189" t="s">
        <v>465</v>
      </c>
    </row>
    <row r="1095" spans="1:12" ht="13.5">
      <c r="A1095" s="189" t="s">
        <v>1052</v>
      </c>
      <c r="B1095" s="189" t="s">
        <v>1053</v>
      </c>
      <c r="C1095" s="189" t="s">
        <v>1616</v>
      </c>
      <c r="D1095" s="189" t="s">
        <v>1617</v>
      </c>
      <c r="E1095" s="190" t="s">
        <v>461</v>
      </c>
      <c r="F1095" s="189" t="s">
        <v>461</v>
      </c>
      <c r="G1095" s="191">
        <v>95630</v>
      </c>
      <c r="H1095" s="189" t="s">
        <v>2497</v>
      </c>
      <c r="I1095" s="189" t="s">
        <v>72</v>
      </c>
      <c r="J1095" s="189" t="s">
        <v>1058</v>
      </c>
      <c r="K1095" s="190" t="s">
        <v>1728</v>
      </c>
      <c r="L1095" s="189" t="s">
        <v>465</v>
      </c>
    </row>
    <row r="1096" spans="1:12" ht="13.5">
      <c r="A1096" s="189" t="s">
        <v>1052</v>
      </c>
      <c r="B1096" s="189" t="s">
        <v>1053</v>
      </c>
      <c r="C1096" s="189" t="s">
        <v>1616</v>
      </c>
      <c r="D1096" s="189" t="s">
        <v>1617</v>
      </c>
      <c r="E1096" s="190" t="s">
        <v>461</v>
      </c>
      <c r="F1096" s="189" t="s">
        <v>461</v>
      </c>
      <c r="G1096" s="191">
        <v>95698</v>
      </c>
      <c r="H1096" s="189" t="s">
        <v>2498</v>
      </c>
      <c r="I1096" s="189" t="s">
        <v>72</v>
      </c>
      <c r="J1096" s="189" t="s">
        <v>463</v>
      </c>
      <c r="K1096" s="190" t="s">
        <v>2499</v>
      </c>
      <c r="L1096" s="189" t="s">
        <v>465</v>
      </c>
    </row>
    <row r="1097" spans="1:12" ht="13.5">
      <c r="A1097" s="189" t="s">
        <v>1052</v>
      </c>
      <c r="B1097" s="189" t="s">
        <v>1053</v>
      </c>
      <c r="C1097" s="189" t="s">
        <v>1616</v>
      </c>
      <c r="D1097" s="189" t="s">
        <v>1617</v>
      </c>
      <c r="E1097" s="190" t="s">
        <v>461</v>
      </c>
      <c r="F1097" s="189" t="s">
        <v>461</v>
      </c>
      <c r="G1097" s="191">
        <v>95699</v>
      </c>
      <c r="H1097" s="189" t="s">
        <v>2500</v>
      </c>
      <c r="I1097" s="189" t="s">
        <v>72</v>
      </c>
      <c r="J1097" s="189" t="s">
        <v>463</v>
      </c>
      <c r="K1097" s="190" t="s">
        <v>1917</v>
      </c>
      <c r="L1097" s="189" t="s">
        <v>465</v>
      </c>
    </row>
    <row r="1098" spans="1:12" ht="13.5">
      <c r="A1098" s="189" t="s">
        <v>1052</v>
      </c>
      <c r="B1098" s="189" t="s">
        <v>1053</v>
      </c>
      <c r="C1098" s="189" t="s">
        <v>1616</v>
      </c>
      <c r="D1098" s="189" t="s">
        <v>1617</v>
      </c>
      <c r="E1098" s="190" t="s">
        <v>461</v>
      </c>
      <c r="F1098" s="189" t="s">
        <v>461</v>
      </c>
      <c r="G1098" s="191">
        <v>95700</v>
      </c>
      <c r="H1098" s="189" t="s">
        <v>2501</v>
      </c>
      <c r="I1098" s="189" t="s">
        <v>72</v>
      </c>
      <c r="J1098" s="189" t="s">
        <v>463</v>
      </c>
      <c r="K1098" s="190" t="s">
        <v>2502</v>
      </c>
      <c r="L1098" s="189" t="s">
        <v>465</v>
      </c>
    </row>
    <row r="1099" spans="1:12" ht="13.5">
      <c r="A1099" s="189" t="s">
        <v>1052</v>
      </c>
      <c r="B1099" s="189" t="s">
        <v>1053</v>
      </c>
      <c r="C1099" s="189" t="s">
        <v>1616</v>
      </c>
      <c r="D1099" s="189" t="s">
        <v>1617</v>
      </c>
      <c r="E1099" s="190" t="s">
        <v>461</v>
      </c>
      <c r="F1099" s="189" t="s">
        <v>461</v>
      </c>
      <c r="G1099" s="191">
        <v>95701</v>
      </c>
      <c r="H1099" s="189" t="s">
        <v>2503</v>
      </c>
      <c r="I1099" s="189" t="s">
        <v>72</v>
      </c>
      <c r="J1099" s="189" t="s">
        <v>463</v>
      </c>
      <c r="K1099" s="190" t="s">
        <v>1824</v>
      </c>
      <c r="L1099" s="189" t="s">
        <v>465</v>
      </c>
    </row>
    <row r="1100" spans="1:12" ht="13.5">
      <c r="A1100" s="189" t="s">
        <v>1052</v>
      </c>
      <c r="B1100" s="189" t="s">
        <v>1053</v>
      </c>
      <c r="C1100" s="189" t="s">
        <v>1616</v>
      </c>
      <c r="D1100" s="189" t="s">
        <v>1617</v>
      </c>
      <c r="E1100" s="190" t="s">
        <v>461</v>
      </c>
      <c r="F1100" s="189" t="s">
        <v>461</v>
      </c>
      <c r="G1100" s="191">
        <v>95704</v>
      </c>
      <c r="H1100" s="189" t="s">
        <v>2504</v>
      </c>
      <c r="I1100" s="189" t="s">
        <v>72</v>
      </c>
      <c r="J1100" s="189" t="s">
        <v>463</v>
      </c>
      <c r="K1100" s="190" t="s">
        <v>2505</v>
      </c>
      <c r="L1100" s="189" t="s">
        <v>465</v>
      </c>
    </row>
    <row r="1101" spans="1:12" ht="13.5">
      <c r="A1101" s="189" t="s">
        <v>1052</v>
      </c>
      <c r="B1101" s="189" t="s">
        <v>1053</v>
      </c>
      <c r="C1101" s="189" t="s">
        <v>1616</v>
      </c>
      <c r="D1101" s="189" t="s">
        <v>1617</v>
      </c>
      <c r="E1101" s="190" t="s">
        <v>461</v>
      </c>
      <c r="F1101" s="189" t="s">
        <v>461</v>
      </c>
      <c r="G1101" s="191">
        <v>95705</v>
      </c>
      <c r="H1101" s="189" t="s">
        <v>2506</v>
      </c>
      <c r="I1101" s="189" t="s">
        <v>72</v>
      </c>
      <c r="J1101" s="189" t="s">
        <v>463</v>
      </c>
      <c r="K1101" s="190" t="s">
        <v>2507</v>
      </c>
      <c r="L1101" s="189" t="s">
        <v>465</v>
      </c>
    </row>
    <row r="1102" spans="1:12" ht="13.5">
      <c r="A1102" s="189" t="s">
        <v>1052</v>
      </c>
      <c r="B1102" s="189" t="s">
        <v>1053</v>
      </c>
      <c r="C1102" s="189" t="s">
        <v>1616</v>
      </c>
      <c r="D1102" s="189" t="s">
        <v>1617</v>
      </c>
      <c r="E1102" s="190" t="s">
        <v>461</v>
      </c>
      <c r="F1102" s="189" t="s">
        <v>461</v>
      </c>
      <c r="G1102" s="191">
        <v>95706</v>
      </c>
      <c r="H1102" s="189" t="s">
        <v>2508</v>
      </c>
      <c r="I1102" s="189" t="s">
        <v>72</v>
      </c>
      <c r="J1102" s="189" t="s">
        <v>463</v>
      </c>
      <c r="K1102" s="190" t="s">
        <v>2509</v>
      </c>
      <c r="L1102" s="189" t="s">
        <v>465</v>
      </c>
    </row>
    <row r="1103" spans="1:12" ht="13.5">
      <c r="A1103" s="189" t="s">
        <v>1052</v>
      </c>
      <c r="B1103" s="189" t="s">
        <v>1053</v>
      </c>
      <c r="C1103" s="189" t="s">
        <v>1616</v>
      </c>
      <c r="D1103" s="189" t="s">
        <v>1617</v>
      </c>
      <c r="E1103" s="190" t="s">
        <v>461</v>
      </c>
      <c r="F1103" s="189" t="s">
        <v>461</v>
      </c>
      <c r="G1103" s="191">
        <v>95707</v>
      </c>
      <c r="H1103" s="189" t="s">
        <v>2510</v>
      </c>
      <c r="I1103" s="189" t="s">
        <v>72</v>
      </c>
      <c r="J1103" s="189" t="s">
        <v>463</v>
      </c>
      <c r="K1103" s="190" t="s">
        <v>2511</v>
      </c>
      <c r="L1103" s="189" t="s">
        <v>465</v>
      </c>
    </row>
    <row r="1104" spans="1:12" ht="13.5">
      <c r="A1104" s="189" t="s">
        <v>1052</v>
      </c>
      <c r="B1104" s="189" t="s">
        <v>1053</v>
      </c>
      <c r="C1104" s="189" t="s">
        <v>1616</v>
      </c>
      <c r="D1104" s="189" t="s">
        <v>1617</v>
      </c>
      <c r="E1104" s="190" t="s">
        <v>461</v>
      </c>
      <c r="F1104" s="189" t="s">
        <v>461</v>
      </c>
      <c r="G1104" s="191">
        <v>95710</v>
      </c>
      <c r="H1104" s="189" t="s">
        <v>2512</v>
      </c>
      <c r="I1104" s="189" t="s">
        <v>72</v>
      </c>
      <c r="J1104" s="189" t="s">
        <v>463</v>
      </c>
      <c r="K1104" s="190" t="s">
        <v>2513</v>
      </c>
      <c r="L1104" s="189" t="s">
        <v>465</v>
      </c>
    </row>
    <row r="1105" spans="1:12" ht="13.5">
      <c r="A1105" s="189" t="s">
        <v>1052</v>
      </c>
      <c r="B1105" s="189" t="s">
        <v>1053</v>
      </c>
      <c r="C1105" s="189" t="s">
        <v>1616</v>
      </c>
      <c r="D1105" s="189" t="s">
        <v>1617</v>
      </c>
      <c r="E1105" s="190" t="s">
        <v>461</v>
      </c>
      <c r="F1105" s="189" t="s">
        <v>461</v>
      </c>
      <c r="G1105" s="191">
        <v>95711</v>
      </c>
      <c r="H1105" s="189" t="s">
        <v>2514</v>
      </c>
      <c r="I1105" s="189" t="s">
        <v>72</v>
      </c>
      <c r="J1105" s="189" t="s">
        <v>463</v>
      </c>
      <c r="K1105" s="190" t="s">
        <v>2515</v>
      </c>
      <c r="L1105" s="189" t="s">
        <v>465</v>
      </c>
    </row>
    <row r="1106" spans="1:12" ht="13.5">
      <c r="A1106" s="189" t="s">
        <v>1052</v>
      </c>
      <c r="B1106" s="189" t="s">
        <v>1053</v>
      </c>
      <c r="C1106" s="189" t="s">
        <v>1616</v>
      </c>
      <c r="D1106" s="189" t="s">
        <v>1617</v>
      </c>
      <c r="E1106" s="190" t="s">
        <v>461</v>
      </c>
      <c r="F1106" s="189" t="s">
        <v>461</v>
      </c>
      <c r="G1106" s="191">
        <v>95712</v>
      </c>
      <c r="H1106" s="189" t="s">
        <v>2516</v>
      </c>
      <c r="I1106" s="189" t="s">
        <v>72</v>
      </c>
      <c r="J1106" s="189" t="s">
        <v>463</v>
      </c>
      <c r="K1106" s="190" t="s">
        <v>2517</v>
      </c>
      <c r="L1106" s="189" t="s">
        <v>465</v>
      </c>
    </row>
    <row r="1107" spans="1:12" ht="13.5">
      <c r="A1107" s="189" t="s">
        <v>1052</v>
      </c>
      <c r="B1107" s="189" t="s">
        <v>1053</v>
      </c>
      <c r="C1107" s="189" t="s">
        <v>1616</v>
      </c>
      <c r="D1107" s="189" t="s">
        <v>1617</v>
      </c>
      <c r="E1107" s="190" t="s">
        <v>461</v>
      </c>
      <c r="F1107" s="189" t="s">
        <v>461</v>
      </c>
      <c r="G1107" s="191">
        <v>95713</v>
      </c>
      <c r="H1107" s="189" t="s">
        <v>2518</v>
      </c>
      <c r="I1107" s="189" t="s">
        <v>72</v>
      </c>
      <c r="J1107" s="189" t="s">
        <v>1058</v>
      </c>
      <c r="K1107" s="190" t="s">
        <v>1901</v>
      </c>
      <c r="L1107" s="189" t="s">
        <v>465</v>
      </c>
    </row>
    <row r="1108" spans="1:12" ht="13.5">
      <c r="A1108" s="189" t="s">
        <v>1052</v>
      </c>
      <c r="B1108" s="189" t="s">
        <v>1053</v>
      </c>
      <c r="C1108" s="189" t="s">
        <v>1616</v>
      </c>
      <c r="D1108" s="189" t="s">
        <v>1617</v>
      </c>
      <c r="E1108" s="190" t="s">
        <v>461</v>
      </c>
      <c r="F1108" s="189" t="s">
        <v>461</v>
      </c>
      <c r="G1108" s="191">
        <v>95716</v>
      </c>
      <c r="H1108" s="189" t="s">
        <v>2519</v>
      </c>
      <c r="I1108" s="189" t="s">
        <v>72</v>
      </c>
      <c r="J1108" s="189" t="s">
        <v>463</v>
      </c>
      <c r="K1108" s="190" t="s">
        <v>2520</v>
      </c>
      <c r="L1108" s="189" t="s">
        <v>465</v>
      </c>
    </row>
    <row r="1109" spans="1:12" ht="13.5">
      <c r="A1109" s="189" t="s">
        <v>1052</v>
      </c>
      <c r="B1109" s="189" t="s">
        <v>1053</v>
      </c>
      <c r="C1109" s="189" t="s">
        <v>1616</v>
      </c>
      <c r="D1109" s="189" t="s">
        <v>1617</v>
      </c>
      <c r="E1109" s="190" t="s">
        <v>461</v>
      </c>
      <c r="F1109" s="189" t="s">
        <v>461</v>
      </c>
      <c r="G1109" s="191">
        <v>95717</v>
      </c>
      <c r="H1109" s="189" t="s">
        <v>2521</v>
      </c>
      <c r="I1109" s="189" t="s">
        <v>72</v>
      </c>
      <c r="J1109" s="189" t="s">
        <v>463</v>
      </c>
      <c r="K1109" s="190" t="s">
        <v>2522</v>
      </c>
      <c r="L1109" s="189" t="s">
        <v>465</v>
      </c>
    </row>
    <row r="1110" spans="1:12" ht="13.5">
      <c r="A1110" s="189" t="s">
        <v>1052</v>
      </c>
      <c r="B1110" s="189" t="s">
        <v>1053</v>
      </c>
      <c r="C1110" s="189" t="s">
        <v>1616</v>
      </c>
      <c r="D1110" s="189" t="s">
        <v>1617</v>
      </c>
      <c r="E1110" s="190" t="s">
        <v>461</v>
      </c>
      <c r="F1110" s="189" t="s">
        <v>461</v>
      </c>
      <c r="G1110" s="191">
        <v>95718</v>
      </c>
      <c r="H1110" s="189" t="s">
        <v>2523</v>
      </c>
      <c r="I1110" s="189" t="s">
        <v>72</v>
      </c>
      <c r="J1110" s="189" t="s">
        <v>463</v>
      </c>
      <c r="K1110" s="190" t="s">
        <v>2524</v>
      </c>
      <c r="L1110" s="189" t="s">
        <v>465</v>
      </c>
    </row>
    <row r="1111" spans="1:12" ht="13.5">
      <c r="A1111" s="189" t="s">
        <v>1052</v>
      </c>
      <c r="B1111" s="189" t="s">
        <v>1053</v>
      </c>
      <c r="C1111" s="189" t="s">
        <v>1616</v>
      </c>
      <c r="D1111" s="189" t="s">
        <v>1617</v>
      </c>
      <c r="E1111" s="190" t="s">
        <v>461</v>
      </c>
      <c r="F1111" s="189" t="s">
        <v>461</v>
      </c>
      <c r="G1111" s="191">
        <v>95719</v>
      </c>
      <c r="H1111" s="189" t="s">
        <v>2525</v>
      </c>
      <c r="I1111" s="189" t="s">
        <v>72</v>
      </c>
      <c r="J1111" s="189" t="s">
        <v>1058</v>
      </c>
      <c r="K1111" s="190" t="s">
        <v>1901</v>
      </c>
      <c r="L1111" s="189" t="s">
        <v>465</v>
      </c>
    </row>
    <row r="1112" spans="1:12" ht="13.5">
      <c r="A1112" s="189" t="s">
        <v>1052</v>
      </c>
      <c r="B1112" s="189" t="s">
        <v>1053</v>
      </c>
      <c r="C1112" s="189" t="s">
        <v>1616</v>
      </c>
      <c r="D1112" s="189" t="s">
        <v>1617</v>
      </c>
      <c r="E1112" s="190" t="s">
        <v>461</v>
      </c>
      <c r="F1112" s="189" t="s">
        <v>461</v>
      </c>
      <c r="G1112" s="191">
        <v>95869</v>
      </c>
      <c r="H1112" s="189" t="s">
        <v>2526</v>
      </c>
      <c r="I1112" s="189" t="s">
        <v>72</v>
      </c>
      <c r="J1112" s="189" t="s">
        <v>463</v>
      </c>
      <c r="K1112" s="190" t="s">
        <v>2527</v>
      </c>
      <c r="L1112" s="189" t="s">
        <v>465</v>
      </c>
    </row>
    <row r="1113" spans="1:12" ht="13.5">
      <c r="A1113" s="189" t="s">
        <v>1052</v>
      </c>
      <c r="B1113" s="189" t="s">
        <v>1053</v>
      </c>
      <c r="C1113" s="189" t="s">
        <v>1616</v>
      </c>
      <c r="D1113" s="189" t="s">
        <v>1617</v>
      </c>
      <c r="E1113" s="190" t="s">
        <v>461</v>
      </c>
      <c r="F1113" s="189" t="s">
        <v>461</v>
      </c>
      <c r="G1113" s="191">
        <v>95870</v>
      </c>
      <c r="H1113" s="189" t="s">
        <v>2528</v>
      </c>
      <c r="I1113" s="189" t="s">
        <v>72</v>
      </c>
      <c r="J1113" s="189" t="s">
        <v>463</v>
      </c>
      <c r="K1113" s="190" t="s">
        <v>2529</v>
      </c>
      <c r="L1113" s="189" t="s">
        <v>465</v>
      </c>
    </row>
    <row r="1114" spans="1:12" ht="13.5">
      <c r="A1114" s="189" t="s">
        <v>1052</v>
      </c>
      <c r="B1114" s="189" t="s">
        <v>1053</v>
      </c>
      <c r="C1114" s="189" t="s">
        <v>1616</v>
      </c>
      <c r="D1114" s="189" t="s">
        <v>1617</v>
      </c>
      <c r="E1114" s="190" t="s">
        <v>461</v>
      </c>
      <c r="F1114" s="189" t="s">
        <v>461</v>
      </c>
      <c r="G1114" s="191">
        <v>95871</v>
      </c>
      <c r="H1114" s="189" t="s">
        <v>2530</v>
      </c>
      <c r="I1114" s="189" t="s">
        <v>72</v>
      </c>
      <c r="J1114" s="189" t="s">
        <v>1058</v>
      </c>
      <c r="K1114" s="190" t="s">
        <v>2531</v>
      </c>
      <c r="L1114" s="189" t="s">
        <v>465</v>
      </c>
    </row>
    <row r="1115" spans="1:12" ht="13.5">
      <c r="A1115" s="189" t="s">
        <v>1052</v>
      </c>
      <c r="B1115" s="189" t="s">
        <v>1053</v>
      </c>
      <c r="C1115" s="189" t="s">
        <v>1616</v>
      </c>
      <c r="D1115" s="189" t="s">
        <v>1617</v>
      </c>
      <c r="E1115" s="190" t="s">
        <v>461</v>
      </c>
      <c r="F1115" s="189" t="s">
        <v>461</v>
      </c>
      <c r="G1115" s="191">
        <v>95874</v>
      </c>
      <c r="H1115" s="189" t="s">
        <v>2532</v>
      </c>
      <c r="I1115" s="189" t="s">
        <v>72</v>
      </c>
      <c r="J1115" s="189" t="s">
        <v>463</v>
      </c>
      <c r="K1115" s="190" t="s">
        <v>2533</v>
      </c>
      <c r="L1115" s="189" t="s">
        <v>465</v>
      </c>
    </row>
    <row r="1116" spans="1:12" ht="13.5">
      <c r="A1116" s="189" t="s">
        <v>1052</v>
      </c>
      <c r="B1116" s="189" t="s">
        <v>1053</v>
      </c>
      <c r="C1116" s="189" t="s">
        <v>1616</v>
      </c>
      <c r="D1116" s="189" t="s">
        <v>1617</v>
      </c>
      <c r="E1116" s="190" t="s">
        <v>461</v>
      </c>
      <c r="F1116" s="189" t="s">
        <v>461</v>
      </c>
      <c r="G1116" s="191">
        <v>96008</v>
      </c>
      <c r="H1116" s="189" t="s">
        <v>2534</v>
      </c>
      <c r="I1116" s="189" t="s">
        <v>72</v>
      </c>
      <c r="J1116" s="189" t="s">
        <v>928</v>
      </c>
      <c r="K1116" s="190" t="s">
        <v>2535</v>
      </c>
      <c r="L1116" s="189" t="s">
        <v>465</v>
      </c>
    </row>
    <row r="1117" spans="1:12" ht="13.5">
      <c r="A1117" s="189" t="s">
        <v>1052</v>
      </c>
      <c r="B1117" s="189" t="s">
        <v>1053</v>
      </c>
      <c r="C1117" s="189" t="s">
        <v>1616</v>
      </c>
      <c r="D1117" s="189" t="s">
        <v>1617</v>
      </c>
      <c r="E1117" s="190" t="s">
        <v>461</v>
      </c>
      <c r="F1117" s="189" t="s">
        <v>461</v>
      </c>
      <c r="G1117" s="191">
        <v>96009</v>
      </c>
      <c r="H1117" s="189" t="s">
        <v>2536</v>
      </c>
      <c r="I1117" s="189" t="s">
        <v>72</v>
      </c>
      <c r="J1117" s="189" t="s">
        <v>928</v>
      </c>
      <c r="K1117" s="190" t="s">
        <v>676</v>
      </c>
      <c r="L1117" s="189" t="s">
        <v>465</v>
      </c>
    </row>
    <row r="1118" spans="1:12" ht="13.5">
      <c r="A1118" s="189" t="s">
        <v>1052</v>
      </c>
      <c r="B1118" s="189" t="s">
        <v>1053</v>
      </c>
      <c r="C1118" s="189" t="s">
        <v>1616</v>
      </c>
      <c r="D1118" s="189" t="s">
        <v>1617</v>
      </c>
      <c r="E1118" s="190" t="s">
        <v>461</v>
      </c>
      <c r="F1118" s="189" t="s">
        <v>461</v>
      </c>
      <c r="G1118" s="191">
        <v>96011</v>
      </c>
      <c r="H1118" s="189" t="s">
        <v>2537</v>
      </c>
      <c r="I1118" s="189" t="s">
        <v>72</v>
      </c>
      <c r="J1118" s="189" t="s">
        <v>928</v>
      </c>
      <c r="K1118" s="190" t="s">
        <v>2538</v>
      </c>
      <c r="L1118" s="189" t="s">
        <v>465</v>
      </c>
    </row>
    <row r="1119" spans="1:12" ht="13.5">
      <c r="A1119" s="189" t="s">
        <v>1052</v>
      </c>
      <c r="B1119" s="189" t="s">
        <v>1053</v>
      </c>
      <c r="C1119" s="189" t="s">
        <v>1616</v>
      </c>
      <c r="D1119" s="189" t="s">
        <v>1617</v>
      </c>
      <c r="E1119" s="190" t="s">
        <v>461</v>
      </c>
      <c r="F1119" s="189" t="s">
        <v>461</v>
      </c>
      <c r="G1119" s="191">
        <v>96012</v>
      </c>
      <c r="H1119" s="189" t="s">
        <v>2539</v>
      </c>
      <c r="I1119" s="189" t="s">
        <v>72</v>
      </c>
      <c r="J1119" s="189" t="s">
        <v>1058</v>
      </c>
      <c r="K1119" s="190" t="s">
        <v>1744</v>
      </c>
      <c r="L1119" s="189" t="s">
        <v>465</v>
      </c>
    </row>
    <row r="1120" spans="1:12" ht="13.5">
      <c r="A1120" s="189" t="s">
        <v>1052</v>
      </c>
      <c r="B1120" s="189" t="s">
        <v>1053</v>
      </c>
      <c r="C1120" s="189" t="s">
        <v>1616</v>
      </c>
      <c r="D1120" s="189" t="s">
        <v>1617</v>
      </c>
      <c r="E1120" s="190" t="s">
        <v>461</v>
      </c>
      <c r="F1120" s="189" t="s">
        <v>461</v>
      </c>
      <c r="G1120" s="191">
        <v>96015</v>
      </c>
      <c r="H1120" s="189" t="s">
        <v>2540</v>
      </c>
      <c r="I1120" s="189" t="s">
        <v>72</v>
      </c>
      <c r="J1120" s="189" t="s">
        <v>928</v>
      </c>
      <c r="K1120" s="190" t="s">
        <v>2541</v>
      </c>
      <c r="L1120" s="189" t="s">
        <v>465</v>
      </c>
    </row>
    <row r="1121" spans="1:12" ht="13.5">
      <c r="A1121" s="189" t="s">
        <v>1052</v>
      </c>
      <c r="B1121" s="189" t="s">
        <v>1053</v>
      </c>
      <c r="C1121" s="189" t="s">
        <v>1616</v>
      </c>
      <c r="D1121" s="189" t="s">
        <v>1617</v>
      </c>
      <c r="E1121" s="190" t="s">
        <v>461</v>
      </c>
      <c r="F1121" s="189" t="s">
        <v>461</v>
      </c>
      <c r="G1121" s="191">
        <v>96016</v>
      </c>
      <c r="H1121" s="189" t="s">
        <v>2542</v>
      </c>
      <c r="I1121" s="189" t="s">
        <v>72</v>
      </c>
      <c r="J1121" s="189" t="s">
        <v>928</v>
      </c>
      <c r="K1121" s="190" t="s">
        <v>2543</v>
      </c>
      <c r="L1121" s="189" t="s">
        <v>465</v>
      </c>
    </row>
    <row r="1122" spans="1:12" ht="13.5">
      <c r="A1122" s="189" t="s">
        <v>1052</v>
      </c>
      <c r="B1122" s="189" t="s">
        <v>1053</v>
      </c>
      <c r="C1122" s="189" t="s">
        <v>1616</v>
      </c>
      <c r="D1122" s="189" t="s">
        <v>1617</v>
      </c>
      <c r="E1122" s="190" t="s">
        <v>461</v>
      </c>
      <c r="F1122" s="189" t="s">
        <v>461</v>
      </c>
      <c r="G1122" s="191">
        <v>96018</v>
      </c>
      <c r="H1122" s="189" t="s">
        <v>2544</v>
      </c>
      <c r="I1122" s="189" t="s">
        <v>72</v>
      </c>
      <c r="J1122" s="189" t="s">
        <v>928</v>
      </c>
      <c r="K1122" s="190" t="s">
        <v>2545</v>
      </c>
      <c r="L1122" s="189" t="s">
        <v>465</v>
      </c>
    </row>
    <row r="1123" spans="1:12" ht="13.5">
      <c r="A1123" s="189" t="s">
        <v>1052</v>
      </c>
      <c r="B1123" s="189" t="s">
        <v>1053</v>
      </c>
      <c r="C1123" s="189" t="s">
        <v>1616</v>
      </c>
      <c r="D1123" s="189" t="s">
        <v>1617</v>
      </c>
      <c r="E1123" s="190" t="s">
        <v>461</v>
      </c>
      <c r="F1123" s="189" t="s">
        <v>461</v>
      </c>
      <c r="G1123" s="191">
        <v>96019</v>
      </c>
      <c r="H1123" s="189" t="s">
        <v>2546</v>
      </c>
      <c r="I1123" s="189" t="s">
        <v>72</v>
      </c>
      <c r="J1123" s="189" t="s">
        <v>1058</v>
      </c>
      <c r="K1123" s="190" t="s">
        <v>1744</v>
      </c>
      <c r="L1123" s="189" t="s">
        <v>465</v>
      </c>
    </row>
    <row r="1124" spans="1:12" ht="13.5">
      <c r="A1124" s="189" t="s">
        <v>1052</v>
      </c>
      <c r="B1124" s="189" t="s">
        <v>1053</v>
      </c>
      <c r="C1124" s="189" t="s">
        <v>1616</v>
      </c>
      <c r="D1124" s="189" t="s">
        <v>1617</v>
      </c>
      <c r="E1124" s="190" t="s">
        <v>461</v>
      </c>
      <c r="F1124" s="189" t="s">
        <v>461</v>
      </c>
      <c r="G1124" s="191">
        <v>96023</v>
      </c>
      <c r="H1124" s="189" t="s">
        <v>2547</v>
      </c>
      <c r="I1124" s="189" t="s">
        <v>72</v>
      </c>
      <c r="J1124" s="189" t="s">
        <v>928</v>
      </c>
      <c r="K1124" s="190" t="s">
        <v>2548</v>
      </c>
      <c r="L1124" s="189" t="s">
        <v>465</v>
      </c>
    </row>
    <row r="1125" spans="1:12" ht="13.5">
      <c r="A1125" s="189" t="s">
        <v>1052</v>
      </c>
      <c r="B1125" s="189" t="s">
        <v>1053</v>
      </c>
      <c r="C1125" s="189" t="s">
        <v>1616</v>
      </c>
      <c r="D1125" s="189" t="s">
        <v>1617</v>
      </c>
      <c r="E1125" s="190" t="s">
        <v>461</v>
      </c>
      <c r="F1125" s="189" t="s">
        <v>461</v>
      </c>
      <c r="G1125" s="191">
        <v>96024</v>
      </c>
      <c r="H1125" s="189" t="s">
        <v>2549</v>
      </c>
      <c r="I1125" s="189" t="s">
        <v>72</v>
      </c>
      <c r="J1125" s="189" t="s">
        <v>928</v>
      </c>
      <c r="K1125" s="190" t="s">
        <v>2550</v>
      </c>
      <c r="L1125" s="189" t="s">
        <v>465</v>
      </c>
    </row>
    <row r="1126" spans="1:12" ht="13.5">
      <c r="A1126" s="189" t="s">
        <v>1052</v>
      </c>
      <c r="B1126" s="189" t="s">
        <v>1053</v>
      </c>
      <c r="C1126" s="189" t="s">
        <v>1616</v>
      </c>
      <c r="D1126" s="189" t="s">
        <v>1617</v>
      </c>
      <c r="E1126" s="190" t="s">
        <v>461</v>
      </c>
      <c r="F1126" s="189" t="s">
        <v>461</v>
      </c>
      <c r="G1126" s="191">
        <v>96026</v>
      </c>
      <c r="H1126" s="189" t="s">
        <v>2551</v>
      </c>
      <c r="I1126" s="189" t="s">
        <v>72</v>
      </c>
      <c r="J1126" s="189" t="s">
        <v>928</v>
      </c>
      <c r="K1126" s="190" t="s">
        <v>2552</v>
      </c>
      <c r="L1126" s="189" t="s">
        <v>465</v>
      </c>
    </row>
    <row r="1127" spans="1:12" ht="13.5">
      <c r="A1127" s="189" t="s">
        <v>1052</v>
      </c>
      <c r="B1127" s="189" t="s">
        <v>1053</v>
      </c>
      <c r="C1127" s="189" t="s">
        <v>1616</v>
      </c>
      <c r="D1127" s="189" t="s">
        <v>1617</v>
      </c>
      <c r="E1127" s="190" t="s">
        <v>461</v>
      </c>
      <c r="F1127" s="189" t="s">
        <v>461</v>
      </c>
      <c r="G1127" s="191">
        <v>96027</v>
      </c>
      <c r="H1127" s="189" t="s">
        <v>2553</v>
      </c>
      <c r="I1127" s="189" t="s">
        <v>72</v>
      </c>
      <c r="J1127" s="189" t="s">
        <v>1058</v>
      </c>
      <c r="K1127" s="190" t="s">
        <v>1656</v>
      </c>
      <c r="L1127" s="189" t="s">
        <v>465</v>
      </c>
    </row>
    <row r="1128" spans="1:12" ht="13.5">
      <c r="A1128" s="189" t="s">
        <v>1052</v>
      </c>
      <c r="B1128" s="189" t="s">
        <v>1053</v>
      </c>
      <c r="C1128" s="189" t="s">
        <v>1616</v>
      </c>
      <c r="D1128" s="189" t="s">
        <v>1617</v>
      </c>
      <c r="E1128" s="190" t="s">
        <v>461</v>
      </c>
      <c r="F1128" s="189" t="s">
        <v>461</v>
      </c>
      <c r="G1128" s="191">
        <v>96030</v>
      </c>
      <c r="H1128" s="189" t="s">
        <v>2554</v>
      </c>
      <c r="I1128" s="189" t="s">
        <v>72</v>
      </c>
      <c r="J1128" s="189" t="s">
        <v>928</v>
      </c>
      <c r="K1128" s="190" t="s">
        <v>1194</v>
      </c>
      <c r="L1128" s="189" t="s">
        <v>465</v>
      </c>
    </row>
    <row r="1129" spans="1:12" ht="13.5">
      <c r="A1129" s="189" t="s">
        <v>1052</v>
      </c>
      <c r="B1129" s="189" t="s">
        <v>1053</v>
      </c>
      <c r="C1129" s="189" t="s">
        <v>1616</v>
      </c>
      <c r="D1129" s="189" t="s">
        <v>1617</v>
      </c>
      <c r="E1129" s="190" t="s">
        <v>461</v>
      </c>
      <c r="F1129" s="189" t="s">
        <v>461</v>
      </c>
      <c r="G1129" s="191">
        <v>96031</v>
      </c>
      <c r="H1129" s="189" t="s">
        <v>2555</v>
      </c>
      <c r="I1129" s="189" t="s">
        <v>72</v>
      </c>
      <c r="J1129" s="189" t="s">
        <v>928</v>
      </c>
      <c r="K1129" s="190" t="s">
        <v>2368</v>
      </c>
      <c r="L1129" s="189" t="s">
        <v>465</v>
      </c>
    </row>
    <row r="1130" spans="1:12" ht="13.5">
      <c r="A1130" s="189" t="s">
        <v>1052</v>
      </c>
      <c r="B1130" s="189" t="s">
        <v>1053</v>
      </c>
      <c r="C1130" s="189" t="s">
        <v>1616</v>
      </c>
      <c r="D1130" s="189" t="s">
        <v>1617</v>
      </c>
      <c r="E1130" s="190" t="s">
        <v>461</v>
      </c>
      <c r="F1130" s="189" t="s">
        <v>461</v>
      </c>
      <c r="G1130" s="191">
        <v>96032</v>
      </c>
      <c r="H1130" s="189" t="s">
        <v>2556</v>
      </c>
      <c r="I1130" s="189" t="s">
        <v>72</v>
      </c>
      <c r="J1130" s="189" t="s">
        <v>928</v>
      </c>
      <c r="K1130" s="190" t="s">
        <v>1787</v>
      </c>
      <c r="L1130" s="189" t="s">
        <v>465</v>
      </c>
    </row>
    <row r="1131" spans="1:12" ht="13.5">
      <c r="A1131" s="189" t="s">
        <v>1052</v>
      </c>
      <c r="B1131" s="189" t="s">
        <v>1053</v>
      </c>
      <c r="C1131" s="189" t="s">
        <v>1616</v>
      </c>
      <c r="D1131" s="189" t="s">
        <v>1617</v>
      </c>
      <c r="E1131" s="190" t="s">
        <v>461</v>
      </c>
      <c r="F1131" s="189" t="s">
        <v>461</v>
      </c>
      <c r="G1131" s="191">
        <v>96033</v>
      </c>
      <c r="H1131" s="189" t="s">
        <v>2557</v>
      </c>
      <c r="I1131" s="189" t="s">
        <v>72</v>
      </c>
      <c r="J1131" s="189" t="s">
        <v>928</v>
      </c>
      <c r="K1131" s="190" t="s">
        <v>2558</v>
      </c>
      <c r="L1131" s="189" t="s">
        <v>465</v>
      </c>
    </row>
    <row r="1132" spans="1:12" ht="13.5">
      <c r="A1132" s="189" t="s">
        <v>1052</v>
      </c>
      <c r="B1132" s="189" t="s">
        <v>1053</v>
      </c>
      <c r="C1132" s="189" t="s">
        <v>1616</v>
      </c>
      <c r="D1132" s="189" t="s">
        <v>1617</v>
      </c>
      <c r="E1132" s="190" t="s">
        <v>461</v>
      </c>
      <c r="F1132" s="189" t="s">
        <v>461</v>
      </c>
      <c r="G1132" s="191">
        <v>96034</v>
      </c>
      <c r="H1132" s="189" t="s">
        <v>2559</v>
      </c>
      <c r="I1132" s="189" t="s">
        <v>72</v>
      </c>
      <c r="J1132" s="189" t="s">
        <v>1058</v>
      </c>
      <c r="K1132" s="190" t="s">
        <v>2229</v>
      </c>
      <c r="L1132" s="189" t="s">
        <v>465</v>
      </c>
    </row>
    <row r="1133" spans="1:12" ht="13.5">
      <c r="A1133" s="189" t="s">
        <v>1052</v>
      </c>
      <c r="B1133" s="189" t="s">
        <v>1053</v>
      </c>
      <c r="C1133" s="189" t="s">
        <v>1616</v>
      </c>
      <c r="D1133" s="189" t="s">
        <v>1617</v>
      </c>
      <c r="E1133" s="190" t="s">
        <v>461</v>
      </c>
      <c r="F1133" s="189" t="s">
        <v>461</v>
      </c>
      <c r="G1133" s="191">
        <v>96053</v>
      </c>
      <c r="H1133" s="189" t="s">
        <v>2560</v>
      </c>
      <c r="I1133" s="189" t="s">
        <v>72</v>
      </c>
      <c r="J1133" s="189" t="s">
        <v>928</v>
      </c>
      <c r="K1133" s="190" t="s">
        <v>2561</v>
      </c>
      <c r="L1133" s="189" t="s">
        <v>465</v>
      </c>
    </row>
    <row r="1134" spans="1:12" ht="13.5">
      <c r="A1134" s="189" t="s">
        <v>1052</v>
      </c>
      <c r="B1134" s="189" t="s">
        <v>1053</v>
      </c>
      <c r="C1134" s="189" t="s">
        <v>1616</v>
      </c>
      <c r="D1134" s="189" t="s">
        <v>1617</v>
      </c>
      <c r="E1134" s="190" t="s">
        <v>461</v>
      </c>
      <c r="F1134" s="189" t="s">
        <v>461</v>
      </c>
      <c r="G1134" s="191">
        <v>96054</v>
      </c>
      <c r="H1134" s="189" t="s">
        <v>2562</v>
      </c>
      <c r="I1134" s="189" t="s">
        <v>72</v>
      </c>
      <c r="J1134" s="189" t="s">
        <v>928</v>
      </c>
      <c r="K1134" s="190" t="s">
        <v>2563</v>
      </c>
      <c r="L1134" s="189" t="s">
        <v>465</v>
      </c>
    </row>
    <row r="1135" spans="1:12" ht="13.5">
      <c r="A1135" s="189" t="s">
        <v>1052</v>
      </c>
      <c r="B1135" s="189" t="s">
        <v>1053</v>
      </c>
      <c r="C1135" s="189" t="s">
        <v>1616</v>
      </c>
      <c r="D1135" s="189" t="s">
        <v>1617</v>
      </c>
      <c r="E1135" s="190" t="s">
        <v>461</v>
      </c>
      <c r="F1135" s="189" t="s">
        <v>461</v>
      </c>
      <c r="G1135" s="191">
        <v>96055</v>
      </c>
      <c r="H1135" s="189" t="s">
        <v>2564</v>
      </c>
      <c r="I1135" s="189" t="s">
        <v>72</v>
      </c>
      <c r="J1135" s="189" t="s">
        <v>928</v>
      </c>
      <c r="K1135" s="190" t="s">
        <v>1756</v>
      </c>
      <c r="L1135" s="189" t="s">
        <v>465</v>
      </c>
    </row>
    <row r="1136" spans="1:12" ht="13.5">
      <c r="A1136" s="189" t="s">
        <v>1052</v>
      </c>
      <c r="B1136" s="189" t="s">
        <v>1053</v>
      </c>
      <c r="C1136" s="189" t="s">
        <v>1616</v>
      </c>
      <c r="D1136" s="189" t="s">
        <v>1617</v>
      </c>
      <c r="E1136" s="190" t="s">
        <v>461</v>
      </c>
      <c r="F1136" s="189" t="s">
        <v>461</v>
      </c>
      <c r="G1136" s="191">
        <v>96056</v>
      </c>
      <c r="H1136" s="189" t="s">
        <v>2565</v>
      </c>
      <c r="I1136" s="189" t="s">
        <v>72</v>
      </c>
      <c r="J1136" s="189" t="s">
        <v>928</v>
      </c>
      <c r="K1136" s="190" t="s">
        <v>2566</v>
      </c>
      <c r="L1136" s="189" t="s">
        <v>465</v>
      </c>
    </row>
    <row r="1137" spans="1:12" ht="13.5">
      <c r="A1137" s="189" t="s">
        <v>1052</v>
      </c>
      <c r="B1137" s="189" t="s">
        <v>1053</v>
      </c>
      <c r="C1137" s="189" t="s">
        <v>1616</v>
      </c>
      <c r="D1137" s="189" t="s">
        <v>1617</v>
      </c>
      <c r="E1137" s="190" t="s">
        <v>461</v>
      </c>
      <c r="F1137" s="189" t="s">
        <v>461</v>
      </c>
      <c r="G1137" s="191">
        <v>96057</v>
      </c>
      <c r="H1137" s="189" t="s">
        <v>2567</v>
      </c>
      <c r="I1137" s="189" t="s">
        <v>72</v>
      </c>
      <c r="J1137" s="189" t="s">
        <v>1058</v>
      </c>
      <c r="K1137" s="190" t="s">
        <v>1656</v>
      </c>
      <c r="L1137" s="189" t="s">
        <v>465</v>
      </c>
    </row>
    <row r="1138" spans="1:12" ht="13.5">
      <c r="A1138" s="189" t="s">
        <v>1052</v>
      </c>
      <c r="B1138" s="189" t="s">
        <v>1053</v>
      </c>
      <c r="C1138" s="189" t="s">
        <v>1616</v>
      </c>
      <c r="D1138" s="189" t="s">
        <v>1617</v>
      </c>
      <c r="E1138" s="190" t="s">
        <v>461</v>
      </c>
      <c r="F1138" s="189" t="s">
        <v>461</v>
      </c>
      <c r="G1138" s="191">
        <v>96060</v>
      </c>
      <c r="H1138" s="189" t="s">
        <v>2568</v>
      </c>
      <c r="I1138" s="189" t="s">
        <v>72</v>
      </c>
      <c r="J1138" s="189" t="s">
        <v>928</v>
      </c>
      <c r="K1138" s="190" t="s">
        <v>2569</v>
      </c>
      <c r="L1138" s="189" t="s">
        <v>465</v>
      </c>
    </row>
    <row r="1139" spans="1:12" ht="13.5">
      <c r="A1139" s="189" t="s">
        <v>1052</v>
      </c>
      <c r="B1139" s="189" t="s">
        <v>1053</v>
      </c>
      <c r="C1139" s="189" t="s">
        <v>1616</v>
      </c>
      <c r="D1139" s="189" t="s">
        <v>1617</v>
      </c>
      <c r="E1139" s="190" t="s">
        <v>461</v>
      </c>
      <c r="F1139" s="189" t="s">
        <v>461</v>
      </c>
      <c r="G1139" s="191">
        <v>96061</v>
      </c>
      <c r="H1139" s="189" t="s">
        <v>2570</v>
      </c>
      <c r="I1139" s="189" t="s">
        <v>72</v>
      </c>
      <c r="J1139" s="189" t="s">
        <v>928</v>
      </c>
      <c r="K1139" s="190" t="s">
        <v>2571</v>
      </c>
      <c r="L1139" s="189" t="s">
        <v>465</v>
      </c>
    </row>
    <row r="1140" spans="1:12" ht="13.5">
      <c r="A1140" s="189" t="s">
        <v>1052</v>
      </c>
      <c r="B1140" s="189" t="s">
        <v>1053</v>
      </c>
      <c r="C1140" s="189" t="s">
        <v>1616</v>
      </c>
      <c r="D1140" s="189" t="s">
        <v>1617</v>
      </c>
      <c r="E1140" s="190" t="s">
        <v>461</v>
      </c>
      <c r="F1140" s="189" t="s">
        <v>461</v>
      </c>
      <c r="G1140" s="191">
        <v>96062</v>
      </c>
      <c r="H1140" s="189" t="s">
        <v>2572</v>
      </c>
      <c r="I1140" s="189" t="s">
        <v>72</v>
      </c>
      <c r="J1140" s="189" t="s">
        <v>1058</v>
      </c>
      <c r="K1140" s="190" t="s">
        <v>2145</v>
      </c>
      <c r="L1140" s="189" t="s">
        <v>465</v>
      </c>
    </row>
    <row r="1141" spans="1:12" ht="13.5">
      <c r="A1141" s="189" t="s">
        <v>1052</v>
      </c>
      <c r="B1141" s="189" t="s">
        <v>1053</v>
      </c>
      <c r="C1141" s="189" t="s">
        <v>1616</v>
      </c>
      <c r="D1141" s="189" t="s">
        <v>1617</v>
      </c>
      <c r="E1141" s="190" t="s">
        <v>461</v>
      </c>
      <c r="F1141" s="189" t="s">
        <v>461</v>
      </c>
      <c r="G1141" s="191">
        <v>96241</v>
      </c>
      <c r="H1141" s="189" t="s">
        <v>2573</v>
      </c>
      <c r="I1141" s="189" t="s">
        <v>72</v>
      </c>
      <c r="J1141" s="189" t="s">
        <v>463</v>
      </c>
      <c r="K1141" s="190" t="s">
        <v>2574</v>
      </c>
      <c r="L1141" s="189" t="s">
        <v>465</v>
      </c>
    </row>
    <row r="1142" spans="1:12" ht="13.5">
      <c r="A1142" s="189" t="s">
        <v>1052</v>
      </c>
      <c r="B1142" s="189" t="s">
        <v>1053</v>
      </c>
      <c r="C1142" s="189" t="s">
        <v>1616</v>
      </c>
      <c r="D1142" s="189" t="s">
        <v>1617</v>
      </c>
      <c r="E1142" s="190" t="s">
        <v>461</v>
      </c>
      <c r="F1142" s="189" t="s">
        <v>461</v>
      </c>
      <c r="G1142" s="191">
        <v>96242</v>
      </c>
      <c r="H1142" s="189" t="s">
        <v>2575</v>
      </c>
      <c r="I1142" s="189" t="s">
        <v>72</v>
      </c>
      <c r="J1142" s="189" t="s">
        <v>463</v>
      </c>
      <c r="K1142" s="190" t="s">
        <v>2576</v>
      </c>
      <c r="L1142" s="189" t="s">
        <v>465</v>
      </c>
    </row>
    <row r="1143" spans="1:12" ht="13.5">
      <c r="A1143" s="189" t="s">
        <v>1052</v>
      </c>
      <c r="B1143" s="189" t="s">
        <v>1053</v>
      </c>
      <c r="C1143" s="189" t="s">
        <v>1616</v>
      </c>
      <c r="D1143" s="189" t="s">
        <v>1617</v>
      </c>
      <c r="E1143" s="190" t="s">
        <v>461</v>
      </c>
      <c r="F1143" s="189" t="s">
        <v>461</v>
      </c>
      <c r="G1143" s="191">
        <v>96243</v>
      </c>
      <c r="H1143" s="189" t="s">
        <v>2577</v>
      </c>
      <c r="I1143" s="189" t="s">
        <v>72</v>
      </c>
      <c r="J1143" s="189" t="s">
        <v>463</v>
      </c>
      <c r="K1143" s="190" t="s">
        <v>2000</v>
      </c>
      <c r="L1143" s="189" t="s">
        <v>465</v>
      </c>
    </row>
    <row r="1144" spans="1:12" ht="13.5">
      <c r="A1144" s="189" t="s">
        <v>1052</v>
      </c>
      <c r="B1144" s="189" t="s">
        <v>1053</v>
      </c>
      <c r="C1144" s="189" t="s">
        <v>1616</v>
      </c>
      <c r="D1144" s="189" t="s">
        <v>1617</v>
      </c>
      <c r="E1144" s="190" t="s">
        <v>461</v>
      </c>
      <c r="F1144" s="189" t="s">
        <v>461</v>
      </c>
      <c r="G1144" s="191">
        <v>96244</v>
      </c>
      <c r="H1144" s="189" t="s">
        <v>2578</v>
      </c>
      <c r="I1144" s="189" t="s">
        <v>72</v>
      </c>
      <c r="J1144" s="189" t="s">
        <v>1058</v>
      </c>
      <c r="K1144" s="190" t="s">
        <v>2579</v>
      </c>
      <c r="L1144" s="189" t="s">
        <v>465</v>
      </c>
    </row>
    <row r="1145" spans="1:12" ht="13.5">
      <c r="A1145" s="189" t="s">
        <v>1052</v>
      </c>
      <c r="B1145" s="189" t="s">
        <v>1053</v>
      </c>
      <c r="C1145" s="189" t="s">
        <v>1616</v>
      </c>
      <c r="D1145" s="189" t="s">
        <v>1617</v>
      </c>
      <c r="E1145" s="190" t="s">
        <v>461</v>
      </c>
      <c r="F1145" s="189" t="s">
        <v>461</v>
      </c>
      <c r="G1145" s="191">
        <v>96298</v>
      </c>
      <c r="H1145" s="189" t="s">
        <v>2580</v>
      </c>
      <c r="I1145" s="189" t="s">
        <v>72</v>
      </c>
      <c r="J1145" s="189" t="s">
        <v>463</v>
      </c>
      <c r="K1145" s="190" t="s">
        <v>2581</v>
      </c>
      <c r="L1145" s="189" t="s">
        <v>465</v>
      </c>
    </row>
    <row r="1146" spans="1:12" ht="13.5">
      <c r="A1146" s="189" t="s">
        <v>1052</v>
      </c>
      <c r="B1146" s="189" t="s">
        <v>1053</v>
      </c>
      <c r="C1146" s="189" t="s">
        <v>1616</v>
      </c>
      <c r="D1146" s="189" t="s">
        <v>1617</v>
      </c>
      <c r="E1146" s="190" t="s">
        <v>461</v>
      </c>
      <c r="F1146" s="189" t="s">
        <v>461</v>
      </c>
      <c r="G1146" s="191">
        <v>96299</v>
      </c>
      <c r="H1146" s="189" t="s">
        <v>2582</v>
      </c>
      <c r="I1146" s="189" t="s">
        <v>72</v>
      </c>
      <c r="J1146" s="189" t="s">
        <v>463</v>
      </c>
      <c r="K1146" s="190" t="s">
        <v>2583</v>
      </c>
      <c r="L1146" s="189" t="s">
        <v>465</v>
      </c>
    </row>
    <row r="1147" spans="1:12" ht="13.5">
      <c r="A1147" s="189" t="s">
        <v>1052</v>
      </c>
      <c r="B1147" s="189" t="s">
        <v>1053</v>
      </c>
      <c r="C1147" s="189" t="s">
        <v>1616</v>
      </c>
      <c r="D1147" s="189" t="s">
        <v>1617</v>
      </c>
      <c r="E1147" s="190" t="s">
        <v>461</v>
      </c>
      <c r="F1147" s="189" t="s">
        <v>461</v>
      </c>
      <c r="G1147" s="191">
        <v>96300</v>
      </c>
      <c r="H1147" s="189" t="s">
        <v>2584</v>
      </c>
      <c r="I1147" s="189" t="s">
        <v>72</v>
      </c>
      <c r="J1147" s="189" t="s">
        <v>463</v>
      </c>
      <c r="K1147" s="190" t="s">
        <v>2585</v>
      </c>
      <c r="L1147" s="189" t="s">
        <v>465</v>
      </c>
    </row>
    <row r="1148" spans="1:12" ht="13.5">
      <c r="A1148" s="189" t="s">
        <v>1052</v>
      </c>
      <c r="B1148" s="189" t="s">
        <v>1053</v>
      </c>
      <c r="C1148" s="189" t="s">
        <v>1616</v>
      </c>
      <c r="D1148" s="189" t="s">
        <v>1617</v>
      </c>
      <c r="E1148" s="190" t="s">
        <v>461</v>
      </c>
      <c r="F1148" s="189" t="s">
        <v>461</v>
      </c>
      <c r="G1148" s="191">
        <v>96301</v>
      </c>
      <c r="H1148" s="189" t="s">
        <v>2586</v>
      </c>
      <c r="I1148" s="189" t="s">
        <v>72</v>
      </c>
      <c r="J1148" s="189" t="s">
        <v>1058</v>
      </c>
      <c r="K1148" s="190" t="s">
        <v>2587</v>
      </c>
      <c r="L1148" s="189" t="s">
        <v>465</v>
      </c>
    </row>
    <row r="1149" spans="1:12" ht="13.5">
      <c r="A1149" s="189" t="s">
        <v>1052</v>
      </c>
      <c r="B1149" s="189" t="s">
        <v>1053</v>
      </c>
      <c r="C1149" s="189" t="s">
        <v>1616</v>
      </c>
      <c r="D1149" s="189" t="s">
        <v>1617</v>
      </c>
      <c r="E1149" s="190" t="s">
        <v>461</v>
      </c>
      <c r="F1149" s="189" t="s">
        <v>461</v>
      </c>
      <c r="G1149" s="191">
        <v>96304</v>
      </c>
      <c r="H1149" s="189" t="s">
        <v>2588</v>
      </c>
      <c r="I1149" s="189" t="s">
        <v>72</v>
      </c>
      <c r="J1149" s="189" t="s">
        <v>928</v>
      </c>
      <c r="K1149" s="190" t="s">
        <v>2195</v>
      </c>
      <c r="L1149" s="189" t="s">
        <v>465</v>
      </c>
    </row>
    <row r="1150" spans="1:12" ht="13.5">
      <c r="A1150" s="189" t="s">
        <v>1052</v>
      </c>
      <c r="B1150" s="189" t="s">
        <v>1053</v>
      </c>
      <c r="C1150" s="189" t="s">
        <v>1616</v>
      </c>
      <c r="D1150" s="189" t="s">
        <v>1617</v>
      </c>
      <c r="E1150" s="190" t="s">
        <v>461</v>
      </c>
      <c r="F1150" s="189" t="s">
        <v>461</v>
      </c>
      <c r="G1150" s="191">
        <v>96305</v>
      </c>
      <c r="H1150" s="189" t="s">
        <v>2589</v>
      </c>
      <c r="I1150" s="189" t="s">
        <v>72</v>
      </c>
      <c r="J1150" s="189" t="s">
        <v>928</v>
      </c>
      <c r="K1150" s="190" t="s">
        <v>1881</v>
      </c>
      <c r="L1150" s="189" t="s">
        <v>465</v>
      </c>
    </row>
    <row r="1151" spans="1:12" ht="13.5">
      <c r="A1151" s="189" t="s">
        <v>1052</v>
      </c>
      <c r="B1151" s="189" t="s">
        <v>1053</v>
      </c>
      <c r="C1151" s="189" t="s">
        <v>1616</v>
      </c>
      <c r="D1151" s="189" t="s">
        <v>1617</v>
      </c>
      <c r="E1151" s="190" t="s">
        <v>461</v>
      </c>
      <c r="F1151" s="189" t="s">
        <v>461</v>
      </c>
      <c r="G1151" s="191">
        <v>96306</v>
      </c>
      <c r="H1151" s="189" t="s">
        <v>2590</v>
      </c>
      <c r="I1151" s="189" t="s">
        <v>72</v>
      </c>
      <c r="J1151" s="189" t="s">
        <v>928</v>
      </c>
      <c r="K1151" s="190" t="s">
        <v>1610</v>
      </c>
      <c r="L1151" s="189" t="s">
        <v>465</v>
      </c>
    </row>
    <row r="1152" spans="1:12" ht="13.5">
      <c r="A1152" s="189" t="s">
        <v>1052</v>
      </c>
      <c r="B1152" s="189" t="s">
        <v>1053</v>
      </c>
      <c r="C1152" s="189" t="s">
        <v>1616</v>
      </c>
      <c r="D1152" s="189" t="s">
        <v>1617</v>
      </c>
      <c r="E1152" s="190" t="s">
        <v>461</v>
      </c>
      <c r="F1152" s="189" t="s">
        <v>461</v>
      </c>
      <c r="G1152" s="191">
        <v>96307</v>
      </c>
      <c r="H1152" s="189" t="s">
        <v>2591</v>
      </c>
      <c r="I1152" s="189" t="s">
        <v>72</v>
      </c>
      <c r="J1152" s="189" t="s">
        <v>463</v>
      </c>
      <c r="K1152" s="190" t="s">
        <v>2209</v>
      </c>
      <c r="L1152" s="189" t="s">
        <v>465</v>
      </c>
    </row>
    <row r="1153" spans="1:12" ht="13.5">
      <c r="A1153" s="189" t="s">
        <v>1052</v>
      </c>
      <c r="B1153" s="189" t="s">
        <v>1053</v>
      </c>
      <c r="C1153" s="189" t="s">
        <v>1616</v>
      </c>
      <c r="D1153" s="189" t="s">
        <v>1617</v>
      </c>
      <c r="E1153" s="190" t="s">
        <v>461</v>
      </c>
      <c r="F1153" s="189" t="s">
        <v>461</v>
      </c>
      <c r="G1153" s="191">
        <v>96457</v>
      </c>
      <c r="H1153" s="189" t="s">
        <v>2592</v>
      </c>
      <c r="I1153" s="189" t="s">
        <v>72</v>
      </c>
      <c r="J1153" s="189" t="s">
        <v>1058</v>
      </c>
      <c r="K1153" s="190" t="s">
        <v>1866</v>
      </c>
      <c r="L1153" s="189" t="s">
        <v>465</v>
      </c>
    </row>
    <row r="1154" spans="1:12" ht="13.5">
      <c r="A1154" s="189" t="s">
        <v>1052</v>
      </c>
      <c r="B1154" s="189" t="s">
        <v>1053</v>
      </c>
      <c r="C1154" s="189" t="s">
        <v>1616</v>
      </c>
      <c r="D1154" s="189" t="s">
        <v>1617</v>
      </c>
      <c r="E1154" s="190" t="s">
        <v>461</v>
      </c>
      <c r="F1154" s="189" t="s">
        <v>461</v>
      </c>
      <c r="G1154" s="191">
        <v>96458</v>
      </c>
      <c r="H1154" s="189" t="s">
        <v>2593</v>
      </c>
      <c r="I1154" s="189" t="s">
        <v>72</v>
      </c>
      <c r="J1154" s="189" t="s">
        <v>463</v>
      </c>
      <c r="K1154" s="190" t="s">
        <v>2594</v>
      </c>
      <c r="L1154" s="189" t="s">
        <v>465</v>
      </c>
    </row>
    <row r="1155" spans="1:12" ht="13.5">
      <c r="A1155" s="189" t="s">
        <v>1052</v>
      </c>
      <c r="B1155" s="189" t="s">
        <v>1053</v>
      </c>
      <c r="C1155" s="189" t="s">
        <v>1616</v>
      </c>
      <c r="D1155" s="189" t="s">
        <v>1617</v>
      </c>
      <c r="E1155" s="190" t="s">
        <v>461</v>
      </c>
      <c r="F1155" s="189" t="s">
        <v>461</v>
      </c>
      <c r="G1155" s="191">
        <v>96459</v>
      </c>
      <c r="H1155" s="189" t="s">
        <v>2595</v>
      </c>
      <c r="I1155" s="189" t="s">
        <v>72</v>
      </c>
      <c r="J1155" s="189" t="s">
        <v>463</v>
      </c>
      <c r="K1155" s="190" t="s">
        <v>2596</v>
      </c>
      <c r="L1155" s="189" t="s">
        <v>465</v>
      </c>
    </row>
    <row r="1156" spans="1:12" ht="13.5">
      <c r="A1156" s="189" t="s">
        <v>1052</v>
      </c>
      <c r="B1156" s="189" t="s">
        <v>1053</v>
      </c>
      <c r="C1156" s="189" t="s">
        <v>1616</v>
      </c>
      <c r="D1156" s="189" t="s">
        <v>1617</v>
      </c>
      <c r="E1156" s="190" t="s">
        <v>461</v>
      </c>
      <c r="F1156" s="189" t="s">
        <v>461</v>
      </c>
      <c r="G1156" s="191">
        <v>96460</v>
      </c>
      <c r="H1156" s="189" t="s">
        <v>2597</v>
      </c>
      <c r="I1156" s="189" t="s">
        <v>72</v>
      </c>
      <c r="J1156" s="189" t="s">
        <v>463</v>
      </c>
      <c r="K1156" s="190" t="s">
        <v>2598</v>
      </c>
      <c r="L1156" s="189" t="s">
        <v>465</v>
      </c>
    </row>
    <row r="1157" spans="1:12" ht="13.5">
      <c r="A1157" s="189" t="s">
        <v>1052</v>
      </c>
      <c r="B1157" s="189" t="s">
        <v>1053</v>
      </c>
      <c r="C1157" s="189" t="s">
        <v>1616</v>
      </c>
      <c r="D1157" s="189" t="s">
        <v>1617</v>
      </c>
      <c r="E1157" s="190" t="s">
        <v>461</v>
      </c>
      <c r="F1157" s="189" t="s">
        <v>461</v>
      </c>
      <c r="G1157" s="191">
        <v>98760</v>
      </c>
      <c r="H1157" s="189" t="s">
        <v>2599</v>
      </c>
      <c r="I1157" s="189" t="s">
        <v>72</v>
      </c>
      <c r="J1157" s="189" t="s">
        <v>1058</v>
      </c>
      <c r="K1157" s="190" t="s">
        <v>2298</v>
      </c>
      <c r="L1157" s="189" t="s">
        <v>465</v>
      </c>
    </row>
    <row r="1158" spans="1:12" ht="13.5">
      <c r="A1158" s="189" t="s">
        <v>1052</v>
      </c>
      <c r="B1158" s="189" t="s">
        <v>1053</v>
      </c>
      <c r="C1158" s="189" t="s">
        <v>1616</v>
      </c>
      <c r="D1158" s="189" t="s">
        <v>1617</v>
      </c>
      <c r="E1158" s="190" t="s">
        <v>461</v>
      </c>
      <c r="F1158" s="189" t="s">
        <v>461</v>
      </c>
      <c r="G1158" s="191">
        <v>98761</v>
      </c>
      <c r="H1158" s="189" t="s">
        <v>2600</v>
      </c>
      <c r="I1158" s="189" t="s">
        <v>72</v>
      </c>
      <c r="J1158" s="189" t="s">
        <v>1058</v>
      </c>
      <c r="K1158" s="190" t="s">
        <v>2274</v>
      </c>
      <c r="L1158" s="189" t="s">
        <v>465</v>
      </c>
    </row>
    <row r="1159" spans="1:12" ht="13.5">
      <c r="A1159" s="189" t="s">
        <v>1052</v>
      </c>
      <c r="B1159" s="189" t="s">
        <v>1053</v>
      </c>
      <c r="C1159" s="189" t="s">
        <v>1616</v>
      </c>
      <c r="D1159" s="189" t="s">
        <v>1617</v>
      </c>
      <c r="E1159" s="190" t="s">
        <v>461</v>
      </c>
      <c r="F1159" s="189" t="s">
        <v>461</v>
      </c>
      <c r="G1159" s="191">
        <v>98762</v>
      </c>
      <c r="H1159" s="189" t="s">
        <v>2601</v>
      </c>
      <c r="I1159" s="189" t="s">
        <v>72</v>
      </c>
      <c r="J1159" s="189" t="s">
        <v>1058</v>
      </c>
      <c r="K1159" s="190" t="s">
        <v>2602</v>
      </c>
      <c r="L1159" s="189" t="s">
        <v>465</v>
      </c>
    </row>
    <row r="1160" spans="1:12" ht="13.5">
      <c r="A1160" s="189" t="s">
        <v>1052</v>
      </c>
      <c r="B1160" s="189" t="s">
        <v>1053</v>
      </c>
      <c r="C1160" s="189" t="s">
        <v>1616</v>
      </c>
      <c r="D1160" s="189" t="s">
        <v>1617</v>
      </c>
      <c r="E1160" s="190" t="s">
        <v>461</v>
      </c>
      <c r="F1160" s="189" t="s">
        <v>461</v>
      </c>
      <c r="G1160" s="191">
        <v>98763</v>
      </c>
      <c r="H1160" s="189" t="s">
        <v>2603</v>
      </c>
      <c r="I1160" s="189" t="s">
        <v>72</v>
      </c>
      <c r="J1160" s="189" t="s">
        <v>463</v>
      </c>
      <c r="K1160" s="190" t="s">
        <v>2141</v>
      </c>
      <c r="L1160" s="189" t="s">
        <v>465</v>
      </c>
    </row>
    <row r="1161" spans="1:12" ht="13.5">
      <c r="A1161" s="189" t="s">
        <v>1052</v>
      </c>
      <c r="B1161" s="189" t="s">
        <v>1053</v>
      </c>
      <c r="C1161" s="189" t="s">
        <v>1616</v>
      </c>
      <c r="D1161" s="189" t="s">
        <v>1617</v>
      </c>
      <c r="E1161" s="190" t="s">
        <v>461</v>
      </c>
      <c r="F1161" s="189" t="s">
        <v>461</v>
      </c>
      <c r="G1161" s="191">
        <v>99829</v>
      </c>
      <c r="H1161" s="189" t="s">
        <v>2604</v>
      </c>
      <c r="I1161" s="189" t="s">
        <v>72</v>
      </c>
      <c r="J1161" s="189" t="s">
        <v>1058</v>
      </c>
      <c r="K1161" s="190" t="s">
        <v>2195</v>
      </c>
      <c r="L1161" s="189" t="s">
        <v>465</v>
      </c>
    </row>
    <row r="1162" spans="1:12" ht="13.5">
      <c r="A1162" s="189" t="s">
        <v>1052</v>
      </c>
      <c r="B1162" s="189" t="s">
        <v>1053</v>
      </c>
      <c r="C1162" s="189" t="s">
        <v>1616</v>
      </c>
      <c r="D1162" s="189" t="s">
        <v>1617</v>
      </c>
      <c r="E1162" s="190" t="s">
        <v>461</v>
      </c>
      <c r="F1162" s="189" t="s">
        <v>461</v>
      </c>
      <c r="G1162" s="191">
        <v>99830</v>
      </c>
      <c r="H1162" s="189" t="s">
        <v>2605</v>
      </c>
      <c r="I1162" s="189" t="s">
        <v>72</v>
      </c>
      <c r="J1162" s="189" t="s">
        <v>1058</v>
      </c>
      <c r="K1162" s="190" t="s">
        <v>2455</v>
      </c>
      <c r="L1162" s="189" t="s">
        <v>465</v>
      </c>
    </row>
    <row r="1163" spans="1:12" ht="13.5">
      <c r="A1163" s="189" t="s">
        <v>1052</v>
      </c>
      <c r="B1163" s="189" t="s">
        <v>1053</v>
      </c>
      <c r="C1163" s="189" t="s">
        <v>1616</v>
      </c>
      <c r="D1163" s="189" t="s">
        <v>1617</v>
      </c>
      <c r="E1163" s="190" t="s">
        <v>461</v>
      </c>
      <c r="F1163" s="189" t="s">
        <v>461</v>
      </c>
      <c r="G1163" s="191">
        <v>99831</v>
      </c>
      <c r="H1163" s="189" t="s">
        <v>2606</v>
      </c>
      <c r="I1163" s="189" t="s">
        <v>72</v>
      </c>
      <c r="J1163" s="189" t="s">
        <v>1058</v>
      </c>
      <c r="K1163" s="190" t="s">
        <v>1243</v>
      </c>
      <c r="L1163" s="189" t="s">
        <v>465</v>
      </c>
    </row>
    <row r="1164" spans="1:12" ht="13.5">
      <c r="A1164" s="189" t="s">
        <v>1052</v>
      </c>
      <c r="B1164" s="189" t="s">
        <v>1053</v>
      </c>
      <c r="C1164" s="189" t="s">
        <v>1616</v>
      </c>
      <c r="D1164" s="189" t="s">
        <v>1617</v>
      </c>
      <c r="E1164" s="190" t="s">
        <v>461</v>
      </c>
      <c r="F1164" s="189" t="s">
        <v>461</v>
      </c>
      <c r="G1164" s="191">
        <v>99832</v>
      </c>
      <c r="H1164" s="189" t="s">
        <v>2607</v>
      </c>
      <c r="I1164" s="189" t="s">
        <v>72</v>
      </c>
      <c r="J1164" s="189" t="s">
        <v>463</v>
      </c>
      <c r="K1164" s="190" t="s">
        <v>1502</v>
      </c>
      <c r="L1164" s="189" t="s">
        <v>465</v>
      </c>
    </row>
    <row r="1165" spans="1:12" ht="13.5">
      <c r="A1165" s="189" t="s">
        <v>2608</v>
      </c>
      <c r="B1165" s="189" t="s">
        <v>2609</v>
      </c>
      <c r="C1165" s="189" t="s">
        <v>2610</v>
      </c>
      <c r="D1165" s="189" t="s">
        <v>2611</v>
      </c>
      <c r="E1165" s="190" t="s">
        <v>461</v>
      </c>
      <c r="F1165" s="189" t="s">
        <v>461</v>
      </c>
      <c r="G1165" s="191">
        <v>55960</v>
      </c>
      <c r="H1165" s="189" t="s">
        <v>2612</v>
      </c>
      <c r="I1165" s="189" t="s">
        <v>16</v>
      </c>
      <c r="J1165" s="189" t="s">
        <v>463</v>
      </c>
      <c r="K1165" s="190" t="s">
        <v>2613</v>
      </c>
      <c r="L1165" s="189" t="s">
        <v>465</v>
      </c>
    </row>
    <row r="1166" spans="1:12" ht="13.5">
      <c r="A1166" s="189" t="s">
        <v>2608</v>
      </c>
      <c r="B1166" s="189" t="s">
        <v>2609</v>
      </c>
      <c r="C1166" s="189" t="s">
        <v>2610</v>
      </c>
      <c r="D1166" s="189" t="s">
        <v>2611</v>
      </c>
      <c r="E1166" s="190" t="s">
        <v>461</v>
      </c>
      <c r="F1166" s="189" t="s">
        <v>461</v>
      </c>
      <c r="G1166" s="191">
        <v>92259</v>
      </c>
      <c r="H1166" s="189" t="s">
        <v>2614</v>
      </c>
      <c r="I1166" s="189" t="s">
        <v>73</v>
      </c>
      <c r="J1166" s="189" t="s">
        <v>928</v>
      </c>
      <c r="K1166" s="190" t="s">
        <v>2615</v>
      </c>
      <c r="L1166" s="189" t="s">
        <v>465</v>
      </c>
    </row>
    <row r="1167" spans="1:12" ht="13.5">
      <c r="A1167" s="189" t="s">
        <v>2608</v>
      </c>
      <c r="B1167" s="189" t="s">
        <v>2609</v>
      </c>
      <c r="C1167" s="189" t="s">
        <v>2610</v>
      </c>
      <c r="D1167" s="189" t="s">
        <v>2611</v>
      </c>
      <c r="E1167" s="190" t="s">
        <v>461</v>
      </c>
      <c r="F1167" s="189" t="s">
        <v>461</v>
      </c>
      <c r="G1167" s="191">
        <v>92260</v>
      </c>
      <c r="H1167" s="189" t="s">
        <v>2616</v>
      </c>
      <c r="I1167" s="189" t="s">
        <v>73</v>
      </c>
      <c r="J1167" s="189" t="s">
        <v>928</v>
      </c>
      <c r="K1167" s="190" t="s">
        <v>2617</v>
      </c>
      <c r="L1167" s="189" t="s">
        <v>465</v>
      </c>
    </row>
    <row r="1168" spans="1:12" ht="13.5">
      <c r="A1168" s="189" t="s">
        <v>2608</v>
      </c>
      <c r="B1168" s="189" t="s">
        <v>2609</v>
      </c>
      <c r="C1168" s="189" t="s">
        <v>2610</v>
      </c>
      <c r="D1168" s="189" t="s">
        <v>2611</v>
      </c>
      <c r="E1168" s="190" t="s">
        <v>461</v>
      </c>
      <c r="F1168" s="189" t="s">
        <v>461</v>
      </c>
      <c r="G1168" s="191">
        <v>92261</v>
      </c>
      <c r="H1168" s="189" t="s">
        <v>2618</v>
      </c>
      <c r="I1168" s="189" t="s">
        <v>73</v>
      </c>
      <c r="J1168" s="189" t="s">
        <v>928</v>
      </c>
      <c r="K1168" s="190" t="s">
        <v>2619</v>
      </c>
      <c r="L1168" s="189" t="s">
        <v>465</v>
      </c>
    </row>
    <row r="1169" spans="1:12" ht="13.5">
      <c r="A1169" s="189" t="s">
        <v>2608</v>
      </c>
      <c r="B1169" s="189" t="s">
        <v>2609</v>
      </c>
      <c r="C1169" s="189" t="s">
        <v>2610</v>
      </c>
      <c r="D1169" s="189" t="s">
        <v>2611</v>
      </c>
      <c r="E1169" s="190" t="s">
        <v>461</v>
      </c>
      <c r="F1169" s="189" t="s">
        <v>461</v>
      </c>
      <c r="G1169" s="191">
        <v>92262</v>
      </c>
      <c r="H1169" s="189" t="s">
        <v>2620</v>
      </c>
      <c r="I1169" s="189" t="s">
        <v>73</v>
      </c>
      <c r="J1169" s="189" t="s">
        <v>928</v>
      </c>
      <c r="K1169" s="190" t="s">
        <v>2621</v>
      </c>
      <c r="L1169" s="189" t="s">
        <v>465</v>
      </c>
    </row>
    <row r="1170" spans="1:12" ht="13.5">
      <c r="A1170" s="189" t="s">
        <v>2608</v>
      </c>
      <c r="B1170" s="189" t="s">
        <v>2609</v>
      </c>
      <c r="C1170" s="189" t="s">
        <v>2610</v>
      </c>
      <c r="D1170" s="189" t="s">
        <v>2611</v>
      </c>
      <c r="E1170" s="190" t="s">
        <v>461</v>
      </c>
      <c r="F1170" s="189" t="s">
        <v>461</v>
      </c>
      <c r="G1170" s="191">
        <v>92539</v>
      </c>
      <c r="H1170" s="189" t="s">
        <v>2622</v>
      </c>
      <c r="I1170" s="189" t="s">
        <v>16</v>
      </c>
      <c r="J1170" s="189" t="s">
        <v>463</v>
      </c>
      <c r="K1170" s="190" t="s">
        <v>2623</v>
      </c>
      <c r="L1170" s="189" t="s">
        <v>465</v>
      </c>
    </row>
    <row r="1171" spans="1:12" ht="13.5">
      <c r="A1171" s="189" t="s">
        <v>2608</v>
      </c>
      <c r="B1171" s="189" t="s">
        <v>2609</v>
      </c>
      <c r="C1171" s="189" t="s">
        <v>2610</v>
      </c>
      <c r="D1171" s="189" t="s">
        <v>2611</v>
      </c>
      <c r="E1171" s="190" t="s">
        <v>461</v>
      </c>
      <c r="F1171" s="189" t="s">
        <v>461</v>
      </c>
      <c r="G1171" s="191">
        <v>92540</v>
      </c>
      <c r="H1171" s="189" t="s">
        <v>2624</v>
      </c>
      <c r="I1171" s="189" t="s">
        <v>16</v>
      </c>
      <c r="J1171" s="189" t="s">
        <v>463</v>
      </c>
      <c r="K1171" s="190" t="s">
        <v>2625</v>
      </c>
      <c r="L1171" s="189" t="s">
        <v>465</v>
      </c>
    </row>
    <row r="1172" spans="1:12" ht="13.5">
      <c r="A1172" s="189" t="s">
        <v>2608</v>
      </c>
      <c r="B1172" s="189" t="s">
        <v>2609</v>
      </c>
      <c r="C1172" s="189" t="s">
        <v>2610</v>
      </c>
      <c r="D1172" s="189" t="s">
        <v>2611</v>
      </c>
      <c r="E1172" s="190" t="s">
        <v>461</v>
      </c>
      <c r="F1172" s="189" t="s">
        <v>461</v>
      </c>
      <c r="G1172" s="191">
        <v>92541</v>
      </c>
      <c r="H1172" s="189" t="s">
        <v>2626</v>
      </c>
      <c r="I1172" s="189" t="s">
        <v>16</v>
      </c>
      <c r="J1172" s="189" t="s">
        <v>463</v>
      </c>
      <c r="K1172" s="190" t="s">
        <v>2627</v>
      </c>
      <c r="L1172" s="189" t="s">
        <v>465</v>
      </c>
    </row>
    <row r="1173" spans="1:12" ht="13.5">
      <c r="A1173" s="189" t="s">
        <v>2608</v>
      </c>
      <c r="B1173" s="189" t="s">
        <v>2609</v>
      </c>
      <c r="C1173" s="189" t="s">
        <v>2610</v>
      </c>
      <c r="D1173" s="189" t="s">
        <v>2611</v>
      </c>
      <c r="E1173" s="190" t="s">
        <v>461</v>
      </c>
      <c r="F1173" s="189" t="s">
        <v>461</v>
      </c>
      <c r="G1173" s="191">
        <v>92542</v>
      </c>
      <c r="H1173" s="189" t="s">
        <v>2628</v>
      </c>
      <c r="I1173" s="189" t="s">
        <v>16</v>
      </c>
      <c r="J1173" s="189" t="s">
        <v>463</v>
      </c>
      <c r="K1173" s="190" t="s">
        <v>2629</v>
      </c>
      <c r="L1173" s="189" t="s">
        <v>465</v>
      </c>
    </row>
    <row r="1174" spans="1:12" ht="13.5">
      <c r="A1174" s="189" t="s">
        <v>2608</v>
      </c>
      <c r="B1174" s="189" t="s">
        <v>2609</v>
      </c>
      <c r="C1174" s="189" t="s">
        <v>2610</v>
      </c>
      <c r="D1174" s="189" t="s">
        <v>2611</v>
      </c>
      <c r="E1174" s="190" t="s">
        <v>461</v>
      </c>
      <c r="F1174" s="189" t="s">
        <v>461</v>
      </c>
      <c r="G1174" s="191">
        <v>92543</v>
      </c>
      <c r="H1174" s="189" t="s">
        <v>2630</v>
      </c>
      <c r="I1174" s="189" t="s">
        <v>16</v>
      </c>
      <c r="J1174" s="189" t="s">
        <v>463</v>
      </c>
      <c r="K1174" s="190" t="s">
        <v>2631</v>
      </c>
      <c r="L1174" s="189" t="s">
        <v>465</v>
      </c>
    </row>
    <row r="1175" spans="1:12" ht="13.5">
      <c r="A1175" s="189" t="s">
        <v>2608</v>
      </c>
      <c r="B1175" s="189" t="s">
        <v>2609</v>
      </c>
      <c r="C1175" s="189" t="s">
        <v>2610</v>
      </c>
      <c r="D1175" s="189" t="s">
        <v>2611</v>
      </c>
      <c r="E1175" s="190" t="s">
        <v>461</v>
      </c>
      <c r="F1175" s="189" t="s">
        <v>461</v>
      </c>
      <c r="G1175" s="191">
        <v>92544</v>
      </c>
      <c r="H1175" s="189" t="s">
        <v>2632</v>
      </c>
      <c r="I1175" s="189" t="s">
        <v>16</v>
      </c>
      <c r="J1175" s="189" t="s">
        <v>463</v>
      </c>
      <c r="K1175" s="190" t="s">
        <v>2633</v>
      </c>
      <c r="L1175" s="189" t="s">
        <v>465</v>
      </c>
    </row>
    <row r="1176" spans="1:12" ht="13.5">
      <c r="A1176" s="189" t="s">
        <v>2608</v>
      </c>
      <c r="B1176" s="189" t="s">
        <v>2609</v>
      </c>
      <c r="C1176" s="189" t="s">
        <v>2610</v>
      </c>
      <c r="D1176" s="189" t="s">
        <v>2611</v>
      </c>
      <c r="E1176" s="190" t="s">
        <v>461</v>
      </c>
      <c r="F1176" s="189" t="s">
        <v>461</v>
      </c>
      <c r="G1176" s="191">
        <v>92545</v>
      </c>
      <c r="H1176" s="189" t="s">
        <v>2634</v>
      </c>
      <c r="I1176" s="189" t="s">
        <v>73</v>
      </c>
      <c r="J1176" s="189" t="s">
        <v>928</v>
      </c>
      <c r="K1176" s="190" t="s">
        <v>2635</v>
      </c>
      <c r="L1176" s="189" t="s">
        <v>465</v>
      </c>
    </row>
    <row r="1177" spans="1:12" ht="13.5">
      <c r="A1177" s="189" t="s">
        <v>2608</v>
      </c>
      <c r="B1177" s="189" t="s">
        <v>2609</v>
      </c>
      <c r="C1177" s="189" t="s">
        <v>2610</v>
      </c>
      <c r="D1177" s="189" t="s">
        <v>2611</v>
      </c>
      <c r="E1177" s="190" t="s">
        <v>461</v>
      </c>
      <c r="F1177" s="189" t="s">
        <v>461</v>
      </c>
      <c r="G1177" s="191">
        <v>92546</v>
      </c>
      <c r="H1177" s="189" t="s">
        <v>2636</v>
      </c>
      <c r="I1177" s="189" t="s">
        <v>73</v>
      </c>
      <c r="J1177" s="189" t="s">
        <v>928</v>
      </c>
      <c r="K1177" s="190" t="s">
        <v>2637</v>
      </c>
      <c r="L1177" s="189" t="s">
        <v>465</v>
      </c>
    </row>
    <row r="1178" spans="1:12" ht="13.5">
      <c r="A1178" s="189" t="s">
        <v>2608</v>
      </c>
      <c r="B1178" s="189" t="s">
        <v>2609</v>
      </c>
      <c r="C1178" s="189" t="s">
        <v>2610</v>
      </c>
      <c r="D1178" s="189" t="s">
        <v>2611</v>
      </c>
      <c r="E1178" s="190" t="s">
        <v>461</v>
      </c>
      <c r="F1178" s="189" t="s">
        <v>461</v>
      </c>
      <c r="G1178" s="191">
        <v>92547</v>
      </c>
      <c r="H1178" s="189" t="s">
        <v>2638</v>
      </c>
      <c r="I1178" s="189" t="s">
        <v>73</v>
      </c>
      <c r="J1178" s="189" t="s">
        <v>928</v>
      </c>
      <c r="K1178" s="190" t="s">
        <v>2639</v>
      </c>
      <c r="L1178" s="189" t="s">
        <v>465</v>
      </c>
    </row>
    <row r="1179" spans="1:12" ht="13.5">
      <c r="A1179" s="189" t="s">
        <v>2608</v>
      </c>
      <c r="B1179" s="189" t="s">
        <v>2609</v>
      </c>
      <c r="C1179" s="189" t="s">
        <v>2610</v>
      </c>
      <c r="D1179" s="189" t="s">
        <v>2611</v>
      </c>
      <c r="E1179" s="190" t="s">
        <v>461</v>
      </c>
      <c r="F1179" s="189" t="s">
        <v>461</v>
      </c>
      <c r="G1179" s="191">
        <v>92548</v>
      </c>
      <c r="H1179" s="189" t="s">
        <v>2640</v>
      </c>
      <c r="I1179" s="189" t="s">
        <v>73</v>
      </c>
      <c r="J1179" s="189" t="s">
        <v>928</v>
      </c>
      <c r="K1179" s="190" t="s">
        <v>2641</v>
      </c>
      <c r="L1179" s="189" t="s">
        <v>465</v>
      </c>
    </row>
    <row r="1180" spans="1:12" ht="13.5">
      <c r="A1180" s="189" t="s">
        <v>2608</v>
      </c>
      <c r="B1180" s="189" t="s">
        <v>2609</v>
      </c>
      <c r="C1180" s="189" t="s">
        <v>2610</v>
      </c>
      <c r="D1180" s="189" t="s">
        <v>2611</v>
      </c>
      <c r="E1180" s="190" t="s">
        <v>461</v>
      </c>
      <c r="F1180" s="189" t="s">
        <v>461</v>
      </c>
      <c r="G1180" s="191">
        <v>92549</v>
      </c>
      <c r="H1180" s="189" t="s">
        <v>2642</v>
      </c>
      <c r="I1180" s="189" t="s">
        <v>73</v>
      </c>
      <c r="J1180" s="189" t="s">
        <v>928</v>
      </c>
      <c r="K1180" s="190" t="s">
        <v>2643</v>
      </c>
      <c r="L1180" s="189" t="s">
        <v>465</v>
      </c>
    </row>
    <row r="1181" spans="1:12" ht="13.5">
      <c r="A1181" s="189" t="s">
        <v>2608</v>
      </c>
      <c r="B1181" s="189" t="s">
        <v>2609</v>
      </c>
      <c r="C1181" s="189" t="s">
        <v>2610</v>
      </c>
      <c r="D1181" s="189" t="s">
        <v>2611</v>
      </c>
      <c r="E1181" s="190" t="s">
        <v>461</v>
      </c>
      <c r="F1181" s="189" t="s">
        <v>461</v>
      </c>
      <c r="G1181" s="191">
        <v>92550</v>
      </c>
      <c r="H1181" s="189" t="s">
        <v>2644</v>
      </c>
      <c r="I1181" s="189" t="s">
        <v>73</v>
      </c>
      <c r="J1181" s="189" t="s">
        <v>928</v>
      </c>
      <c r="K1181" s="190" t="s">
        <v>2645</v>
      </c>
      <c r="L1181" s="189" t="s">
        <v>465</v>
      </c>
    </row>
    <row r="1182" spans="1:12" ht="13.5">
      <c r="A1182" s="189" t="s">
        <v>2608</v>
      </c>
      <c r="B1182" s="189" t="s">
        <v>2609</v>
      </c>
      <c r="C1182" s="189" t="s">
        <v>2610</v>
      </c>
      <c r="D1182" s="189" t="s">
        <v>2611</v>
      </c>
      <c r="E1182" s="190" t="s">
        <v>461</v>
      </c>
      <c r="F1182" s="189" t="s">
        <v>461</v>
      </c>
      <c r="G1182" s="191">
        <v>92551</v>
      </c>
      <c r="H1182" s="189" t="s">
        <v>2646</v>
      </c>
      <c r="I1182" s="189" t="s">
        <v>73</v>
      </c>
      <c r="J1182" s="189" t="s">
        <v>928</v>
      </c>
      <c r="K1182" s="190" t="s">
        <v>2647</v>
      </c>
      <c r="L1182" s="189" t="s">
        <v>465</v>
      </c>
    </row>
    <row r="1183" spans="1:12" ht="13.5">
      <c r="A1183" s="189" t="s">
        <v>2608</v>
      </c>
      <c r="B1183" s="189" t="s">
        <v>2609</v>
      </c>
      <c r="C1183" s="189" t="s">
        <v>2610</v>
      </c>
      <c r="D1183" s="189" t="s">
        <v>2611</v>
      </c>
      <c r="E1183" s="190" t="s">
        <v>461</v>
      </c>
      <c r="F1183" s="189" t="s">
        <v>461</v>
      </c>
      <c r="G1183" s="191">
        <v>92552</v>
      </c>
      <c r="H1183" s="189" t="s">
        <v>2648</v>
      </c>
      <c r="I1183" s="189" t="s">
        <v>73</v>
      </c>
      <c r="J1183" s="189" t="s">
        <v>928</v>
      </c>
      <c r="K1183" s="190" t="s">
        <v>2649</v>
      </c>
      <c r="L1183" s="189" t="s">
        <v>465</v>
      </c>
    </row>
    <row r="1184" spans="1:12" ht="13.5">
      <c r="A1184" s="189" t="s">
        <v>2608</v>
      </c>
      <c r="B1184" s="189" t="s">
        <v>2609</v>
      </c>
      <c r="C1184" s="189" t="s">
        <v>2610</v>
      </c>
      <c r="D1184" s="189" t="s">
        <v>2611</v>
      </c>
      <c r="E1184" s="190" t="s">
        <v>461</v>
      </c>
      <c r="F1184" s="189" t="s">
        <v>461</v>
      </c>
      <c r="G1184" s="191">
        <v>92553</v>
      </c>
      <c r="H1184" s="189" t="s">
        <v>2650</v>
      </c>
      <c r="I1184" s="189" t="s">
        <v>73</v>
      </c>
      <c r="J1184" s="189" t="s">
        <v>928</v>
      </c>
      <c r="K1184" s="190" t="s">
        <v>2651</v>
      </c>
      <c r="L1184" s="189" t="s">
        <v>465</v>
      </c>
    </row>
    <row r="1185" spans="1:12" ht="13.5">
      <c r="A1185" s="189" t="s">
        <v>2608</v>
      </c>
      <c r="B1185" s="189" t="s">
        <v>2609</v>
      </c>
      <c r="C1185" s="189" t="s">
        <v>2610</v>
      </c>
      <c r="D1185" s="189" t="s">
        <v>2611</v>
      </c>
      <c r="E1185" s="190" t="s">
        <v>461</v>
      </c>
      <c r="F1185" s="189" t="s">
        <v>461</v>
      </c>
      <c r="G1185" s="191">
        <v>92554</v>
      </c>
      <c r="H1185" s="189" t="s">
        <v>2652</v>
      </c>
      <c r="I1185" s="189" t="s">
        <v>73</v>
      </c>
      <c r="J1185" s="189" t="s">
        <v>928</v>
      </c>
      <c r="K1185" s="190" t="s">
        <v>2653</v>
      </c>
      <c r="L1185" s="189" t="s">
        <v>465</v>
      </c>
    </row>
    <row r="1186" spans="1:12" ht="13.5">
      <c r="A1186" s="189" t="s">
        <v>2608</v>
      </c>
      <c r="B1186" s="189" t="s">
        <v>2609</v>
      </c>
      <c r="C1186" s="189" t="s">
        <v>2610</v>
      </c>
      <c r="D1186" s="189" t="s">
        <v>2611</v>
      </c>
      <c r="E1186" s="190" t="s">
        <v>461</v>
      </c>
      <c r="F1186" s="189" t="s">
        <v>461</v>
      </c>
      <c r="G1186" s="191">
        <v>92555</v>
      </c>
      <c r="H1186" s="189" t="s">
        <v>2654</v>
      </c>
      <c r="I1186" s="189" t="s">
        <v>73</v>
      </c>
      <c r="J1186" s="189" t="s">
        <v>928</v>
      </c>
      <c r="K1186" s="190" t="s">
        <v>2655</v>
      </c>
      <c r="L1186" s="189" t="s">
        <v>465</v>
      </c>
    </row>
    <row r="1187" spans="1:12" ht="13.5">
      <c r="A1187" s="189" t="s">
        <v>2608</v>
      </c>
      <c r="B1187" s="189" t="s">
        <v>2609</v>
      </c>
      <c r="C1187" s="189" t="s">
        <v>2610</v>
      </c>
      <c r="D1187" s="189" t="s">
        <v>2611</v>
      </c>
      <c r="E1187" s="190" t="s">
        <v>461</v>
      </c>
      <c r="F1187" s="189" t="s">
        <v>461</v>
      </c>
      <c r="G1187" s="191">
        <v>92556</v>
      </c>
      <c r="H1187" s="189" t="s">
        <v>2656</v>
      </c>
      <c r="I1187" s="189" t="s">
        <v>73</v>
      </c>
      <c r="J1187" s="189" t="s">
        <v>928</v>
      </c>
      <c r="K1187" s="190" t="s">
        <v>2657</v>
      </c>
      <c r="L1187" s="189" t="s">
        <v>465</v>
      </c>
    </row>
    <row r="1188" spans="1:12" ht="13.5">
      <c r="A1188" s="189" t="s">
        <v>2608</v>
      </c>
      <c r="B1188" s="189" t="s">
        <v>2609</v>
      </c>
      <c r="C1188" s="189" t="s">
        <v>2610</v>
      </c>
      <c r="D1188" s="189" t="s">
        <v>2611</v>
      </c>
      <c r="E1188" s="190" t="s">
        <v>461</v>
      </c>
      <c r="F1188" s="189" t="s">
        <v>461</v>
      </c>
      <c r="G1188" s="191">
        <v>92557</v>
      </c>
      <c r="H1188" s="189" t="s">
        <v>2658</v>
      </c>
      <c r="I1188" s="189" t="s">
        <v>73</v>
      </c>
      <c r="J1188" s="189" t="s">
        <v>928</v>
      </c>
      <c r="K1188" s="190" t="s">
        <v>2659</v>
      </c>
      <c r="L1188" s="189" t="s">
        <v>465</v>
      </c>
    </row>
    <row r="1189" spans="1:12" ht="13.5">
      <c r="A1189" s="189" t="s">
        <v>2608</v>
      </c>
      <c r="B1189" s="189" t="s">
        <v>2609</v>
      </c>
      <c r="C1189" s="189" t="s">
        <v>2610</v>
      </c>
      <c r="D1189" s="189" t="s">
        <v>2611</v>
      </c>
      <c r="E1189" s="190" t="s">
        <v>461</v>
      </c>
      <c r="F1189" s="189" t="s">
        <v>461</v>
      </c>
      <c r="G1189" s="191">
        <v>92558</v>
      </c>
      <c r="H1189" s="189" t="s">
        <v>2660</v>
      </c>
      <c r="I1189" s="189" t="s">
        <v>73</v>
      </c>
      <c r="J1189" s="189" t="s">
        <v>928</v>
      </c>
      <c r="K1189" s="190" t="s">
        <v>2661</v>
      </c>
      <c r="L1189" s="189" t="s">
        <v>465</v>
      </c>
    </row>
    <row r="1190" spans="1:12" ht="13.5">
      <c r="A1190" s="189" t="s">
        <v>2608</v>
      </c>
      <c r="B1190" s="189" t="s">
        <v>2609</v>
      </c>
      <c r="C1190" s="189" t="s">
        <v>2610</v>
      </c>
      <c r="D1190" s="189" t="s">
        <v>2611</v>
      </c>
      <c r="E1190" s="190" t="s">
        <v>461</v>
      </c>
      <c r="F1190" s="189" t="s">
        <v>461</v>
      </c>
      <c r="G1190" s="191">
        <v>92559</v>
      </c>
      <c r="H1190" s="189" t="s">
        <v>2662</v>
      </c>
      <c r="I1190" s="189" t="s">
        <v>73</v>
      </c>
      <c r="J1190" s="189" t="s">
        <v>928</v>
      </c>
      <c r="K1190" s="190" t="s">
        <v>2663</v>
      </c>
      <c r="L1190" s="189" t="s">
        <v>465</v>
      </c>
    </row>
    <row r="1191" spans="1:12" ht="13.5">
      <c r="A1191" s="189" t="s">
        <v>2608</v>
      </c>
      <c r="B1191" s="189" t="s">
        <v>2609</v>
      </c>
      <c r="C1191" s="189" t="s">
        <v>2610</v>
      </c>
      <c r="D1191" s="189" t="s">
        <v>2611</v>
      </c>
      <c r="E1191" s="190" t="s">
        <v>461</v>
      </c>
      <c r="F1191" s="189" t="s">
        <v>461</v>
      </c>
      <c r="G1191" s="191">
        <v>92560</v>
      </c>
      <c r="H1191" s="189" t="s">
        <v>2664</v>
      </c>
      <c r="I1191" s="189" t="s">
        <v>73</v>
      </c>
      <c r="J1191" s="189" t="s">
        <v>928</v>
      </c>
      <c r="K1191" s="190" t="s">
        <v>2665</v>
      </c>
      <c r="L1191" s="189" t="s">
        <v>465</v>
      </c>
    </row>
    <row r="1192" spans="1:12" ht="13.5">
      <c r="A1192" s="189" t="s">
        <v>2608</v>
      </c>
      <c r="B1192" s="189" t="s">
        <v>2609</v>
      </c>
      <c r="C1192" s="189" t="s">
        <v>2610</v>
      </c>
      <c r="D1192" s="189" t="s">
        <v>2611</v>
      </c>
      <c r="E1192" s="190" t="s">
        <v>461</v>
      </c>
      <c r="F1192" s="189" t="s">
        <v>461</v>
      </c>
      <c r="G1192" s="191">
        <v>92561</v>
      </c>
      <c r="H1192" s="189" t="s">
        <v>2666</v>
      </c>
      <c r="I1192" s="189" t="s">
        <v>73</v>
      </c>
      <c r="J1192" s="189" t="s">
        <v>928</v>
      </c>
      <c r="K1192" s="190" t="s">
        <v>2667</v>
      </c>
      <c r="L1192" s="189" t="s">
        <v>465</v>
      </c>
    </row>
    <row r="1193" spans="1:12" ht="13.5">
      <c r="A1193" s="189" t="s">
        <v>2608</v>
      </c>
      <c r="B1193" s="189" t="s">
        <v>2609</v>
      </c>
      <c r="C1193" s="189" t="s">
        <v>2610</v>
      </c>
      <c r="D1193" s="189" t="s">
        <v>2611</v>
      </c>
      <c r="E1193" s="190" t="s">
        <v>461</v>
      </c>
      <c r="F1193" s="189" t="s">
        <v>461</v>
      </c>
      <c r="G1193" s="191">
        <v>92562</v>
      </c>
      <c r="H1193" s="189" t="s">
        <v>2668</v>
      </c>
      <c r="I1193" s="189" t="s">
        <v>73</v>
      </c>
      <c r="J1193" s="189" t="s">
        <v>928</v>
      </c>
      <c r="K1193" s="190" t="s">
        <v>2669</v>
      </c>
      <c r="L1193" s="189" t="s">
        <v>465</v>
      </c>
    </row>
    <row r="1194" spans="1:12" ht="13.5">
      <c r="A1194" s="189" t="s">
        <v>2608</v>
      </c>
      <c r="B1194" s="189" t="s">
        <v>2609</v>
      </c>
      <c r="C1194" s="189" t="s">
        <v>2610</v>
      </c>
      <c r="D1194" s="189" t="s">
        <v>2611</v>
      </c>
      <c r="E1194" s="190" t="s">
        <v>461</v>
      </c>
      <c r="F1194" s="189" t="s">
        <v>461</v>
      </c>
      <c r="G1194" s="191">
        <v>92563</v>
      </c>
      <c r="H1194" s="189" t="s">
        <v>2670</v>
      </c>
      <c r="I1194" s="189" t="s">
        <v>73</v>
      </c>
      <c r="J1194" s="189" t="s">
        <v>928</v>
      </c>
      <c r="K1194" s="190" t="s">
        <v>2671</v>
      </c>
      <c r="L1194" s="189" t="s">
        <v>465</v>
      </c>
    </row>
    <row r="1195" spans="1:12" ht="13.5">
      <c r="A1195" s="189" t="s">
        <v>2608</v>
      </c>
      <c r="B1195" s="189" t="s">
        <v>2609</v>
      </c>
      <c r="C1195" s="189" t="s">
        <v>2610</v>
      </c>
      <c r="D1195" s="189" t="s">
        <v>2611</v>
      </c>
      <c r="E1195" s="190" t="s">
        <v>461</v>
      </c>
      <c r="F1195" s="189" t="s">
        <v>461</v>
      </c>
      <c r="G1195" s="191">
        <v>92564</v>
      </c>
      <c r="H1195" s="189" t="s">
        <v>2672</v>
      </c>
      <c r="I1195" s="189" t="s">
        <v>73</v>
      </c>
      <c r="J1195" s="189" t="s">
        <v>928</v>
      </c>
      <c r="K1195" s="190" t="s">
        <v>2673</v>
      </c>
      <c r="L1195" s="189" t="s">
        <v>465</v>
      </c>
    </row>
    <row r="1196" spans="1:12" ht="13.5">
      <c r="A1196" s="189" t="s">
        <v>2608</v>
      </c>
      <c r="B1196" s="189" t="s">
        <v>2609</v>
      </c>
      <c r="C1196" s="189" t="s">
        <v>2610</v>
      </c>
      <c r="D1196" s="189" t="s">
        <v>2611</v>
      </c>
      <c r="E1196" s="190" t="s">
        <v>461</v>
      </c>
      <c r="F1196" s="189" t="s">
        <v>461</v>
      </c>
      <c r="G1196" s="191">
        <v>92565</v>
      </c>
      <c r="H1196" s="189" t="s">
        <v>2674</v>
      </c>
      <c r="I1196" s="189" t="s">
        <v>16</v>
      </c>
      <c r="J1196" s="189" t="s">
        <v>463</v>
      </c>
      <c r="K1196" s="190" t="s">
        <v>2675</v>
      </c>
      <c r="L1196" s="189" t="s">
        <v>465</v>
      </c>
    </row>
    <row r="1197" spans="1:12" ht="13.5">
      <c r="A1197" s="189" t="s">
        <v>2608</v>
      </c>
      <c r="B1197" s="189" t="s">
        <v>2609</v>
      </c>
      <c r="C1197" s="189" t="s">
        <v>2610</v>
      </c>
      <c r="D1197" s="189" t="s">
        <v>2611</v>
      </c>
      <c r="E1197" s="190" t="s">
        <v>461</v>
      </c>
      <c r="F1197" s="189" t="s">
        <v>461</v>
      </c>
      <c r="G1197" s="191">
        <v>92566</v>
      </c>
      <c r="H1197" s="189" t="s">
        <v>2676</v>
      </c>
      <c r="I1197" s="189" t="s">
        <v>16</v>
      </c>
      <c r="J1197" s="189" t="s">
        <v>463</v>
      </c>
      <c r="K1197" s="190" t="s">
        <v>2677</v>
      </c>
      <c r="L1197" s="189" t="s">
        <v>465</v>
      </c>
    </row>
    <row r="1198" spans="1:12" ht="13.5">
      <c r="A1198" s="189" t="s">
        <v>2608</v>
      </c>
      <c r="B1198" s="189" t="s">
        <v>2609</v>
      </c>
      <c r="C1198" s="189" t="s">
        <v>2610</v>
      </c>
      <c r="D1198" s="189" t="s">
        <v>2611</v>
      </c>
      <c r="E1198" s="190" t="s">
        <v>461</v>
      </c>
      <c r="F1198" s="189" t="s">
        <v>461</v>
      </c>
      <c r="G1198" s="191">
        <v>92567</v>
      </c>
      <c r="H1198" s="189" t="s">
        <v>2678</v>
      </c>
      <c r="I1198" s="189" t="s">
        <v>16</v>
      </c>
      <c r="J1198" s="189" t="s">
        <v>463</v>
      </c>
      <c r="K1198" s="190" t="s">
        <v>2679</v>
      </c>
      <c r="L1198" s="189" t="s">
        <v>465</v>
      </c>
    </row>
    <row r="1199" spans="1:12" ht="13.5">
      <c r="A1199" s="189" t="s">
        <v>2608</v>
      </c>
      <c r="B1199" s="189" t="s">
        <v>2609</v>
      </c>
      <c r="C1199" s="189" t="s">
        <v>2610</v>
      </c>
      <c r="D1199" s="189" t="s">
        <v>2611</v>
      </c>
      <c r="E1199" s="190" t="s">
        <v>461</v>
      </c>
      <c r="F1199" s="189" t="s">
        <v>461</v>
      </c>
      <c r="G1199" s="191">
        <v>100379</v>
      </c>
      <c r="H1199" s="189" t="s">
        <v>2680</v>
      </c>
      <c r="I1199" s="189" t="s">
        <v>16</v>
      </c>
      <c r="J1199" s="189" t="s">
        <v>463</v>
      </c>
      <c r="K1199" s="190" t="s">
        <v>2675</v>
      </c>
      <c r="L1199" s="189" t="s">
        <v>465</v>
      </c>
    </row>
    <row r="1200" spans="1:12" ht="13.5">
      <c r="A1200" s="189" t="s">
        <v>2608</v>
      </c>
      <c r="B1200" s="189" t="s">
        <v>2609</v>
      </c>
      <c r="C1200" s="189" t="s">
        <v>2610</v>
      </c>
      <c r="D1200" s="189" t="s">
        <v>2611</v>
      </c>
      <c r="E1200" s="190" t="s">
        <v>461</v>
      </c>
      <c r="F1200" s="189" t="s">
        <v>461</v>
      </c>
      <c r="G1200" s="191">
        <v>100380</v>
      </c>
      <c r="H1200" s="189" t="s">
        <v>2681</v>
      </c>
      <c r="I1200" s="189" t="s">
        <v>16</v>
      </c>
      <c r="J1200" s="189" t="s">
        <v>928</v>
      </c>
      <c r="K1200" s="190" t="s">
        <v>2682</v>
      </c>
      <c r="L1200" s="189" t="s">
        <v>465</v>
      </c>
    </row>
    <row r="1201" spans="1:12" ht="13.5">
      <c r="A1201" s="189" t="s">
        <v>2608</v>
      </c>
      <c r="B1201" s="189" t="s">
        <v>2609</v>
      </c>
      <c r="C1201" s="189" t="s">
        <v>2610</v>
      </c>
      <c r="D1201" s="189" t="s">
        <v>2611</v>
      </c>
      <c r="E1201" s="190" t="s">
        <v>461</v>
      </c>
      <c r="F1201" s="189" t="s">
        <v>461</v>
      </c>
      <c r="G1201" s="191">
        <v>100381</v>
      </c>
      <c r="H1201" s="189" t="s">
        <v>2683</v>
      </c>
      <c r="I1201" s="189" t="s">
        <v>16</v>
      </c>
      <c r="J1201" s="189" t="s">
        <v>463</v>
      </c>
      <c r="K1201" s="190" t="s">
        <v>2684</v>
      </c>
      <c r="L1201" s="189" t="s">
        <v>465</v>
      </c>
    </row>
    <row r="1202" spans="1:12" ht="13.5">
      <c r="A1202" s="189" t="s">
        <v>2608</v>
      </c>
      <c r="B1202" s="189" t="s">
        <v>2609</v>
      </c>
      <c r="C1202" s="189" t="s">
        <v>2610</v>
      </c>
      <c r="D1202" s="189" t="s">
        <v>2611</v>
      </c>
      <c r="E1202" s="190" t="s">
        <v>461</v>
      </c>
      <c r="F1202" s="189" t="s">
        <v>461</v>
      </c>
      <c r="G1202" s="191">
        <v>100383</v>
      </c>
      <c r="H1202" s="189" t="s">
        <v>2685</v>
      </c>
      <c r="I1202" s="189" t="s">
        <v>16</v>
      </c>
      <c r="J1202" s="189" t="s">
        <v>928</v>
      </c>
      <c r="K1202" s="190" t="s">
        <v>2686</v>
      </c>
      <c r="L1202" s="189" t="s">
        <v>465</v>
      </c>
    </row>
    <row r="1203" spans="1:12" ht="13.5">
      <c r="A1203" s="189" t="s">
        <v>2608</v>
      </c>
      <c r="B1203" s="189" t="s">
        <v>2609</v>
      </c>
      <c r="C1203" s="189" t="s">
        <v>2610</v>
      </c>
      <c r="D1203" s="189" t="s">
        <v>2611</v>
      </c>
      <c r="E1203" s="190" t="s">
        <v>461</v>
      </c>
      <c r="F1203" s="189" t="s">
        <v>461</v>
      </c>
      <c r="G1203" s="191">
        <v>100384</v>
      </c>
      <c r="H1203" s="189" t="s">
        <v>2687</v>
      </c>
      <c r="I1203" s="189" t="s">
        <v>16</v>
      </c>
      <c r="J1203" s="189" t="s">
        <v>463</v>
      </c>
      <c r="K1203" s="190" t="s">
        <v>2688</v>
      </c>
      <c r="L1203" s="189" t="s">
        <v>465</v>
      </c>
    </row>
    <row r="1204" spans="1:12" ht="13.5">
      <c r="A1204" s="189" t="s">
        <v>2608</v>
      </c>
      <c r="B1204" s="189" t="s">
        <v>2609</v>
      </c>
      <c r="C1204" s="189" t="s">
        <v>2610</v>
      </c>
      <c r="D1204" s="189" t="s">
        <v>2611</v>
      </c>
      <c r="E1204" s="190" t="s">
        <v>461</v>
      </c>
      <c r="F1204" s="189" t="s">
        <v>461</v>
      </c>
      <c r="G1204" s="191">
        <v>100385</v>
      </c>
      <c r="H1204" s="189" t="s">
        <v>2689</v>
      </c>
      <c r="I1204" s="189" t="s">
        <v>16</v>
      </c>
      <c r="J1204" s="189" t="s">
        <v>463</v>
      </c>
      <c r="K1204" s="190" t="s">
        <v>2679</v>
      </c>
      <c r="L1204" s="189" t="s">
        <v>465</v>
      </c>
    </row>
    <row r="1205" spans="1:12" ht="13.5">
      <c r="A1205" s="189" t="s">
        <v>2608</v>
      </c>
      <c r="B1205" s="189" t="s">
        <v>2609</v>
      </c>
      <c r="C1205" s="189" t="s">
        <v>2610</v>
      </c>
      <c r="D1205" s="189" t="s">
        <v>2611</v>
      </c>
      <c r="E1205" s="190" t="s">
        <v>461</v>
      </c>
      <c r="F1205" s="189" t="s">
        <v>461</v>
      </c>
      <c r="G1205" s="191">
        <v>100386</v>
      </c>
      <c r="H1205" s="189" t="s">
        <v>2690</v>
      </c>
      <c r="I1205" s="189" t="s">
        <v>16</v>
      </c>
      <c r="J1205" s="189" t="s">
        <v>928</v>
      </c>
      <c r="K1205" s="190" t="s">
        <v>2691</v>
      </c>
      <c r="L1205" s="189" t="s">
        <v>465</v>
      </c>
    </row>
    <row r="1206" spans="1:12" ht="13.5">
      <c r="A1206" s="189" t="s">
        <v>2608</v>
      </c>
      <c r="B1206" s="189" t="s">
        <v>2609</v>
      </c>
      <c r="C1206" s="189" t="s">
        <v>2610</v>
      </c>
      <c r="D1206" s="189" t="s">
        <v>2611</v>
      </c>
      <c r="E1206" s="190" t="s">
        <v>461</v>
      </c>
      <c r="F1206" s="189" t="s">
        <v>461</v>
      </c>
      <c r="G1206" s="191">
        <v>100387</v>
      </c>
      <c r="H1206" s="189" t="s">
        <v>2692</v>
      </c>
      <c r="I1206" s="189" t="s">
        <v>16</v>
      </c>
      <c r="J1206" s="189" t="s">
        <v>463</v>
      </c>
      <c r="K1206" s="190" t="s">
        <v>2693</v>
      </c>
      <c r="L1206" s="189" t="s">
        <v>465</v>
      </c>
    </row>
    <row r="1207" spans="1:12" ht="13.5">
      <c r="A1207" s="189" t="s">
        <v>2608</v>
      </c>
      <c r="B1207" s="189" t="s">
        <v>2609</v>
      </c>
      <c r="C1207" s="189" t="s">
        <v>2610</v>
      </c>
      <c r="D1207" s="189" t="s">
        <v>2611</v>
      </c>
      <c r="E1207" s="190" t="s">
        <v>461</v>
      </c>
      <c r="F1207" s="189" t="s">
        <v>461</v>
      </c>
      <c r="G1207" s="191">
        <v>100388</v>
      </c>
      <c r="H1207" s="189" t="s">
        <v>2694</v>
      </c>
      <c r="I1207" s="189" t="s">
        <v>16</v>
      </c>
      <c r="J1207" s="189" t="s">
        <v>463</v>
      </c>
      <c r="K1207" s="190" t="s">
        <v>2695</v>
      </c>
      <c r="L1207" s="189" t="s">
        <v>465</v>
      </c>
    </row>
    <row r="1208" spans="1:12" ht="13.5">
      <c r="A1208" s="189" t="s">
        <v>2608</v>
      </c>
      <c r="B1208" s="189" t="s">
        <v>2609</v>
      </c>
      <c r="C1208" s="189" t="s">
        <v>2610</v>
      </c>
      <c r="D1208" s="189" t="s">
        <v>2611</v>
      </c>
      <c r="E1208" s="190" t="s">
        <v>461</v>
      </c>
      <c r="F1208" s="189" t="s">
        <v>461</v>
      </c>
      <c r="G1208" s="191">
        <v>100389</v>
      </c>
      <c r="H1208" s="189" t="s">
        <v>2696</v>
      </c>
      <c r="I1208" s="189" t="s">
        <v>16</v>
      </c>
      <c r="J1208" s="189" t="s">
        <v>463</v>
      </c>
      <c r="K1208" s="190" t="s">
        <v>2697</v>
      </c>
      <c r="L1208" s="189" t="s">
        <v>465</v>
      </c>
    </row>
    <row r="1209" spans="1:12" ht="13.5">
      <c r="A1209" s="189" t="s">
        <v>2608</v>
      </c>
      <c r="B1209" s="189" t="s">
        <v>2609</v>
      </c>
      <c r="C1209" s="189" t="s">
        <v>2610</v>
      </c>
      <c r="D1209" s="189" t="s">
        <v>2611</v>
      </c>
      <c r="E1209" s="190" t="s">
        <v>461</v>
      </c>
      <c r="F1209" s="189" t="s">
        <v>461</v>
      </c>
      <c r="G1209" s="191">
        <v>100390</v>
      </c>
      <c r="H1209" s="189" t="s">
        <v>2698</v>
      </c>
      <c r="I1209" s="189" t="s">
        <v>16</v>
      </c>
      <c r="J1209" s="189" t="s">
        <v>463</v>
      </c>
      <c r="K1209" s="190" t="s">
        <v>2699</v>
      </c>
      <c r="L1209" s="189" t="s">
        <v>465</v>
      </c>
    </row>
    <row r="1210" spans="1:12" ht="13.5">
      <c r="A1210" s="189" t="s">
        <v>2608</v>
      </c>
      <c r="B1210" s="189" t="s">
        <v>2609</v>
      </c>
      <c r="C1210" s="189" t="s">
        <v>2610</v>
      </c>
      <c r="D1210" s="189" t="s">
        <v>2611</v>
      </c>
      <c r="E1210" s="190" t="s">
        <v>461</v>
      </c>
      <c r="F1210" s="189" t="s">
        <v>461</v>
      </c>
      <c r="G1210" s="191">
        <v>100391</v>
      </c>
      <c r="H1210" s="189" t="s">
        <v>2700</v>
      </c>
      <c r="I1210" s="189" t="s">
        <v>16</v>
      </c>
      <c r="J1210" s="189" t="s">
        <v>463</v>
      </c>
      <c r="K1210" s="190" t="s">
        <v>2701</v>
      </c>
      <c r="L1210" s="189" t="s">
        <v>465</v>
      </c>
    </row>
    <row r="1211" spans="1:12" ht="13.5">
      <c r="A1211" s="189" t="s">
        <v>2608</v>
      </c>
      <c r="B1211" s="189" t="s">
        <v>2609</v>
      </c>
      <c r="C1211" s="189" t="s">
        <v>2610</v>
      </c>
      <c r="D1211" s="189" t="s">
        <v>2611</v>
      </c>
      <c r="E1211" s="190" t="s">
        <v>461</v>
      </c>
      <c r="F1211" s="189" t="s">
        <v>461</v>
      </c>
      <c r="G1211" s="191">
        <v>100392</v>
      </c>
      <c r="H1211" s="189" t="s">
        <v>2702</v>
      </c>
      <c r="I1211" s="189" t="s">
        <v>16</v>
      </c>
      <c r="J1211" s="189" t="s">
        <v>463</v>
      </c>
      <c r="K1211" s="190" t="s">
        <v>2703</v>
      </c>
      <c r="L1211" s="189" t="s">
        <v>465</v>
      </c>
    </row>
    <row r="1212" spans="1:12" ht="13.5">
      <c r="A1212" s="189" t="s">
        <v>2608</v>
      </c>
      <c r="B1212" s="189" t="s">
        <v>2609</v>
      </c>
      <c r="C1212" s="189" t="s">
        <v>2610</v>
      </c>
      <c r="D1212" s="189" t="s">
        <v>2611</v>
      </c>
      <c r="E1212" s="190" t="s">
        <v>461</v>
      </c>
      <c r="F1212" s="189" t="s">
        <v>461</v>
      </c>
      <c r="G1212" s="191">
        <v>100393</v>
      </c>
      <c r="H1212" s="189" t="s">
        <v>2704</v>
      </c>
      <c r="I1212" s="189" t="s">
        <v>16</v>
      </c>
      <c r="J1212" s="189" t="s">
        <v>463</v>
      </c>
      <c r="K1212" s="190" t="s">
        <v>2705</v>
      </c>
      <c r="L1212" s="189" t="s">
        <v>465</v>
      </c>
    </row>
    <row r="1213" spans="1:12" ht="13.5">
      <c r="A1213" s="189" t="s">
        <v>2608</v>
      </c>
      <c r="B1213" s="189" t="s">
        <v>2609</v>
      </c>
      <c r="C1213" s="189" t="s">
        <v>2610</v>
      </c>
      <c r="D1213" s="189" t="s">
        <v>2611</v>
      </c>
      <c r="E1213" s="190" t="s">
        <v>461</v>
      </c>
      <c r="F1213" s="189" t="s">
        <v>461</v>
      </c>
      <c r="G1213" s="191">
        <v>100394</v>
      </c>
      <c r="H1213" s="189" t="s">
        <v>2706</v>
      </c>
      <c r="I1213" s="189" t="s">
        <v>16</v>
      </c>
      <c r="J1213" s="189" t="s">
        <v>463</v>
      </c>
      <c r="K1213" s="190" t="s">
        <v>2707</v>
      </c>
      <c r="L1213" s="189" t="s">
        <v>465</v>
      </c>
    </row>
    <row r="1214" spans="1:12" ht="13.5">
      <c r="A1214" s="189" t="s">
        <v>2608</v>
      </c>
      <c r="B1214" s="189" t="s">
        <v>2609</v>
      </c>
      <c r="C1214" s="189" t="s">
        <v>2610</v>
      </c>
      <c r="D1214" s="189" t="s">
        <v>2611</v>
      </c>
      <c r="E1214" s="190" t="s">
        <v>461</v>
      </c>
      <c r="F1214" s="189" t="s">
        <v>461</v>
      </c>
      <c r="G1214" s="191">
        <v>100395</v>
      </c>
      <c r="H1214" s="189" t="s">
        <v>2708</v>
      </c>
      <c r="I1214" s="189" t="s">
        <v>16</v>
      </c>
      <c r="J1214" s="189" t="s">
        <v>463</v>
      </c>
      <c r="K1214" s="190" t="s">
        <v>2709</v>
      </c>
      <c r="L1214" s="189" t="s">
        <v>465</v>
      </c>
    </row>
    <row r="1215" spans="1:12" ht="13.5">
      <c r="A1215" s="189" t="s">
        <v>2608</v>
      </c>
      <c r="B1215" s="189" t="s">
        <v>2609</v>
      </c>
      <c r="C1215" s="189" t="s">
        <v>2710</v>
      </c>
      <c r="D1215" s="189" t="s">
        <v>2711</v>
      </c>
      <c r="E1215" s="190" t="s">
        <v>461</v>
      </c>
      <c r="F1215" s="189" t="s">
        <v>461</v>
      </c>
      <c r="G1215" s="191">
        <v>94189</v>
      </c>
      <c r="H1215" s="189" t="s">
        <v>2712</v>
      </c>
      <c r="I1215" s="189" t="s">
        <v>16</v>
      </c>
      <c r="J1215" s="189" t="s">
        <v>463</v>
      </c>
      <c r="K1215" s="190" t="s">
        <v>2713</v>
      </c>
      <c r="L1215" s="189" t="s">
        <v>465</v>
      </c>
    </row>
    <row r="1216" spans="1:12" ht="13.5">
      <c r="A1216" s="189" t="s">
        <v>2608</v>
      </c>
      <c r="B1216" s="189" t="s">
        <v>2609</v>
      </c>
      <c r="C1216" s="189" t="s">
        <v>2710</v>
      </c>
      <c r="D1216" s="189" t="s">
        <v>2711</v>
      </c>
      <c r="E1216" s="190" t="s">
        <v>461</v>
      </c>
      <c r="F1216" s="189" t="s">
        <v>461</v>
      </c>
      <c r="G1216" s="191">
        <v>94192</v>
      </c>
      <c r="H1216" s="189" t="s">
        <v>2714</v>
      </c>
      <c r="I1216" s="189" t="s">
        <v>16</v>
      </c>
      <c r="J1216" s="189" t="s">
        <v>463</v>
      </c>
      <c r="K1216" s="190" t="s">
        <v>2715</v>
      </c>
      <c r="L1216" s="189" t="s">
        <v>465</v>
      </c>
    </row>
    <row r="1217" spans="1:12" ht="13.5">
      <c r="A1217" s="189" t="s">
        <v>2608</v>
      </c>
      <c r="B1217" s="189" t="s">
        <v>2609</v>
      </c>
      <c r="C1217" s="189" t="s">
        <v>2710</v>
      </c>
      <c r="D1217" s="189" t="s">
        <v>2711</v>
      </c>
      <c r="E1217" s="190" t="s">
        <v>461</v>
      </c>
      <c r="F1217" s="189" t="s">
        <v>461</v>
      </c>
      <c r="G1217" s="191">
        <v>94195</v>
      </c>
      <c r="H1217" s="189" t="s">
        <v>2716</v>
      </c>
      <c r="I1217" s="189" t="s">
        <v>16</v>
      </c>
      <c r="J1217" s="189" t="s">
        <v>463</v>
      </c>
      <c r="K1217" s="190" t="s">
        <v>2717</v>
      </c>
      <c r="L1217" s="189" t="s">
        <v>465</v>
      </c>
    </row>
    <row r="1218" spans="1:12" ht="13.5">
      <c r="A1218" s="189" t="s">
        <v>2608</v>
      </c>
      <c r="B1218" s="189" t="s">
        <v>2609</v>
      </c>
      <c r="C1218" s="189" t="s">
        <v>2710</v>
      </c>
      <c r="D1218" s="189" t="s">
        <v>2711</v>
      </c>
      <c r="E1218" s="190" t="s">
        <v>461</v>
      </c>
      <c r="F1218" s="189" t="s">
        <v>461</v>
      </c>
      <c r="G1218" s="191">
        <v>94198</v>
      </c>
      <c r="H1218" s="189" t="s">
        <v>2718</v>
      </c>
      <c r="I1218" s="189" t="s">
        <v>16</v>
      </c>
      <c r="J1218" s="189" t="s">
        <v>463</v>
      </c>
      <c r="K1218" s="190" t="s">
        <v>2719</v>
      </c>
      <c r="L1218" s="189" t="s">
        <v>465</v>
      </c>
    </row>
    <row r="1219" spans="1:12" ht="13.5">
      <c r="A1219" s="189" t="s">
        <v>2608</v>
      </c>
      <c r="B1219" s="189" t="s">
        <v>2609</v>
      </c>
      <c r="C1219" s="189" t="s">
        <v>2710</v>
      </c>
      <c r="D1219" s="189" t="s">
        <v>2711</v>
      </c>
      <c r="E1219" s="190" t="s">
        <v>461</v>
      </c>
      <c r="F1219" s="189" t="s">
        <v>461</v>
      </c>
      <c r="G1219" s="191">
        <v>94201</v>
      </c>
      <c r="H1219" s="189" t="s">
        <v>2720</v>
      </c>
      <c r="I1219" s="189" t="s">
        <v>16</v>
      </c>
      <c r="J1219" s="189" t="s">
        <v>463</v>
      </c>
      <c r="K1219" s="190" t="s">
        <v>2721</v>
      </c>
      <c r="L1219" s="189" t="s">
        <v>465</v>
      </c>
    </row>
    <row r="1220" spans="1:12" ht="13.5">
      <c r="A1220" s="189" t="s">
        <v>2608</v>
      </c>
      <c r="B1220" s="189" t="s">
        <v>2609</v>
      </c>
      <c r="C1220" s="189" t="s">
        <v>2710</v>
      </c>
      <c r="D1220" s="189" t="s">
        <v>2711</v>
      </c>
      <c r="E1220" s="190" t="s">
        <v>461</v>
      </c>
      <c r="F1220" s="189" t="s">
        <v>461</v>
      </c>
      <c r="G1220" s="191">
        <v>94204</v>
      </c>
      <c r="H1220" s="189" t="s">
        <v>2722</v>
      </c>
      <c r="I1220" s="189" t="s">
        <v>16</v>
      </c>
      <c r="J1220" s="189" t="s">
        <v>463</v>
      </c>
      <c r="K1220" s="190" t="s">
        <v>2723</v>
      </c>
      <c r="L1220" s="189" t="s">
        <v>465</v>
      </c>
    </row>
    <row r="1221" spans="1:12" ht="13.5">
      <c r="A1221" s="189" t="s">
        <v>2608</v>
      </c>
      <c r="B1221" s="189" t="s">
        <v>2609</v>
      </c>
      <c r="C1221" s="189" t="s">
        <v>2710</v>
      </c>
      <c r="D1221" s="189" t="s">
        <v>2711</v>
      </c>
      <c r="E1221" s="190" t="s">
        <v>461</v>
      </c>
      <c r="F1221" s="189" t="s">
        <v>461</v>
      </c>
      <c r="G1221" s="191">
        <v>94224</v>
      </c>
      <c r="H1221" s="189" t="s">
        <v>2724</v>
      </c>
      <c r="I1221" s="189" t="s">
        <v>15</v>
      </c>
      <c r="J1221" s="189" t="s">
        <v>463</v>
      </c>
      <c r="K1221" s="190" t="s">
        <v>2725</v>
      </c>
      <c r="L1221" s="189" t="s">
        <v>465</v>
      </c>
    </row>
    <row r="1222" spans="1:12" ht="13.5">
      <c r="A1222" s="189" t="s">
        <v>2608</v>
      </c>
      <c r="B1222" s="189" t="s">
        <v>2609</v>
      </c>
      <c r="C1222" s="189" t="s">
        <v>2710</v>
      </c>
      <c r="D1222" s="189" t="s">
        <v>2711</v>
      </c>
      <c r="E1222" s="190" t="s">
        <v>461</v>
      </c>
      <c r="F1222" s="189" t="s">
        <v>461</v>
      </c>
      <c r="G1222" s="191">
        <v>94225</v>
      </c>
      <c r="H1222" s="189" t="s">
        <v>2726</v>
      </c>
      <c r="I1222" s="189" t="s">
        <v>16</v>
      </c>
      <c r="J1222" s="189" t="s">
        <v>463</v>
      </c>
      <c r="K1222" s="190" t="s">
        <v>700</v>
      </c>
      <c r="L1222" s="189" t="s">
        <v>465</v>
      </c>
    </row>
    <row r="1223" spans="1:12" ht="13.5">
      <c r="A1223" s="189" t="s">
        <v>2608</v>
      </c>
      <c r="B1223" s="189" t="s">
        <v>2609</v>
      </c>
      <c r="C1223" s="189" t="s">
        <v>2710</v>
      </c>
      <c r="D1223" s="189" t="s">
        <v>2711</v>
      </c>
      <c r="E1223" s="190" t="s">
        <v>461</v>
      </c>
      <c r="F1223" s="189" t="s">
        <v>461</v>
      </c>
      <c r="G1223" s="191">
        <v>94226</v>
      </c>
      <c r="H1223" s="189" t="s">
        <v>2727</v>
      </c>
      <c r="I1223" s="189" t="s">
        <v>16</v>
      </c>
      <c r="J1223" s="189" t="s">
        <v>463</v>
      </c>
      <c r="K1223" s="190" t="s">
        <v>2728</v>
      </c>
      <c r="L1223" s="189" t="s">
        <v>465</v>
      </c>
    </row>
    <row r="1224" spans="1:12" ht="13.5">
      <c r="A1224" s="189" t="s">
        <v>2608</v>
      </c>
      <c r="B1224" s="189" t="s">
        <v>2609</v>
      </c>
      <c r="C1224" s="189" t="s">
        <v>2710</v>
      </c>
      <c r="D1224" s="189" t="s">
        <v>2711</v>
      </c>
      <c r="E1224" s="190" t="s">
        <v>461</v>
      </c>
      <c r="F1224" s="189" t="s">
        <v>461</v>
      </c>
      <c r="G1224" s="191">
        <v>94232</v>
      </c>
      <c r="H1224" s="189" t="s">
        <v>2729</v>
      </c>
      <c r="I1224" s="189" t="s">
        <v>73</v>
      </c>
      <c r="J1224" s="189" t="s">
        <v>463</v>
      </c>
      <c r="K1224" s="190" t="s">
        <v>2730</v>
      </c>
      <c r="L1224" s="189" t="s">
        <v>465</v>
      </c>
    </row>
    <row r="1225" spans="1:12" ht="13.5">
      <c r="A1225" s="189" t="s">
        <v>2608</v>
      </c>
      <c r="B1225" s="189" t="s">
        <v>2609</v>
      </c>
      <c r="C1225" s="189" t="s">
        <v>2710</v>
      </c>
      <c r="D1225" s="189" t="s">
        <v>2711</v>
      </c>
      <c r="E1225" s="190" t="s">
        <v>461</v>
      </c>
      <c r="F1225" s="189" t="s">
        <v>461</v>
      </c>
      <c r="G1225" s="191">
        <v>94440</v>
      </c>
      <c r="H1225" s="189" t="s">
        <v>2731</v>
      </c>
      <c r="I1225" s="189" t="s">
        <v>16</v>
      </c>
      <c r="J1225" s="189" t="s">
        <v>463</v>
      </c>
      <c r="K1225" s="190" t="s">
        <v>2717</v>
      </c>
      <c r="L1225" s="189" t="s">
        <v>465</v>
      </c>
    </row>
    <row r="1226" spans="1:12" ht="13.5">
      <c r="A1226" s="189" t="s">
        <v>2608</v>
      </c>
      <c r="B1226" s="189" t="s">
        <v>2609</v>
      </c>
      <c r="C1226" s="189" t="s">
        <v>2710</v>
      </c>
      <c r="D1226" s="189" t="s">
        <v>2711</v>
      </c>
      <c r="E1226" s="190" t="s">
        <v>461</v>
      </c>
      <c r="F1226" s="189" t="s">
        <v>461</v>
      </c>
      <c r="G1226" s="191">
        <v>94441</v>
      </c>
      <c r="H1226" s="189" t="s">
        <v>2732</v>
      </c>
      <c r="I1226" s="189" t="s">
        <v>16</v>
      </c>
      <c r="J1226" s="189" t="s">
        <v>463</v>
      </c>
      <c r="K1226" s="190" t="s">
        <v>2719</v>
      </c>
      <c r="L1226" s="189" t="s">
        <v>465</v>
      </c>
    </row>
    <row r="1227" spans="1:12" ht="13.5">
      <c r="A1227" s="189" t="s">
        <v>2608</v>
      </c>
      <c r="B1227" s="189" t="s">
        <v>2609</v>
      </c>
      <c r="C1227" s="189" t="s">
        <v>2710</v>
      </c>
      <c r="D1227" s="189" t="s">
        <v>2711</v>
      </c>
      <c r="E1227" s="190" t="s">
        <v>461</v>
      </c>
      <c r="F1227" s="189" t="s">
        <v>461</v>
      </c>
      <c r="G1227" s="191">
        <v>94442</v>
      </c>
      <c r="H1227" s="189" t="s">
        <v>2733</v>
      </c>
      <c r="I1227" s="189" t="s">
        <v>16</v>
      </c>
      <c r="J1227" s="189" t="s">
        <v>463</v>
      </c>
      <c r="K1227" s="190" t="s">
        <v>2717</v>
      </c>
      <c r="L1227" s="189" t="s">
        <v>465</v>
      </c>
    </row>
    <row r="1228" spans="1:12" ht="13.5">
      <c r="A1228" s="189" t="s">
        <v>2608</v>
      </c>
      <c r="B1228" s="189" t="s">
        <v>2609</v>
      </c>
      <c r="C1228" s="189" t="s">
        <v>2710</v>
      </c>
      <c r="D1228" s="189" t="s">
        <v>2711</v>
      </c>
      <c r="E1228" s="190" t="s">
        <v>461</v>
      </c>
      <c r="F1228" s="189" t="s">
        <v>461</v>
      </c>
      <c r="G1228" s="191">
        <v>94443</v>
      </c>
      <c r="H1228" s="189" t="s">
        <v>2734</v>
      </c>
      <c r="I1228" s="189" t="s">
        <v>16</v>
      </c>
      <c r="J1228" s="189" t="s">
        <v>463</v>
      </c>
      <c r="K1228" s="190" t="s">
        <v>2719</v>
      </c>
      <c r="L1228" s="189" t="s">
        <v>465</v>
      </c>
    </row>
    <row r="1229" spans="1:12" ht="13.5">
      <c r="A1229" s="189" t="s">
        <v>2608</v>
      </c>
      <c r="B1229" s="189" t="s">
        <v>2609</v>
      </c>
      <c r="C1229" s="189" t="s">
        <v>2710</v>
      </c>
      <c r="D1229" s="189" t="s">
        <v>2711</v>
      </c>
      <c r="E1229" s="190" t="s">
        <v>461</v>
      </c>
      <c r="F1229" s="189" t="s">
        <v>461</v>
      </c>
      <c r="G1229" s="191">
        <v>94445</v>
      </c>
      <c r="H1229" s="189" t="s">
        <v>2735</v>
      </c>
      <c r="I1229" s="189" t="s">
        <v>16</v>
      </c>
      <c r="J1229" s="189" t="s">
        <v>463</v>
      </c>
      <c r="K1229" s="190" t="s">
        <v>2721</v>
      </c>
      <c r="L1229" s="189" t="s">
        <v>465</v>
      </c>
    </row>
    <row r="1230" spans="1:12" ht="13.5">
      <c r="A1230" s="189" t="s">
        <v>2608</v>
      </c>
      <c r="B1230" s="189" t="s">
        <v>2609</v>
      </c>
      <c r="C1230" s="189" t="s">
        <v>2710</v>
      </c>
      <c r="D1230" s="189" t="s">
        <v>2711</v>
      </c>
      <c r="E1230" s="190" t="s">
        <v>461</v>
      </c>
      <c r="F1230" s="189" t="s">
        <v>461</v>
      </c>
      <c r="G1230" s="191">
        <v>94446</v>
      </c>
      <c r="H1230" s="189" t="s">
        <v>2736</v>
      </c>
      <c r="I1230" s="189" t="s">
        <v>16</v>
      </c>
      <c r="J1230" s="189" t="s">
        <v>463</v>
      </c>
      <c r="K1230" s="190" t="s">
        <v>2723</v>
      </c>
      <c r="L1230" s="189" t="s">
        <v>465</v>
      </c>
    </row>
    <row r="1231" spans="1:12" ht="13.5">
      <c r="A1231" s="189" t="s">
        <v>2608</v>
      </c>
      <c r="B1231" s="189" t="s">
        <v>2609</v>
      </c>
      <c r="C1231" s="189" t="s">
        <v>2710</v>
      </c>
      <c r="D1231" s="189" t="s">
        <v>2711</v>
      </c>
      <c r="E1231" s="190" t="s">
        <v>461</v>
      </c>
      <c r="F1231" s="189" t="s">
        <v>461</v>
      </c>
      <c r="G1231" s="191">
        <v>94447</v>
      </c>
      <c r="H1231" s="189" t="s">
        <v>2737</v>
      </c>
      <c r="I1231" s="189" t="s">
        <v>16</v>
      </c>
      <c r="J1231" s="189" t="s">
        <v>463</v>
      </c>
      <c r="K1231" s="190" t="s">
        <v>2721</v>
      </c>
      <c r="L1231" s="189" t="s">
        <v>465</v>
      </c>
    </row>
    <row r="1232" spans="1:12" ht="13.5">
      <c r="A1232" s="189" t="s">
        <v>2608</v>
      </c>
      <c r="B1232" s="189" t="s">
        <v>2609</v>
      </c>
      <c r="C1232" s="189" t="s">
        <v>2710</v>
      </c>
      <c r="D1232" s="189" t="s">
        <v>2711</v>
      </c>
      <c r="E1232" s="190" t="s">
        <v>461</v>
      </c>
      <c r="F1232" s="189" t="s">
        <v>461</v>
      </c>
      <c r="G1232" s="191">
        <v>94448</v>
      </c>
      <c r="H1232" s="189" t="s">
        <v>2738</v>
      </c>
      <c r="I1232" s="189" t="s">
        <v>16</v>
      </c>
      <c r="J1232" s="189" t="s">
        <v>463</v>
      </c>
      <c r="K1232" s="190" t="s">
        <v>2723</v>
      </c>
      <c r="L1232" s="189" t="s">
        <v>465</v>
      </c>
    </row>
    <row r="1233" spans="1:12" ht="13.5">
      <c r="A1233" s="189" t="s">
        <v>2608</v>
      </c>
      <c r="B1233" s="189" t="s">
        <v>2609</v>
      </c>
      <c r="C1233" s="189" t="s">
        <v>2739</v>
      </c>
      <c r="D1233" s="189" t="s">
        <v>2740</v>
      </c>
      <c r="E1233" s="190" t="s">
        <v>461</v>
      </c>
      <c r="F1233" s="189" t="s">
        <v>461</v>
      </c>
      <c r="G1233" s="191">
        <v>94207</v>
      </c>
      <c r="H1233" s="189" t="s">
        <v>2741</v>
      </c>
      <c r="I1233" s="189" t="s">
        <v>16</v>
      </c>
      <c r="J1233" s="189" t="s">
        <v>463</v>
      </c>
      <c r="K1233" s="190" t="s">
        <v>2742</v>
      </c>
      <c r="L1233" s="189" t="s">
        <v>465</v>
      </c>
    </row>
    <row r="1234" spans="1:12" ht="13.5">
      <c r="A1234" s="189" t="s">
        <v>2608</v>
      </c>
      <c r="B1234" s="189" t="s">
        <v>2609</v>
      </c>
      <c r="C1234" s="189" t="s">
        <v>2739</v>
      </c>
      <c r="D1234" s="189" t="s">
        <v>2740</v>
      </c>
      <c r="E1234" s="190" t="s">
        <v>461</v>
      </c>
      <c r="F1234" s="189" t="s">
        <v>461</v>
      </c>
      <c r="G1234" s="191">
        <v>94210</v>
      </c>
      <c r="H1234" s="189" t="s">
        <v>2743</v>
      </c>
      <c r="I1234" s="189" t="s">
        <v>16</v>
      </c>
      <c r="J1234" s="189" t="s">
        <v>463</v>
      </c>
      <c r="K1234" s="190" t="s">
        <v>2744</v>
      </c>
      <c r="L1234" s="189" t="s">
        <v>465</v>
      </c>
    </row>
    <row r="1235" spans="1:12" ht="13.5">
      <c r="A1235" s="189" t="s">
        <v>2608</v>
      </c>
      <c r="B1235" s="189" t="s">
        <v>2609</v>
      </c>
      <c r="C1235" s="189" t="s">
        <v>2739</v>
      </c>
      <c r="D1235" s="189" t="s">
        <v>2740</v>
      </c>
      <c r="E1235" s="190" t="s">
        <v>461</v>
      </c>
      <c r="F1235" s="189" t="s">
        <v>461</v>
      </c>
      <c r="G1235" s="191">
        <v>94218</v>
      </c>
      <c r="H1235" s="189" t="s">
        <v>2745</v>
      </c>
      <c r="I1235" s="189" t="s">
        <v>16</v>
      </c>
      <c r="J1235" s="189" t="s">
        <v>463</v>
      </c>
      <c r="K1235" s="190" t="s">
        <v>2746</v>
      </c>
      <c r="L1235" s="189" t="s">
        <v>465</v>
      </c>
    </row>
    <row r="1236" spans="1:12" ht="13.5">
      <c r="A1236" s="189" t="s">
        <v>2608</v>
      </c>
      <c r="B1236" s="189" t="s">
        <v>2609</v>
      </c>
      <c r="C1236" s="189" t="s">
        <v>2747</v>
      </c>
      <c r="D1236" s="189" t="s">
        <v>2748</v>
      </c>
      <c r="E1236" s="190" t="s">
        <v>461</v>
      </c>
      <c r="F1236" s="189" t="s">
        <v>461</v>
      </c>
      <c r="G1236" s="191">
        <v>94213</v>
      </c>
      <c r="H1236" s="189" t="s">
        <v>2749</v>
      </c>
      <c r="I1236" s="189" t="s">
        <v>16</v>
      </c>
      <c r="J1236" s="189" t="s">
        <v>463</v>
      </c>
      <c r="K1236" s="190" t="s">
        <v>2750</v>
      </c>
      <c r="L1236" s="189" t="s">
        <v>465</v>
      </c>
    </row>
    <row r="1237" spans="1:12" ht="13.5">
      <c r="A1237" s="189" t="s">
        <v>2608</v>
      </c>
      <c r="B1237" s="189" t="s">
        <v>2609</v>
      </c>
      <c r="C1237" s="189" t="s">
        <v>2747</v>
      </c>
      <c r="D1237" s="189" t="s">
        <v>2748</v>
      </c>
      <c r="E1237" s="190" t="s">
        <v>461</v>
      </c>
      <c r="F1237" s="189" t="s">
        <v>461</v>
      </c>
      <c r="G1237" s="191">
        <v>94216</v>
      </c>
      <c r="H1237" s="189" t="s">
        <v>2751</v>
      </c>
      <c r="I1237" s="189" t="s">
        <v>16</v>
      </c>
      <c r="J1237" s="189" t="s">
        <v>463</v>
      </c>
      <c r="K1237" s="190" t="s">
        <v>2752</v>
      </c>
      <c r="L1237" s="189" t="s">
        <v>465</v>
      </c>
    </row>
    <row r="1238" spans="1:12" ht="13.5">
      <c r="A1238" s="189" t="s">
        <v>2608</v>
      </c>
      <c r="B1238" s="189" t="s">
        <v>2609</v>
      </c>
      <c r="C1238" s="189" t="s">
        <v>2753</v>
      </c>
      <c r="D1238" s="189" t="s">
        <v>2754</v>
      </c>
      <c r="E1238" s="190" t="s">
        <v>461</v>
      </c>
      <c r="F1238" s="189" t="s">
        <v>461</v>
      </c>
      <c r="G1238" s="191">
        <v>94219</v>
      </c>
      <c r="H1238" s="189" t="s">
        <v>2755</v>
      </c>
      <c r="I1238" s="189" t="s">
        <v>15</v>
      </c>
      <c r="J1238" s="189" t="s">
        <v>463</v>
      </c>
      <c r="K1238" s="190" t="s">
        <v>2756</v>
      </c>
      <c r="L1238" s="189" t="s">
        <v>465</v>
      </c>
    </row>
    <row r="1239" spans="1:12" ht="13.5">
      <c r="A1239" s="189" t="s">
        <v>2608</v>
      </c>
      <c r="B1239" s="189" t="s">
        <v>2609</v>
      </c>
      <c r="C1239" s="189" t="s">
        <v>2753</v>
      </c>
      <c r="D1239" s="189" t="s">
        <v>2754</v>
      </c>
      <c r="E1239" s="190" t="s">
        <v>461</v>
      </c>
      <c r="F1239" s="189" t="s">
        <v>461</v>
      </c>
      <c r="G1239" s="191">
        <v>94220</v>
      </c>
      <c r="H1239" s="189" t="s">
        <v>2757</v>
      </c>
      <c r="I1239" s="189" t="s">
        <v>15</v>
      </c>
      <c r="J1239" s="189" t="s">
        <v>463</v>
      </c>
      <c r="K1239" s="190" t="s">
        <v>2758</v>
      </c>
      <c r="L1239" s="189" t="s">
        <v>465</v>
      </c>
    </row>
    <row r="1240" spans="1:12" ht="13.5">
      <c r="A1240" s="189" t="s">
        <v>2608</v>
      </c>
      <c r="B1240" s="189" t="s">
        <v>2609</v>
      </c>
      <c r="C1240" s="189" t="s">
        <v>2753</v>
      </c>
      <c r="D1240" s="189" t="s">
        <v>2754</v>
      </c>
      <c r="E1240" s="190" t="s">
        <v>461</v>
      </c>
      <c r="F1240" s="189" t="s">
        <v>461</v>
      </c>
      <c r="G1240" s="191">
        <v>94221</v>
      </c>
      <c r="H1240" s="189" t="s">
        <v>2759</v>
      </c>
      <c r="I1240" s="189" t="s">
        <v>15</v>
      </c>
      <c r="J1240" s="189" t="s">
        <v>463</v>
      </c>
      <c r="K1240" s="190" t="s">
        <v>2760</v>
      </c>
      <c r="L1240" s="189" t="s">
        <v>465</v>
      </c>
    </row>
    <row r="1241" spans="1:12" ht="13.5">
      <c r="A1241" s="189" t="s">
        <v>2608</v>
      </c>
      <c r="B1241" s="189" t="s">
        <v>2609</v>
      </c>
      <c r="C1241" s="189" t="s">
        <v>2753</v>
      </c>
      <c r="D1241" s="189" t="s">
        <v>2754</v>
      </c>
      <c r="E1241" s="190" t="s">
        <v>461</v>
      </c>
      <c r="F1241" s="189" t="s">
        <v>461</v>
      </c>
      <c r="G1241" s="191">
        <v>94222</v>
      </c>
      <c r="H1241" s="189" t="s">
        <v>2761</v>
      </c>
      <c r="I1241" s="189" t="s">
        <v>15</v>
      </c>
      <c r="J1241" s="189" t="s">
        <v>463</v>
      </c>
      <c r="K1241" s="190" t="s">
        <v>2762</v>
      </c>
      <c r="L1241" s="189" t="s">
        <v>465</v>
      </c>
    </row>
    <row r="1242" spans="1:12" ht="13.5">
      <c r="A1242" s="189" t="s">
        <v>2608</v>
      </c>
      <c r="B1242" s="189" t="s">
        <v>2609</v>
      </c>
      <c r="C1242" s="189" t="s">
        <v>2763</v>
      </c>
      <c r="D1242" s="189" t="s">
        <v>2764</v>
      </c>
      <c r="E1242" s="190" t="s">
        <v>461</v>
      </c>
      <c r="F1242" s="189" t="s">
        <v>461</v>
      </c>
      <c r="G1242" s="191">
        <v>94223</v>
      </c>
      <c r="H1242" s="189" t="s">
        <v>2765</v>
      </c>
      <c r="I1242" s="189" t="s">
        <v>15</v>
      </c>
      <c r="J1242" s="189" t="s">
        <v>463</v>
      </c>
      <c r="K1242" s="190" t="s">
        <v>2766</v>
      </c>
      <c r="L1242" s="189" t="s">
        <v>465</v>
      </c>
    </row>
    <row r="1243" spans="1:12" ht="13.5">
      <c r="A1243" s="189" t="s">
        <v>2608</v>
      </c>
      <c r="B1243" s="189" t="s">
        <v>2609</v>
      </c>
      <c r="C1243" s="189" t="s">
        <v>2763</v>
      </c>
      <c r="D1243" s="189" t="s">
        <v>2764</v>
      </c>
      <c r="E1243" s="190" t="s">
        <v>461</v>
      </c>
      <c r="F1243" s="189" t="s">
        <v>461</v>
      </c>
      <c r="G1243" s="191">
        <v>94451</v>
      </c>
      <c r="H1243" s="189" t="s">
        <v>2767</v>
      </c>
      <c r="I1243" s="189" t="s">
        <v>15</v>
      </c>
      <c r="J1243" s="189" t="s">
        <v>463</v>
      </c>
      <c r="K1243" s="190" t="s">
        <v>1093</v>
      </c>
      <c r="L1243" s="189" t="s">
        <v>465</v>
      </c>
    </row>
    <row r="1244" spans="1:12" ht="13.5">
      <c r="A1244" s="189" t="s">
        <v>2608</v>
      </c>
      <c r="B1244" s="189" t="s">
        <v>2609</v>
      </c>
      <c r="C1244" s="189" t="s">
        <v>2763</v>
      </c>
      <c r="D1244" s="189" t="s">
        <v>2764</v>
      </c>
      <c r="E1244" s="190" t="s">
        <v>461</v>
      </c>
      <c r="F1244" s="189" t="s">
        <v>461</v>
      </c>
      <c r="G1244" s="191">
        <v>100325</v>
      </c>
      <c r="H1244" s="189" t="s">
        <v>2768</v>
      </c>
      <c r="I1244" s="189" t="s">
        <v>15</v>
      </c>
      <c r="J1244" s="189" t="s">
        <v>463</v>
      </c>
      <c r="K1244" s="190" t="s">
        <v>2769</v>
      </c>
      <c r="L1244" s="189" t="s">
        <v>465</v>
      </c>
    </row>
    <row r="1245" spans="1:12" ht="13.5">
      <c r="A1245" s="189" t="s">
        <v>2608</v>
      </c>
      <c r="B1245" s="189" t="s">
        <v>2609</v>
      </c>
      <c r="C1245" s="189" t="s">
        <v>2763</v>
      </c>
      <c r="D1245" s="189" t="s">
        <v>2764</v>
      </c>
      <c r="E1245" s="190" t="s">
        <v>461</v>
      </c>
      <c r="F1245" s="189" t="s">
        <v>461</v>
      </c>
      <c r="G1245" s="191">
        <v>100327</v>
      </c>
      <c r="H1245" s="189" t="s">
        <v>2770</v>
      </c>
      <c r="I1245" s="189" t="s">
        <v>15</v>
      </c>
      <c r="J1245" s="189" t="s">
        <v>463</v>
      </c>
      <c r="K1245" s="190" t="s">
        <v>2771</v>
      </c>
      <c r="L1245" s="189" t="s">
        <v>465</v>
      </c>
    </row>
    <row r="1246" spans="1:12" ht="13.5">
      <c r="A1246" s="189" t="s">
        <v>2608</v>
      </c>
      <c r="B1246" s="189" t="s">
        <v>2609</v>
      </c>
      <c r="C1246" s="189" t="s">
        <v>2763</v>
      </c>
      <c r="D1246" s="189" t="s">
        <v>2764</v>
      </c>
      <c r="E1246" s="190" t="s">
        <v>461</v>
      </c>
      <c r="F1246" s="189" t="s">
        <v>461</v>
      </c>
      <c r="G1246" s="191">
        <v>100328</v>
      </c>
      <c r="H1246" s="189" t="s">
        <v>2772</v>
      </c>
      <c r="I1246" s="189" t="s">
        <v>16</v>
      </c>
      <c r="J1246" s="189" t="s">
        <v>463</v>
      </c>
      <c r="K1246" s="190" t="s">
        <v>2773</v>
      </c>
      <c r="L1246" s="189" t="s">
        <v>465</v>
      </c>
    </row>
    <row r="1247" spans="1:12" ht="13.5">
      <c r="A1247" s="189" t="s">
        <v>2608</v>
      </c>
      <c r="B1247" s="189" t="s">
        <v>2609</v>
      </c>
      <c r="C1247" s="189" t="s">
        <v>2763</v>
      </c>
      <c r="D1247" s="189" t="s">
        <v>2764</v>
      </c>
      <c r="E1247" s="190" t="s">
        <v>461</v>
      </c>
      <c r="F1247" s="189" t="s">
        <v>461</v>
      </c>
      <c r="G1247" s="191">
        <v>100329</v>
      </c>
      <c r="H1247" s="189" t="s">
        <v>2774</v>
      </c>
      <c r="I1247" s="189" t="s">
        <v>16</v>
      </c>
      <c r="J1247" s="189" t="s">
        <v>463</v>
      </c>
      <c r="K1247" s="190" t="s">
        <v>2775</v>
      </c>
      <c r="L1247" s="189" t="s">
        <v>465</v>
      </c>
    </row>
    <row r="1248" spans="1:12" ht="13.5">
      <c r="A1248" s="189" t="s">
        <v>2608</v>
      </c>
      <c r="B1248" s="189" t="s">
        <v>2609</v>
      </c>
      <c r="C1248" s="189" t="s">
        <v>2763</v>
      </c>
      <c r="D1248" s="189" t="s">
        <v>2764</v>
      </c>
      <c r="E1248" s="190" t="s">
        <v>461</v>
      </c>
      <c r="F1248" s="189" t="s">
        <v>461</v>
      </c>
      <c r="G1248" s="191">
        <v>100330</v>
      </c>
      <c r="H1248" s="189" t="s">
        <v>2776</v>
      </c>
      <c r="I1248" s="189" t="s">
        <v>16</v>
      </c>
      <c r="J1248" s="189" t="s">
        <v>463</v>
      </c>
      <c r="K1248" s="190" t="s">
        <v>2777</v>
      </c>
      <c r="L1248" s="189" t="s">
        <v>465</v>
      </c>
    </row>
    <row r="1249" spans="1:12" ht="13.5">
      <c r="A1249" s="189" t="s">
        <v>2608</v>
      </c>
      <c r="B1249" s="189" t="s">
        <v>2609</v>
      </c>
      <c r="C1249" s="189" t="s">
        <v>2763</v>
      </c>
      <c r="D1249" s="189" t="s">
        <v>2764</v>
      </c>
      <c r="E1249" s="190" t="s">
        <v>461</v>
      </c>
      <c r="F1249" s="189" t="s">
        <v>461</v>
      </c>
      <c r="G1249" s="191">
        <v>100331</v>
      </c>
      <c r="H1249" s="189" t="s">
        <v>2778</v>
      </c>
      <c r="I1249" s="189" t="s">
        <v>16</v>
      </c>
      <c r="J1249" s="189" t="s">
        <v>463</v>
      </c>
      <c r="K1249" s="190" t="s">
        <v>2779</v>
      </c>
      <c r="L1249" s="189" t="s">
        <v>465</v>
      </c>
    </row>
    <row r="1250" spans="1:12" ht="13.5">
      <c r="A1250" s="189" t="s">
        <v>2608</v>
      </c>
      <c r="B1250" s="189" t="s">
        <v>2609</v>
      </c>
      <c r="C1250" s="189" t="s">
        <v>2780</v>
      </c>
      <c r="D1250" s="189" t="s">
        <v>2781</v>
      </c>
      <c r="E1250" s="190" t="s">
        <v>461</v>
      </c>
      <c r="F1250" s="189" t="s">
        <v>461</v>
      </c>
      <c r="G1250" s="191">
        <v>100434</v>
      </c>
      <c r="H1250" s="189" t="s">
        <v>2782</v>
      </c>
      <c r="I1250" s="189" t="s">
        <v>15</v>
      </c>
      <c r="J1250" s="189" t="s">
        <v>928</v>
      </c>
      <c r="K1250" s="190" t="s">
        <v>2783</v>
      </c>
      <c r="L1250" s="189" t="s">
        <v>465</v>
      </c>
    </row>
    <row r="1251" spans="1:12" ht="13.5">
      <c r="A1251" s="189" t="s">
        <v>2608</v>
      </c>
      <c r="B1251" s="189" t="s">
        <v>2609</v>
      </c>
      <c r="C1251" s="189" t="s">
        <v>2780</v>
      </c>
      <c r="D1251" s="189" t="s">
        <v>2781</v>
      </c>
      <c r="E1251" s="190" t="s">
        <v>461</v>
      </c>
      <c r="F1251" s="189" t="s">
        <v>461</v>
      </c>
      <c r="G1251" s="191">
        <v>100435</v>
      </c>
      <c r="H1251" s="189" t="s">
        <v>2784</v>
      </c>
      <c r="I1251" s="189" t="s">
        <v>15</v>
      </c>
      <c r="J1251" s="189" t="s">
        <v>463</v>
      </c>
      <c r="K1251" s="190" t="s">
        <v>2785</v>
      </c>
      <c r="L1251" s="189" t="s">
        <v>465</v>
      </c>
    </row>
    <row r="1252" spans="1:12" ht="13.5">
      <c r="A1252" s="189" t="s">
        <v>2608</v>
      </c>
      <c r="B1252" s="189" t="s">
        <v>2609</v>
      </c>
      <c r="C1252" s="189" t="s">
        <v>2786</v>
      </c>
      <c r="D1252" s="189" t="s">
        <v>2787</v>
      </c>
      <c r="E1252" s="190" t="s">
        <v>461</v>
      </c>
      <c r="F1252" s="189" t="s">
        <v>461</v>
      </c>
      <c r="G1252" s="191">
        <v>94227</v>
      </c>
      <c r="H1252" s="189" t="s">
        <v>2788</v>
      </c>
      <c r="I1252" s="189" t="s">
        <v>15</v>
      </c>
      <c r="J1252" s="189" t="s">
        <v>463</v>
      </c>
      <c r="K1252" s="190" t="s">
        <v>2789</v>
      </c>
      <c r="L1252" s="189" t="s">
        <v>465</v>
      </c>
    </row>
    <row r="1253" spans="1:12" ht="13.5">
      <c r="A1253" s="189" t="s">
        <v>2608</v>
      </c>
      <c r="B1253" s="189" t="s">
        <v>2609</v>
      </c>
      <c r="C1253" s="189" t="s">
        <v>2786</v>
      </c>
      <c r="D1253" s="189" t="s">
        <v>2787</v>
      </c>
      <c r="E1253" s="190" t="s">
        <v>461</v>
      </c>
      <c r="F1253" s="189" t="s">
        <v>461</v>
      </c>
      <c r="G1253" s="191">
        <v>94228</v>
      </c>
      <c r="H1253" s="189" t="s">
        <v>2790</v>
      </c>
      <c r="I1253" s="189" t="s">
        <v>15</v>
      </c>
      <c r="J1253" s="189" t="s">
        <v>463</v>
      </c>
      <c r="K1253" s="190" t="s">
        <v>2791</v>
      </c>
      <c r="L1253" s="189" t="s">
        <v>465</v>
      </c>
    </row>
    <row r="1254" spans="1:12" ht="13.5">
      <c r="A1254" s="189" t="s">
        <v>2608</v>
      </c>
      <c r="B1254" s="189" t="s">
        <v>2609</v>
      </c>
      <c r="C1254" s="189" t="s">
        <v>2786</v>
      </c>
      <c r="D1254" s="189" t="s">
        <v>2787</v>
      </c>
      <c r="E1254" s="190" t="s">
        <v>461</v>
      </c>
      <c r="F1254" s="189" t="s">
        <v>461</v>
      </c>
      <c r="G1254" s="191">
        <v>94229</v>
      </c>
      <c r="H1254" s="189" t="s">
        <v>2792</v>
      </c>
      <c r="I1254" s="189" t="s">
        <v>15</v>
      </c>
      <c r="J1254" s="189" t="s">
        <v>463</v>
      </c>
      <c r="K1254" s="190" t="s">
        <v>2793</v>
      </c>
      <c r="L1254" s="189" t="s">
        <v>465</v>
      </c>
    </row>
    <row r="1255" spans="1:12" ht="13.5">
      <c r="A1255" s="189" t="s">
        <v>2608</v>
      </c>
      <c r="B1255" s="189" t="s">
        <v>2609</v>
      </c>
      <c r="C1255" s="189" t="s">
        <v>2794</v>
      </c>
      <c r="D1255" s="189" t="s">
        <v>2795</v>
      </c>
      <c r="E1255" s="190" t="s">
        <v>461</v>
      </c>
      <c r="F1255" s="189" t="s">
        <v>461</v>
      </c>
      <c r="G1255" s="191">
        <v>94231</v>
      </c>
      <c r="H1255" s="189" t="s">
        <v>2796</v>
      </c>
      <c r="I1255" s="189" t="s">
        <v>15</v>
      </c>
      <c r="J1255" s="189" t="s">
        <v>463</v>
      </c>
      <c r="K1255" s="190" t="s">
        <v>2797</v>
      </c>
      <c r="L1255" s="189" t="s">
        <v>465</v>
      </c>
    </row>
    <row r="1256" spans="1:12" ht="13.5">
      <c r="A1256" s="189" t="s">
        <v>2608</v>
      </c>
      <c r="B1256" s="189" t="s">
        <v>2609</v>
      </c>
      <c r="C1256" s="189" t="s">
        <v>2798</v>
      </c>
      <c r="D1256" s="189" t="s">
        <v>2799</v>
      </c>
      <c r="E1256" s="190" t="s">
        <v>461</v>
      </c>
      <c r="F1256" s="189" t="s">
        <v>461</v>
      </c>
      <c r="G1256" s="191">
        <v>94449</v>
      </c>
      <c r="H1256" s="189" t="s">
        <v>2800</v>
      </c>
      <c r="I1256" s="189" t="s">
        <v>16</v>
      </c>
      <c r="J1256" s="189" t="s">
        <v>928</v>
      </c>
      <c r="K1256" s="190" t="s">
        <v>2801</v>
      </c>
      <c r="L1256" s="189" t="s">
        <v>465</v>
      </c>
    </row>
    <row r="1257" spans="1:12" ht="13.5">
      <c r="A1257" s="189" t="s">
        <v>2608</v>
      </c>
      <c r="B1257" s="189" t="s">
        <v>2609</v>
      </c>
      <c r="C1257" s="189" t="s">
        <v>2802</v>
      </c>
      <c r="D1257" s="189" t="s">
        <v>2803</v>
      </c>
      <c r="E1257" s="190">
        <v>73970</v>
      </c>
      <c r="F1257" s="189" t="s">
        <v>2804</v>
      </c>
      <c r="G1257" s="189" t="s">
        <v>2805</v>
      </c>
      <c r="H1257" s="189" t="s">
        <v>2806</v>
      </c>
      <c r="I1257" s="189" t="s">
        <v>419</v>
      </c>
      <c r="J1257" s="189" t="s">
        <v>463</v>
      </c>
      <c r="K1257" s="190" t="s">
        <v>2179</v>
      </c>
      <c r="L1257" s="189" t="s">
        <v>465</v>
      </c>
    </row>
    <row r="1258" spans="1:12" ht="13.5">
      <c r="A1258" s="189" t="s">
        <v>2608</v>
      </c>
      <c r="B1258" s="189" t="s">
        <v>2609</v>
      </c>
      <c r="C1258" s="189" t="s">
        <v>2802</v>
      </c>
      <c r="D1258" s="189" t="s">
        <v>2803</v>
      </c>
      <c r="E1258" s="190">
        <v>73970</v>
      </c>
      <c r="F1258" s="189" t="s">
        <v>2804</v>
      </c>
      <c r="G1258" s="189" t="s">
        <v>2807</v>
      </c>
      <c r="H1258" s="189" t="s">
        <v>2808</v>
      </c>
      <c r="I1258" s="189" t="s">
        <v>419</v>
      </c>
      <c r="J1258" s="189" t="s">
        <v>463</v>
      </c>
      <c r="K1258" s="190" t="s">
        <v>2809</v>
      </c>
      <c r="L1258" s="189" t="s">
        <v>465</v>
      </c>
    </row>
    <row r="1259" spans="1:12" ht="13.5">
      <c r="A1259" s="189" t="s">
        <v>2608</v>
      </c>
      <c r="B1259" s="189" t="s">
        <v>2609</v>
      </c>
      <c r="C1259" s="189" t="s">
        <v>2802</v>
      </c>
      <c r="D1259" s="189" t="s">
        <v>2803</v>
      </c>
      <c r="E1259" s="190" t="s">
        <v>461</v>
      </c>
      <c r="F1259" s="189" t="s">
        <v>461</v>
      </c>
      <c r="G1259" s="191">
        <v>92255</v>
      </c>
      <c r="H1259" s="189" t="s">
        <v>2810</v>
      </c>
      <c r="I1259" s="189" t="s">
        <v>73</v>
      </c>
      <c r="J1259" s="189" t="s">
        <v>928</v>
      </c>
      <c r="K1259" s="190" t="s">
        <v>2811</v>
      </c>
      <c r="L1259" s="189" t="s">
        <v>465</v>
      </c>
    </row>
    <row r="1260" spans="1:12" ht="13.5">
      <c r="A1260" s="189" t="s">
        <v>2608</v>
      </c>
      <c r="B1260" s="189" t="s">
        <v>2609</v>
      </c>
      <c r="C1260" s="189" t="s">
        <v>2802</v>
      </c>
      <c r="D1260" s="189" t="s">
        <v>2803</v>
      </c>
      <c r="E1260" s="190" t="s">
        <v>461</v>
      </c>
      <c r="F1260" s="189" t="s">
        <v>461</v>
      </c>
      <c r="G1260" s="191">
        <v>92256</v>
      </c>
      <c r="H1260" s="189" t="s">
        <v>2812</v>
      </c>
      <c r="I1260" s="189" t="s">
        <v>73</v>
      </c>
      <c r="J1260" s="189" t="s">
        <v>928</v>
      </c>
      <c r="K1260" s="190" t="s">
        <v>2813</v>
      </c>
      <c r="L1260" s="189" t="s">
        <v>465</v>
      </c>
    </row>
    <row r="1261" spans="1:12" ht="13.5">
      <c r="A1261" s="189" t="s">
        <v>2608</v>
      </c>
      <c r="B1261" s="189" t="s">
        <v>2609</v>
      </c>
      <c r="C1261" s="189" t="s">
        <v>2802</v>
      </c>
      <c r="D1261" s="189" t="s">
        <v>2803</v>
      </c>
      <c r="E1261" s="190" t="s">
        <v>461</v>
      </c>
      <c r="F1261" s="189" t="s">
        <v>461</v>
      </c>
      <c r="G1261" s="191">
        <v>92257</v>
      </c>
      <c r="H1261" s="189" t="s">
        <v>2814</v>
      </c>
      <c r="I1261" s="189" t="s">
        <v>73</v>
      </c>
      <c r="J1261" s="189" t="s">
        <v>928</v>
      </c>
      <c r="K1261" s="190" t="s">
        <v>2815</v>
      </c>
      <c r="L1261" s="189" t="s">
        <v>465</v>
      </c>
    </row>
    <row r="1262" spans="1:12" ht="13.5">
      <c r="A1262" s="189" t="s">
        <v>2608</v>
      </c>
      <c r="B1262" s="189" t="s">
        <v>2609</v>
      </c>
      <c r="C1262" s="189" t="s">
        <v>2802</v>
      </c>
      <c r="D1262" s="189" t="s">
        <v>2803</v>
      </c>
      <c r="E1262" s="190" t="s">
        <v>461</v>
      </c>
      <c r="F1262" s="189" t="s">
        <v>461</v>
      </c>
      <c r="G1262" s="191">
        <v>92258</v>
      </c>
      <c r="H1262" s="189" t="s">
        <v>2816</v>
      </c>
      <c r="I1262" s="189" t="s">
        <v>73</v>
      </c>
      <c r="J1262" s="189" t="s">
        <v>928</v>
      </c>
      <c r="K1262" s="190" t="s">
        <v>2817</v>
      </c>
      <c r="L1262" s="189" t="s">
        <v>465</v>
      </c>
    </row>
    <row r="1263" spans="1:12" ht="13.5">
      <c r="A1263" s="189" t="s">
        <v>2608</v>
      </c>
      <c r="B1263" s="189" t="s">
        <v>2609</v>
      </c>
      <c r="C1263" s="189" t="s">
        <v>2802</v>
      </c>
      <c r="D1263" s="189" t="s">
        <v>2803</v>
      </c>
      <c r="E1263" s="190" t="s">
        <v>461</v>
      </c>
      <c r="F1263" s="189" t="s">
        <v>461</v>
      </c>
      <c r="G1263" s="191">
        <v>92568</v>
      </c>
      <c r="H1263" s="189" t="s">
        <v>2818</v>
      </c>
      <c r="I1263" s="189" t="s">
        <v>16</v>
      </c>
      <c r="J1263" s="189" t="s">
        <v>463</v>
      </c>
      <c r="K1263" s="190" t="s">
        <v>2819</v>
      </c>
      <c r="L1263" s="189" t="s">
        <v>465</v>
      </c>
    </row>
    <row r="1264" spans="1:12" ht="13.5">
      <c r="A1264" s="189" t="s">
        <v>2608</v>
      </c>
      <c r="B1264" s="189" t="s">
        <v>2609</v>
      </c>
      <c r="C1264" s="189" t="s">
        <v>2802</v>
      </c>
      <c r="D1264" s="189" t="s">
        <v>2803</v>
      </c>
      <c r="E1264" s="190" t="s">
        <v>461</v>
      </c>
      <c r="F1264" s="189" t="s">
        <v>461</v>
      </c>
      <c r="G1264" s="191">
        <v>92569</v>
      </c>
      <c r="H1264" s="189" t="s">
        <v>2820</v>
      </c>
      <c r="I1264" s="189" t="s">
        <v>16</v>
      </c>
      <c r="J1264" s="189" t="s">
        <v>463</v>
      </c>
      <c r="K1264" s="190" t="s">
        <v>2821</v>
      </c>
      <c r="L1264" s="189" t="s">
        <v>465</v>
      </c>
    </row>
    <row r="1265" spans="1:12" ht="13.5">
      <c r="A1265" s="189" t="s">
        <v>2608</v>
      </c>
      <c r="B1265" s="189" t="s">
        <v>2609</v>
      </c>
      <c r="C1265" s="189" t="s">
        <v>2802</v>
      </c>
      <c r="D1265" s="189" t="s">
        <v>2803</v>
      </c>
      <c r="E1265" s="190" t="s">
        <v>461</v>
      </c>
      <c r="F1265" s="189" t="s">
        <v>461</v>
      </c>
      <c r="G1265" s="191">
        <v>92570</v>
      </c>
      <c r="H1265" s="189" t="s">
        <v>2822</v>
      </c>
      <c r="I1265" s="189" t="s">
        <v>16</v>
      </c>
      <c r="J1265" s="189" t="s">
        <v>463</v>
      </c>
      <c r="K1265" s="190" t="s">
        <v>2823</v>
      </c>
      <c r="L1265" s="189" t="s">
        <v>465</v>
      </c>
    </row>
    <row r="1266" spans="1:12" ht="13.5">
      <c r="A1266" s="189" t="s">
        <v>2608</v>
      </c>
      <c r="B1266" s="189" t="s">
        <v>2609</v>
      </c>
      <c r="C1266" s="189" t="s">
        <v>2802</v>
      </c>
      <c r="D1266" s="189" t="s">
        <v>2803</v>
      </c>
      <c r="E1266" s="190" t="s">
        <v>461</v>
      </c>
      <c r="F1266" s="189" t="s">
        <v>461</v>
      </c>
      <c r="G1266" s="191">
        <v>92571</v>
      </c>
      <c r="H1266" s="189" t="s">
        <v>2824</v>
      </c>
      <c r="I1266" s="189" t="s">
        <v>16</v>
      </c>
      <c r="J1266" s="189" t="s">
        <v>463</v>
      </c>
      <c r="K1266" s="190" t="s">
        <v>2825</v>
      </c>
      <c r="L1266" s="189" t="s">
        <v>465</v>
      </c>
    </row>
    <row r="1267" spans="1:12" ht="13.5">
      <c r="A1267" s="189" t="s">
        <v>2608</v>
      </c>
      <c r="B1267" s="189" t="s">
        <v>2609</v>
      </c>
      <c r="C1267" s="189" t="s">
        <v>2802</v>
      </c>
      <c r="D1267" s="189" t="s">
        <v>2803</v>
      </c>
      <c r="E1267" s="190" t="s">
        <v>461</v>
      </c>
      <c r="F1267" s="189" t="s">
        <v>461</v>
      </c>
      <c r="G1267" s="191">
        <v>92572</v>
      </c>
      <c r="H1267" s="189" t="s">
        <v>2826</v>
      </c>
      <c r="I1267" s="189" t="s">
        <v>16</v>
      </c>
      <c r="J1267" s="189" t="s">
        <v>463</v>
      </c>
      <c r="K1267" s="190" t="s">
        <v>2827</v>
      </c>
      <c r="L1267" s="189" t="s">
        <v>465</v>
      </c>
    </row>
    <row r="1268" spans="1:12" ht="13.5">
      <c r="A1268" s="189" t="s">
        <v>2608</v>
      </c>
      <c r="B1268" s="189" t="s">
        <v>2609</v>
      </c>
      <c r="C1268" s="189" t="s">
        <v>2802</v>
      </c>
      <c r="D1268" s="189" t="s">
        <v>2803</v>
      </c>
      <c r="E1268" s="190" t="s">
        <v>461</v>
      </c>
      <c r="F1268" s="189" t="s">
        <v>461</v>
      </c>
      <c r="G1268" s="191">
        <v>92573</v>
      </c>
      <c r="H1268" s="189" t="s">
        <v>2828</v>
      </c>
      <c r="I1268" s="189" t="s">
        <v>16</v>
      </c>
      <c r="J1268" s="189" t="s">
        <v>463</v>
      </c>
      <c r="K1268" s="190" t="s">
        <v>2829</v>
      </c>
      <c r="L1268" s="189" t="s">
        <v>465</v>
      </c>
    </row>
    <row r="1269" spans="1:12" ht="13.5">
      <c r="A1269" s="189" t="s">
        <v>2608</v>
      </c>
      <c r="B1269" s="189" t="s">
        <v>2609</v>
      </c>
      <c r="C1269" s="189" t="s">
        <v>2802</v>
      </c>
      <c r="D1269" s="189" t="s">
        <v>2803</v>
      </c>
      <c r="E1269" s="190" t="s">
        <v>461</v>
      </c>
      <c r="F1269" s="189" t="s">
        <v>461</v>
      </c>
      <c r="G1269" s="191">
        <v>92574</v>
      </c>
      <c r="H1269" s="189" t="s">
        <v>2830</v>
      </c>
      <c r="I1269" s="189" t="s">
        <v>16</v>
      </c>
      <c r="J1269" s="189" t="s">
        <v>463</v>
      </c>
      <c r="K1269" s="190" t="s">
        <v>2831</v>
      </c>
      <c r="L1269" s="189" t="s">
        <v>465</v>
      </c>
    </row>
    <row r="1270" spans="1:12" ht="13.5">
      <c r="A1270" s="189" t="s">
        <v>2608</v>
      </c>
      <c r="B1270" s="189" t="s">
        <v>2609</v>
      </c>
      <c r="C1270" s="189" t="s">
        <v>2802</v>
      </c>
      <c r="D1270" s="189" t="s">
        <v>2803</v>
      </c>
      <c r="E1270" s="190" t="s">
        <v>461</v>
      </c>
      <c r="F1270" s="189" t="s">
        <v>461</v>
      </c>
      <c r="G1270" s="191">
        <v>92575</v>
      </c>
      <c r="H1270" s="189" t="s">
        <v>2832</v>
      </c>
      <c r="I1270" s="189" t="s">
        <v>16</v>
      </c>
      <c r="J1270" s="189" t="s">
        <v>463</v>
      </c>
      <c r="K1270" s="190" t="s">
        <v>2833</v>
      </c>
      <c r="L1270" s="189" t="s">
        <v>465</v>
      </c>
    </row>
    <row r="1271" spans="1:12" ht="13.5">
      <c r="A1271" s="189" t="s">
        <v>2608</v>
      </c>
      <c r="B1271" s="189" t="s">
        <v>2609</v>
      </c>
      <c r="C1271" s="189" t="s">
        <v>2802</v>
      </c>
      <c r="D1271" s="189" t="s">
        <v>2803</v>
      </c>
      <c r="E1271" s="190" t="s">
        <v>461</v>
      </c>
      <c r="F1271" s="189" t="s">
        <v>461</v>
      </c>
      <c r="G1271" s="191">
        <v>92576</v>
      </c>
      <c r="H1271" s="189" t="s">
        <v>2834</v>
      </c>
      <c r="I1271" s="189" t="s">
        <v>16</v>
      </c>
      <c r="J1271" s="189" t="s">
        <v>463</v>
      </c>
      <c r="K1271" s="190" t="s">
        <v>1271</v>
      </c>
      <c r="L1271" s="189" t="s">
        <v>465</v>
      </c>
    </row>
    <row r="1272" spans="1:12" ht="13.5">
      <c r="A1272" s="189" t="s">
        <v>2608</v>
      </c>
      <c r="B1272" s="189" t="s">
        <v>2609</v>
      </c>
      <c r="C1272" s="189" t="s">
        <v>2802</v>
      </c>
      <c r="D1272" s="189" t="s">
        <v>2803</v>
      </c>
      <c r="E1272" s="190" t="s">
        <v>461</v>
      </c>
      <c r="F1272" s="189" t="s">
        <v>461</v>
      </c>
      <c r="G1272" s="191">
        <v>92577</v>
      </c>
      <c r="H1272" s="189" t="s">
        <v>2835</v>
      </c>
      <c r="I1272" s="189" t="s">
        <v>16</v>
      </c>
      <c r="J1272" s="189" t="s">
        <v>463</v>
      </c>
      <c r="K1272" s="190" t="s">
        <v>2836</v>
      </c>
      <c r="L1272" s="189" t="s">
        <v>465</v>
      </c>
    </row>
    <row r="1273" spans="1:12" ht="13.5">
      <c r="A1273" s="189" t="s">
        <v>2608</v>
      </c>
      <c r="B1273" s="189" t="s">
        <v>2609</v>
      </c>
      <c r="C1273" s="189" t="s">
        <v>2802</v>
      </c>
      <c r="D1273" s="189" t="s">
        <v>2803</v>
      </c>
      <c r="E1273" s="190" t="s">
        <v>461</v>
      </c>
      <c r="F1273" s="189" t="s">
        <v>461</v>
      </c>
      <c r="G1273" s="191">
        <v>92578</v>
      </c>
      <c r="H1273" s="189" t="s">
        <v>2837</v>
      </c>
      <c r="I1273" s="189" t="s">
        <v>16</v>
      </c>
      <c r="J1273" s="189" t="s">
        <v>463</v>
      </c>
      <c r="K1273" s="190" t="s">
        <v>1350</v>
      </c>
      <c r="L1273" s="189" t="s">
        <v>465</v>
      </c>
    </row>
    <row r="1274" spans="1:12" ht="13.5">
      <c r="A1274" s="189" t="s">
        <v>2608</v>
      </c>
      <c r="B1274" s="189" t="s">
        <v>2609</v>
      </c>
      <c r="C1274" s="189" t="s">
        <v>2802</v>
      </c>
      <c r="D1274" s="189" t="s">
        <v>2803</v>
      </c>
      <c r="E1274" s="190" t="s">
        <v>461</v>
      </c>
      <c r="F1274" s="189" t="s">
        <v>461</v>
      </c>
      <c r="G1274" s="191">
        <v>92579</v>
      </c>
      <c r="H1274" s="189" t="s">
        <v>2838</v>
      </c>
      <c r="I1274" s="189" t="s">
        <v>16</v>
      </c>
      <c r="J1274" s="189" t="s">
        <v>463</v>
      </c>
      <c r="K1274" s="190" t="s">
        <v>2839</v>
      </c>
      <c r="L1274" s="189" t="s">
        <v>465</v>
      </c>
    </row>
    <row r="1275" spans="1:12" ht="13.5">
      <c r="A1275" s="189" t="s">
        <v>2608</v>
      </c>
      <c r="B1275" s="189" t="s">
        <v>2609</v>
      </c>
      <c r="C1275" s="189" t="s">
        <v>2802</v>
      </c>
      <c r="D1275" s="189" t="s">
        <v>2803</v>
      </c>
      <c r="E1275" s="190" t="s">
        <v>461</v>
      </c>
      <c r="F1275" s="189" t="s">
        <v>461</v>
      </c>
      <c r="G1275" s="191">
        <v>92580</v>
      </c>
      <c r="H1275" s="189" t="s">
        <v>2840</v>
      </c>
      <c r="I1275" s="189" t="s">
        <v>16</v>
      </c>
      <c r="J1275" s="189" t="s">
        <v>463</v>
      </c>
      <c r="K1275" s="190" t="s">
        <v>2841</v>
      </c>
      <c r="L1275" s="189" t="s">
        <v>465</v>
      </c>
    </row>
    <row r="1276" spans="1:12" ht="13.5">
      <c r="A1276" s="189" t="s">
        <v>2608</v>
      </c>
      <c r="B1276" s="189" t="s">
        <v>2609</v>
      </c>
      <c r="C1276" s="189" t="s">
        <v>2802</v>
      </c>
      <c r="D1276" s="189" t="s">
        <v>2803</v>
      </c>
      <c r="E1276" s="190" t="s">
        <v>461</v>
      </c>
      <c r="F1276" s="189" t="s">
        <v>461</v>
      </c>
      <c r="G1276" s="191">
        <v>92581</v>
      </c>
      <c r="H1276" s="189" t="s">
        <v>2842</v>
      </c>
      <c r="I1276" s="189" t="s">
        <v>16</v>
      </c>
      <c r="J1276" s="189" t="s">
        <v>463</v>
      </c>
      <c r="K1276" s="190" t="s">
        <v>2843</v>
      </c>
      <c r="L1276" s="189" t="s">
        <v>465</v>
      </c>
    </row>
    <row r="1277" spans="1:12" ht="13.5">
      <c r="A1277" s="189" t="s">
        <v>2608</v>
      </c>
      <c r="B1277" s="189" t="s">
        <v>2609</v>
      </c>
      <c r="C1277" s="189" t="s">
        <v>2802</v>
      </c>
      <c r="D1277" s="189" t="s">
        <v>2803</v>
      </c>
      <c r="E1277" s="190" t="s">
        <v>461</v>
      </c>
      <c r="F1277" s="189" t="s">
        <v>461</v>
      </c>
      <c r="G1277" s="191">
        <v>92582</v>
      </c>
      <c r="H1277" s="189" t="s">
        <v>2844</v>
      </c>
      <c r="I1277" s="189" t="s">
        <v>73</v>
      </c>
      <c r="J1277" s="189" t="s">
        <v>928</v>
      </c>
      <c r="K1277" s="190" t="s">
        <v>2845</v>
      </c>
      <c r="L1277" s="189" t="s">
        <v>465</v>
      </c>
    </row>
    <row r="1278" spans="1:12" ht="13.5">
      <c r="A1278" s="189" t="s">
        <v>2608</v>
      </c>
      <c r="B1278" s="189" t="s">
        <v>2609</v>
      </c>
      <c r="C1278" s="189" t="s">
        <v>2802</v>
      </c>
      <c r="D1278" s="189" t="s">
        <v>2803</v>
      </c>
      <c r="E1278" s="190" t="s">
        <v>461</v>
      </c>
      <c r="F1278" s="189" t="s">
        <v>461</v>
      </c>
      <c r="G1278" s="191">
        <v>92584</v>
      </c>
      <c r="H1278" s="189" t="s">
        <v>2846</v>
      </c>
      <c r="I1278" s="189" t="s">
        <v>73</v>
      </c>
      <c r="J1278" s="189" t="s">
        <v>928</v>
      </c>
      <c r="K1278" s="190" t="s">
        <v>2847</v>
      </c>
      <c r="L1278" s="189" t="s">
        <v>465</v>
      </c>
    </row>
    <row r="1279" spans="1:12" ht="13.5">
      <c r="A1279" s="189" t="s">
        <v>2608</v>
      </c>
      <c r="B1279" s="189" t="s">
        <v>2609</v>
      </c>
      <c r="C1279" s="189" t="s">
        <v>2802</v>
      </c>
      <c r="D1279" s="189" t="s">
        <v>2803</v>
      </c>
      <c r="E1279" s="190" t="s">
        <v>461</v>
      </c>
      <c r="F1279" s="189" t="s">
        <v>461</v>
      </c>
      <c r="G1279" s="191">
        <v>92586</v>
      </c>
      <c r="H1279" s="189" t="s">
        <v>2848</v>
      </c>
      <c r="I1279" s="189" t="s">
        <v>73</v>
      </c>
      <c r="J1279" s="189" t="s">
        <v>928</v>
      </c>
      <c r="K1279" s="190" t="s">
        <v>2849</v>
      </c>
      <c r="L1279" s="189" t="s">
        <v>465</v>
      </c>
    </row>
    <row r="1280" spans="1:12" ht="13.5">
      <c r="A1280" s="189" t="s">
        <v>2608</v>
      </c>
      <c r="B1280" s="189" t="s">
        <v>2609</v>
      </c>
      <c r="C1280" s="189" t="s">
        <v>2802</v>
      </c>
      <c r="D1280" s="189" t="s">
        <v>2803</v>
      </c>
      <c r="E1280" s="190" t="s">
        <v>461</v>
      </c>
      <c r="F1280" s="189" t="s">
        <v>461</v>
      </c>
      <c r="G1280" s="191">
        <v>92588</v>
      </c>
      <c r="H1280" s="189" t="s">
        <v>2850</v>
      </c>
      <c r="I1280" s="189" t="s">
        <v>73</v>
      </c>
      <c r="J1280" s="189" t="s">
        <v>928</v>
      </c>
      <c r="K1280" s="190" t="s">
        <v>2851</v>
      </c>
      <c r="L1280" s="189" t="s">
        <v>465</v>
      </c>
    </row>
    <row r="1281" spans="1:12" ht="13.5">
      <c r="A1281" s="189" t="s">
        <v>2608</v>
      </c>
      <c r="B1281" s="189" t="s">
        <v>2609</v>
      </c>
      <c r="C1281" s="189" t="s">
        <v>2802</v>
      </c>
      <c r="D1281" s="189" t="s">
        <v>2803</v>
      </c>
      <c r="E1281" s="190" t="s">
        <v>461</v>
      </c>
      <c r="F1281" s="189" t="s">
        <v>461</v>
      </c>
      <c r="G1281" s="191">
        <v>92590</v>
      </c>
      <c r="H1281" s="189" t="s">
        <v>2852</v>
      </c>
      <c r="I1281" s="189" t="s">
        <v>73</v>
      </c>
      <c r="J1281" s="189" t="s">
        <v>928</v>
      </c>
      <c r="K1281" s="190" t="s">
        <v>2853</v>
      </c>
      <c r="L1281" s="189" t="s">
        <v>465</v>
      </c>
    </row>
    <row r="1282" spans="1:12" ht="13.5">
      <c r="A1282" s="189" t="s">
        <v>2608</v>
      </c>
      <c r="B1282" s="189" t="s">
        <v>2609</v>
      </c>
      <c r="C1282" s="189" t="s">
        <v>2802</v>
      </c>
      <c r="D1282" s="189" t="s">
        <v>2803</v>
      </c>
      <c r="E1282" s="190" t="s">
        <v>461</v>
      </c>
      <c r="F1282" s="189" t="s">
        <v>461</v>
      </c>
      <c r="G1282" s="191">
        <v>92592</v>
      </c>
      <c r="H1282" s="189" t="s">
        <v>2854</v>
      </c>
      <c r="I1282" s="189" t="s">
        <v>73</v>
      </c>
      <c r="J1282" s="189" t="s">
        <v>928</v>
      </c>
      <c r="K1282" s="190" t="s">
        <v>2855</v>
      </c>
      <c r="L1282" s="189" t="s">
        <v>465</v>
      </c>
    </row>
    <row r="1283" spans="1:12" ht="13.5">
      <c r="A1283" s="189" t="s">
        <v>2608</v>
      </c>
      <c r="B1283" s="189" t="s">
        <v>2609</v>
      </c>
      <c r="C1283" s="189" t="s">
        <v>2802</v>
      </c>
      <c r="D1283" s="189" t="s">
        <v>2803</v>
      </c>
      <c r="E1283" s="190" t="s">
        <v>461</v>
      </c>
      <c r="F1283" s="189" t="s">
        <v>461</v>
      </c>
      <c r="G1283" s="191">
        <v>92593</v>
      </c>
      <c r="H1283" s="189" t="s">
        <v>2856</v>
      </c>
      <c r="I1283" s="189" t="s">
        <v>419</v>
      </c>
      <c r="J1283" s="189" t="s">
        <v>928</v>
      </c>
      <c r="K1283" s="190" t="s">
        <v>1938</v>
      </c>
      <c r="L1283" s="189" t="s">
        <v>465</v>
      </c>
    </row>
    <row r="1284" spans="1:12" ht="13.5">
      <c r="A1284" s="189" t="s">
        <v>2608</v>
      </c>
      <c r="B1284" s="189" t="s">
        <v>2609</v>
      </c>
      <c r="C1284" s="189" t="s">
        <v>2802</v>
      </c>
      <c r="D1284" s="189" t="s">
        <v>2803</v>
      </c>
      <c r="E1284" s="190" t="s">
        <v>461</v>
      </c>
      <c r="F1284" s="189" t="s">
        <v>461</v>
      </c>
      <c r="G1284" s="191">
        <v>92594</v>
      </c>
      <c r="H1284" s="189" t="s">
        <v>2857</v>
      </c>
      <c r="I1284" s="189" t="s">
        <v>73</v>
      </c>
      <c r="J1284" s="189" t="s">
        <v>928</v>
      </c>
      <c r="K1284" s="190" t="s">
        <v>2858</v>
      </c>
      <c r="L1284" s="189" t="s">
        <v>465</v>
      </c>
    </row>
    <row r="1285" spans="1:12" ht="13.5">
      <c r="A1285" s="189" t="s">
        <v>2608</v>
      </c>
      <c r="B1285" s="189" t="s">
        <v>2609</v>
      </c>
      <c r="C1285" s="189" t="s">
        <v>2802</v>
      </c>
      <c r="D1285" s="189" t="s">
        <v>2803</v>
      </c>
      <c r="E1285" s="190" t="s">
        <v>461</v>
      </c>
      <c r="F1285" s="189" t="s">
        <v>461</v>
      </c>
      <c r="G1285" s="191">
        <v>92596</v>
      </c>
      <c r="H1285" s="189" t="s">
        <v>2859</v>
      </c>
      <c r="I1285" s="189" t="s">
        <v>73</v>
      </c>
      <c r="J1285" s="189" t="s">
        <v>928</v>
      </c>
      <c r="K1285" s="190" t="s">
        <v>2860</v>
      </c>
      <c r="L1285" s="189" t="s">
        <v>465</v>
      </c>
    </row>
    <row r="1286" spans="1:12" ht="13.5">
      <c r="A1286" s="189" t="s">
        <v>2608</v>
      </c>
      <c r="B1286" s="189" t="s">
        <v>2609</v>
      </c>
      <c r="C1286" s="189" t="s">
        <v>2802</v>
      </c>
      <c r="D1286" s="189" t="s">
        <v>2803</v>
      </c>
      <c r="E1286" s="190" t="s">
        <v>461</v>
      </c>
      <c r="F1286" s="189" t="s">
        <v>461</v>
      </c>
      <c r="G1286" s="191">
        <v>92598</v>
      </c>
      <c r="H1286" s="189" t="s">
        <v>2861</v>
      </c>
      <c r="I1286" s="189" t="s">
        <v>73</v>
      </c>
      <c r="J1286" s="189" t="s">
        <v>928</v>
      </c>
      <c r="K1286" s="190" t="s">
        <v>2862</v>
      </c>
      <c r="L1286" s="189" t="s">
        <v>465</v>
      </c>
    </row>
    <row r="1287" spans="1:12" ht="13.5">
      <c r="A1287" s="189" t="s">
        <v>2608</v>
      </c>
      <c r="B1287" s="189" t="s">
        <v>2609</v>
      </c>
      <c r="C1287" s="189" t="s">
        <v>2802</v>
      </c>
      <c r="D1287" s="189" t="s">
        <v>2803</v>
      </c>
      <c r="E1287" s="190" t="s">
        <v>461</v>
      </c>
      <c r="F1287" s="189" t="s">
        <v>461</v>
      </c>
      <c r="G1287" s="191">
        <v>92600</v>
      </c>
      <c r="H1287" s="189" t="s">
        <v>2863</v>
      </c>
      <c r="I1287" s="189" t="s">
        <v>73</v>
      </c>
      <c r="J1287" s="189" t="s">
        <v>928</v>
      </c>
      <c r="K1287" s="190" t="s">
        <v>2864</v>
      </c>
      <c r="L1287" s="189" t="s">
        <v>465</v>
      </c>
    </row>
    <row r="1288" spans="1:12" ht="13.5">
      <c r="A1288" s="189" t="s">
        <v>2608</v>
      </c>
      <c r="B1288" s="189" t="s">
        <v>2609</v>
      </c>
      <c r="C1288" s="189" t="s">
        <v>2802</v>
      </c>
      <c r="D1288" s="189" t="s">
        <v>2803</v>
      </c>
      <c r="E1288" s="190" t="s">
        <v>461</v>
      </c>
      <c r="F1288" s="189" t="s">
        <v>461</v>
      </c>
      <c r="G1288" s="191">
        <v>92602</v>
      </c>
      <c r="H1288" s="189" t="s">
        <v>2865</v>
      </c>
      <c r="I1288" s="189" t="s">
        <v>73</v>
      </c>
      <c r="J1288" s="189" t="s">
        <v>928</v>
      </c>
      <c r="K1288" s="190" t="s">
        <v>2845</v>
      </c>
      <c r="L1288" s="189" t="s">
        <v>465</v>
      </c>
    </row>
    <row r="1289" spans="1:12" ht="13.5">
      <c r="A1289" s="189" t="s">
        <v>2608</v>
      </c>
      <c r="B1289" s="189" t="s">
        <v>2609</v>
      </c>
      <c r="C1289" s="189" t="s">
        <v>2802</v>
      </c>
      <c r="D1289" s="189" t="s">
        <v>2803</v>
      </c>
      <c r="E1289" s="190" t="s">
        <v>461</v>
      </c>
      <c r="F1289" s="189" t="s">
        <v>461</v>
      </c>
      <c r="G1289" s="191">
        <v>92604</v>
      </c>
      <c r="H1289" s="189" t="s">
        <v>2866</v>
      </c>
      <c r="I1289" s="189" t="s">
        <v>73</v>
      </c>
      <c r="J1289" s="189" t="s">
        <v>928</v>
      </c>
      <c r="K1289" s="190" t="s">
        <v>2867</v>
      </c>
      <c r="L1289" s="189" t="s">
        <v>465</v>
      </c>
    </row>
    <row r="1290" spans="1:12" ht="13.5">
      <c r="A1290" s="189" t="s">
        <v>2608</v>
      </c>
      <c r="B1290" s="189" t="s">
        <v>2609</v>
      </c>
      <c r="C1290" s="189" t="s">
        <v>2802</v>
      </c>
      <c r="D1290" s="189" t="s">
        <v>2803</v>
      </c>
      <c r="E1290" s="190" t="s">
        <v>461</v>
      </c>
      <c r="F1290" s="189" t="s">
        <v>461</v>
      </c>
      <c r="G1290" s="191">
        <v>92606</v>
      </c>
      <c r="H1290" s="189" t="s">
        <v>2868</v>
      </c>
      <c r="I1290" s="189" t="s">
        <v>73</v>
      </c>
      <c r="J1290" s="189" t="s">
        <v>928</v>
      </c>
      <c r="K1290" s="190" t="s">
        <v>2869</v>
      </c>
      <c r="L1290" s="189" t="s">
        <v>465</v>
      </c>
    </row>
    <row r="1291" spans="1:12" ht="13.5">
      <c r="A1291" s="189" t="s">
        <v>2608</v>
      </c>
      <c r="B1291" s="189" t="s">
        <v>2609</v>
      </c>
      <c r="C1291" s="189" t="s">
        <v>2802</v>
      </c>
      <c r="D1291" s="189" t="s">
        <v>2803</v>
      </c>
      <c r="E1291" s="190" t="s">
        <v>461</v>
      </c>
      <c r="F1291" s="189" t="s">
        <v>461</v>
      </c>
      <c r="G1291" s="191">
        <v>92608</v>
      </c>
      <c r="H1291" s="189" t="s">
        <v>2870</v>
      </c>
      <c r="I1291" s="189" t="s">
        <v>73</v>
      </c>
      <c r="J1291" s="189" t="s">
        <v>928</v>
      </c>
      <c r="K1291" s="190" t="s">
        <v>2871</v>
      </c>
      <c r="L1291" s="189" t="s">
        <v>465</v>
      </c>
    </row>
    <row r="1292" spans="1:12" ht="13.5">
      <c r="A1292" s="189" t="s">
        <v>2608</v>
      </c>
      <c r="B1292" s="189" t="s">
        <v>2609</v>
      </c>
      <c r="C1292" s="189" t="s">
        <v>2802</v>
      </c>
      <c r="D1292" s="189" t="s">
        <v>2803</v>
      </c>
      <c r="E1292" s="190" t="s">
        <v>461</v>
      </c>
      <c r="F1292" s="189" t="s">
        <v>461</v>
      </c>
      <c r="G1292" s="191">
        <v>92610</v>
      </c>
      <c r="H1292" s="189" t="s">
        <v>2872</v>
      </c>
      <c r="I1292" s="189" t="s">
        <v>73</v>
      </c>
      <c r="J1292" s="189" t="s">
        <v>928</v>
      </c>
      <c r="K1292" s="190" t="s">
        <v>2873</v>
      </c>
      <c r="L1292" s="189" t="s">
        <v>465</v>
      </c>
    </row>
    <row r="1293" spans="1:12" ht="13.5">
      <c r="A1293" s="189" t="s">
        <v>2608</v>
      </c>
      <c r="B1293" s="189" t="s">
        <v>2609</v>
      </c>
      <c r="C1293" s="189" t="s">
        <v>2802</v>
      </c>
      <c r="D1293" s="189" t="s">
        <v>2803</v>
      </c>
      <c r="E1293" s="190" t="s">
        <v>461</v>
      </c>
      <c r="F1293" s="189" t="s">
        <v>461</v>
      </c>
      <c r="G1293" s="191">
        <v>92612</v>
      </c>
      <c r="H1293" s="189" t="s">
        <v>2874</v>
      </c>
      <c r="I1293" s="189" t="s">
        <v>73</v>
      </c>
      <c r="J1293" s="189" t="s">
        <v>928</v>
      </c>
      <c r="K1293" s="190" t="s">
        <v>2875</v>
      </c>
      <c r="L1293" s="189" t="s">
        <v>465</v>
      </c>
    </row>
    <row r="1294" spans="1:12" ht="13.5">
      <c r="A1294" s="189" t="s">
        <v>2608</v>
      </c>
      <c r="B1294" s="189" t="s">
        <v>2609</v>
      </c>
      <c r="C1294" s="189" t="s">
        <v>2802</v>
      </c>
      <c r="D1294" s="189" t="s">
        <v>2803</v>
      </c>
      <c r="E1294" s="190" t="s">
        <v>461</v>
      </c>
      <c r="F1294" s="189" t="s">
        <v>461</v>
      </c>
      <c r="G1294" s="191">
        <v>92614</v>
      </c>
      <c r="H1294" s="189" t="s">
        <v>2876</v>
      </c>
      <c r="I1294" s="189" t="s">
        <v>73</v>
      </c>
      <c r="J1294" s="189" t="s">
        <v>928</v>
      </c>
      <c r="K1294" s="190" t="s">
        <v>2877</v>
      </c>
      <c r="L1294" s="189" t="s">
        <v>465</v>
      </c>
    </row>
    <row r="1295" spans="1:12" ht="13.5">
      <c r="A1295" s="189" t="s">
        <v>2608</v>
      </c>
      <c r="B1295" s="189" t="s">
        <v>2609</v>
      </c>
      <c r="C1295" s="189" t="s">
        <v>2802</v>
      </c>
      <c r="D1295" s="189" t="s">
        <v>2803</v>
      </c>
      <c r="E1295" s="190" t="s">
        <v>461</v>
      </c>
      <c r="F1295" s="189" t="s">
        <v>461</v>
      </c>
      <c r="G1295" s="191">
        <v>92616</v>
      </c>
      <c r="H1295" s="189" t="s">
        <v>2878</v>
      </c>
      <c r="I1295" s="189" t="s">
        <v>73</v>
      </c>
      <c r="J1295" s="189" t="s">
        <v>928</v>
      </c>
      <c r="K1295" s="190" t="s">
        <v>2879</v>
      </c>
      <c r="L1295" s="189" t="s">
        <v>465</v>
      </c>
    </row>
    <row r="1296" spans="1:12" ht="13.5">
      <c r="A1296" s="189" t="s">
        <v>2608</v>
      </c>
      <c r="B1296" s="189" t="s">
        <v>2609</v>
      </c>
      <c r="C1296" s="189" t="s">
        <v>2802</v>
      </c>
      <c r="D1296" s="189" t="s">
        <v>2803</v>
      </c>
      <c r="E1296" s="190" t="s">
        <v>461</v>
      </c>
      <c r="F1296" s="189" t="s">
        <v>461</v>
      </c>
      <c r="G1296" s="191">
        <v>92618</v>
      </c>
      <c r="H1296" s="189" t="s">
        <v>2880</v>
      </c>
      <c r="I1296" s="189" t="s">
        <v>73</v>
      </c>
      <c r="J1296" s="189" t="s">
        <v>928</v>
      </c>
      <c r="K1296" s="190" t="s">
        <v>2881</v>
      </c>
      <c r="L1296" s="189" t="s">
        <v>465</v>
      </c>
    </row>
    <row r="1297" spans="1:12" ht="13.5">
      <c r="A1297" s="189" t="s">
        <v>2608</v>
      </c>
      <c r="B1297" s="189" t="s">
        <v>2609</v>
      </c>
      <c r="C1297" s="189" t="s">
        <v>2802</v>
      </c>
      <c r="D1297" s="189" t="s">
        <v>2803</v>
      </c>
      <c r="E1297" s="190" t="s">
        <v>461</v>
      </c>
      <c r="F1297" s="189" t="s">
        <v>461</v>
      </c>
      <c r="G1297" s="191">
        <v>92620</v>
      </c>
      <c r="H1297" s="189" t="s">
        <v>2882</v>
      </c>
      <c r="I1297" s="189" t="s">
        <v>73</v>
      </c>
      <c r="J1297" s="189" t="s">
        <v>928</v>
      </c>
      <c r="K1297" s="190" t="s">
        <v>2883</v>
      </c>
      <c r="L1297" s="189" t="s">
        <v>465</v>
      </c>
    </row>
    <row r="1298" spans="1:12" ht="13.5">
      <c r="A1298" s="189" t="s">
        <v>2608</v>
      </c>
      <c r="B1298" s="189" t="s">
        <v>2609</v>
      </c>
      <c r="C1298" s="189" t="s">
        <v>2802</v>
      </c>
      <c r="D1298" s="189" t="s">
        <v>2803</v>
      </c>
      <c r="E1298" s="190" t="s">
        <v>461</v>
      </c>
      <c r="F1298" s="189" t="s">
        <v>461</v>
      </c>
      <c r="G1298" s="191">
        <v>100357</v>
      </c>
      <c r="H1298" s="189" t="s">
        <v>2884</v>
      </c>
      <c r="I1298" s="189" t="s">
        <v>73</v>
      </c>
      <c r="J1298" s="189" t="s">
        <v>928</v>
      </c>
      <c r="K1298" s="190" t="s">
        <v>2885</v>
      </c>
      <c r="L1298" s="189" t="s">
        <v>465</v>
      </c>
    </row>
    <row r="1299" spans="1:12" ht="13.5">
      <c r="A1299" s="189" t="s">
        <v>2608</v>
      </c>
      <c r="B1299" s="189" t="s">
        <v>2609</v>
      </c>
      <c r="C1299" s="189" t="s">
        <v>2802</v>
      </c>
      <c r="D1299" s="189" t="s">
        <v>2803</v>
      </c>
      <c r="E1299" s="190" t="s">
        <v>461</v>
      </c>
      <c r="F1299" s="189" t="s">
        <v>461</v>
      </c>
      <c r="G1299" s="191">
        <v>100358</v>
      </c>
      <c r="H1299" s="189" t="s">
        <v>2886</v>
      </c>
      <c r="I1299" s="189" t="s">
        <v>73</v>
      </c>
      <c r="J1299" s="189" t="s">
        <v>928</v>
      </c>
      <c r="K1299" s="190" t="s">
        <v>2887</v>
      </c>
      <c r="L1299" s="189" t="s">
        <v>465</v>
      </c>
    </row>
    <row r="1300" spans="1:12" ht="13.5">
      <c r="A1300" s="189" t="s">
        <v>2608</v>
      </c>
      <c r="B1300" s="189" t="s">
        <v>2609</v>
      </c>
      <c r="C1300" s="189" t="s">
        <v>2802</v>
      </c>
      <c r="D1300" s="189" t="s">
        <v>2803</v>
      </c>
      <c r="E1300" s="190" t="s">
        <v>461</v>
      </c>
      <c r="F1300" s="189" t="s">
        <v>461</v>
      </c>
      <c r="G1300" s="191">
        <v>100359</v>
      </c>
      <c r="H1300" s="189" t="s">
        <v>2888</v>
      </c>
      <c r="I1300" s="189" t="s">
        <v>73</v>
      </c>
      <c r="J1300" s="189" t="s">
        <v>928</v>
      </c>
      <c r="K1300" s="190" t="s">
        <v>2889</v>
      </c>
      <c r="L1300" s="189" t="s">
        <v>465</v>
      </c>
    </row>
    <row r="1301" spans="1:12" ht="13.5">
      <c r="A1301" s="189" t="s">
        <v>2608</v>
      </c>
      <c r="B1301" s="189" t="s">
        <v>2609</v>
      </c>
      <c r="C1301" s="189" t="s">
        <v>2802</v>
      </c>
      <c r="D1301" s="189" t="s">
        <v>2803</v>
      </c>
      <c r="E1301" s="190" t="s">
        <v>461</v>
      </c>
      <c r="F1301" s="189" t="s">
        <v>461</v>
      </c>
      <c r="G1301" s="191">
        <v>100360</v>
      </c>
      <c r="H1301" s="189" t="s">
        <v>2890</v>
      </c>
      <c r="I1301" s="189" t="s">
        <v>73</v>
      </c>
      <c r="J1301" s="189" t="s">
        <v>928</v>
      </c>
      <c r="K1301" s="190" t="s">
        <v>2891</v>
      </c>
      <c r="L1301" s="189" t="s">
        <v>465</v>
      </c>
    </row>
    <row r="1302" spans="1:12" ht="13.5">
      <c r="A1302" s="189" t="s">
        <v>2608</v>
      </c>
      <c r="B1302" s="189" t="s">
        <v>2609</v>
      </c>
      <c r="C1302" s="189" t="s">
        <v>2802</v>
      </c>
      <c r="D1302" s="189" t="s">
        <v>2803</v>
      </c>
      <c r="E1302" s="190" t="s">
        <v>461</v>
      </c>
      <c r="F1302" s="189" t="s">
        <v>461</v>
      </c>
      <c r="G1302" s="191">
        <v>100361</v>
      </c>
      <c r="H1302" s="189" t="s">
        <v>2892</v>
      </c>
      <c r="I1302" s="189" t="s">
        <v>73</v>
      </c>
      <c r="J1302" s="189" t="s">
        <v>928</v>
      </c>
      <c r="K1302" s="190" t="s">
        <v>2893</v>
      </c>
      <c r="L1302" s="189" t="s">
        <v>465</v>
      </c>
    </row>
    <row r="1303" spans="1:12" ht="13.5">
      <c r="A1303" s="189" t="s">
        <v>2608</v>
      </c>
      <c r="B1303" s="189" t="s">
        <v>2609</v>
      </c>
      <c r="C1303" s="189" t="s">
        <v>2802</v>
      </c>
      <c r="D1303" s="189" t="s">
        <v>2803</v>
      </c>
      <c r="E1303" s="190" t="s">
        <v>461</v>
      </c>
      <c r="F1303" s="189" t="s">
        <v>461</v>
      </c>
      <c r="G1303" s="191">
        <v>100362</v>
      </c>
      <c r="H1303" s="189" t="s">
        <v>2894</v>
      </c>
      <c r="I1303" s="189" t="s">
        <v>73</v>
      </c>
      <c r="J1303" s="189" t="s">
        <v>928</v>
      </c>
      <c r="K1303" s="190" t="s">
        <v>2895</v>
      </c>
      <c r="L1303" s="189" t="s">
        <v>465</v>
      </c>
    </row>
    <row r="1304" spans="1:12" ht="13.5">
      <c r="A1304" s="189" t="s">
        <v>2608</v>
      </c>
      <c r="B1304" s="189" t="s">
        <v>2609</v>
      </c>
      <c r="C1304" s="189" t="s">
        <v>2802</v>
      </c>
      <c r="D1304" s="189" t="s">
        <v>2803</v>
      </c>
      <c r="E1304" s="190" t="s">
        <v>461</v>
      </c>
      <c r="F1304" s="189" t="s">
        <v>461</v>
      </c>
      <c r="G1304" s="191">
        <v>100363</v>
      </c>
      <c r="H1304" s="189" t="s">
        <v>2896</v>
      </c>
      <c r="I1304" s="189" t="s">
        <v>73</v>
      </c>
      <c r="J1304" s="189" t="s">
        <v>928</v>
      </c>
      <c r="K1304" s="190" t="s">
        <v>2897</v>
      </c>
      <c r="L1304" s="189" t="s">
        <v>465</v>
      </c>
    </row>
    <row r="1305" spans="1:12" ht="13.5">
      <c r="A1305" s="189" t="s">
        <v>2608</v>
      </c>
      <c r="B1305" s="189" t="s">
        <v>2609</v>
      </c>
      <c r="C1305" s="189" t="s">
        <v>2802</v>
      </c>
      <c r="D1305" s="189" t="s">
        <v>2803</v>
      </c>
      <c r="E1305" s="190" t="s">
        <v>461</v>
      </c>
      <c r="F1305" s="189" t="s">
        <v>461</v>
      </c>
      <c r="G1305" s="191">
        <v>100364</v>
      </c>
      <c r="H1305" s="189" t="s">
        <v>2898</v>
      </c>
      <c r="I1305" s="189" t="s">
        <v>73</v>
      </c>
      <c r="J1305" s="189" t="s">
        <v>928</v>
      </c>
      <c r="K1305" s="190" t="s">
        <v>2899</v>
      </c>
      <c r="L1305" s="189" t="s">
        <v>465</v>
      </c>
    </row>
    <row r="1306" spans="1:12" ht="13.5">
      <c r="A1306" s="189" t="s">
        <v>2608</v>
      </c>
      <c r="B1306" s="189" t="s">
        <v>2609</v>
      </c>
      <c r="C1306" s="189" t="s">
        <v>2802</v>
      </c>
      <c r="D1306" s="189" t="s">
        <v>2803</v>
      </c>
      <c r="E1306" s="190" t="s">
        <v>461</v>
      </c>
      <c r="F1306" s="189" t="s">
        <v>461</v>
      </c>
      <c r="G1306" s="191">
        <v>100365</v>
      </c>
      <c r="H1306" s="189" t="s">
        <v>2900</v>
      </c>
      <c r="I1306" s="189" t="s">
        <v>73</v>
      </c>
      <c r="J1306" s="189" t="s">
        <v>928</v>
      </c>
      <c r="K1306" s="190" t="s">
        <v>2901</v>
      </c>
      <c r="L1306" s="189" t="s">
        <v>465</v>
      </c>
    </row>
    <row r="1307" spans="1:12" ht="13.5">
      <c r="A1307" s="189" t="s">
        <v>2608</v>
      </c>
      <c r="B1307" s="189" t="s">
        <v>2609</v>
      </c>
      <c r="C1307" s="189" t="s">
        <v>2802</v>
      </c>
      <c r="D1307" s="189" t="s">
        <v>2803</v>
      </c>
      <c r="E1307" s="190" t="s">
        <v>461</v>
      </c>
      <c r="F1307" s="189" t="s">
        <v>461</v>
      </c>
      <c r="G1307" s="191">
        <v>100366</v>
      </c>
      <c r="H1307" s="189" t="s">
        <v>2902</v>
      </c>
      <c r="I1307" s="189" t="s">
        <v>73</v>
      </c>
      <c r="J1307" s="189" t="s">
        <v>928</v>
      </c>
      <c r="K1307" s="190" t="s">
        <v>2903</v>
      </c>
      <c r="L1307" s="189" t="s">
        <v>465</v>
      </c>
    </row>
    <row r="1308" spans="1:12" ht="13.5">
      <c r="A1308" s="189" t="s">
        <v>2608</v>
      </c>
      <c r="B1308" s="189" t="s">
        <v>2609</v>
      </c>
      <c r="C1308" s="189" t="s">
        <v>2802</v>
      </c>
      <c r="D1308" s="189" t="s">
        <v>2803</v>
      </c>
      <c r="E1308" s="190" t="s">
        <v>461</v>
      </c>
      <c r="F1308" s="189" t="s">
        <v>461</v>
      </c>
      <c r="G1308" s="191">
        <v>100367</v>
      </c>
      <c r="H1308" s="189" t="s">
        <v>2904</v>
      </c>
      <c r="I1308" s="189" t="s">
        <v>73</v>
      </c>
      <c r="J1308" s="189" t="s">
        <v>928</v>
      </c>
      <c r="K1308" s="190" t="s">
        <v>2905</v>
      </c>
      <c r="L1308" s="189" t="s">
        <v>465</v>
      </c>
    </row>
    <row r="1309" spans="1:12" ht="13.5">
      <c r="A1309" s="189" t="s">
        <v>2608</v>
      </c>
      <c r="B1309" s="189" t="s">
        <v>2609</v>
      </c>
      <c r="C1309" s="189" t="s">
        <v>2802</v>
      </c>
      <c r="D1309" s="189" t="s">
        <v>2803</v>
      </c>
      <c r="E1309" s="190" t="s">
        <v>461</v>
      </c>
      <c r="F1309" s="189" t="s">
        <v>461</v>
      </c>
      <c r="G1309" s="191">
        <v>100368</v>
      </c>
      <c r="H1309" s="189" t="s">
        <v>2906</v>
      </c>
      <c r="I1309" s="189" t="s">
        <v>73</v>
      </c>
      <c r="J1309" s="189" t="s">
        <v>928</v>
      </c>
      <c r="K1309" s="190" t="s">
        <v>2907</v>
      </c>
      <c r="L1309" s="189" t="s">
        <v>465</v>
      </c>
    </row>
    <row r="1310" spans="1:12" ht="13.5">
      <c r="A1310" s="189" t="s">
        <v>2608</v>
      </c>
      <c r="B1310" s="189" t="s">
        <v>2609</v>
      </c>
      <c r="C1310" s="189" t="s">
        <v>2802</v>
      </c>
      <c r="D1310" s="189" t="s">
        <v>2803</v>
      </c>
      <c r="E1310" s="190" t="s">
        <v>461</v>
      </c>
      <c r="F1310" s="189" t="s">
        <v>461</v>
      </c>
      <c r="G1310" s="191">
        <v>100369</v>
      </c>
      <c r="H1310" s="189" t="s">
        <v>2908</v>
      </c>
      <c r="I1310" s="189" t="s">
        <v>73</v>
      </c>
      <c r="J1310" s="189" t="s">
        <v>928</v>
      </c>
      <c r="K1310" s="190" t="s">
        <v>2909</v>
      </c>
      <c r="L1310" s="189" t="s">
        <v>465</v>
      </c>
    </row>
    <row r="1311" spans="1:12" ht="13.5">
      <c r="A1311" s="189" t="s">
        <v>2608</v>
      </c>
      <c r="B1311" s="189" t="s">
        <v>2609</v>
      </c>
      <c r="C1311" s="189" t="s">
        <v>2802</v>
      </c>
      <c r="D1311" s="189" t="s">
        <v>2803</v>
      </c>
      <c r="E1311" s="190" t="s">
        <v>461</v>
      </c>
      <c r="F1311" s="189" t="s">
        <v>461</v>
      </c>
      <c r="G1311" s="191">
        <v>100370</v>
      </c>
      <c r="H1311" s="189" t="s">
        <v>2910</v>
      </c>
      <c r="I1311" s="189" t="s">
        <v>73</v>
      </c>
      <c r="J1311" s="189" t="s">
        <v>928</v>
      </c>
      <c r="K1311" s="190" t="s">
        <v>2911</v>
      </c>
      <c r="L1311" s="189" t="s">
        <v>465</v>
      </c>
    </row>
    <row r="1312" spans="1:12" ht="13.5">
      <c r="A1312" s="189" t="s">
        <v>2608</v>
      </c>
      <c r="B1312" s="189" t="s">
        <v>2609</v>
      </c>
      <c r="C1312" s="189" t="s">
        <v>2802</v>
      </c>
      <c r="D1312" s="189" t="s">
        <v>2803</v>
      </c>
      <c r="E1312" s="190" t="s">
        <v>461</v>
      </c>
      <c r="F1312" s="189" t="s">
        <v>461</v>
      </c>
      <c r="G1312" s="191">
        <v>100371</v>
      </c>
      <c r="H1312" s="189" t="s">
        <v>2912</v>
      </c>
      <c r="I1312" s="189" t="s">
        <v>73</v>
      </c>
      <c r="J1312" s="189" t="s">
        <v>928</v>
      </c>
      <c r="K1312" s="190" t="s">
        <v>2913</v>
      </c>
      <c r="L1312" s="189" t="s">
        <v>465</v>
      </c>
    </row>
    <row r="1313" spans="1:12" ht="13.5">
      <c r="A1313" s="189" t="s">
        <v>2608</v>
      </c>
      <c r="B1313" s="189" t="s">
        <v>2609</v>
      </c>
      <c r="C1313" s="189" t="s">
        <v>2802</v>
      </c>
      <c r="D1313" s="189" t="s">
        <v>2803</v>
      </c>
      <c r="E1313" s="190" t="s">
        <v>461</v>
      </c>
      <c r="F1313" s="189" t="s">
        <v>461</v>
      </c>
      <c r="G1313" s="191">
        <v>100372</v>
      </c>
      <c r="H1313" s="189" t="s">
        <v>2914</v>
      </c>
      <c r="I1313" s="189" t="s">
        <v>73</v>
      </c>
      <c r="J1313" s="189" t="s">
        <v>928</v>
      </c>
      <c r="K1313" s="190" t="s">
        <v>2915</v>
      </c>
      <c r="L1313" s="189" t="s">
        <v>465</v>
      </c>
    </row>
    <row r="1314" spans="1:12" ht="13.5">
      <c r="A1314" s="189" t="s">
        <v>2608</v>
      </c>
      <c r="B1314" s="189" t="s">
        <v>2609</v>
      </c>
      <c r="C1314" s="189" t="s">
        <v>2802</v>
      </c>
      <c r="D1314" s="189" t="s">
        <v>2803</v>
      </c>
      <c r="E1314" s="190" t="s">
        <v>461</v>
      </c>
      <c r="F1314" s="189" t="s">
        <v>461</v>
      </c>
      <c r="G1314" s="191">
        <v>100373</v>
      </c>
      <c r="H1314" s="189" t="s">
        <v>2916</v>
      </c>
      <c r="I1314" s="189" t="s">
        <v>73</v>
      </c>
      <c r="J1314" s="189" t="s">
        <v>928</v>
      </c>
      <c r="K1314" s="190" t="s">
        <v>2917</v>
      </c>
      <c r="L1314" s="189" t="s">
        <v>465</v>
      </c>
    </row>
    <row r="1315" spans="1:12" ht="13.5">
      <c r="A1315" s="189" t="s">
        <v>2608</v>
      </c>
      <c r="B1315" s="189" t="s">
        <v>2609</v>
      </c>
      <c r="C1315" s="189" t="s">
        <v>2802</v>
      </c>
      <c r="D1315" s="189" t="s">
        <v>2803</v>
      </c>
      <c r="E1315" s="190" t="s">
        <v>461</v>
      </c>
      <c r="F1315" s="189" t="s">
        <v>461</v>
      </c>
      <c r="G1315" s="191">
        <v>100374</v>
      </c>
      <c r="H1315" s="189" t="s">
        <v>2918</v>
      </c>
      <c r="I1315" s="189" t="s">
        <v>73</v>
      </c>
      <c r="J1315" s="189" t="s">
        <v>928</v>
      </c>
      <c r="K1315" s="190" t="s">
        <v>2919</v>
      </c>
      <c r="L1315" s="189" t="s">
        <v>465</v>
      </c>
    </row>
    <row r="1316" spans="1:12" ht="13.5">
      <c r="A1316" s="189" t="s">
        <v>2608</v>
      </c>
      <c r="B1316" s="189" t="s">
        <v>2609</v>
      </c>
      <c r="C1316" s="189" t="s">
        <v>2802</v>
      </c>
      <c r="D1316" s="189" t="s">
        <v>2803</v>
      </c>
      <c r="E1316" s="190" t="s">
        <v>461</v>
      </c>
      <c r="F1316" s="189" t="s">
        <v>461</v>
      </c>
      <c r="G1316" s="191">
        <v>100375</v>
      </c>
      <c r="H1316" s="189" t="s">
        <v>2920</v>
      </c>
      <c r="I1316" s="189" t="s">
        <v>73</v>
      </c>
      <c r="J1316" s="189" t="s">
        <v>928</v>
      </c>
      <c r="K1316" s="190" t="s">
        <v>2921</v>
      </c>
      <c r="L1316" s="189" t="s">
        <v>465</v>
      </c>
    </row>
    <row r="1317" spans="1:12" ht="13.5">
      <c r="A1317" s="189" t="s">
        <v>2608</v>
      </c>
      <c r="B1317" s="189" t="s">
        <v>2609</v>
      </c>
      <c r="C1317" s="189" t="s">
        <v>2802</v>
      </c>
      <c r="D1317" s="189" t="s">
        <v>2803</v>
      </c>
      <c r="E1317" s="190" t="s">
        <v>461</v>
      </c>
      <c r="F1317" s="189" t="s">
        <v>461</v>
      </c>
      <c r="G1317" s="191">
        <v>100376</v>
      </c>
      <c r="H1317" s="189" t="s">
        <v>2922</v>
      </c>
      <c r="I1317" s="189" t="s">
        <v>73</v>
      </c>
      <c r="J1317" s="189" t="s">
        <v>928</v>
      </c>
      <c r="K1317" s="190" t="s">
        <v>2923</v>
      </c>
      <c r="L1317" s="189" t="s">
        <v>465</v>
      </c>
    </row>
    <row r="1318" spans="1:12" ht="13.5">
      <c r="A1318" s="189" t="s">
        <v>2608</v>
      </c>
      <c r="B1318" s="189" t="s">
        <v>2609</v>
      </c>
      <c r="C1318" s="189" t="s">
        <v>2802</v>
      </c>
      <c r="D1318" s="189" t="s">
        <v>2803</v>
      </c>
      <c r="E1318" s="190" t="s">
        <v>461</v>
      </c>
      <c r="F1318" s="189" t="s">
        <v>461</v>
      </c>
      <c r="G1318" s="191">
        <v>100377</v>
      </c>
      <c r="H1318" s="189" t="s">
        <v>2924</v>
      </c>
      <c r="I1318" s="189" t="s">
        <v>419</v>
      </c>
      <c r="J1318" s="189" t="s">
        <v>928</v>
      </c>
      <c r="K1318" s="190" t="s">
        <v>2925</v>
      </c>
      <c r="L1318" s="189" t="s">
        <v>465</v>
      </c>
    </row>
    <row r="1319" spans="1:12" ht="13.5">
      <c r="A1319" s="189" t="s">
        <v>2608</v>
      </c>
      <c r="B1319" s="189" t="s">
        <v>2609</v>
      </c>
      <c r="C1319" s="189" t="s">
        <v>2802</v>
      </c>
      <c r="D1319" s="189" t="s">
        <v>2803</v>
      </c>
      <c r="E1319" s="190" t="s">
        <v>461</v>
      </c>
      <c r="F1319" s="189" t="s">
        <v>461</v>
      </c>
      <c r="G1319" s="191">
        <v>100378</v>
      </c>
      <c r="H1319" s="189" t="s">
        <v>2926</v>
      </c>
      <c r="I1319" s="189" t="s">
        <v>419</v>
      </c>
      <c r="J1319" s="189" t="s">
        <v>928</v>
      </c>
      <c r="K1319" s="190" t="s">
        <v>2927</v>
      </c>
      <c r="L1319" s="189" t="s">
        <v>465</v>
      </c>
    </row>
    <row r="1320" spans="1:12" ht="13.5">
      <c r="A1320" s="189" t="s">
        <v>2608</v>
      </c>
      <c r="B1320" s="189" t="s">
        <v>2609</v>
      </c>
      <c r="C1320" s="189" t="s">
        <v>2802</v>
      </c>
      <c r="D1320" s="189" t="s">
        <v>2803</v>
      </c>
      <c r="E1320" s="190" t="s">
        <v>461</v>
      </c>
      <c r="F1320" s="189" t="s">
        <v>461</v>
      </c>
      <c r="G1320" s="191">
        <v>100382</v>
      </c>
      <c r="H1320" s="189" t="s">
        <v>2928</v>
      </c>
      <c r="I1320" s="189" t="s">
        <v>16</v>
      </c>
      <c r="J1320" s="189" t="s">
        <v>463</v>
      </c>
      <c r="K1320" s="190" t="s">
        <v>2677</v>
      </c>
      <c r="L1320" s="189" t="s">
        <v>465</v>
      </c>
    </row>
    <row r="1321" spans="1:12" ht="13.5">
      <c r="A1321" s="189" t="s">
        <v>2608</v>
      </c>
      <c r="B1321" s="189" t="s">
        <v>2609</v>
      </c>
      <c r="C1321" s="189" t="s">
        <v>2929</v>
      </c>
      <c r="D1321" s="189" t="s">
        <v>2930</v>
      </c>
      <c r="E1321" s="190" t="s">
        <v>461</v>
      </c>
      <c r="F1321" s="189" t="s">
        <v>461</v>
      </c>
      <c r="G1321" s="191">
        <v>94444</v>
      </c>
      <c r="H1321" s="189" t="s">
        <v>2931</v>
      </c>
      <c r="I1321" s="189" t="s">
        <v>16</v>
      </c>
      <c r="J1321" s="189" t="s">
        <v>463</v>
      </c>
      <c r="K1321" s="190" t="s">
        <v>2932</v>
      </c>
      <c r="L1321" s="189" t="s">
        <v>465</v>
      </c>
    </row>
    <row r="1322" spans="1:12" ht="13.5">
      <c r="A1322" s="189" t="s">
        <v>2933</v>
      </c>
      <c r="B1322" s="189" t="s">
        <v>2934</v>
      </c>
      <c r="C1322" s="189" t="s">
        <v>2935</v>
      </c>
      <c r="D1322" s="189" t="s">
        <v>2936</v>
      </c>
      <c r="E1322" s="190">
        <v>73882</v>
      </c>
      <c r="F1322" s="189" t="s">
        <v>2937</v>
      </c>
      <c r="G1322" s="189" t="s">
        <v>2938</v>
      </c>
      <c r="H1322" s="189" t="s">
        <v>2939</v>
      </c>
      <c r="I1322" s="189" t="s">
        <v>15</v>
      </c>
      <c r="J1322" s="189" t="s">
        <v>463</v>
      </c>
      <c r="K1322" s="190" t="s">
        <v>2841</v>
      </c>
      <c r="L1322" s="189" t="s">
        <v>465</v>
      </c>
    </row>
    <row r="1323" spans="1:12" ht="13.5">
      <c r="A1323" s="189" t="s">
        <v>2933</v>
      </c>
      <c r="B1323" s="189" t="s">
        <v>2934</v>
      </c>
      <c r="C1323" s="189" t="s">
        <v>2935</v>
      </c>
      <c r="D1323" s="189" t="s">
        <v>2936</v>
      </c>
      <c r="E1323" s="190">
        <v>73882</v>
      </c>
      <c r="F1323" s="189" t="s">
        <v>2937</v>
      </c>
      <c r="G1323" s="189" t="s">
        <v>426</v>
      </c>
      <c r="H1323" s="189" t="s">
        <v>427</v>
      </c>
      <c r="I1323" s="189" t="s">
        <v>15</v>
      </c>
      <c r="J1323" s="189" t="s">
        <v>463</v>
      </c>
      <c r="K1323" s="190" t="s">
        <v>2940</v>
      </c>
      <c r="L1323" s="189" t="s">
        <v>465</v>
      </c>
    </row>
    <row r="1324" spans="1:12" ht="13.5">
      <c r="A1324" s="189" t="s">
        <v>2933</v>
      </c>
      <c r="B1324" s="189" t="s">
        <v>2934</v>
      </c>
      <c r="C1324" s="189" t="s">
        <v>2941</v>
      </c>
      <c r="D1324" s="189" t="s">
        <v>2942</v>
      </c>
      <c r="E1324" s="190">
        <v>73816</v>
      </c>
      <c r="F1324" s="189" t="s">
        <v>2943</v>
      </c>
      <c r="G1324" s="189" t="s">
        <v>2944</v>
      </c>
      <c r="H1324" s="189" t="s">
        <v>2945</v>
      </c>
      <c r="I1324" s="189" t="s">
        <v>15</v>
      </c>
      <c r="J1324" s="189" t="s">
        <v>928</v>
      </c>
      <c r="K1324" s="190" t="s">
        <v>2946</v>
      </c>
      <c r="L1324" s="189" t="s">
        <v>465</v>
      </c>
    </row>
    <row r="1325" spans="1:12" ht="13.5">
      <c r="A1325" s="189" t="s">
        <v>2933</v>
      </c>
      <c r="B1325" s="189" t="s">
        <v>2934</v>
      </c>
      <c r="C1325" s="189" t="s">
        <v>2941</v>
      </c>
      <c r="D1325" s="189" t="s">
        <v>2942</v>
      </c>
      <c r="E1325" s="190">
        <v>73816</v>
      </c>
      <c r="F1325" s="189" t="s">
        <v>2943</v>
      </c>
      <c r="G1325" s="189" t="s">
        <v>2947</v>
      </c>
      <c r="H1325" s="189" t="s">
        <v>2948</v>
      </c>
      <c r="I1325" s="189" t="s">
        <v>15</v>
      </c>
      <c r="J1325" s="189" t="s">
        <v>463</v>
      </c>
      <c r="K1325" s="190" t="s">
        <v>2949</v>
      </c>
      <c r="L1325" s="189" t="s">
        <v>465</v>
      </c>
    </row>
    <row r="1326" spans="1:12" ht="13.5">
      <c r="A1326" s="189" t="s">
        <v>2933</v>
      </c>
      <c r="B1326" s="189" t="s">
        <v>2934</v>
      </c>
      <c r="C1326" s="189" t="s">
        <v>2941</v>
      </c>
      <c r="D1326" s="189" t="s">
        <v>2942</v>
      </c>
      <c r="E1326" s="190">
        <v>73881</v>
      </c>
      <c r="F1326" s="189" t="s">
        <v>2950</v>
      </c>
      <c r="G1326" s="189" t="s">
        <v>2951</v>
      </c>
      <c r="H1326" s="189" t="s">
        <v>2952</v>
      </c>
      <c r="I1326" s="189" t="s">
        <v>16</v>
      </c>
      <c r="J1326" s="189" t="s">
        <v>463</v>
      </c>
      <c r="K1326" s="190" t="s">
        <v>2953</v>
      </c>
      <c r="L1326" s="189" t="s">
        <v>465</v>
      </c>
    </row>
    <row r="1327" spans="1:12" ht="13.5">
      <c r="A1327" s="189" t="s">
        <v>2933</v>
      </c>
      <c r="B1327" s="189" t="s">
        <v>2934</v>
      </c>
      <c r="C1327" s="189" t="s">
        <v>2941</v>
      </c>
      <c r="D1327" s="189" t="s">
        <v>2942</v>
      </c>
      <c r="E1327" s="190">
        <v>73881</v>
      </c>
      <c r="F1327" s="189" t="s">
        <v>2950</v>
      </c>
      <c r="G1327" s="189" t="s">
        <v>2954</v>
      </c>
      <c r="H1327" s="189" t="s">
        <v>2955</v>
      </c>
      <c r="I1327" s="189" t="s">
        <v>16</v>
      </c>
      <c r="J1327" s="189" t="s">
        <v>463</v>
      </c>
      <c r="K1327" s="190" t="s">
        <v>2956</v>
      </c>
      <c r="L1327" s="189" t="s">
        <v>465</v>
      </c>
    </row>
    <row r="1328" spans="1:12" ht="13.5">
      <c r="A1328" s="189" t="s">
        <v>2933</v>
      </c>
      <c r="B1328" s="189" t="s">
        <v>2934</v>
      </c>
      <c r="C1328" s="189" t="s">
        <v>2941</v>
      </c>
      <c r="D1328" s="189" t="s">
        <v>2942</v>
      </c>
      <c r="E1328" s="190">
        <v>73883</v>
      </c>
      <c r="F1328" s="189" t="s">
        <v>2957</v>
      </c>
      <c r="G1328" s="189" t="s">
        <v>2958</v>
      </c>
      <c r="H1328" s="189" t="s">
        <v>2959</v>
      </c>
      <c r="I1328" s="189" t="s">
        <v>20</v>
      </c>
      <c r="J1328" s="189" t="s">
        <v>1058</v>
      </c>
      <c r="K1328" s="190" t="s">
        <v>2960</v>
      </c>
      <c r="L1328" s="189" t="s">
        <v>465</v>
      </c>
    </row>
    <row r="1329" spans="1:12" ht="13.5">
      <c r="A1329" s="189" t="s">
        <v>2933</v>
      </c>
      <c r="B1329" s="189" t="s">
        <v>2934</v>
      </c>
      <c r="C1329" s="189" t="s">
        <v>2941</v>
      </c>
      <c r="D1329" s="189" t="s">
        <v>2942</v>
      </c>
      <c r="E1329" s="190">
        <v>73883</v>
      </c>
      <c r="F1329" s="189" t="s">
        <v>2957</v>
      </c>
      <c r="G1329" s="189" t="s">
        <v>2961</v>
      </c>
      <c r="H1329" s="189" t="s">
        <v>2962</v>
      </c>
      <c r="I1329" s="189" t="s">
        <v>20</v>
      </c>
      <c r="J1329" s="189" t="s">
        <v>1058</v>
      </c>
      <c r="K1329" s="190" t="s">
        <v>2963</v>
      </c>
      <c r="L1329" s="189" t="s">
        <v>465</v>
      </c>
    </row>
    <row r="1330" spans="1:12" ht="13.5">
      <c r="A1330" s="189" t="s">
        <v>2933</v>
      </c>
      <c r="B1330" s="189" t="s">
        <v>2934</v>
      </c>
      <c r="C1330" s="189" t="s">
        <v>2941</v>
      </c>
      <c r="D1330" s="189" t="s">
        <v>2942</v>
      </c>
      <c r="E1330" s="190">
        <v>73883</v>
      </c>
      <c r="F1330" s="189" t="s">
        <v>2957</v>
      </c>
      <c r="G1330" s="189" t="s">
        <v>2964</v>
      </c>
      <c r="H1330" s="189" t="s">
        <v>2965</v>
      </c>
      <c r="I1330" s="189" t="s">
        <v>20</v>
      </c>
      <c r="J1330" s="189" t="s">
        <v>463</v>
      </c>
      <c r="K1330" s="190" t="s">
        <v>2966</v>
      </c>
      <c r="L1330" s="189" t="s">
        <v>465</v>
      </c>
    </row>
    <row r="1331" spans="1:12" ht="13.5">
      <c r="A1331" s="189" t="s">
        <v>2933</v>
      </c>
      <c r="B1331" s="189" t="s">
        <v>2934</v>
      </c>
      <c r="C1331" s="189" t="s">
        <v>2941</v>
      </c>
      <c r="D1331" s="189" t="s">
        <v>2942</v>
      </c>
      <c r="E1331" s="190">
        <v>73969</v>
      </c>
      <c r="F1331" s="189" t="s">
        <v>2967</v>
      </c>
      <c r="G1331" s="189" t="s">
        <v>2968</v>
      </c>
      <c r="H1331" s="189" t="s">
        <v>2969</v>
      </c>
      <c r="I1331" s="189" t="s">
        <v>15</v>
      </c>
      <c r="J1331" s="189" t="s">
        <v>463</v>
      </c>
      <c r="K1331" s="190" t="s">
        <v>2970</v>
      </c>
      <c r="L1331" s="189" t="s">
        <v>465</v>
      </c>
    </row>
    <row r="1332" spans="1:12" ht="13.5">
      <c r="A1332" s="189" t="s">
        <v>2933</v>
      </c>
      <c r="B1332" s="189" t="s">
        <v>2934</v>
      </c>
      <c r="C1332" s="189" t="s">
        <v>2941</v>
      </c>
      <c r="D1332" s="189" t="s">
        <v>2942</v>
      </c>
      <c r="E1332" s="190">
        <v>74017</v>
      </c>
      <c r="F1332" s="189" t="s">
        <v>2971</v>
      </c>
      <c r="G1332" s="189" t="s">
        <v>2972</v>
      </c>
      <c r="H1332" s="189" t="s">
        <v>2973</v>
      </c>
      <c r="I1332" s="189" t="s">
        <v>15</v>
      </c>
      <c r="J1332" s="189" t="s">
        <v>928</v>
      </c>
      <c r="K1332" s="190" t="s">
        <v>2974</v>
      </c>
      <c r="L1332" s="189" t="s">
        <v>465</v>
      </c>
    </row>
    <row r="1333" spans="1:12" ht="13.5">
      <c r="A1333" s="189" t="s">
        <v>2933</v>
      </c>
      <c r="B1333" s="189" t="s">
        <v>2934</v>
      </c>
      <c r="C1333" s="189" t="s">
        <v>2941</v>
      </c>
      <c r="D1333" s="189" t="s">
        <v>2942</v>
      </c>
      <c r="E1333" s="190">
        <v>74017</v>
      </c>
      <c r="F1333" s="189" t="s">
        <v>2971</v>
      </c>
      <c r="G1333" s="189" t="s">
        <v>2975</v>
      </c>
      <c r="H1333" s="189" t="s">
        <v>2976</v>
      </c>
      <c r="I1333" s="189" t="s">
        <v>15</v>
      </c>
      <c r="J1333" s="189" t="s">
        <v>928</v>
      </c>
      <c r="K1333" s="190" t="s">
        <v>2977</v>
      </c>
      <c r="L1333" s="189" t="s">
        <v>465</v>
      </c>
    </row>
    <row r="1334" spans="1:12" ht="13.5">
      <c r="A1334" s="189" t="s">
        <v>2933</v>
      </c>
      <c r="B1334" s="189" t="s">
        <v>2934</v>
      </c>
      <c r="C1334" s="189" t="s">
        <v>2941</v>
      </c>
      <c r="D1334" s="189" t="s">
        <v>2942</v>
      </c>
      <c r="E1334" s="190">
        <v>75029</v>
      </c>
      <c r="F1334" s="189" t="s">
        <v>2978</v>
      </c>
      <c r="G1334" s="189" t="s">
        <v>2979</v>
      </c>
      <c r="H1334" s="189" t="s">
        <v>2980</v>
      </c>
      <c r="I1334" s="189" t="s">
        <v>15</v>
      </c>
      <c r="J1334" s="189" t="s">
        <v>928</v>
      </c>
      <c r="K1334" s="190" t="s">
        <v>2981</v>
      </c>
      <c r="L1334" s="189" t="s">
        <v>465</v>
      </c>
    </row>
    <row r="1335" spans="1:12" ht="13.5">
      <c r="A1335" s="189" t="s">
        <v>2933</v>
      </c>
      <c r="B1335" s="189" t="s">
        <v>2934</v>
      </c>
      <c r="C1335" s="189" t="s">
        <v>2941</v>
      </c>
      <c r="D1335" s="189" t="s">
        <v>2942</v>
      </c>
      <c r="E1335" s="190" t="s">
        <v>461</v>
      </c>
      <c r="F1335" s="189" t="s">
        <v>461</v>
      </c>
      <c r="G1335" s="191">
        <v>83651</v>
      </c>
      <c r="H1335" s="189" t="s">
        <v>2982</v>
      </c>
      <c r="I1335" s="189" t="s">
        <v>15</v>
      </c>
      <c r="J1335" s="189" t="s">
        <v>928</v>
      </c>
      <c r="K1335" s="190" t="s">
        <v>2983</v>
      </c>
      <c r="L1335" s="189" t="s">
        <v>465</v>
      </c>
    </row>
    <row r="1336" spans="1:12" ht="13.5">
      <c r="A1336" s="189" t="s">
        <v>2933</v>
      </c>
      <c r="B1336" s="189" t="s">
        <v>2934</v>
      </c>
      <c r="C1336" s="189" t="s">
        <v>2941</v>
      </c>
      <c r="D1336" s="189" t="s">
        <v>2942</v>
      </c>
      <c r="E1336" s="190" t="s">
        <v>461</v>
      </c>
      <c r="F1336" s="189" t="s">
        <v>461</v>
      </c>
      <c r="G1336" s="191">
        <v>83658</v>
      </c>
      <c r="H1336" s="189" t="s">
        <v>2984</v>
      </c>
      <c r="I1336" s="189" t="s">
        <v>15</v>
      </c>
      <c r="J1336" s="189" t="s">
        <v>463</v>
      </c>
      <c r="K1336" s="190" t="s">
        <v>2985</v>
      </c>
      <c r="L1336" s="189" t="s">
        <v>465</v>
      </c>
    </row>
    <row r="1337" spans="1:12" ht="13.5">
      <c r="A1337" s="189" t="s">
        <v>2933</v>
      </c>
      <c r="B1337" s="189" t="s">
        <v>2934</v>
      </c>
      <c r="C1337" s="189" t="s">
        <v>2941</v>
      </c>
      <c r="D1337" s="189" t="s">
        <v>2942</v>
      </c>
      <c r="E1337" s="190" t="s">
        <v>461</v>
      </c>
      <c r="F1337" s="189" t="s">
        <v>461</v>
      </c>
      <c r="G1337" s="191">
        <v>83661</v>
      </c>
      <c r="H1337" s="189" t="s">
        <v>2986</v>
      </c>
      <c r="I1337" s="189" t="s">
        <v>15</v>
      </c>
      <c r="J1337" s="189" t="s">
        <v>463</v>
      </c>
      <c r="K1337" s="190" t="s">
        <v>2987</v>
      </c>
      <c r="L1337" s="189" t="s">
        <v>465</v>
      </c>
    </row>
    <row r="1338" spans="1:12" ht="13.5">
      <c r="A1338" s="189" t="s">
        <v>2933</v>
      </c>
      <c r="B1338" s="189" t="s">
        <v>2934</v>
      </c>
      <c r="C1338" s="189" t="s">
        <v>2941</v>
      </c>
      <c r="D1338" s="189" t="s">
        <v>2942</v>
      </c>
      <c r="E1338" s="190" t="s">
        <v>461</v>
      </c>
      <c r="F1338" s="189" t="s">
        <v>461</v>
      </c>
      <c r="G1338" s="191">
        <v>83662</v>
      </c>
      <c r="H1338" s="189" t="s">
        <v>2988</v>
      </c>
      <c r="I1338" s="189" t="s">
        <v>20</v>
      </c>
      <c r="J1338" s="189" t="s">
        <v>463</v>
      </c>
      <c r="K1338" s="190" t="s">
        <v>2989</v>
      </c>
      <c r="L1338" s="189" t="s">
        <v>465</v>
      </c>
    </row>
    <row r="1339" spans="1:12" ht="13.5">
      <c r="A1339" s="189" t="s">
        <v>2933</v>
      </c>
      <c r="B1339" s="189" t="s">
        <v>2934</v>
      </c>
      <c r="C1339" s="189" t="s">
        <v>2941</v>
      </c>
      <c r="D1339" s="189" t="s">
        <v>2942</v>
      </c>
      <c r="E1339" s="190" t="s">
        <v>461</v>
      </c>
      <c r="F1339" s="189" t="s">
        <v>461</v>
      </c>
      <c r="G1339" s="191">
        <v>83664</v>
      </c>
      <c r="H1339" s="189" t="s">
        <v>2990</v>
      </c>
      <c r="I1339" s="189" t="s">
        <v>15</v>
      </c>
      <c r="J1339" s="189" t="s">
        <v>463</v>
      </c>
      <c r="K1339" s="190" t="s">
        <v>1558</v>
      </c>
      <c r="L1339" s="189" t="s">
        <v>465</v>
      </c>
    </row>
    <row r="1340" spans="1:12" ht="13.5">
      <c r="A1340" s="189" t="s">
        <v>2933</v>
      </c>
      <c r="B1340" s="189" t="s">
        <v>2934</v>
      </c>
      <c r="C1340" s="189" t="s">
        <v>2941</v>
      </c>
      <c r="D1340" s="189" t="s">
        <v>2942</v>
      </c>
      <c r="E1340" s="190" t="s">
        <v>461</v>
      </c>
      <c r="F1340" s="189" t="s">
        <v>461</v>
      </c>
      <c r="G1340" s="191">
        <v>83665</v>
      </c>
      <c r="H1340" s="189" t="s">
        <v>2991</v>
      </c>
      <c r="I1340" s="189" t="s">
        <v>16</v>
      </c>
      <c r="J1340" s="189" t="s">
        <v>463</v>
      </c>
      <c r="K1340" s="190" t="s">
        <v>2992</v>
      </c>
      <c r="L1340" s="189" t="s">
        <v>465</v>
      </c>
    </row>
    <row r="1341" spans="1:12" ht="13.5">
      <c r="A1341" s="189" t="s">
        <v>2933</v>
      </c>
      <c r="B1341" s="189" t="s">
        <v>2934</v>
      </c>
      <c r="C1341" s="189" t="s">
        <v>2941</v>
      </c>
      <c r="D1341" s="189" t="s">
        <v>2942</v>
      </c>
      <c r="E1341" s="190" t="s">
        <v>461</v>
      </c>
      <c r="F1341" s="189" t="s">
        <v>461</v>
      </c>
      <c r="G1341" s="191">
        <v>83669</v>
      </c>
      <c r="H1341" s="189" t="s">
        <v>2993</v>
      </c>
      <c r="I1341" s="189" t="s">
        <v>16</v>
      </c>
      <c r="J1341" s="189" t="s">
        <v>463</v>
      </c>
      <c r="K1341" s="190" t="s">
        <v>2994</v>
      </c>
      <c r="L1341" s="189" t="s">
        <v>465</v>
      </c>
    </row>
    <row r="1342" spans="1:12" ht="13.5">
      <c r="A1342" s="189" t="s">
        <v>2933</v>
      </c>
      <c r="B1342" s="189" t="s">
        <v>2934</v>
      </c>
      <c r="C1342" s="189" t="s">
        <v>2941</v>
      </c>
      <c r="D1342" s="189" t="s">
        <v>2942</v>
      </c>
      <c r="E1342" s="190" t="s">
        <v>461</v>
      </c>
      <c r="F1342" s="189" t="s">
        <v>461</v>
      </c>
      <c r="G1342" s="191">
        <v>83670</v>
      </c>
      <c r="H1342" s="189" t="s">
        <v>2995</v>
      </c>
      <c r="I1342" s="189" t="s">
        <v>15</v>
      </c>
      <c r="J1342" s="189" t="s">
        <v>463</v>
      </c>
      <c r="K1342" s="190" t="s">
        <v>2996</v>
      </c>
      <c r="L1342" s="189" t="s">
        <v>465</v>
      </c>
    </row>
    <row r="1343" spans="1:12" ht="13.5">
      <c r="A1343" s="189" t="s">
        <v>2933</v>
      </c>
      <c r="B1343" s="189" t="s">
        <v>2934</v>
      </c>
      <c r="C1343" s="189" t="s">
        <v>2941</v>
      </c>
      <c r="D1343" s="189" t="s">
        <v>2942</v>
      </c>
      <c r="E1343" s="190" t="s">
        <v>461</v>
      </c>
      <c r="F1343" s="189" t="s">
        <v>461</v>
      </c>
      <c r="G1343" s="191">
        <v>83671</v>
      </c>
      <c r="H1343" s="189" t="s">
        <v>2997</v>
      </c>
      <c r="I1343" s="189" t="s">
        <v>15</v>
      </c>
      <c r="J1343" s="189" t="s">
        <v>463</v>
      </c>
      <c r="K1343" s="190" t="s">
        <v>2998</v>
      </c>
      <c r="L1343" s="189" t="s">
        <v>465</v>
      </c>
    </row>
    <row r="1344" spans="1:12" ht="13.5">
      <c r="A1344" s="189" t="s">
        <v>2933</v>
      </c>
      <c r="B1344" s="189" t="s">
        <v>2934</v>
      </c>
      <c r="C1344" s="189" t="s">
        <v>2941</v>
      </c>
      <c r="D1344" s="189" t="s">
        <v>2942</v>
      </c>
      <c r="E1344" s="190" t="s">
        <v>461</v>
      </c>
      <c r="F1344" s="189" t="s">
        <v>461</v>
      </c>
      <c r="G1344" s="191">
        <v>83679</v>
      </c>
      <c r="H1344" s="189" t="s">
        <v>2999</v>
      </c>
      <c r="I1344" s="189" t="s">
        <v>15</v>
      </c>
      <c r="J1344" s="189" t="s">
        <v>463</v>
      </c>
      <c r="K1344" s="190" t="s">
        <v>3000</v>
      </c>
      <c r="L1344" s="189" t="s">
        <v>465</v>
      </c>
    </row>
    <row r="1345" spans="1:12" ht="13.5">
      <c r="A1345" s="189" t="s">
        <v>2933</v>
      </c>
      <c r="B1345" s="189" t="s">
        <v>2934</v>
      </c>
      <c r="C1345" s="189" t="s">
        <v>2941</v>
      </c>
      <c r="D1345" s="189" t="s">
        <v>2942</v>
      </c>
      <c r="E1345" s="190" t="s">
        <v>461</v>
      </c>
      <c r="F1345" s="189" t="s">
        <v>461</v>
      </c>
      <c r="G1345" s="191">
        <v>83680</v>
      </c>
      <c r="H1345" s="189" t="s">
        <v>3001</v>
      </c>
      <c r="I1345" s="189" t="s">
        <v>15</v>
      </c>
      <c r="J1345" s="189" t="s">
        <v>463</v>
      </c>
      <c r="K1345" s="190" t="s">
        <v>3002</v>
      </c>
      <c r="L1345" s="189" t="s">
        <v>465</v>
      </c>
    </row>
    <row r="1346" spans="1:12" ht="13.5">
      <c r="A1346" s="189" t="s">
        <v>2933</v>
      </c>
      <c r="B1346" s="189" t="s">
        <v>2934</v>
      </c>
      <c r="C1346" s="189" t="s">
        <v>2941</v>
      </c>
      <c r="D1346" s="189" t="s">
        <v>2942</v>
      </c>
      <c r="E1346" s="190" t="s">
        <v>461</v>
      </c>
      <c r="F1346" s="189" t="s">
        <v>461</v>
      </c>
      <c r="G1346" s="191">
        <v>83681</v>
      </c>
      <c r="H1346" s="189" t="s">
        <v>3003</v>
      </c>
      <c r="I1346" s="189" t="s">
        <v>15</v>
      </c>
      <c r="J1346" s="189" t="s">
        <v>463</v>
      </c>
      <c r="K1346" s="190" t="s">
        <v>2260</v>
      </c>
      <c r="L1346" s="189" t="s">
        <v>465</v>
      </c>
    </row>
    <row r="1347" spans="1:12" ht="13.5">
      <c r="A1347" s="189" t="s">
        <v>2933</v>
      </c>
      <c r="B1347" s="189" t="s">
        <v>2934</v>
      </c>
      <c r="C1347" s="189" t="s">
        <v>2941</v>
      </c>
      <c r="D1347" s="189" t="s">
        <v>2942</v>
      </c>
      <c r="E1347" s="190" t="s">
        <v>461</v>
      </c>
      <c r="F1347" s="189" t="s">
        <v>461</v>
      </c>
      <c r="G1347" s="191">
        <v>83682</v>
      </c>
      <c r="H1347" s="189" t="s">
        <v>3004</v>
      </c>
      <c r="I1347" s="189" t="s">
        <v>20</v>
      </c>
      <c r="J1347" s="189" t="s">
        <v>463</v>
      </c>
      <c r="K1347" s="190" t="s">
        <v>3005</v>
      </c>
      <c r="L1347" s="189" t="s">
        <v>465</v>
      </c>
    </row>
    <row r="1348" spans="1:12" ht="13.5">
      <c r="A1348" s="189" t="s">
        <v>2933</v>
      </c>
      <c r="B1348" s="189" t="s">
        <v>2934</v>
      </c>
      <c r="C1348" s="189" t="s">
        <v>2941</v>
      </c>
      <c r="D1348" s="189" t="s">
        <v>2942</v>
      </c>
      <c r="E1348" s="190" t="s">
        <v>461</v>
      </c>
      <c r="F1348" s="189" t="s">
        <v>461</v>
      </c>
      <c r="G1348" s="191">
        <v>83729</v>
      </c>
      <c r="H1348" s="189" t="s">
        <v>3006</v>
      </c>
      <c r="I1348" s="189" t="s">
        <v>16</v>
      </c>
      <c r="J1348" s="189" t="s">
        <v>463</v>
      </c>
      <c r="K1348" s="190" t="s">
        <v>3007</v>
      </c>
      <c r="L1348" s="189" t="s">
        <v>465</v>
      </c>
    </row>
    <row r="1349" spans="1:12" ht="13.5">
      <c r="A1349" s="189" t="s">
        <v>2933</v>
      </c>
      <c r="B1349" s="189" t="s">
        <v>2934</v>
      </c>
      <c r="C1349" s="189" t="s">
        <v>2941</v>
      </c>
      <c r="D1349" s="189" t="s">
        <v>2942</v>
      </c>
      <c r="E1349" s="190" t="s">
        <v>461</v>
      </c>
      <c r="F1349" s="189" t="s">
        <v>461</v>
      </c>
      <c r="G1349" s="191">
        <v>83739</v>
      </c>
      <c r="H1349" s="189" t="s">
        <v>3008</v>
      </c>
      <c r="I1349" s="189" t="s">
        <v>16</v>
      </c>
      <c r="J1349" s="189" t="s">
        <v>463</v>
      </c>
      <c r="K1349" s="190" t="s">
        <v>3009</v>
      </c>
      <c r="L1349" s="189" t="s">
        <v>465</v>
      </c>
    </row>
    <row r="1350" spans="1:12" ht="13.5">
      <c r="A1350" s="189" t="s">
        <v>2933</v>
      </c>
      <c r="B1350" s="189" t="s">
        <v>2934</v>
      </c>
      <c r="C1350" s="189" t="s">
        <v>3010</v>
      </c>
      <c r="D1350" s="189" t="s">
        <v>3011</v>
      </c>
      <c r="E1350" s="190" t="s">
        <v>461</v>
      </c>
      <c r="F1350" s="189" t="s">
        <v>461</v>
      </c>
      <c r="G1350" s="191">
        <v>6454</v>
      </c>
      <c r="H1350" s="189" t="s">
        <v>3012</v>
      </c>
      <c r="I1350" s="189" t="s">
        <v>20</v>
      </c>
      <c r="J1350" s="189" t="s">
        <v>463</v>
      </c>
      <c r="K1350" s="190" t="s">
        <v>3013</v>
      </c>
      <c r="L1350" s="189" t="s">
        <v>465</v>
      </c>
    </row>
    <row r="1351" spans="1:12" ht="13.5">
      <c r="A1351" s="189" t="s">
        <v>2933</v>
      </c>
      <c r="B1351" s="189" t="s">
        <v>2934</v>
      </c>
      <c r="C1351" s="189" t="s">
        <v>3010</v>
      </c>
      <c r="D1351" s="189" t="s">
        <v>3011</v>
      </c>
      <c r="E1351" s="190" t="s">
        <v>461</v>
      </c>
      <c r="F1351" s="189" t="s">
        <v>461</v>
      </c>
      <c r="G1351" s="191">
        <v>73611</v>
      </c>
      <c r="H1351" s="189" t="s">
        <v>3014</v>
      </c>
      <c r="I1351" s="189" t="s">
        <v>20</v>
      </c>
      <c r="J1351" s="189" t="s">
        <v>463</v>
      </c>
      <c r="K1351" s="190" t="s">
        <v>3015</v>
      </c>
      <c r="L1351" s="189" t="s">
        <v>465</v>
      </c>
    </row>
    <row r="1352" spans="1:12" ht="13.5">
      <c r="A1352" s="189" t="s">
        <v>2933</v>
      </c>
      <c r="B1352" s="189" t="s">
        <v>2934</v>
      </c>
      <c r="C1352" s="189" t="s">
        <v>3010</v>
      </c>
      <c r="D1352" s="189" t="s">
        <v>3011</v>
      </c>
      <c r="E1352" s="190" t="s">
        <v>461</v>
      </c>
      <c r="F1352" s="189" t="s">
        <v>461</v>
      </c>
      <c r="G1352" s="191">
        <v>73697</v>
      </c>
      <c r="H1352" s="189" t="s">
        <v>3016</v>
      </c>
      <c r="I1352" s="189" t="s">
        <v>20</v>
      </c>
      <c r="J1352" s="189" t="s">
        <v>463</v>
      </c>
      <c r="K1352" s="190" t="s">
        <v>3017</v>
      </c>
      <c r="L1352" s="189" t="s">
        <v>465</v>
      </c>
    </row>
    <row r="1353" spans="1:12" ht="13.5">
      <c r="A1353" s="189" t="s">
        <v>2933</v>
      </c>
      <c r="B1353" s="189" t="s">
        <v>2934</v>
      </c>
      <c r="C1353" s="189" t="s">
        <v>3010</v>
      </c>
      <c r="D1353" s="189" t="s">
        <v>3011</v>
      </c>
      <c r="E1353" s="190" t="s">
        <v>461</v>
      </c>
      <c r="F1353" s="189" t="s">
        <v>461</v>
      </c>
      <c r="G1353" s="191">
        <v>73698</v>
      </c>
      <c r="H1353" s="189" t="s">
        <v>3018</v>
      </c>
      <c r="I1353" s="189" t="s">
        <v>20</v>
      </c>
      <c r="J1353" s="189" t="s">
        <v>463</v>
      </c>
      <c r="K1353" s="190" t="s">
        <v>3019</v>
      </c>
      <c r="L1353" s="189" t="s">
        <v>465</v>
      </c>
    </row>
    <row r="1354" spans="1:12" ht="13.5">
      <c r="A1354" s="189" t="s">
        <v>2933</v>
      </c>
      <c r="B1354" s="189" t="s">
        <v>2934</v>
      </c>
      <c r="C1354" s="189" t="s">
        <v>3020</v>
      </c>
      <c r="D1354" s="189" t="s">
        <v>3021</v>
      </c>
      <c r="E1354" s="190">
        <v>73890</v>
      </c>
      <c r="F1354" s="189" t="s">
        <v>3022</v>
      </c>
      <c r="G1354" s="189" t="s">
        <v>3023</v>
      </c>
      <c r="H1354" s="189" t="s">
        <v>3024</v>
      </c>
      <c r="I1354" s="189" t="s">
        <v>16</v>
      </c>
      <c r="J1354" s="189" t="s">
        <v>463</v>
      </c>
      <c r="K1354" s="190" t="s">
        <v>3025</v>
      </c>
      <c r="L1354" s="189" t="s">
        <v>465</v>
      </c>
    </row>
    <row r="1355" spans="1:12" ht="13.5">
      <c r="A1355" s="189" t="s">
        <v>2933</v>
      </c>
      <c r="B1355" s="189" t="s">
        <v>2934</v>
      </c>
      <c r="C1355" s="189" t="s">
        <v>3020</v>
      </c>
      <c r="D1355" s="189" t="s">
        <v>3021</v>
      </c>
      <c r="E1355" s="190">
        <v>73890</v>
      </c>
      <c r="F1355" s="189" t="s">
        <v>3022</v>
      </c>
      <c r="G1355" s="189" t="s">
        <v>3026</v>
      </c>
      <c r="H1355" s="189" t="s">
        <v>3027</v>
      </c>
      <c r="I1355" s="189" t="s">
        <v>16</v>
      </c>
      <c r="J1355" s="189" t="s">
        <v>463</v>
      </c>
      <c r="K1355" s="190" t="s">
        <v>3028</v>
      </c>
      <c r="L1355" s="189" t="s">
        <v>465</v>
      </c>
    </row>
    <row r="1356" spans="1:12" ht="13.5">
      <c r="A1356" s="189" t="s">
        <v>2933</v>
      </c>
      <c r="B1356" s="189" t="s">
        <v>2934</v>
      </c>
      <c r="C1356" s="189" t="s">
        <v>3029</v>
      </c>
      <c r="D1356" s="189" t="s">
        <v>3030</v>
      </c>
      <c r="E1356" s="190" t="s">
        <v>461</v>
      </c>
      <c r="F1356" s="189" t="s">
        <v>461</v>
      </c>
      <c r="G1356" s="191">
        <v>92743</v>
      </c>
      <c r="H1356" s="189" t="s">
        <v>3031</v>
      </c>
      <c r="I1356" s="189" t="s">
        <v>20</v>
      </c>
      <c r="J1356" s="189" t="s">
        <v>463</v>
      </c>
      <c r="K1356" s="190" t="s">
        <v>3032</v>
      </c>
      <c r="L1356" s="189" t="s">
        <v>465</v>
      </c>
    </row>
    <row r="1357" spans="1:12" ht="13.5">
      <c r="A1357" s="189" t="s">
        <v>2933</v>
      </c>
      <c r="B1357" s="189" t="s">
        <v>2934</v>
      </c>
      <c r="C1357" s="189" t="s">
        <v>3029</v>
      </c>
      <c r="D1357" s="189" t="s">
        <v>3030</v>
      </c>
      <c r="E1357" s="190" t="s">
        <v>461</v>
      </c>
      <c r="F1357" s="189" t="s">
        <v>461</v>
      </c>
      <c r="G1357" s="191">
        <v>92744</v>
      </c>
      <c r="H1357" s="189" t="s">
        <v>3033</v>
      </c>
      <c r="I1357" s="189" t="s">
        <v>20</v>
      </c>
      <c r="J1357" s="189" t="s">
        <v>463</v>
      </c>
      <c r="K1357" s="190" t="s">
        <v>3034</v>
      </c>
      <c r="L1357" s="189" t="s">
        <v>465</v>
      </c>
    </row>
    <row r="1358" spans="1:12" ht="13.5">
      <c r="A1358" s="189" t="s">
        <v>2933</v>
      </c>
      <c r="B1358" s="189" t="s">
        <v>2934</v>
      </c>
      <c r="C1358" s="189" t="s">
        <v>3029</v>
      </c>
      <c r="D1358" s="189" t="s">
        <v>3030</v>
      </c>
      <c r="E1358" s="190" t="s">
        <v>461</v>
      </c>
      <c r="F1358" s="189" t="s">
        <v>461</v>
      </c>
      <c r="G1358" s="191">
        <v>92745</v>
      </c>
      <c r="H1358" s="189" t="s">
        <v>3035</v>
      </c>
      <c r="I1358" s="189" t="s">
        <v>20</v>
      </c>
      <c r="J1358" s="189" t="s">
        <v>463</v>
      </c>
      <c r="K1358" s="190" t="s">
        <v>3036</v>
      </c>
      <c r="L1358" s="189" t="s">
        <v>465</v>
      </c>
    </row>
    <row r="1359" spans="1:12" ht="13.5">
      <c r="A1359" s="189" t="s">
        <v>2933</v>
      </c>
      <c r="B1359" s="189" t="s">
        <v>2934</v>
      </c>
      <c r="C1359" s="189" t="s">
        <v>3029</v>
      </c>
      <c r="D1359" s="189" t="s">
        <v>3030</v>
      </c>
      <c r="E1359" s="190" t="s">
        <v>461</v>
      </c>
      <c r="F1359" s="189" t="s">
        <v>461</v>
      </c>
      <c r="G1359" s="191">
        <v>92746</v>
      </c>
      <c r="H1359" s="189" t="s">
        <v>3037</v>
      </c>
      <c r="I1359" s="189" t="s">
        <v>20</v>
      </c>
      <c r="J1359" s="189" t="s">
        <v>463</v>
      </c>
      <c r="K1359" s="190" t="s">
        <v>3038</v>
      </c>
      <c r="L1359" s="189" t="s">
        <v>465</v>
      </c>
    </row>
    <row r="1360" spans="1:12" ht="13.5">
      <c r="A1360" s="189" t="s">
        <v>2933</v>
      </c>
      <c r="B1360" s="189" t="s">
        <v>2934</v>
      </c>
      <c r="C1360" s="189" t="s">
        <v>3029</v>
      </c>
      <c r="D1360" s="189" t="s">
        <v>3030</v>
      </c>
      <c r="E1360" s="190" t="s">
        <v>461</v>
      </c>
      <c r="F1360" s="189" t="s">
        <v>461</v>
      </c>
      <c r="G1360" s="191">
        <v>92747</v>
      </c>
      <c r="H1360" s="189" t="s">
        <v>3039</v>
      </c>
      <c r="I1360" s="189" t="s">
        <v>20</v>
      </c>
      <c r="J1360" s="189" t="s">
        <v>463</v>
      </c>
      <c r="K1360" s="190" t="s">
        <v>3040</v>
      </c>
      <c r="L1360" s="189" t="s">
        <v>465</v>
      </c>
    </row>
    <row r="1361" spans="1:12" ht="13.5">
      <c r="A1361" s="189" t="s">
        <v>2933</v>
      </c>
      <c r="B1361" s="189" t="s">
        <v>2934</v>
      </c>
      <c r="C1361" s="189" t="s">
        <v>3029</v>
      </c>
      <c r="D1361" s="189" t="s">
        <v>3030</v>
      </c>
      <c r="E1361" s="190" t="s">
        <v>461</v>
      </c>
      <c r="F1361" s="189" t="s">
        <v>461</v>
      </c>
      <c r="G1361" s="191">
        <v>92748</v>
      </c>
      <c r="H1361" s="189" t="s">
        <v>3041</v>
      </c>
      <c r="I1361" s="189" t="s">
        <v>20</v>
      </c>
      <c r="J1361" s="189" t="s">
        <v>463</v>
      </c>
      <c r="K1361" s="190" t="s">
        <v>3042</v>
      </c>
      <c r="L1361" s="189" t="s">
        <v>465</v>
      </c>
    </row>
    <row r="1362" spans="1:12" ht="13.5">
      <c r="A1362" s="189" t="s">
        <v>2933</v>
      </c>
      <c r="B1362" s="189" t="s">
        <v>2934</v>
      </c>
      <c r="C1362" s="189" t="s">
        <v>3029</v>
      </c>
      <c r="D1362" s="189" t="s">
        <v>3030</v>
      </c>
      <c r="E1362" s="190" t="s">
        <v>461</v>
      </c>
      <c r="F1362" s="189" t="s">
        <v>461</v>
      </c>
      <c r="G1362" s="191">
        <v>92749</v>
      </c>
      <c r="H1362" s="189" t="s">
        <v>3043</v>
      </c>
      <c r="I1362" s="189" t="s">
        <v>20</v>
      </c>
      <c r="J1362" s="189" t="s">
        <v>463</v>
      </c>
      <c r="K1362" s="190" t="s">
        <v>3044</v>
      </c>
      <c r="L1362" s="189" t="s">
        <v>465</v>
      </c>
    </row>
    <row r="1363" spans="1:12" ht="13.5">
      <c r="A1363" s="189" t="s">
        <v>2933</v>
      </c>
      <c r="B1363" s="189" t="s">
        <v>2934</v>
      </c>
      <c r="C1363" s="189" t="s">
        <v>3029</v>
      </c>
      <c r="D1363" s="189" t="s">
        <v>3030</v>
      </c>
      <c r="E1363" s="190" t="s">
        <v>461</v>
      </c>
      <c r="F1363" s="189" t="s">
        <v>461</v>
      </c>
      <c r="G1363" s="191">
        <v>92750</v>
      </c>
      <c r="H1363" s="189" t="s">
        <v>3045</v>
      </c>
      <c r="I1363" s="189" t="s">
        <v>20</v>
      </c>
      <c r="J1363" s="189" t="s">
        <v>463</v>
      </c>
      <c r="K1363" s="190" t="s">
        <v>3046</v>
      </c>
      <c r="L1363" s="189" t="s">
        <v>465</v>
      </c>
    </row>
    <row r="1364" spans="1:12" ht="13.5">
      <c r="A1364" s="189" t="s">
        <v>2933</v>
      </c>
      <c r="B1364" s="189" t="s">
        <v>2934</v>
      </c>
      <c r="C1364" s="189" t="s">
        <v>3029</v>
      </c>
      <c r="D1364" s="189" t="s">
        <v>3030</v>
      </c>
      <c r="E1364" s="190" t="s">
        <v>461</v>
      </c>
      <c r="F1364" s="189" t="s">
        <v>461</v>
      </c>
      <c r="G1364" s="191">
        <v>92751</v>
      </c>
      <c r="H1364" s="189" t="s">
        <v>3047</v>
      </c>
      <c r="I1364" s="189" t="s">
        <v>20</v>
      </c>
      <c r="J1364" s="189" t="s">
        <v>463</v>
      </c>
      <c r="K1364" s="190" t="s">
        <v>3048</v>
      </c>
      <c r="L1364" s="189" t="s">
        <v>465</v>
      </c>
    </row>
    <row r="1365" spans="1:12" ht="13.5">
      <c r="A1365" s="189" t="s">
        <v>2933</v>
      </c>
      <c r="B1365" s="189" t="s">
        <v>2934</v>
      </c>
      <c r="C1365" s="189" t="s">
        <v>3029</v>
      </c>
      <c r="D1365" s="189" t="s">
        <v>3030</v>
      </c>
      <c r="E1365" s="190" t="s">
        <v>461</v>
      </c>
      <c r="F1365" s="189" t="s">
        <v>461</v>
      </c>
      <c r="G1365" s="191">
        <v>92752</v>
      </c>
      <c r="H1365" s="189" t="s">
        <v>3049</v>
      </c>
      <c r="I1365" s="189" t="s">
        <v>20</v>
      </c>
      <c r="J1365" s="189" t="s">
        <v>463</v>
      </c>
      <c r="K1365" s="190" t="s">
        <v>3050</v>
      </c>
      <c r="L1365" s="189" t="s">
        <v>465</v>
      </c>
    </row>
    <row r="1366" spans="1:12" ht="13.5">
      <c r="A1366" s="189" t="s">
        <v>2933</v>
      </c>
      <c r="B1366" s="189" t="s">
        <v>2934</v>
      </c>
      <c r="C1366" s="189" t="s">
        <v>3029</v>
      </c>
      <c r="D1366" s="189" t="s">
        <v>3030</v>
      </c>
      <c r="E1366" s="190" t="s">
        <v>461</v>
      </c>
      <c r="F1366" s="189" t="s">
        <v>461</v>
      </c>
      <c r="G1366" s="191">
        <v>92753</v>
      </c>
      <c r="H1366" s="189" t="s">
        <v>3051</v>
      </c>
      <c r="I1366" s="189" t="s">
        <v>20</v>
      </c>
      <c r="J1366" s="189" t="s">
        <v>928</v>
      </c>
      <c r="K1366" s="190" t="s">
        <v>3052</v>
      </c>
      <c r="L1366" s="189" t="s">
        <v>465</v>
      </c>
    </row>
    <row r="1367" spans="1:12" ht="13.5">
      <c r="A1367" s="189" t="s">
        <v>2933</v>
      </c>
      <c r="B1367" s="189" t="s">
        <v>2934</v>
      </c>
      <c r="C1367" s="189" t="s">
        <v>3029</v>
      </c>
      <c r="D1367" s="189" t="s">
        <v>3030</v>
      </c>
      <c r="E1367" s="190" t="s">
        <v>461</v>
      </c>
      <c r="F1367" s="189" t="s">
        <v>461</v>
      </c>
      <c r="G1367" s="191">
        <v>92754</v>
      </c>
      <c r="H1367" s="189" t="s">
        <v>3053</v>
      </c>
      <c r="I1367" s="189" t="s">
        <v>20</v>
      </c>
      <c r="J1367" s="189" t="s">
        <v>928</v>
      </c>
      <c r="K1367" s="190" t="s">
        <v>3054</v>
      </c>
      <c r="L1367" s="189" t="s">
        <v>465</v>
      </c>
    </row>
    <row r="1368" spans="1:12" ht="13.5">
      <c r="A1368" s="189" t="s">
        <v>2933</v>
      </c>
      <c r="B1368" s="189" t="s">
        <v>2934</v>
      </c>
      <c r="C1368" s="189" t="s">
        <v>3029</v>
      </c>
      <c r="D1368" s="189" t="s">
        <v>3030</v>
      </c>
      <c r="E1368" s="190" t="s">
        <v>461</v>
      </c>
      <c r="F1368" s="189" t="s">
        <v>461</v>
      </c>
      <c r="G1368" s="191">
        <v>92755</v>
      </c>
      <c r="H1368" s="189" t="s">
        <v>3055</v>
      </c>
      <c r="I1368" s="189" t="s">
        <v>16</v>
      </c>
      <c r="J1368" s="189" t="s">
        <v>463</v>
      </c>
      <c r="K1368" s="190" t="s">
        <v>3056</v>
      </c>
      <c r="L1368" s="189" t="s">
        <v>465</v>
      </c>
    </row>
    <row r="1369" spans="1:12" ht="13.5">
      <c r="A1369" s="189" t="s">
        <v>2933</v>
      </c>
      <c r="B1369" s="189" t="s">
        <v>2934</v>
      </c>
      <c r="C1369" s="189" t="s">
        <v>3029</v>
      </c>
      <c r="D1369" s="189" t="s">
        <v>3030</v>
      </c>
      <c r="E1369" s="190" t="s">
        <v>461</v>
      </c>
      <c r="F1369" s="189" t="s">
        <v>461</v>
      </c>
      <c r="G1369" s="191">
        <v>92756</v>
      </c>
      <c r="H1369" s="189" t="s">
        <v>3057</v>
      </c>
      <c r="I1369" s="189" t="s">
        <v>16</v>
      </c>
      <c r="J1369" s="189" t="s">
        <v>463</v>
      </c>
      <c r="K1369" s="190" t="s">
        <v>3058</v>
      </c>
      <c r="L1369" s="189" t="s">
        <v>465</v>
      </c>
    </row>
    <row r="1370" spans="1:12" ht="13.5">
      <c r="A1370" s="189" t="s">
        <v>2933</v>
      </c>
      <c r="B1370" s="189" t="s">
        <v>2934</v>
      </c>
      <c r="C1370" s="189" t="s">
        <v>3029</v>
      </c>
      <c r="D1370" s="189" t="s">
        <v>3030</v>
      </c>
      <c r="E1370" s="190" t="s">
        <v>461</v>
      </c>
      <c r="F1370" s="189" t="s">
        <v>461</v>
      </c>
      <c r="G1370" s="191">
        <v>92757</v>
      </c>
      <c r="H1370" s="189" t="s">
        <v>3059</v>
      </c>
      <c r="I1370" s="189" t="s">
        <v>16</v>
      </c>
      <c r="J1370" s="189" t="s">
        <v>463</v>
      </c>
      <c r="K1370" s="190" t="s">
        <v>3060</v>
      </c>
      <c r="L1370" s="189" t="s">
        <v>465</v>
      </c>
    </row>
    <row r="1371" spans="1:12" ht="13.5">
      <c r="A1371" s="189" t="s">
        <v>2933</v>
      </c>
      <c r="B1371" s="189" t="s">
        <v>2934</v>
      </c>
      <c r="C1371" s="189" t="s">
        <v>3029</v>
      </c>
      <c r="D1371" s="189" t="s">
        <v>3030</v>
      </c>
      <c r="E1371" s="190" t="s">
        <v>461</v>
      </c>
      <c r="F1371" s="189" t="s">
        <v>461</v>
      </c>
      <c r="G1371" s="191">
        <v>92758</v>
      </c>
      <c r="H1371" s="189" t="s">
        <v>3061</v>
      </c>
      <c r="I1371" s="189" t="s">
        <v>20</v>
      </c>
      <c r="J1371" s="189" t="s">
        <v>463</v>
      </c>
      <c r="K1371" s="190" t="s">
        <v>3062</v>
      </c>
      <c r="L1371" s="189" t="s">
        <v>465</v>
      </c>
    </row>
    <row r="1372" spans="1:12" ht="13.5">
      <c r="A1372" s="189" t="s">
        <v>2933</v>
      </c>
      <c r="B1372" s="189" t="s">
        <v>2934</v>
      </c>
      <c r="C1372" s="189" t="s">
        <v>3063</v>
      </c>
      <c r="D1372" s="189" t="s">
        <v>3064</v>
      </c>
      <c r="E1372" s="190" t="s">
        <v>461</v>
      </c>
      <c r="F1372" s="189" t="s">
        <v>461</v>
      </c>
      <c r="G1372" s="191">
        <v>91069</v>
      </c>
      <c r="H1372" s="189" t="s">
        <v>3065</v>
      </c>
      <c r="I1372" s="189" t="s">
        <v>16</v>
      </c>
      <c r="J1372" s="189" t="s">
        <v>928</v>
      </c>
      <c r="K1372" s="190" t="s">
        <v>3066</v>
      </c>
      <c r="L1372" s="189" t="s">
        <v>465</v>
      </c>
    </row>
    <row r="1373" spans="1:12" ht="13.5">
      <c r="A1373" s="189" t="s">
        <v>2933</v>
      </c>
      <c r="B1373" s="189" t="s">
        <v>2934</v>
      </c>
      <c r="C1373" s="189" t="s">
        <v>3063</v>
      </c>
      <c r="D1373" s="189" t="s">
        <v>3064</v>
      </c>
      <c r="E1373" s="190" t="s">
        <v>461</v>
      </c>
      <c r="F1373" s="189" t="s">
        <v>461</v>
      </c>
      <c r="G1373" s="191">
        <v>91070</v>
      </c>
      <c r="H1373" s="189" t="s">
        <v>3067</v>
      </c>
      <c r="I1373" s="189" t="s">
        <v>16</v>
      </c>
      <c r="J1373" s="189" t="s">
        <v>928</v>
      </c>
      <c r="K1373" s="190" t="s">
        <v>3068</v>
      </c>
      <c r="L1373" s="189" t="s">
        <v>465</v>
      </c>
    </row>
    <row r="1374" spans="1:12" ht="13.5">
      <c r="A1374" s="189" t="s">
        <v>2933</v>
      </c>
      <c r="B1374" s="189" t="s">
        <v>2934</v>
      </c>
      <c r="C1374" s="189" t="s">
        <v>3063</v>
      </c>
      <c r="D1374" s="189" t="s">
        <v>3064</v>
      </c>
      <c r="E1374" s="190" t="s">
        <v>461</v>
      </c>
      <c r="F1374" s="189" t="s">
        <v>461</v>
      </c>
      <c r="G1374" s="191">
        <v>91071</v>
      </c>
      <c r="H1374" s="189" t="s">
        <v>3069</v>
      </c>
      <c r="I1374" s="189" t="s">
        <v>16</v>
      </c>
      <c r="J1374" s="189" t="s">
        <v>928</v>
      </c>
      <c r="K1374" s="190" t="s">
        <v>3070</v>
      </c>
      <c r="L1374" s="189" t="s">
        <v>465</v>
      </c>
    </row>
    <row r="1375" spans="1:12" ht="13.5">
      <c r="A1375" s="189" t="s">
        <v>2933</v>
      </c>
      <c r="B1375" s="189" t="s">
        <v>2934</v>
      </c>
      <c r="C1375" s="189" t="s">
        <v>3063</v>
      </c>
      <c r="D1375" s="189" t="s">
        <v>3064</v>
      </c>
      <c r="E1375" s="190" t="s">
        <v>461</v>
      </c>
      <c r="F1375" s="189" t="s">
        <v>461</v>
      </c>
      <c r="G1375" s="191">
        <v>91072</v>
      </c>
      <c r="H1375" s="189" t="s">
        <v>3071</v>
      </c>
      <c r="I1375" s="189" t="s">
        <v>16</v>
      </c>
      <c r="J1375" s="189" t="s">
        <v>928</v>
      </c>
      <c r="K1375" s="190" t="s">
        <v>3072</v>
      </c>
      <c r="L1375" s="189" t="s">
        <v>465</v>
      </c>
    </row>
    <row r="1376" spans="1:12" ht="13.5">
      <c r="A1376" s="189" t="s">
        <v>2933</v>
      </c>
      <c r="B1376" s="189" t="s">
        <v>2934</v>
      </c>
      <c r="C1376" s="189" t="s">
        <v>3063</v>
      </c>
      <c r="D1376" s="189" t="s">
        <v>3064</v>
      </c>
      <c r="E1376" s="190" t="s">
        <v>461</v>
      </c>
      <c r="F1376" s="189" t="s">
        <v>461</v>
      </c>
      <c r="G1376" s="191">
        <v>91073</v>
      </c>
      <c r="H1376" s="189" t="s">
        <v>3073</v>
      </c>
      <c r="I1376" s="189" t="s">
        <v>16</v>
      </c>
      <c r="J1376" s="189" t="s">
        <v>928</v>
      </c>
      <c r="K1376" s="190" t="s">
        <v>3074</v>
      </c>
      <c r="L1376" s="189" t="s">
        <v>465</v>
      </c>
    </row>
    <row r="1377" spans="1:12" ht="13.5">
      <c r="A1377" s="189" t="s">
        <v>2933</v>
      </c>
      <c r="B1377" s="189" t="s">
        <v>2934</v>
      </c>
      <c r="C1377" s="189" t="s">
        <v>3063</v>
      </c>
      <c r="D1377" s="189" t="s">
        <v>3064</v>
      </c>
      <c r="E1377" s="190" t="s">
        <v>461</v>
      </c>
      <c r="F1377" s="189" t="s">
        <v>461</v>
      </c>
      <c r="G1377" s="191">
        <v>91074</v>
      </c>
      <c r="H1377" s="189" t="s">
        <v>3075</v>
      </c>
      <c r="I1377" s="189" t="s">
        <v>16</v>
      </c>
      <c r="J1377" s="189" t="s">
        <v>928</v>
      </c>
      <c r="K1377" s="190" t="s">
        <v>3076</v>
      </c>
      <c r="L1377" s="189" t="s">
        <v>465</v>
      </c>
    </row>
    <row r="1378" spans="1:12" ht="13.5">
      <c r="A1378" s="189" t="s">
        <v>2933</v>
      </c>
      <c r="B1378" s="189" t="s">
        <v>2934</v>
      </c>
      <c r="C1378" s="189" t="s">
        <v>3063</v>
      </c>
      <c r="D1378" s="189" t="s">
        <v>3064</v>
      </c>
      <c r="E1378" s="190" t="s">
        <v>461</v>
      </c>
      <c r="F1378" s="189" t="s">
        <v>461</v>
      </c>
      <c r="G1378" s="191">
        <v>91075</v>
      </c>
      <c r="H1378" s="189" t="s">
        <v>3077</v>
      </c>
      <c r="I1378" s="189" t="s">
        <v>16</v>
      </c>
      <c r="J1378" s="189" t="s">
        <v>928</v>
      </c>
      <c r="K1378" s="190" t="s">
        <v>3078</v>
      </c>
      <c r="L1378" s="189" t="s">
        <v>465</v>
      </c>
    </row>
    <row r="1379" spans="1:12" ht="13.5">
      <c r="A1379" s="189" t="s">
        <v>2933</v>
      </c>
      <c r="B1379" s="189" t="s">
        <v>2934</v>
      </c>
      <c r="C1379" s="189" t="s">
        <v>3063</v>
      </c>
      <c r="D1379" s="189" t="s">
        <v>3064</v>
      </c>
      <c r="E1379" s="190" t="s">
        <v>461</v>
      </c>
      <c r="F1379" s="189" t="s">
        <v>461</v>
      </c>
      <c r="G1379" s="191">
        <v>91076</v>
      </c>
      <c r="H1379" s="189" t="s">
        <v>3079</v>
      </c>
      <c r="I1379" s="189" t="s">
        <v>16</v>
      </c>
      <c r="J1379" s="189" t="s">
        <v>928</v>
      </c>
      <c r="K1379" s="190" t="s">
        <v>3080</v>
      </c>
      <c r="L1379" s="189" t="s">
        <v>465</v>
      </c>
    </row>
    <row r="1380" spans="1:12" ht="13.5">
      <c r="A1380" s="189" t="s">
        <v>2933</v>
      </c>
      <c r="B1380" s="189" t="s">
        <v>2934</v>
      </c>
      <c r="C1380" s="189" t="s">
        <v>3063</v>
      </c>
      <c r="D1380" s="189" t="s">
        <v>3064</v>
      </c>
      <c r="E1380" s="190" t="s">
        <v>461</v>
      </c>
      <c r="F1380" s="189" t="s">
        <v>461</v>
      </c>
      <c r="G1380" s="191">
        <v>91077</v>
      </c>
      <c r="H1380" s="189" t="s">
        <v>3081</v>
      </c>
      <c r="I1380" s="189" t="s">
        <v>16</v>
      </c>
      <c r="J1380" s="189" t="s">
        <v>928</v>
      </c>
      <c r="K1380" s="190" t="s">
        <v>3082</v>
      </c>
      <c r="L1380" s="189" t="s">
        <v>465</v>
      </c>
    </row>
    <row r="1381" spans="1:12" ht="13.5">
      <c r="A1381" s="189" t="s">
        <v>2933</v>
      </c>
      <c r="B1381" s="189" t="s">
        <v>2934</v>
      </c>
      <c r="C1381" s="189" t="s">
        <v>3063</v>
      </c>
      <c r="D1381" s="189" t="s">
        <v>3064</v>
      </c>
      <c r="E1381" s="190" t="s">
        <v>461</v>
      </c>
      <c r="F1381" s="189" t="s">
        <v>461</v>
      </c>
      <c r="G1381" s="191">
        <v>91078</v>
      </c>
      <c r="H1381" s="189" t="s">
        <v>3083</v>
      </c>
      <c r="I1381" s="189" t="s">
        <v>16</v>
      </c>
      <c r="J1381" s="189" t="s">
        <v>928</v>
      </c>
      <c r="K1381" s="190" t="s">
        <v>3084</v>
      </c>
      <c r="L1381" s="189" t="s">
        <v>465</v>
      </c>
    </row>
    <row r="1382" spans="1:12" ht="13.5">
      <c r="A1382" s="189" t="s">
        <v>2933</v>
      </c>
      <c r="B1382" s="189" t="s">
        <v>2934</v>
      </c>
      <c r="C1382" s="189" t="s">
        <v>3063</v>
      </c>
      <c r="D1382" s="189" t="s">
        <v>3064</v>
      </c>
      <c r="E1382" s="190" t="s">
        <v>461</v>
      </c>
      <c r="F1382" s="189" t="s">
        <v>461</v>
      </c>
      <c r="G1382" s="191">
        <v>91079</v>
      </c>
      <c r="H1382" s="189" t="s">
        <v>3085</v>
      </c>
      <c r="I1382" s="189" t="s">
        <v>16</v>
      </c>
      <c r="J1382" s="189" t="s">
        <v>928</v>
      </c>
      <c r="K1382" s="190" t="s">
        <v>3086</v>
      </c>
      <c r="L1382" s="189" t="s">
        <v>465</v>
      </c>
    </row>
    <row r="1383" spans="1:12" ht="13.5">
      <c r="A1383" s="189" t="s">
        <v>2933</v>
      </c>
      <c r="B1383" s="189" t="s">
        <v>2934</v>
      </c>
      <c r="C1383" s="189" t="s">
        <v>3063</v>
      </c>
      <c r="D1383" s="189" t="s">
        <v>3064</v>
      </c>
      <c r="E1383" s="190" t="s">
        <v>461</v>
      </c>
      <c r="F1383" s="189" t="s">
        <v>461</v>
      </c>
      <c r="G1383" s="191">
        <v>91080</v>
      </c>
      <c r="H1383" s="189" t="s">
        <v>3087</v>
      </c>
      <c r="I1383" s="189" t="s">
        <v>16</v>
      </c>
      <c r="J1383" s="189" t="s">
        <v>928</v>
      </c>
      <c r="K1383" s="190" t="s">
        <v>3088</v>
      </c>
      <c r="L1383" s="189" t="s">
        <v>465</v>
      </c>
    </row>
    <row r="1384" spans="1:12" ht="13.5">
      <c r="A1384" s="189" t="s">
        <v>2933</v>
      </c>
      <c r="B1384" s="189" t="s">
        <v>2934</v>
      </c>
      <c r="C1384" s="189" t="s">
        <v>3063</v>
      </c>
      <c r="D1384" s="189" t="s">
        <v>3064</v>
      </c>
      <c r="E1384" s="190" t="s">
        <v>461</v>
      </c>
      <c r="F1384" s="189" t="s">
        <v>461</v>
      </c>
      <c r="G1384" s="191">
        <v>91081</v>
      </c>
      <c r="H1384" s="189" t="s">
        <v>3089</v>
      </c>
      <c r="I1384" s="189" t="s">
        <v>16</v>
      </c>
      <c r="J1384" s="189" t="s">
        <v>928</v>
      </c>
      <c r="K1384" s="190" t="s">
        <v>3090</v>
      </c>
      <c r="L1384" s="189" t="s">
        <v>465</v>
      </c>
    </row>
    <row r="1385" spans="1:12" ht="13.5">
      <c r="A1385" s="189" t="s">
        <v>2933</v>
      </c>
      <c r="B1385" s="189" t="s">
        <v>2934</v>
      </c>
      <c r="C1385" s="189" t="s">
        <v>3063</v>
      </c>
      <c r="D1385" s="189" t="s">
        <v>3064</v>
      </c>
      <c r="E1385" s="190" t="s">
        <v>461</v>
      </c>
      <c r="F1385" s="189" t="s">
        <v>461</v>
      </c>
      <c r="G1385" s="191">
        <v>91082</v>
      </c>
      <c r="H1385" s="189" t="s">
        <v>3091</v>
      </c>
      <c r="I1385" s="189" t="s">
        <v>16</v>
      </c>
      <c r="J1385" s="189" t="s">
        <v>928</v>
      </c>
      <c r="K1385" s="190" t="s">
        <v>3092</v>
      </c>
      <c r="L1385" s="189" t="s">
        <v>465</v>
      </c>
    </row>
    <row r="1386" spans="1:12" ht="13.5">
      <c r="A1386" s="189" t="s">
        <v>2933</v>
      </c>
      <c r="B1386" s="189" t="s">
        <v>2934</v>
      </c>
      <c r="C1386" s="189" t="s">
        <v>3063</v>
      </c>
      <c r="D1386" s="189" t="s">
        <v>3064</v>
      </c>
      <c r="E1386" s="190" t="s">
        <v>461</v>
      </c>
      <c r="F1386" s="189" t="s">
        <v>461</v>
      </c>
      <c r="G1386" s="191">
        <v>91083</v>
      </c>
      <c r="H1386" s="189" t="s">
        <v>3093</v>
      </c>
      <c r="I1386" s="189" t="s">
        <v>16</v>
      </c>
      <c r="J1386" s="189" t="s">
        <v>928</v>
      </c>
      <c r="K1386" s="190" t="s">
        <v>3094</v>
      </c>
      <c r="L1386" s="189" t="s">
        <v>465</v>
      </c>
    </row>
    <row r="1387" spans="1:12" ht="13.5">
      <c r="A1387" s="189" t="s">
        <v>2933</v>
      </c>
      <c r="B1387" s="189" t="s">
        <v>2934</v>
      </c>
      <c r="C1387" s="189" t="s">
        <v>3063</v>
      </c>
      <c r="D1387" s="189" t="s">
        <v>3064</v>
      </c>
      <c r="E1387" s="190" t="s">
        <v>461</v>
      </c>
      <c r="F1387" s="189" t="s">
        <v>461</v>
      </c>
      <c r="G1387" s="191">
        <v>91084</v>
      </c>
      <c r="H1387" s="189" t="s">
        <v>3095</v>
      </c>
      <c r="I1387" s="189" t="s">
        <v>16</v>
      </c>
      <c r="J1387" s="189" t="s">
        <v>928</v>
      </c>
      <c r="K1387" s="190" t="s">
        <v>3096</v>
      </c>
      <c r="L1387" s="189" t="s">
        <v>465</v>
      </c>
    </row>
    <row r="1388" spans="1:12" ht="13.5">
      <c r="A1388" s="189" t="s">
        <v>2933</v>
      </c>
      <c r="B1388" s="189" t="s">
        <v>2934</v>
      </c>
      <c r="C1388" s="189" t="s">
        <v>3063</v>
      </c>
      <c r="D1388" s="189" t="s">
        <v>3064</v>
      </c>
      <c r="E1388" s="190" t="s">
        <v>461</v>
      </c>
      <c r="F1388" s="189" t="s">
        <v>461</v>
      </c>
      <c r="G1388" s="191">
        <v>91086</v>
      </c>
      <c r="H1388" s="189" t="s">
        <v>3097</v>
      </c>
      <c r="I1388" s="189" t="s">
        <v>16</v>
      </c>
      <c r="J1388" s="189" t="s">
        <v>928</v>
      </c>
      <c r="K1388" s="190" t="s">
        <v>3098</v>
      </c>
      <c r="L1388" s="189" t="s">
        <v>465</v>
      </c>
    </row>
    <row r="1389" spans="1:12" ht="13.5">
      <c r="A1389" s="189" t="s">
        <v>2933</v>
      </c>
      <c r="B1389" s="189" t="s">
        <v>2934</v>
      </c>
      <c r="C1389" s="189" t="s">
        <v>3063</v>
      </c>
      <c r="D1389" s="189" t="s">
        <v>3064</v>
      </c>
      <c r="E1389" s="190" t="s">
        <v>461</v>
      </c>
      <c r="F1389" s="189" t="s">
        <v>461</v>
      </c>
      <c r="G1389" s="191">
        <v>91087</v>
      </c>
      <c r="H1389" s="189" t="s">
        <v>3099</v>
      </c>
      <c r="I1389" s="189" t="s">
        <v>16</v>
      </c>
      <c r="J1389" s="189" t="s">
        <v>928</v>
      </c>
      <c r="K1389" s="190" t="s">
        <v>3100</v>
      </c>
      <c r="L1389" s="189" t="s">
        <v>465</v>
      </c>
    </row>
    <row r="1390" spans="1:12" ht="13.5">
      <c r="A1390" s="189" t="s">
        <v>2933</v>
      </c>
      <c r="B1390" s="189" t="s">
        <v>2934</v>
      </c>
      <c r="C1390" s="189" t="s">
        <v>3063</v>
      </c>
      <c r="D1390" s="189" t="s">
        <v>3064</v>
      </c>
      <c r="E1390" s="190" t="s">
        <v>461</v>
      </c>
      <c r="F1390" s="189" t="s">
        <v>461</v>
      </c>
      <c r="G1390" s="191">
        <v>91088</v>
      </c>
      <c r="H1390" s="189" t="s">
        <v>3101</v>
      </c>
      <c r="I1390" s="189" t="s">
        <v>16</v>
      </c>
      <c r="J1390" s="189" t="s">
        <v>928</v>
      </c>
      <c r="K1390" s="190" t="s">
        <v>3102</v>
      </c>
      <c r="L1390" s="189" t="s">
        <v>465</v>
      </c>
    </row>
    <row r="1391" spans="1:12" ht="13.5">
      <c r="A1391" s="189" t="s">
        <v>2933</v>
      </c>
      <c r="B1391" s="189" t="s">
        <v>2934</v>
      </c>
      <c r="C1391" s="189" t="s">
        <v>3063</v>
      </c>
      <c r="D1391" s="189" t="s">
        <v>3064</v>
      </c>
      <c r="E1391" s="190" t="s">
        <v>461</v>
      </c>
      <c r="F1391" s="189" t="s">
        <v>461</v>
      </c>
      <c r="G1391" s="191">
        <v>91089</v>
      </c>
      <c r="H1391" s="189" t="s">
        <v>3103</v>
      </c>
      <c r="I1391" s="189" t="s">
        <v>16</v>
      </c>
      <c r="J1391" s="189" t="s">
        <v>928</v>
      </c>
      <c r="K1391" s="190" t="s">
        <v>3104</v>
      </c>
      <c r="L1391" s="189" t="s">
        <v>465</v>
      </c>
    </row>
    <row r="1392" spans="1:12" ht="13.5">
      <c r="A1392" s="189" t="s">
        <v>2933</v>
      </c>
      <c r="B1392" s="189" t="s">
        <v>2934</v>
      </c>
      <c r="C1392" s="189" t="s">
        <v>3063</v>
      </c>
      <c r="D1392" s="189" t="s">
        <v>3064</v>
      </c>
      <c r="E1392" s="190" t="s">
        <v>461</v>
      </c>
      <c r="F1392" s="189" t="s">
        <v>461</v>
      </c>
      <c r="G1392" s="191">
        <v>91090</v>
      </c>
      <c r="H1392" s="189" t="s">
        <v>3105</v>
      </c>
      <c r="I1392" s="189" t="s">
        <v>16</v>
      </c>
      <c r="J1392" s="189" t="s">
        <v>928</v>
      </c>
      <c r="K1392" s="190" t="s">
        <v>3106</v>
      </c>
      <c r="L1392" s="189" t="s">
        <v>465</v>
      </c>
    </row>
    <row r="1393" spans="1:12" ht="13.5">
      <c r="A1393" s="189" t="s">
        <v>2933</v>
      </c>
      <c r="B1393" s="189" t="s">
        <v>2934</v>
      </c>
      <c r="C1393" s="189" t="s">
        <v>3063</v>
      </c>
      <c r="D1393" s="189" t="s">
        <v>3064</v>
      </c>
      <c r="E1393" s="190" t="s">
        <v>461</v>
      </c>
      <c r="F1393" s="189" t="s">
        <v>461</v>
      </c>
      <c r="G1393" s="191">
        <v>91091</v>
      </c>
      <c r="H1393" s="189" t="s">
        <v>3107</v>
      </c>
      <c r="I1393" s="189" t="s">
        <v>16</v>
      </c>
      <c r="J1393" s="189" t="s">
        <v>928</v>
      </c>
      <c r="K1393" s="190" t="s">
        <v>3108</v>
      </c>
      <c r="L1393" s="189" t="s">
        <v>465</v>
      </c>
    </row>
    <row r="1394" spans="1:12" ht="13.5">
      <c r="A1394" s="189" t="s">
        <v>2933</v>
      </c>
      <c r="B1394" s="189" t="s">
        <v>2934</v>
      </c>
      <c r="C1394" s="189" t="s">
        <v>3063</v>
      </c>
      <c r="D1394" s="189" t="s">
        <v>3064</v>
      </c>
      <c r="E1394" s="190" t="s">
        <v>461</v>
      </c>
      <c r="F1394" s="189" t="s">
        <v>461</v>
      </c>
      <c r="G1394" s="191">
        <v>91092</v>
      </c>
      <c r="H1394" s="189" t="s">
        <v>3109</v>
      </c>
      <c r="I1394" s="189" t="s">
        <v>16</v>
      </c>
      <c r="J1394" s="189" t="s">
        <v>928</v>
      </c>
      <c r="K1394" s="190" t="s">
        <v>3110</v>
      </c>
      <c r="L1394" s="189" t="s">
        <v>465</v>
      </c>
    </row>
    <row r="1395" spans="1:12" ht="13.5">
      <c r="A1395" s="189" t="s">
        <v>2933</v>
      </c>
      <c r="B1395" s="189" t="s">
        <v>2934</v>
      </c>
      <c r="C1395" s="189" t="s">
        <v>3063</v>
      </c>
      <c r="D1395" s="189" t="s">
        <v>3064</v>
      </c>
      <c r="E1395" s="190" t="s">
        <v>461</v>
      </c>
      <c r="F1395" s="189" t="s">
        <v>461</v>
      </c>
      <c r="G1395" s="191">
        <v>91093</v>
      </c>
      <c r="H1395" s="189" t="s">
        <v>3111</v>
      </c>
      <c r="I1395" s="189" t="s">
        <v>16</v>
      </c>
      <c r="J1395" s="189" t="s">
        <v>928</v>
      </c>
      <c r="K1395" s="190" t="s">
        <v>3112</v>
      </c>
      <c r="L1395" s="189" t="s">
        <v>465</v>
      </c>
    </row>
    <row r="1396" spans="1:12" ht="13.5">
      <c r="A1396" s="189" t="s">
        <v>2933</v>
      </c>
      <c r="B1396" s="189" t="s">
        <v>2934</v>
      </c>
      <c r="C1396" s="189" t="s">
        <v>3063</v>
      </c>
      <c r="D1396" s="189" t="s">
        <v>3064</v>
      </c>
      <c r="E1396" s="190" t="s">
        <v>461</v>
      </c>
      <c r="F1396" s="189" t="s">
        <v>461</v>
      </c>
      <c r="G1396" s="191">
        <v>91094</v>
      </c>
      <c r="H1396" s="189" t="s">
        <v>3113</v>
      </c>
      <c r="I1396" s="189" t="s">
        <v>16</v>
      </c>
      <c r="J1396" s="189" t="s">
        <v>928</v>
      </c>
      <c r="K1396" s="190" t="s">
        <v>3114</v>
      </c>
      <c r="L1396" s="189" t="s">
        <v>465</v>
      </c>
    </row>
    <row r="1397" spans="1:12" ht="13.5">
      <c r="A1397" s="189" t="s">
        <v>2933</v>
      </c>
      <c r="B1397" s="189" t="s">
        <v>2934</v>
      </c>
      <c r="C1397" s="189" t="s">
        <v>3063</v>
      </c>
      <c r="D1397" s="189" t="s">
        <v>3064</v>
      </c>
      <c r="E1397" s="190" t="s">
        <v>461</v>
      </c>
      <c r="F1397" s="189" t="s">
        <v>461</v>
      </c>
      <c r="G1397" s="191">
        <v>91095</v>
      </c>
      <c r="H1397" s="189" t="s">
        <v>3115</v>
      </c>
      <c r="I1397" s="189" t="s">
        <v>16</v>
      </c>
      <c r="J1397" s="189" t="s">
        <v>928</v>
      </c>
      <c r="K1397" s="190" t="s">
        <v>3116</v>
      </c>
      <c r="L1397" s="189" t="s">
        <v>465</v>
      </c>
    </row>
    <row r="1398" spans="1:12" ht="13.5">
      <c r="A1398" s="189" t="s">
        <v>2933</v>
      </c>
      <c r="B1398" s="189" t="s">
        <v>2934</v>
      </c>
      <c r="C1398" s="189" t="s">
        <v>3063</v>
      </c>
      <c r="D1398" s="189" t="s">
        <v>3064</v>
      </c>
      <c r="E1398" s="190" t="s">
        <v>461</v>
      </c>
      <c r="F1398" s="189" t="s">
        <v>461</v>
      </c>
      <c r="G1398" s="191">
        <v>91096</v>
      </c>
      <c r="H1398" s="189" t="s">
        <v>3117</v>
      </c>
      <c r="I1398" s="189" t="s">
        <v>16</v>
      </c>
      <c r="J1398" s="189" t="s">
        <v>928</v>
      </c>
      <c r="K1398" s="190" t="s">
        <v>3118</v>
      </c>
      <c r="L1398" s="189" t="s">
        <v>465</v>
      </c>
    </row>
    <row r="1399" spans="1:12" ht="13.5">
      <c r="A1399" s="189" t="s">
        <v>2933</v>
      </c>
      <c r="B1399" s="189" t="s">
        <v>2934</v>
      </c>
      <c r="C1399" s="189" t="s">
        <v>3063</v>
      </c>
      <c r="D1399" s="189" t="s">
        <v>3064</v>
      </c>
      <c r="E1399" s="190" t="s">
        <v>461</v>
      </c>
      <c r="F1399" s="189" t="s">
        <v>461</v>
      </c>
      <c r="G1399" s="191">
        <v>91097</v>
      </c>
      <c r="H1399" s="189" t="s">
        <v>3119</v>
      </c>
      <c r="I1399" s="189" t="s">
        <v>16</v>
      </c>
      <c r="J1399" s="189" t="s">
        <v>928</v>
      </c>
      <c r="K1399" s="190" t="s">
        <v>3120</v>
      </c>
      <c r="L1399" s="189" t="s">
        <v>465</v>
      </c>
    </row>
    <row r="1400" spans="1:12" ht="13.5">
      <c r="A1400" s="189" t="s">
        <v>2933</v>
      </c>
      <c r="B1400" s="189" t="s">
        <v>2934</v>
      </c>
      <c r="C1400" s="189" t="s">
        <v>3063</v>
      </c>
      <c r="D1400" s="189" t="s">
        <v>3064</v>
      </c>
      <c r="E1400" s="190" t="s">
        <v>461</v>
      </c>
      <c r="F1400" s="189" t="s">
        <v>461</v>
      </c>
      <c r="G1400" s="191">
        <v>91098</v>
      </c>
      <c r="H1400" s="189" t="s">
        <v>3121</v>
      </c>
      <c r="I1400" s="189" t="s">
        <v>16</v>
      </c>
      <c r="J1400" s="189" t="s">
        <v>928</v>
      </c>
      <c r="K1400" s="190" t="s">
        <v>3122</v>
      </c>
      <c r="L1400" s="189" t="s">
        <v>465</v>
      </c>
    </row>
    <row r="1401" spans="1:12" ht="13.5">
      <c r="A1401" s="189" t="s">
        <v>2933</v>
      </c>
      <c r="B1401" s="189" t="s">
        <v>2934</v>
      </c>
      <c r="C1401" s="189" t="s">
        <v>3063</v>
      </c>
      <c r="D1401" s="189" t="s">
        <v>3064</v>
      </c>
      <c r="E1401" s="190" t="s">
        <v>461</v>
      </c>
      <c r="F1401" s="189" t="s">
        <v>461</v>
      </c>
      <c r="G1401" s="191">
        <v>91099</v>
      </c>
      <c r="H1401" s="189" t="s">
        <v>3123</v>
      </c>
      <c r="I1401" s="189" t="s">
        <v>16</v>
      </c>
      <c r="J1401" s="189" t="s">
        <v>928</v>
      </c>
      <c r="K1401" s="190" t="s">
        <v>3124</v>
      </c>
      <c r="L1401" s="189" t="s">
        <v>465</v>
      </c>
    </row>
    <row r="1402" spans="1:12" ht="13.5">
      <c r="A1402" s="189" t="s">
        <v>2933</v>
      </c>
      <c r="B1402" s="189" t="s">
        <v>2934</v>
      </c>
      <c r="C1402" s="189" t="s">
        <v>3063</v>
      </c>
      <c r="D1402" s="189" t="s">
        <v>3064</v>
      </c>
      <c r="E1402" s="190" t="s">
        <v>461</v>
      </c>
      <c r="F1402" s="189" t="s">
        <v>461</v>
      </c>
      <c r="G1402" s="191">
        <v>91100</v>
      </c>
      <c r="H1402" s="189" t="s">
        <v>3125</v>
      </c>
      <c r="I1402" s="189" t="s">
        <v>16</v>
      </c>
      <c r="J1402" s="189" t="s">
        <v>928</v>
      </c>
      <c r="K1402" s="190" t="s">
        <v>3126</v>
      </c>
      <c r="L1402" s="189" t="s">
        <v>465</v>
      </c>
    </row>
    <row r="1403" spans="1:12" ht="13.5">
      <c r="A1403" s="189" t="s">
        <v>2933</v>
      </c>
      <c r="B1403" s="189" t="s">
        <v>2934</v>
      </c>
      <c r="C1403" s="189" t="s">
        <v>3063</v>
      </c>
      <c r="D1403" s="189" t="s">
        <v>3064</v>
      </c>
      <c r="E1403" s="190" t="s">
        <v>461</v>
      </c>
      <c r="F1403" s="189" t="s">
        <v>461</v>
      </c>
      <c r="G1403" s="191">
        <v>91101</v>
      </c>
      <c r="H1403" s="189" t="s">
        <v>3127</v>
      </c>
      <c r="I1403" s="189" t="s">
        <v>16</v>
      </c>
      <c r="J1403" s="189" t="s">
        <v>928</v>
      </c>
      <c r="K1403" s="190" t="s">
        <v>3128</v>
      </c>
      <c r="L1403" s="189" t="s">
        <v>465</v>
      </c>
    </row>
    <row r="1404" spans="1:12" ht="13.5">
      <c r="A1404" s="189" t="s">
        <v>2933</v>
      </c>
      <c r="B1404" s="189" t="s">
        <v>2934</v>
      </c>
      <c r="C1404" s="189" t="s">
        <v>3063</v>
      </c>
      <c r="D1404" s="189" t="s">
        <v>3064</v>
      </c>
      <c r="E1404" s="190" t="s">
        <v>461</v>
      </c>
      <c r="F1404" s="189" t="s">
        <v>461</v>
      </c>
      <c r="G1404" s="191">
        <v>93952</v>
      </c>
      <c r="H1404" s="189" t="s">
        <v>3129</v>
      </c>
      <c r="I1404" s="189" t="s">
        <v>15</v>
      </c>
      <c r="J1404" s="189" t="s">
        <v>928</v>
      </c>
      <c r="K1404" s="190" t="s">
        <v>3130</v>
      </c>
      <c r="L1404" s="189" t="s">
        <v>465</v>
      </c>
    </row>
    <row r="1405" spans="1:12" ht="13.5">
      <c r="A1405" s="189" t="s">
        <v>2933</v>
      </c>
      <c r="B1405" s="189" t="s">
        <v>2934</v>
      </c>
      <c r="C1405" s="189" t="s">
        <v>3063</v>
      </c>
      <c r="D1405" s="189" t="s">
        <v>3064</v>
      </c>
      <c r="E1405" s="190" t="s">
        <v>461</v>
      </c>
      <c r="F1405" s="189" t="s">
        <v>461</v>
      </c>
      <c r="G1405" s="191">
        <v>93953</v>
      </c>
      <c r="H1405" s="189" t="s">
        <v>3131</v>
      </c>
      <c r="I1405" s="189" t="s">
        <v>15</v>
      </c>
      <c r="J1405" s="189" t="s">
        <v>928</v>
      </c>
      <c r="K1405" s="190" t="s">
        <v>3132</v>
      </c>
      <c r="L1405" s="189" t="s">
        <v>465</v>
      </c>
    </row>
    <row r="1406" spans="1:12" ht="13.5">
      <c r="A1406" s="189" t="s">
        <v>2933</v>
      </c>
      <c r="B1406" s="189" t="s">
        <v>2934</v>
      </c>
      <c r="C1406" s="189" t="s">
        <v>3063</v>
      </c>
      <c r="D1406" s="189" t="s">
        <v>3064</v>
      </c>
      <c r="E1406" s="190" t="s">
        <v>461</v>
      </c>
      <c r="F1406" s="189" t="s">
        <v>461</v>
      </c>
      <c r="G1406" s="191">
        <v>93954</v>
      </c>
      <c r="H1406" s="189" t="s">
        <v>3133</v>
      </c>
      <c r="I1406" s="189" t="s">
        <v>15</v>
      </c>
      <c r="J1406" s="189" t="s">
        <v>928</v>
      </c>
      <c r="K1406" s="190" t="s">
        <v>3134</v>
      </c>
      <c r="L1406" s="189" t="s">
        <v>465</v>
      </c>
    </row>
    <row r="1407" spans="1:12" ht="13.5">
      <c r="A1407" s="189" t="s">
        <v>2933</v>
      </c>
      <c r="B1407" s="189" t="s">
        <v>2934</v>
      </c>
      <c r="C1407" s="189" t="s">
        <v>3063</v>
      </c>
      <c r="D1407" s="189" t="s">
        <v>3064</v>
      </c>
      <c r="E1407" s="190" t="s">
        <v>461</v>
      </c>
      <c r="F1407" s="189" t="s">
        <v>461</v>
      </c>
      <c r="G1407" s="191">
        <v>93955</v>
      </c>
      <c r="H1407" s="189" t="s">
        <v>3135</v>
      </c>
      <c r="I1407" s="189" t="s">
        <v>15</v>
      </c>
      <c r="J1407" s="189" t="s">
        <v>928</v>
      </c>
      <c r="K1407" s="190" t="s">
        <v>3136</v>
      </c>
      <c r="L1407" s="189" t="s">
        <v>465</v>
      </c>
    </row>
    <row r="1408" spans="1:12" ht="13.5">
      <c r="A1408" s="189" t="s">
        <v>2933</v>
      </c>
      <c r="B1408" s="189" t="s">
        <v>2934</v>
      </c>
      <c r="C1408" s="189" t="s">
        <v>3063</v>
      </c>
      <c r="D1408" s="189" t="s">
        <v>3064</v>
      </c>
      <c r="E1408" s="190" t="s">
        <v>461</v>
      </c>
      <c r="F1408" s="189" t="s">
        <v>461</v>
      </c>
      <c r="G1408" s="191">
        <v>93956</v>
      </c>
      <c r="H1408" s="189" t="s">
        <v>3137</v>
      </c>
      <c r="I1408" s="189" t="s">
        <v>15</v>
      </c>
      <c r="J1408" s="189" t="s">
        <v>928</v>
      </c>
      <c r="K1408" s="190" t="s">
        <v>3138</v>
      </c>
      <c r="L1408" s="189" t="s">
        <v>465</v>
      </c>
    </row>
    <row r="1409" spans="1:12" ht="13.5">
      <c r="A1409" s="189" t="s">
        <v>2933</v>
      </c>
      <c r="B1409" s="189" t="s">
        <v>2934</v>
      </c>
      <c r="C1409" s="189" t="s">
        <v>3063</v>
      </c>
      <c r="D1409" s="189" t="s">
        <v>3064</v>
      </c>
      <c r="E1409" s="190" t="s">
        <v>461</v>
      </c>
      <c r="F1409" s="189" t="s">
        <v>461</v>
      </c>
      <c r="G1409" s="191">
        <v>93957</v>
      </c>
      <c r="H1409" s="189" t="s">
        <v>3139</v>
      </c>
      <c r="I1409" s="189" t="s">
        <v>15</v>
      </c>
      <c r="J1409" s="189" t="s">
        <v>928</v>
      </c>
      <c r="K1409" s="190" t="s">
        <v>3140</v>
      </c>
      <c r="L1409" s="189" t="s">
        <v>465</v>
      </c>
    </row>
    <row r="1410" spans="1:12" ht="13.5">
      <c r="A1410" s="189" t="s">
        <v>2933</v>
      </c>
      <c r="B1410" s="189" t="s">
        <v>2934</v>
      </c>
      <c r="C1410" s="189" t="s">
        <v>3063</v>
      </c>
      <c r="D1410" s="189" t="s">
        <v>3064</v>
      </c>
      <c r="E1410" s="190" t="s">
        <v>461</v>
      </c>
      <c r="F1410" s="189" t="s">
        <v>461</v>
      </c>
      <c r="G1410" s="191">
        <v>93958</v>
      </c>
      <c r="H1410" s="189" t="s">
        <v>3141</v>
      </c>
      <c r="I1410" s="189" t="s">
        <v>15</v>
      </c>
      <c r="J1410" s="189" t="s">
        <v>928</v>
      </c>
      <c r="K1410" s="190" t="s">
        <v>3142</v>
      </c>
      <c r="L1410" s="189" t="s">
        <v>465</v>
      </c>
    </row>
    <row r="1411" spans="1:12" ht="13.5">
      <c r="A1411" s="189" t="s">
        <v>2933</v>
      </c>
      <c r="B1411" s="189" t="s">
        <v>2934</v>
      </c>
      <c r="C1411" s="189" t="s">
        <v>3063</v>
      </c>
      <c r="D1411" s="189" t="s">
        <v>3064</v>
      </c>
      <c r="E1411" s="190" t="s">
        <v>461</v>
      </c>
      <c r="F1411" s="189" t="s">
        <v>461</v>
      </c>
      <c r="G1411" s="191">
        <v>93959</v>
      </c>
      <c r="H1411" s="189" t="s">
        <v>3143</v>
      </c>
      <c r="I1411" s="189" t="s">
        <v>15</v>
      </c>
      <c r="J1411" s="189" t="s">
        <v>928</v>
      </c>
      <c r="K1411" s="190" t="s">
        <v>3144</v>
      </c>
      <c r="L1411" s="189" t="s">
        <v>465</v>
      </c>
    </row>
    <row r="1412" spans="1:12" ht="13.5">
      <c r="A1412" s="189" t="s">
        <v>2933</v>
      </c>
      <c r="B1412" s="189" t="s">
        <v>2934</v>
      </c>
      <c r="C1412" s="189" t="s">
        <v>3063</v>
      </c>
      <c r="D1412" s="189" t="s">
        <v>3064</v>
      </c>
      <c r="E1412" s="190" t="s">
        <v>461</v>
      </c>
      <c r="F1412" s="189" t="s">
        <v>461</v>
      </c>
      <c r="G1412" s="191">
        <v>93960</v>
      </c>
      <c r="H1412" s="189" t="s">
        <v>3145</v>
      </c>
      <c r="I1412" s="189" t="s">
        <v>15</v>
      </c>
      <c r="J1412" s="189" t="s">
        <v>928</v>
      </c>
      <c r="K1412" s="190" t="s">
        <v>3146</v>
      </c>
      <c r="L1412" s="189" t="s">
        <v>465</v>
      </c>
    </row>
    <row r="1413" spans="1:12" ht="13.5">
      <c r="A1413" s="189" t="s">
        <v>2933</v>
      </c>
      <c r="B1413" s="189" t="s">
        <v>2934</v>
      </c>
      <c r="C1413" s="189" t="s">
        <v>3063</v>
      </c>
      <c r="D1413" s="189" t="s">
        <v>3064</v>
      </c>
      <c r="E1413" s="190" t="s">
        <v>461</v>
      </c>
      <c r="F1413" s="189" t="s">
        <v>461</v>
      </c>
      <c r="G1413" s="191">
        <v>93961</v>
      </c>
      <c r="H1413" s="189" t="s">
        <v>3147</v>
      </c>
      <c r="I1413" s="189" t="s">
        <v>15</v>
      </c>
      <c r="J1413" s="189" t="s">
        <v>928</v>
      </c>
      <c r="K1413" s="190" t="s">
        <v>3148</v>
      </c>
      <c r="L1413" s="189" t="s">
        <v>465</v>
      </c>
    </row>
    <row r="1414" spans="1:12" ht="13.5">
      <c r="A1414" s="189" t="s">
        <v>2933</v>
      </c>
      <c r="B1414" s="189" t="s">
        <v>2934</v>
      </c>
      <c r="C1414" s="189" t="s">
        <v>3063</v>
      </c>
      <c r="D1414" s="189" t="s">
        <v>3064</v>
      </c>
      <c r="E1414" s="190" t="s">
        <v>461</v>
      </c>
      <c r="F1414" s="189" t="s">
        <v>461</v>
      </c>
      <c r="G1414" s="191">
        <v>93962</v>
      </c>
      <c r="H1414" s="189" t="s">
        <v>3149</v>
      </c>
      <c r="I1414" s="189" t="s">
        <v>15</v>
      </c>
      <c r="J1414" s="189" t="s">
        <v>928</v>
      </c>
      <c r="K1414" s="190" t="s">
        <v>3150</v>
      </c>
      <c r="L1414" s="189" t="s">
        <v>465</v>
      </c>
    </row>
    <row r="1415" spans="1:12" ht="13.5">
      <c r="A1415" s="189" t="s">
        <v>2933</v>
      </c>
      <c r="B1415" s="189" t="s">
        <v>2934</v>
      </c>
      <c r="C1415" s="189" t="s">
        <v>3063</v>
      </c>
      <c r="D1415" s="189" t="s">
        <v>3064</v>
      </c>
      <c r="E1415" s="190" t="s">
        <v>461</v>
      </c>
      <c r="F1415" s="189" t="s">
        <v>461</v>
      </c>
      <c r="G1415" s="191">
        <v>93963</v>
      </c>
      <c r="H1415" s="189" t="s">
        <v>3151</v>
      </c>
      <c r="I1415" s="189" t="s">
        <v>15</v>
      </c>
      <c r="J1415" s="189" t="s">
        <v>928</v>
      </c>
      <c r="K1415" s="190" t="s">
        <v>3152</v>
      </c>
      <c r="L1415" s="189" t="s">
        <v>465</v>
      </c>
    </row>
    <row r="1416" spans="1:12" ht="13.5">
      <c r="A1416" s="189" t="s">
        <v>2933</v>
      </c>
      <c r="B1416" s="189" t="s">
        <v>2934</v>
      </c>
      <c r="C1416" s="189" t="s">
        <v>3063</v>
      </c>
      <c r="D1416" s="189" t="s">
        <v>3064</v>
      </c>
      <c r="E1416" s="190" t="s">
        <v>461</v>
      </c>
      <c r="F1416" s="189" t="s">
        <v>461</v>
      </c>
      <c r="G1416" s="191">
        <v>93964</v>
      </c>
      <c r="H1416" s="189" t="s">
        <v>3153</v>
      </c>
      <c r="I1416" s="189" t="s">
        <v>15</v>
      </c>
      <c r="J1416" s="189" t="s">
        <v>928</v>
      </c>
      <c r="K1416" s="190" t="s">
        <v>3154</v>
      </c>
      <c r="L1416" s="189" t="s">
        <v>465</v>
      </c>
    </row>
    <row r="1417" spans="1:12" ht="13.5">
      <c r="A1417" s="189" t="s">
        <v>2933</v>
      </c>
      <c r="B1417" s="189" t="s">
        <v>2934</v>
      </c>
      <c r="C1417" s="189" t="s">
        <v>3063</v>
      </c>
      <c r="D1417" s="189" t="s">
        <v>3064</v>
      </c>
      <c r="E1417" s="190" t="s">
        <v>461</v>
      </c>
      <c r="F1417" s="189" t="s">
        <v>461</v>
      </c>
      <c r="G1417" s="191">
        <v>93965</v>
      </c>
      <c r="H1417" s="189" t="s">
        <v>3155</v>
      </c>
      <c r="I1417" s="189" t="s">
        <v>15</v>
      </c>
      <c r="J1417" s="189" t="s">
        <v>928</v>
      </c>
      <c r="K1417" s="190" t="s">
        <v>3156</v>
      </c>
      <c r="L1417" s="189" t="s">
        <v>465</v>
      </c>
    </row>
    <row r="1418" spans="1:12" ht="13.5">
      <c r="A1418" s="189" t="s">
        <v>2933</v>
      </c>
      <c r="B1418" s="189" t="s">
        <v>2934</v>
      </c>
      <c r="C1418" s="189" t="s">
        <v>3063</v>
      </c>
      <c r="D1418" s="189" t="s">
        <v>3064</v>
      </c>
      <c r="E1418" s="190" t="s">
        <v>461</v>
      </c>
      <c r="F1418" s="189" t="s">
        <v>461</v>
      </c>
      <c r="G1418" s="191">
        <v>93966</v>
      </c>
      <c r="H1418" s="189" t="s">
        <v>3157</v>
      </c>
      <c r="I1418" s="189" t="s">
        <v>15</v>
      </c>
      <c r="J1418" s="189" t="s">
        <v>928</v>
      </c>
      <c r="K1418" s="190" t="s">
        <v>3158</v>
      </c>
      <c r="L1418" s="189" t="s">
        <v>465</v>
      </c>
    </row>
    <row r="1419" spans="1:12" ht="13.5">
      <c r="A1419" s="189" t="s">
        <v>2933</v>
      </c>
      <c r="B1419" s="189" t="s">
        <v>2934</v>
      </c>
      <c r="C1419" s="189" t="s">
        <v>3063</v>
      </c>
      <c r="D1419" s="189" t="s">
        <v>3064</v>
      </c>
      <c r="E1419" s="190" t="s">
        <v>461</v>
      </c>
      <c r="F1419" s="189" t="s">
        <v>461</v>
      </c>
      <c r="G1419" s="191">
        <v>93967</v>
      </c>
      <c r="H1419" s="189" t="s">
        <v>3159</v>
      </c>
      <c r="I1419" s="189" t="s">
        <v>15</v>
      </c>
      <c r="J1419" s="189" t="s">
        <v>928</v>
      </c>
      <c r="K1419" s="190" t="s">
        <v>3160</v>
      </c>
      <c r="L1419" s="189" t="s">
        <v>465</v>
      </c>
    </row>
    <row r="1420" spans="1:12" ht="13.5">
      <c r="A1420" s="189" t="s">
        <v>2933</v>
      </c>
      <c r="B1420" s="189" t="s">
        <v>2934</v>
      </c>
      <c r="C1420" s="189" t="s">
        <v>3063</v>
      </c>
      <c r="D1420" s="189" t="s">
        <v>3064</v>
      </c>
      <c r="E1420" s="190" t="s">
        <v>461</v>
      </c>
      <c r="F1420" s="189" t="s">
        <v>461</v>
      </c>
      <c r="G1420" s="191">
        <v>93968</v>
      </c>
      <c r="H1420" s="189" t="s">
        <v>3161</v>
      </c>
      <c r="I1420" s="189" t="s">
        <v>15</v>
      </c>
      <c r="J1420" s="189" t="s">
        <v>928</v>
      </c>
      <c r="K1420" s="190" t="s">
        <v>3162</v>
      </c>
      <c r="L1420" s="189" t="s">
        <v>465</v>
      </c>
    </row>
    <row r="1421" spans="1:12" ht="13.5">
      <c r="A1421" s="189" t="s">
        <v>2933</v>
      </c>
      <c r="B1421" s="189" t="s">
        <v>2934</v>
      </c>
      <c r="C1421" s="189" t="s">
        <v>3063</v>
      </c>
      <c r="D1421" s="189" t="s">
        <v>3064</v>
      </c>
      <c r="E1421" s="190" t="s">
        <v>461</v>
      </c>
      <c r="F1421" s="189" t="s">
        <v>461</v>
      </c>
      <c r="G1421" s="191">
        <v>93969</v>
      </c>
      <c r="H1421" s="189" t="s">
        <v>3163</v>
      </c>
      <c r="I1421" s="189" t="s">
        <v>15</v>
      </c>
      <c r="J1421" s="189" t="s">
        <v>928</v>
      </c>
      <c r="K1421" s="190" t="s">
        <v>3164</v>
      </c>
      <c r="L1421" s="189" t="s">
        <v>465</v>
      </c>
    </row>
    <row r="1422" spans="1:12" ht="13.5">
      <c r="A1422" s="189" t="s">
        <v>2933</v>
      </c>
      <c r="B1422" s="189" t="s">
        <v>2934</v>
      </c>
      <c r="C1422" s="189" t="s">
        <v>3063</v>
      </c>
      <c r="D1422" s="189" t="s">
        <v>3064</v>
      </c>
      <c r="E1422" s="190" t="s">
        <v>461</v>
      </c>
      <c r="F1422" s="189" t="s">
        <v>461</v>
      </c>
      <c r="G1422" s="191">
        <v>93970</v>
      </c>
      <c r="H1422" s="189" t="s">
        <v>3165</v>
      </c>
      <c r="I1422" s="189" t="s">
        <v>15</v>
      </c>
      <c r="J1422" s="189" t="s">
        <v>928</v>
      </c>
      <c r="K1422" s="190" t="s">
        <v>3154</v>
      </c>
      <c r="L1422" s="189" t="s">
        <v>465</v>
      </c>
    </row>
    <row r="1423" spans="1:12" ht="13.5">
      <c r="A1423" s="189" t="s">
        <v>2933</v>
      </c>
      <c r="B1423" s="189" t="s">
        <v>2934</v>
      </c>
      <c r="C1423" s="189" t="s">
        <v>3063</v>
      </c>
      <c r="D1423" s="189" t="s">
        <v>3064</v>
      </c>
      <c r="E1423" s="190" t="s">
        <v>461</v>
      </c>
      <c r="F1423" s="189" t="s">
        <v>461</v>
      </c>
      <c r="G1423" s="191">
        <v>93971</v>
      </c>
      <c r="H1423" s="189" t="s">
        <v>3166</v>
      </c>
      <c r="I1423" s="189" t="s">
        <v>15</v>
      </c>
      <c r="J1423" s="189" t="s">
        <v>928</v>
      </c>
      <c r="K1423" s="190" t="s">
        <v>3167</v>
      </c>
      <c r="L1423" s="189" t="s">
        <v>465</v>
      </c>
    </row>
    <row r="1424" spans="1:12" ht="13.5">
      <c r="A1424" s="189" t="s">
        <v>2933</v>
      </c>
      <c r="B1424" s="189" t="s">
        <v>2934</v>
      </c>
      <c r="C1424" s="189" t="s">
        <v>3063</v>
      </c>
      <c r="D1424" s="189" t="s">
        <v>3064</v>
      </c>
      <c r="E1424" s="190" t="s">
        <v>461</v>
      </c>
      <c r="F1424" s="189" t="s">
        <v>461</v>
      </c>
      <c r="G1424" s="191">
        <v>95108</v>
      </c>
      <c r="H1424" s="189" t="s">
        <v>3168</v>
      </c>
      <c r="I1424" s="189" t="s">
        <v>73</v>
      </c>
      <c r="J1424" s="189" t="s">
        <v>463</v>
      </c>
      <c r="K1424" s="190" t="s">
        <v>3169</v>
      </c>
      <c r="L1424" s="189" t="s">
        <v>465</v>
      </c>
    </row>
    <row r="1425" spans="1:12" ht="13.5">
      <c r="A1425" s="189" t="s">
        <v>2933</v>
      </c>
      <c r="B1425" s="189" t="s">
        <v>2934</v>
      </c>
      <c r="C1425" s="189" t="s">
        <v>3063</v>
      </c>
      <c r="D1425" s="189" t="s">
        <v>3064</v>
      </c>
      <c r="E1425" s="190" t="s">
        <v>461</v>
      </c>
      <c r="F1425" s="189" t="s">
        <v>461</v>
      </c>
      <c r="G1425" s="191">
        <v>100332</v>
      </c>
      <c r="H1425" s="189" t="s">
        <v>3170</v>
      </c>
      <c r="I1425" s="189" t="s">
        <v>16</v>
      </c>
      <c r="J1425" s="189" t="s">
        <v>928</v>
      </c>
      <c r="K1425" s="190" t="s">
        <v>3171</v>
      </c>
      <c r="L1425" s="189" t="s">
        <v>465</v>
      </c>
    </row>
    <row r="1426" spans="1:12" ht="13.5">
      <c r="A1426" s="189" t="s">
        <v>2933</v>
      </c>
      <c r="B1426" s="189" t="s">
        <v>2934</v>
      </c>
      <c r="C1426" s="189" t="s">
        <v>3063</v>
      </c>
      <c r="D1426" s="189" t="s">
        <v>3064</v>
      </c>
      <c r="E1426" s="190" t="s">
        <v>461</v>
      </c>
      <c r="F1426" s="189" t="s">
        <v>461</v>
      </c>
      <c r="G1426" s="191">
        <v>100333</v>
      </c>
      <c r="H1426" s="189" t="s">
        <v>3172</v>
      </c>
      <c r="I1426" s="189" t="s">
        <v>16</v>
      </c>
      <c r="J1426" s="189" t="s">
        <v>928</v>
      </c>
      <c r="K1426" s="190" t="s">
        <v>3173</v>
      </c>
      <c r="L1426" s="189" t="s">
        <v>465</v>
      </c>
    </row>
    <row r="1427" spans="1:12" ht="13.5">
      <c r="A1427" s="189" t="s">
        <v>2933</v>
      </c>
      <c r="B1427" s="189" t="s">
        <v>2934</v>
      </c>
      <c r="C1427" s="189" t="s">
        <v>3063</v>
      </c>
      <c r="D1427" s="189" t="s">
        <v>3064</v>
      </c>
      <c r="E1427" s="190" t="s">
        <v>461</v>
      </c>
      <c r="F1427" s="189" t="s">
        <v>461</v>
      </c>
      <c r="G1427" s="191">
        <v>100334</v>
      </c>
      <c r="H1427" s="189" t="s">
        <v>3174</v>
      </c>
      <c r="I1427" s="189" t="s">
        <v>16</v>
      </c>
      <c r="J1427" s="189" t="s">
        <v>928</v>
      </c>
      <c r="K1427" s="190" t="s">
        <v>3175</v>
      </c>
      <c r="L1427" s="189" t="s">
        <v>465</v>
      </c>
    </row>
    <row r="1428" spans="1:12" ht="13.5">
      <c r="A1428" s="189" t="s">
        <v>2933</v>
      </c>
      <c r="B1428" s="189" t="s">
        <v>2934</v>
      </c>
      <c r="C1428" s="189" t="s">
        <v>3063</v>
      </c>
      <c r="D1428" s="189" t="s">
        <v>3064</v>
      </c>
      <c r="E1428" s="190" t="s">
        <v>461</v>
      </c>
      <c r="F1428" s="189" t="s">
        <v>461</v>
      </c>
      <c r="G1428" s="191">
        <v>100335</v>
      </c>
      <c r="H1428" s="189" t="s">
        <v>3176</v>
      </c>
      <c r="I1428" s="189" t="s">
        <v>16</v>
      </c>
      <c r="J1428" s="189" t="s">
        <v>928</v>
      </c>
      <c r="K1428" s="190" t="s">
        <v>3177</v>
      </c>
      <c r="L1428" s="189" t="s">
        <v>465</v>
      </c>
    </row>
    <row r="1429" spans="1:12" ht="13.5">
      <c r="A1429" s="189" t="s">
        <v>2933</v>
      </c>
      <c r="B1429" s="189" t="s">
        <v>2934</v>
      </c>
      <c r="C1429" s="189" t="s">
        <v>3063</v>
      </c>
      <c r="D1429" s="189" t="s">
        <v>3064</v>
      </c>
      <c r="E1429" s="190" t="s">
        <v>461</v>
      </c>
      <c r="F1429" s="189" t="s">
        <v>461</v>
      </c>
      <c r="G1429" s="191">
        <v>100341</v>
      </c>
      <c r="H1429" s="189" t="s">
        <v>3178</v>
      </c>
      <c r="I1429" s="189" t="s">
        <v>16</v>
      </c>
      <c r="J1429" s="189" t="s">
        <v>463</v>
      </c>
      <c r="K1429" s="190" t="s">
        <v>2447</v>
      </c>
      <c r="L1429" s="189" t="s">
        <v>465</v>
      </c>
    </row>
    <row r="1430" spans="1:12" ht="13.5">
      <c r="A1430" s="189" t="s">
        <v>2933</v>
      </c>
      <c r="B1430" s="189" t="s">
        <v>2934</v>
      </c>
      <c r="C1430" s="189" t="s">
        <v>3063</v>
      </c>
      <c r="D1430" s="189" t="s">
        <v>3064</v>
      </c>
      <c r="E1430" s="190" t="s">
        <v>461</v>
      </c>
      <c r="F1430" s="189" t="s">
        <v>461</v>
      </c>
      <c r="G1430" s="191">
        <v>100342</v>
      </c>
      <c r="H1430" s="189" t="s">
        <v>3179</v>
      </c>
      <c r="I1430" s="189" t="s">
        <v>419</v>
      </c>
      <c r="J1430" s="189" t="s">
        <v>463</v>
      </c>
      <c r="K1430" s="190" t="s">
        <v>3180</v>
      </c>
      <c r="L1430" s="189" t="s">
        <v>465</v>
      </c>
    </row>
    <row r="1431" spans="1:12" ht="13.5">
      <c r="A1431" s="189" t="s">
        <v>2933</v>
      </c>
      <c r="B1431" s="189" t="s">
        <v>2934</v>
      </c>
      <c r="C1431" s="189" t="s">
        <v>3063</v>
      </c>
      <c r="D1431" s="189" t="s">
        <v>3064</v>
      </c>
      <c r="E1431" s="190" t="s">
        <v>461</v>
      </c>
      <c r="F1431" s="189" t="s">
        <v>461</v>
      </c>
      <c r="G1431" s="191">
        <v>100343</v>
      </c>
      <c r="H1431" s="189" t="s">
        <v>3181</v>
      </c>
      <c r="I1431" s="189" t="s">
        <v>419</v>
      </c>
      <c r="J1431" s="189" t="s">
        <v>463</v>
      </c>
      <c r="K1431" s="190" t="s">
        <v>3182</v>
      </c>
      <c r="L1431" s="189" t="s">
        <v>465</v>
      </c>
    </row>
    <row r="1432" spans="1:12" ht="13.5">
      <c r="A1432" s="189" t="s">
        <v>2933</v>
      </c>
      <c r="B1432" s="189" t="s">
        <v>2934</v>
      </c>
      <c r="C1432" s="189" t="s">
        <v>3063</v>
      </c>
      <c r="D1432" s="189" t="s">
        <v>3064</v>
      </c>
      <c r="E1432" s="190" t="s">
        <v>461</v>
      </c>
      <c r="F1432" s="189" t="s">
        <v>461</v>
      </c>
      <c r="G1432" s="191">
        <v>100344</v>
      </c>
      <c r="H1432" s="189" t="s">
        <v>3183</v>
      </c>
      <c r="I1432" s="189" t="s">
        <v>419</v>
      </c>
      <c r="J1432" s="189" t="s">
        <v>463</v>
      </c>
      <c r="K1432" s="190" t="s">
        <v>2038</v>
      </c>
      <c r="L1432" s="189" t="s">
        <v>465</v>
      </c>
    </row>
    <row r="1433" spans="1:12" ht="13.5">
      <c r="A1433" s="189" t="s">
        <v>2933</v>
      </c>
      <c r="B1433" s="189" t="s">
        <v>2934</v>
      </c>
      <c r="C1433" s="189" t="s">
        <v>3063</v>
      </c>
      <c r="D1433" s="189" t="s">
        <v>3064</v>
      </c>
      <c r="E1433" s="190" t="s">
        <v>461</v>
      </c>
      <c r="F1433" s="189" t="s">
        <v>461</v>
      </c>
      <c r="G1433" s="191">
        <v>100345</v>
      </c>
      <c r="H1433" s="189" t="s">
        <v>3184</v>
      </c>
      <c r="I1433" s="189" t="s">
        <v>419</v>
      </c>
      <c r="J1433" s="189" t="s">
        <v>463</v>
      </c>
      <c r="K1433" s="190" t="s">
        <v>3185</v>
      </c>
      <c r="L1433" s="189" t="s">
        <v>465</v>
      </c>
    </row>
    <row r="1434" spans="1:12" ht="13.5">
      <c r="A1434" s="189" t="s">
        <v>2933</v>
      </c>
      <c r="B1434" s="189" t="s">
        <v>2934</v>
      </c>
      <c r="C1434" s="189" t="s">
        <v>3063</v>
      </c>
      <c r="D1434" s="189" t="s">
        <v>3064</v>
      </c>
      <c r="E1434" s="190" t="s">
        <v>461</v>
      </c>
      <c r="F1434" s="189" t="s">
        <v>461</v>
      </c>
      <c r="G1434" s="191">
        <v>100346</v>
      </c>
      <c r="H1434" s="189" t="s">
        <v>3186</v>
      </c>
      <c r="I1434" s="189" t="s">
        <v>419</v>
      </c>
      <c r="J1434" s="189" t="s">
        <v>463</v>
      </c>
      <c r="K1434" s="190" t="s">
        <v>3187</v>
      </c>
      <c r="L1434" s="189" t="s">
        <v>465</v>
      </c>
    </row>
    <row r="1435" spans="1:12" ht="13.5">
      <c r="A1435" s="189" t="s">
        <v>2933</v>
      </c>
      <c r="B1435" s="189" t="s">
        <v>2934</v>
      </c>
      <c r="C1435" s="189" t="s">
        <v>3063</v>
      </c>
      <c r="D1435" s="189" t="s">
        <v>3064</v>
      </c>
      <c r="E1435" s="190" t="s">
        <v>461</v>
      </c>
      <c r="F1435" s="189" t="s">
        <v>461</v>
      </c>
      <c r="G1435" s="191">
        <v>100347</v>
      </c>
      <c r="H1435" s="189" t="s">
        <v>3188</v>
      </c>
      <c r="I1435" s="189" t="s">
        <v>419</v>
      </c>
      <c r="J1435" s="189" t="s">
        <v>463</v>
      </c>
      <c r="K1435" s="190" t="s">
        <v>3189</v>
      </c>
      <c r="L1435" s="189" t="s">
        <v>465</v>
      </c>
    </row>
    <row r="1436" spans="1:12" ht="13.5">
      <c r="A1436" s="189" t="s">
        <v>2933</v>
      </c>
      <c r="B1436" s="189" t="s">
        <v>2934</v>
      </c>
      <c r="C1436" s="189" t="s">
        <v>3063</v>
      </c>
      <c r="D1436" s="189" t="s">
        <v>3064</v>
      </c>
      <c r="E1436" s="190" t="s">
        <v>461</v>
      </c>
      <c r="F1436" s="189" t="s">
        <v>461</v>
      </c>
      <c r="G1436" s="191">
        <v>100348</v>
      </c>
      <c r="H1436" s="189" t="s">
        <v>3190</v>
      </c>
      <c r="I1436" s="189" t="s">
        <v>419</v>
      </c>
      <c r="J1436" s="189" t="s">
        <v>463</v>
      </c>
      <c r="K1436" s="190" t="s">
        <v>1433</v>
      </c>
      <c r="L1436" s="189" t="s">
        <v>465</v>
      </c>
    </row>
    <row r="1437" spans="1:12" ht="13.5">
      <c r="A1437" s="189" t="s">
        <v>2933</v>
      </c>
      <c r="B1437" s="189" t="s">
        <v>2934</v>
      </c>
      <c r="C1437" s="189" t="s">
        <v>3063</v>
      </c>
      <c r="D1437" s="189" t="s">
        <v>3064</v>
      </c>
      <c r="E1437" s="190" t="s">
        <v>461</v>
      </c>
      <c r="F1437" s="189" t="s">
        <v>461</v>
      </c>
      <c r="G1437" s="191">
        <v>100349</v>
      </c>
      <c r="H1437" s="189" t="s">
        <v>3191</v>
      </c>
      <c r="I1437" s="189" t="s">
        <v>20</v>
      </c>
      <c r="J1437" s="189" t="s">
        <v>928</v>
      </c>
      <c r="K1437" s="190" t="s">
        <v>3192</v>
      </c>
      <c r="L1437" s="189" t="s">
        <v>465</v>
      </c>
    </row>
    <row r="1438" spans="1:12" ht="13.5">
      <c r="A1438" s="189" t="s">
        <v>2933</v>
      </c>
      <c r="B1438" s="189" t="s">
        <v>2934</v>
      </c>
      <c r="C1438" s="189" t="s">
        <v>3193</v>
      </c>
      <c r="D1438" s="189" t="s">
        <v>3194</v>
      </c>
      <c r="E1438" s="190">
        <v>73799</v>
      </c>
      <c r="F1438" s="189" t="s">
        <v>3195</v>
      </c>
      <c r="G1438" s="189" t="s">
        <v>3196</v>
      </c>
      <c r="H1438" s="189" t="s">
        <v>3197</v>
      </c>
      <c r="I1438" s="189" t="s">
        <v>73</v>
      </c>
      <c r="J1438" s="189" t="s">
        <v>463</v>
      </c>
      <c r="K1438" s="190" t="s">
        <v>3198</v>
      </c>
      <c r="L1438" s="189" t="s">
        <v>465</v>
      </c>
    </row>
    <row r="1439" spans="1:12" ht="13.5">
      <c r="A1439" s="189" t="s">
        <v>2933</v>
      </c>
      <c r="B1439" s="189" t="s">
        <v>2934</v>
      </c>
      <c r="C1439" s="189" t="s">
        <v>3193</v>
      </c>
      <c r="D1439" s="189" t="s">
        <v>3194</v>
      </c>
      <c r="E1439" s="190">
        <v>73856</v>
      </c>
      <c r="F1439" s="189" t="s">
        <v>3199</v>
      </c>
      <c r="G1439" s="189" t="s">
        <v>3200</v>
      </c>
      <c r="H1439" s="189" t="s">
        <v>3201</v>
      </c>
      <c r="I1439" s="189" t="s">
        <v>73</v>
      </c>
      <c r="J1439" s="189" t="s">
        <v>928</v>
      </c>
      <c r="K1439" s="190" t="s">
        <v>3202</v>
      </c>
      <c r="L1439" s="189" t="s">
        <v>465</v>
      </c>
    </row>
    <row r="1440" spans="1:12" ht="13.5">
      <c r="A1440" s="189" t="s">
        <v>2933</v>
      </c>
      <c r="B1440" s="189" t="s">
        <v>2934</v>
      </c>
      <c r="C1440" s="189" t="s">
        <v>3193</v>
      </c>
      <c r="D1440" s="189" t="s">
        <v>3194</v>
      </c>
      <c r="E1440" s="190">
        <v>73856</v>
      </c>
      <c r="F1440" s="189" t="s">
        <v>3199</v>
      </c>
      <c r="G1440" s="189" t="s">
        <v>3203</v>
      </c>
      <c r="H1440" s="189" t="s">
        <v>3204</v>
      </c>
      <c r="I1440" s="189" t="s">
        <v>73</v>
      </c>
      <c r="J1440" s="189" t="s">
        <v>928</v>
      </c>
      <c r="K1440" s="190" t="s">
        <v>3205</v>
      </c>
      <c r="L1440" s="189" t="s">
        <v>465</v>
      </c>
    </row>
    <row r="1441" spans="1:12" ht="13.5">
      <c r="A1441" s="189" t="s">
        <v>2933</v>
      </c>
      <c r="B1441" s="189" t="s">
        <v>2934</v>
      </c>
      <c r="C1441" s="189" t="s">
        <v>3193</v>
      </c>
      <c r="D1441" s="189" t="s">
        <v>3194</v>
      </c>
      <c r="E1441" s="190">
        <v>73856</v>
      </c>
      <c r="F1441" s="189" t="s">
        <v>3199</v>
      </c>
      <c r="G1441" s="189" t="s">
        <v>3206</v>
      </c>
      <c r="H1441" s="189" t="s">
        <v>3207</v>
      </c>
      <c r="I1441" s="189" t="s">
        <v>73</v>
      </c>
      <c r="J1441" s="189" t="s">
        <v>928</v>
      </c>
      <c r="K1441" s="190" t="s">
        <v>3208</v>
      </c>
      <c r="L1441" s="189" t="s">
        <v>465</v>
      </c>
    </row>
    <row r="1442" spans="1:12" ht="13.5">
      <c r="A1442" s="189" t="s">
        <v>2933</v>
      </c>
      <c r="B1442" s="189" t="s">
        <v>2934</v>
      </c>
      <c r="C1442" s="189" t="s">
        <v>3193</v>
      </c>
      <c r="D1442" s="189" t="s">
        <v>3194</v>
      </c>
      <c r="E1442" s="190">
        <v>73856</v>
      </c>
      <c r="F1442" s="189" t="s">
        <v>3199</v>
      </c>
      <c r="G1442" s="189" t="s">
        <v>441</v>
      </c>
      <c r="H1442" s="189" t="s">
        <v>442</v>
      </c>
      <c r="I1442" s="189" t="s">
        <v>73</v>
      </c>
      <c r="J1442" s="189" t="s">
        <v>928</v>
      </c>
      <c r="K1442" s="190" t="s">
        <v>3209</v>
      </c>
      <c r="L1442" s="189" t="s">
        <v>465</v>
      </c>
    </row>
    <row r="1443" spans="1:12" ht="13.5">
      <c r="A1443" s="189" t="s">
        <v>2933</v>
      </c>
      <c r="B1443" s="189" t="s">
        <v>2934</v>
      </c>
      <c r="C1443" s="189" t="s">
        <v>3193</v>
      </c>
      <c r="D1443" s="189" t="s">
        <v>3194</v>
      </c>
      <c r="E1443" s="190">
        <v>73856</v>
      </c>
      <c r="F1443" s="189" t="s">
        <v>3199</v>
      </c>
      <c r="G1443" s="189" t="s">
        <v>3210</v>
      </c>
      <c r="H1443" s="189" t="s">
        <v>3211</v>
      </c>
      <c r="I1443" s="189" t="s">
        <v>73</v>
      </c>
      <c r="J1443" s="189" t="s">
        <v>928</v>
      </c>
      <c r="K1443" s="190" t="s">
        <v>3212</v>
      </c>
      <c r="L1443" s="189" t="s">
        <v>465</v>
      </c>
    </row>
    <row r="1444" spans="1:12" ht="13.5">
      <c r="A1444" s="189" t="s">
        <v>2933</v>
      </c>
      <c r="B1444" s="189" t="s">
        <v>2934</v>
      </c>
      <c r="C1444" s="189" t="s">
        <v>3193</v>
      </c>
      <c r="D1444" s="189" t="s">
        <v>3194</v>
      </c>
      <c r="E1444" s="190">
        <v>73856</v>
      </c>
      <c r="F1444" s="189" t="s">
        <v>3199</v>
      </c>
      <c r="G1444" s="189" t="s">
        <v>3213</v>
      </c>
      <c r="H1444" s="189" t="s">
        <v>3214</v>
      </c>
      <c r="I1444" s="189" t="s">
        <v>73</v>
      </c>
      <c r="J1444" s="189" t="s">
        <v>928</v>
      </c>
      <c r="K1444" s="190" t="s">
        <v>3215</v>
      </c>
      <c r="L1444" s="189" t="s">
        <v>465</v>
      </c>
    </row>
    <row r="1445" spans="1:12" ht="13.5">
      <c r="A1445" s="189" t="s">
        <v>2933</v>
      </c>
      <c r="B1445" s="189" t="s">
        <v>2934</v>
      </c>
      <c r="C1445" s="189" t="s">
        <v>3193</v>
      </c>
      <c r="D1445" s="189" t="s">
        <v>3194</v>
      </c>
      <c r="E1445" s="190">
        <v>73856</v>
      </c>
      <c r="F1445" s="189" t="s">
        <v>3199</v>
      </c>
      <c r="G1445" s="189" t="s">
        <v>3216</v>
      </c>
      <c r="H1445" s="189" t="s">
        <v>3217</v>
      </c>
      <c r="I1445" s="189" t="s">
        <v>73</v>
      </c>
      <c r="J1445" s="189" t="s">
        <v>928</v>
      </c>
      <c r="K1445" s="190" t="s">
        <v>3218</v>
      </c>
      <c r="L1445" s="189" t="s">
        <v>465</v>
      </c>
    </row>
    <row r="1446" spans="1:12" ht="13.5">
      <c r="A1446" s="189" t="s">
        <v>2933</v>
      </c>
      <c r="B1446" s="189" t="s">
        <v>2934</v>
      </c>
      <c r="C1446" s="189" t="s">
        <v>3193</v>
      </c>
      <c r="D1446" s="189" t="s">
        <v>3194</v>
      </c>
      <c r="E1446" s="190">
        <v>73856</v>
      </c>
      <c r="F1446" s="189" t="s">
        <v>3199</v>
      </c>
      <c r="G1446" s="189" t="s">
        <v>3219</v>
      </c>
      <c r="H1446" s="189" t="s">
        <v>3220</v>
      </c>
      <c r="I1446" s="189" t="s">
        <v>73</v>
      </c>
      <c r="J1446" s="189" t="s">
        <v>928</v>
      </c>
      <c r="K1446" s="190" t="s">
        <v>3221</v>
      </c>
      <c r="L1446" s="189" t="s">
        <v>465</v>
      </c>
    </row>
    <row r="1447" spans="1:12" ht="13.5">
      <c r="A1447" s="189" t="s">
        <v>2933</v>
      </c>
      <c r="B1447" s="189" t="s">
        <v>2934</v>
      </c>
      <c r="C1447" s="189" t="s">
        <v>3193</v>
      </c>
      <c r="D1447" s="189" t="s">
        <v>3194</v>
      </c>
      <c r="E1447" s="190">
        <v>73856</v>
      </c>
      <c r="F1447" s="189" t="s">
        <v>3199</v>
      </c>
      <c r="G1447" s="189" t="s">
        <v>3222</v>
      </c>
      <c r="H1447" s="189" t="s">
        <v>3223</v>
      </c>
      <c r="I1447" s="189" t="s">
        <v>73</v>
      </c>
      <c r="J1447" s="189" t="s">
        <v>928</v>
      </c>
      <c r="K1447" s="190" t="s">
        <v>3224</v>
      </c>
      <c r="L1447" s="189" t="s">
        <v>465</v>
      </c>
    </row>
    <row r="1448" spans="1:12" ht="13.5">
      <c r="A1448" s="189" t="s">
        <v>2933</v>
      </c>
      <c r="B1448" s="189" t="s">
        <v>2934</v>
      </c>
      <c r="C1448" s="189" t="s">
        <v>3193</v>
      </c>
      <c r="D1448" s="189" t="s">
        <v>3194</v>
      </c>
      <c r="E1448" s="190">
        <v>73856</v>
      </c>
      <c r="F1448" s="189" t="s">
        <v>3199</v>
      </c>
      <c r="G1448" s="189" t="s">
        <v>3225</v>
      </c>
      <c r="H1448" s="189" t="s">
        <v>3226</v>
      </c>
      <c r="I1448" s="189" t="s">
        <v>73</v>
      </c>
      <c r="J1448" s="189" t="s">
        <v>928</v>
      </c>
      <c r="K1448" s="190" t="s">
        <v>3227</v>
      </c>
      <c r="L1448" s="189" t="s">
        <v>465</v>
      </c>
    </row>
    <row r="1449" spans="1:12" ht="13.5">
      <c r="A1449" s="189" t="s">
        <v>2933</v>
      </c>
      <c r="B1449" s="189" t="s">
        <v>2934</v>
      </c>
      <c r="C1449" s="189" t="s">
        <v>3193</v>
      </c>
      <c r="D1449" s="189" t="s">
        <v>3194</v>
      </c>
      <c r="E1449" s="190">
        <v>73856</v>
      </c>
      <c r="F1449" s="189" t="s">
        <v>3199</v>
      </c>
      <c r="G1449" s="189" t="s">
        <v>3228</v>
      </c>
      <c r="H1449" s="189" t="s">
        <v>3229</v>
      </c>
      <c r="I1449" s="189" t="s">
        <v>73</v>
      </c>
      <c r="J1449" s="189" t="s">
        <v>928</v>
      </c>
      <c r="K1449" s="190" t="s">
        <v>3230</v>
      </c>
      <c r="L1449" s="189" t="s">
        <v>465</v>
      </c>
    </row>
    <row r="1450" spans="1:12" ht="13.5">
      <c r="A1450" s="189" t="s">
        <v>2933</v>
      </c>
      <c r="B1450" s="189" t="s">
        <v>2934</v>
      </c>
      <c r="C1450" s="189" t="s">
        <v>3193</v>
      </c>
      <c r="D1450" s="189" t="s">
        <v>3194</v>
      </c>
      <c r="E1450" s="190">
        <v>73856</v>
      </c>
      <c r="F1450" s="189" t="s">
        <v>3199</v>
      </c>
      <c r="G1450" s="189" t="s">
        <v>3231</v>
      </c>
      <c r="H1450" s="189" t="s">
        <v>3232</v>
      </c>
      <c r="I1450" s="189" t="s">
        <v>73</v>
      </c>
      <c r="J1450" s="189" t="s">
        <v>928</v>
      </c>
      <c r="K1450" s="190" t="s">
        <v>3233</v>
      </c>
      <c r="L1450" s="189" t="s">
        <v>465</v>
      </c>
    </row>
    <row r="1451" spans="1:12" ht="13.5">
      <c r="A1451" s="189" t="s">
        <v>2933</v>
      </c>
      <c r="B1451" s="189" t="s">
        <v>2934</v>
      </c>
      <c r="C1451" s="189" t="s">
        <v>3193</v>
      </c>
      <c r="D1451" s="189" t="s">
        <v>3194</v>
      </c>
      <c r="E1451" s="190">
        <v>73856</v>
      </c>
      <c r="F1451" s="189" t="s">
        <v>3199</v>
      </c>
      <c r="G1451" s="189" t="s">
        <v>3234</v>
      </c>
      <c r="H1451" s="189" t="s">
        <v>3235</v>
      </c>
      <c r="I1451" s="189" t="s">
        <v>73</v>
      </c>
      <c r="J1451" s="189" t="s">
        <v>928</v>
      </c>
      <c r="K1451" s="190" t="s">
        <v>3236</v>
      </c>
      <c r="L1451" s="189" t="s">
        <v>465</v>
      </c>
    </row>
    <row r="1452" spans="1:12" ht="13.5">
      <c r="A1452" s="189" t="s">
        <v>2933</v>
      </c>
      <c r="B1452" s="189" t="s">
        <v>2934</v>
      </c>
      <c r="C1452" s="189" t="s">
        <v>3193</v>
      </c>
      <c r="D1452" s="189" t="s">
        <v>3194</v>
      </c>
      <c r="E1452" s="190">
        <v>73856</v>
      </c>
      <c r="F1452" s="189" t="s">
        <v>3199</v>
      </c>
      <c r="G1452" s="189" t="s">
        <v>3237</v>
      </c>
      <c r="H1452" s="189" t="s">
        <v>3238</v>
      </c>
      <c r="I1452" s="189" t="s">
        <v>73</v>
      </c>
      <c r="J1452" s="189" t="s">
        <v>928</v>
      </c>
      <c r="K1452" s="190" t="s">
        <v>3239</v>
      </c>
      <c r="L1452" s="189" t="s">
        <v>465</v>
      </c>
    </row>
    <row r="1453" spans="1:12" ht="13.5">
      <c r="A1453" s="189" t="s">
        <v>2933</v>
      </c>
      <c r="B1453" s="189" t="s">
        <v>2934</v>
      </c>
      <c r="C1453" s="189" t="s">
        <v>3193</v>
      </c>
      <c r="D1453" s="189" t="s">
        <v>3194</v>
      </c>
      <c r="E1453" s="190">
        <v>73856</v>
      </c>
      <c r="F1453" s="189" t="s">
        <v>3199</v>
      </c>
      <c r="G1453" s="189" t="s">
        <v>3240</v>
      </c>
      <c r="H1453" s="189" t="s">
        <v>3241</v>
      </c>
      <c r="I1453" s="189" t="s">
        <v>73</v>
      </c>
      <c r="J1453" s="189" t="s">
        <v>928</v>
      </c>
      <c r="K1453" s="190" t="s">
        <v>3242</v>
      </c>
      <c r="L1453" s="189" t="s">
        <v>465</v>
      </c>
    </row>
    <row r="1454" spans="1:12" ht="13.5">
      <c r="A1454" s="189" t="s">
        <v>2933</v>
      </c>
      <c r="B1454" s="189" t="s">
        <v>2934</v>
      </c>
      <c r="C1454" s="189" t="s">
        <v>3193</v>
      </c>
      <c r="D1454" s="189" t="s">
        <v>3194</v>
      </c>
      <c r="E1454" s="190">
        <v>74224</v>
      </c>
      <c r="F1454" s="189" t="s">
        <v>3243</v>
      </c>
      <c r="G1454" s="189" t="s">
        <v>3244</v>
      </c>
      <c r="H1454" s="189" t="s">
        <v>3245</v>
      </c>
      <c r="I1454" s="189" t="s">
        <v>73</v>
      </c>
      <c r="J1454" s="189" t="s">
        <v>928</v>
      </c>
      <c r="K1454" s="190" t="s">
        <v>3246</v>
      </c>
      <c r="L1454" s="189" t="s">
        <v>465</v>
      </c>
    </row>
    <row r="1455" spans="1:12" ht="13.5">
      <c r="A1455" s="189" t="s">
        <v>2933</v>
      </c>
      <c r="B1455" s="189" t="s">
        <v>2934</v>
      </c>
      <c r="C1455" s="189" t="s">
        <v>3193</v>
      </c>
      <c r="D1455" s="189" t="s">
        <v>3194</v>
      </c>
      <c r="E1455" s="190" t="s">
        <v>461</v>
      </c>
      <c r="F1455" s="189" t="s">
        <v>461</v>
      </c>
      <c r="G1455" s="191">
        <v>83659</v>
      </c>
      <c r="H1455" s="189" t="s">
        <v>3247</v>
      </c>
      <c r="I1455" s="189" t="s">
        <v>73</v>
      </c>
      <c r="J1455" s="189" t="s">
        <v>463</v>
      </c>
      <c r="K1455" s="190" t="s">
        <v>3248</v>
      </c>
      <c r="L1455" s="189" t="s">
        <v>465</v>
      </c>
    </row>
    <row r="1456" spans="1:12" ht="13.5">
      <c r="A1456" s="189" t="s">
        <v>2933</v>
      </c>
      <c r="B1456" s="189" t="s">
        <v>2934</v>
      </c>
      <c r="C1456" s="189" t="s">
        <v>3193</v>
      </c>
      <c r="D1456" s="189" t="s">
        <v>3194</v>
      </c>
      <c r="E1456" s="190" t="s">
        <v>461</v>
      </c>
      <c r="F1456" s="189" t="s">
        <v>461</v>
      </c>
      <c r="G1456" s="191">
        <v>83716</v>
      </c>
      <c r="H1456" s="189" t="s">
        <v>3249</v>
      </c>
      <c r="I1456" s="189" t="s">
        <v>73</v>
      </c>
      <c r="J1456" s="189" t="s">
        <v>463</v>
      </c>
      <c r="K1456" s="190" t="s">
        <v>3250</v>
      </c>
      <c r="L1456" s="189" t="s">
        <v>465</v>
      </c>
    </row>
    <row r="1457" spans="1:12" ht="13.5">
      <c r="A1457" s="189" t="s">
        <v>2933</v>
      </c>
      <c r="B1457" s="189" t="s">
        <v>2934</v>
      </c>
      <c r="C1457" s="189" t="s">
        <v>3193</v>
      </c>
      <c r="D1457" s="189" t="s">
        <v>3194</v>
      </c>
      <c r="E1457" s="190" t="s">
        <v>461</v>
      </c>
      <c r="F1457" s="189" t="s">
        <v>461</v>
      </c>
      <c r="G1457" s="191">
        <v>97976</v>
      </c>
      <c r="H1457" s="189" t="s">
        <v>3251</v>
      </c>
      <c r="I1457" s="189" t="s">
        <v>73</v>
      </c>
      <c r="J1457" s="189" t="s">
        <v>928</v>
      </c>
      <c r="K1457" s="190" t="s">
        <v>3252</v>
      </c>
      <c r="L1457" s="189" t="s">
        <v>465</v>
      </c>
    </row>
    <row r="1458" spans="1:12" ht="13.5">
      <c r="A1458" s="189" t="s">
        <v>2933</v>
      </c>
      <c r="B1458" s="189" t="s">
        <v>2934</v>
      </c>
      <c r="C1458" s="189" t="s">
        <v>3193</v>
      </c>
      <c r="D1458" s="189" t="s">
        <v>3194</v>
      </c>
      <c r="E1458" s="190" t="s">
        <v>461</v>
      </c>
      <c r="F1458" s="189" t="s">
        <v>461</v>
      </c>
      <c r="G1458" s="191">
        <v>97977</v>
      </c>
      <c r="H1458" s="189" t="s">
        <v>3253</v>
      </c>
      <c r="I1458" s="189" t="s">
        <v>73</v>
      </c>
      <c r="J1458" s="189" t="s">
        <v>928</v>
      </c>
      <c r="K1458" s="190" t="s">
        <v>3254</v>
      </c>
      <c r="L1458" s="189" t="s">
        <v>465</v>
      </c>
    </row>
    <row r="1459" spans="1:12" ht="13.5">
      <c r="A1459" s="189" t="s">
        <v>2933</v>
      </c>
      <c r="B1459" s="189" t="s">
        <v>2934</v>
      </c>
      <c r="C1459" s="189" t="s">
        <v>3193</v>
      </c>
      <c r="D1459" s="189" t="s">
        <v>3194</v>
      </c>
      <c r="E1459" s="190" t="s">
        <v>461</v>
      </c>
      <c r="F1459" s="189" t="s">
        <v>461</v>
      </c>
      <c r="G1459" s="191">
        <v>97980</v>
      </c>
      <c r="H1459" s="189" t="s">
        <v>3255</v>
      </c>
      <c r="I1459" s="189" t="s">
        <v>73</v>
      </c>
      <c r="J1459" s="189" t="s">
        <v>928</v>
      </c>
      <c r="K1459" s="190" t="s">
        <v>3256</v>
      </c>
      <c r="L1459" s="189" t="s">
        <v>465</v>
      </c>
    </row>
    <row r="1460" spans="1:12" ht="13.5">
      <c r="A1460" s="189" t="s">
        <v>2933</v>
      </c>
      <c r="B1460" s="189" t="s">
        <v>2934</v>
      </c>
      <c r="C1460" s="189" t="s">
        <v>3193</v>
      </c>
      <c r="D1460" s="189" t="s">
        <v>3194</v>
      </c>
      <c r="E1460" s="190" t="s">
        <v>461</v>
      </c>
      <c r="F1460" s="189" t="s">
        <v>461</v>
      </c>
      <c r="G1460" s="191">
        <v>97981</v>
      </c>
      <c r="H1460" s="189" t="s">
        <v>3257</v>
      </c>
      <c r="I1460" s="189" t="s">
        <v>15</v>
      </c>
      <c r="J1460" s="189" t="s">
        <v>463</v>
      </c>
      <c r="K1460" s="190" t="s">
        <v>3258</v>
      </c>
      <c r="L1460" s="189" t="s">
        <v>465</v>
      </c>
    </row>
    <row r="1461" spans="1:12" ht="13.5">
      <c r="A1461" s="189" t="s">
        <v>2933</v>
      </c>
      <c r="B1461" s="189" t="s">
        <v>2934</v>
      </c>
      <c r="C1461" s="189" t="s">
        <v>3193</v>
      </c>
      <c r="D1461" s="189" t="s">
        <v>3194</v>
      </c>
      <c r="E1461" s="190" t="s">
        <v>461</v>
      </c>
      <c r="F1461" s="189" t="s">
        <v>461</v>
      </c>
      <c r="G1461" s="191">
        <v>97983</v>
      </c>
      <c r="H1461" s="189" t="s">
        <v>3259</v>
      </c>
      <c r="I1461" s="189" t="s">
        <v>15</v>
      </c>
      <c r="J1461" s="189" t="s">
        <v>463</v>
      </c>
      <c r="K1461" s="190" t="s">
        <v>3260</v>
      </c>
      <c r="L1461" s="189" t="s">
        <v>465</v>
      </c>
    </row>
    <row r="1462" spans="1:12" ht="13.5">
      <c r="A1462" s="189" t="s">
        <v>2933</v>
      </c>
      <c r="B1462" s="189" t="s">
        <v>2934</v>
      </c>
      <c r="C1462" s="189" t="s">
        <v>3193</v>
      </c>
      <c r="D1462" s="189" t="s">
        <v>3194</v>
      </c>
      <c r="E1462" s="190" t="s">
        <v>461</v>
      </c>
      <c r="F1462" s="189" t="s">
        <v>461</v>
      </c>
      <c r="G1462" s="191">
        <v>97985</v>
      </c>
      <c r="H1462" s="189" t="s">
        <v>3261</v>
      </c>
      <c r="I1462" s="189" t="s">
        <v>15</v>
      </c>
      <c r="J1462" s="189" t="s">
        <v>463</v>
      </c>
      <c r="K1462" s="190" t="s">
        <v>3262</v>
      </c>
      <c r="L1462" s="189" t="s">
        <v>465</v>
      </c>
    </row>
    <row r="1463" spans="1:12" ht="13.5">
      <c r="A1463" s="189" t="s">
        <v>2933</v>
      </c>
      <c r="B1463" s="189" t="s">
        <v>2934</v>
      </c>
      <c r="C1463" s="189" t="s">
        <v>3193</v>
      </c>
      <c r="D1463" s="189" t="s">
        <v>3194</v>
      </c>
      <c r="E1463" s="190" t="s">
        <v>461</v>
      </c>
      <c r="F1463" s="189" t="s">
        <v>461</v>
      </c>
      <c r="G1463" s="191">
        <v>97987</v>
      </c>
      <c r="H1463" s="189" t="s">
        <v>3263</v>
      </c>
      <c r="I1463" s="189" t="s">
        <v>15</v>
      </c>
      <c r="J1463" s="189" t="s">
        <v>463</v>
      </c>
      <c r="K1463" s="190" t="s">
        <v>3264</v>
      </c>
      <c r="L1463" s="189" t="s">
        <v>465</v>
      </c>
    </row>
    <row r="1464" spans="1:12" ht="13.5">
      <c r="A1464" s="189" t="s">
        <v>2933</v>
      </c>
      <c r="B1464" s="189" t="s">
        <v>2934</v>
      </c>
      <c r="C1464" s="189" t="s">
        <v>3193</v>
      </c>
      <c r="D1464" s="189" t="s">
        <v>3194</v>
      </c>
      <c r="E1464" s="190" t="s">
        <v>461</v>
      </c>
      <c r="F1464" s="189" t="s">
        <v>461</v>
      </c>
      <c r="G1464" s="191">
        <v>97988</v>
      </c>
      <c r="H1464" s="189" t="s">
        <v>3265</v>
      </c>
      <c r="I1464" s="189" t="s">
        <v>73</v>
      </c>
      <c r="J1464" s="189" t="s">
        <v>928</v>
      </c>
      <c r="K1464" s="190" t="s">
        <v>3266</v>
      </c>
      <c r="L1464" s="189" t="s">
        <v>465</v>
      </c>
    </row>
    <row r="1465" spans="1:12" ht="13.5">
      <c r="A1465" s="189" t="s">
        <v>2933</v>
      </c>
      <c r="B1465" s="189" t="s">
        <v>2934</v>
      </c>
      <c r="C1465" s="189" t="s">
        <v>3193</v>
      </c>
      <c r="D1465" s="189" t="s">
        <v>3194</v>
      </c>
      <c r="E1465" s="190" t="s">
        <v>461</v>
      </c>
      <c r="F1465" s="189" t="s">
        <v>461</v>
      </c>
      <c r="G1465" s="191">
        <v>97989</v>
      </c>
      <c r="H1465" s="189" t="s">
        <v>3267</v>
      </c>
      <c r="I1465" s="189" t="s">
        <v>15</v>
      </c>
      <c r="J1465" s="189" t="s">
        <v>463</v>
      </c>
      <c r="K1465" s="190" t="s">
        <v>3268</v>
      </c>
      <c r="L1465" s="189" t="s">
        <v>465</v>
      </c>
    </row>
    <row r="1466" spans="1:12" ht="13.5">
      <c r="A1466" s="189" t="s">
        <v>2933</v>
      </c>
      <c r="B1466" s="189" t="s">
        <v>2934</v>
      </c>
      <c r="C1466" s="189" t="s">
        <v>3193</v>
      </c>
      <c r="D1466" s="189" t="s">
        <v>3194</v>
      </c>
      <c r="E1466" s="190" t="s">
        <v>461</v>
      </c>
      <c r="F1466" s="189" t="s">
        <v>461</v>
      </c>
      <c r="G1466" s="191">
        <v>97991</v>
      </c>
      <c r="H1466" s="189" t="s">
        <v>3269</v>
      </c>
      <c r="I1466" s="189" t="s">
        <v>15</v>
      </c>
      <c r="J1466" s="189" t="s">
        <v>463</v>
      </c>
      <c r="K1466" s="190" t="s">
        <v>3270</v>
      </c>
      <c r="L1466" s="189" t="s">
        <v>465</v>
      </c>
    </row>
    <row r="1467" spans="1:12" ht="13.5">
      <c r="A1467" s="189" t="s">
        <v>2933</v>
      </c>
      <c r="B1467" s="189" t="s">
        <v>2934</v>
      </c>
      <c r="C1467" s="189" t="s">
        <v>3193</v>
      </c>
      <c r="D1467" s="189" t="s">
        <v>3194</v>
      </c>
      <c r="E1467" s="190" t="s">
        <v>461</v>
      </c>
      <c r="F1467" s="189" t="s">
        <v>461</v>
      </c>
      <c r="G1467" s="191">
        <v>97992</v>
      </c>
      <c r="H1467" s="189" t="s">
        <v>3271</v>
      </c>
      <c r="I1467" s="189" t="s">
        <v>73</v>
      </c>
      <c r="J1467" s="189" t="s">
        <v>928</v>
      </c>
      <c r="K1467" s="190" t="s">
        <v>3272</v>
      </c>
      <c r="L1467" s="189" t="s">
        <v>465</v>
      </c>
    </row>
    <row r="1468" spans="1:12" ht="13.5">
      <c r="A1468" s="189" t="s">
        <v>2933</v>
      </c>
      <c r="B1468" s="189" t="s">
        <v>2934</v>
      </c>
      <c r="C1468" s="189" t="s">
        <v>3193</v>
      </c>
      <c r="D1468" s="189" t="s">
        <v>3194</v>
      </c>
      <c r="E1468" s="190" t="s">
        <v>461</v>
      </c>
      <c r="F1468" s="189" t="s">
        <v>461</v>
      </c>
      <c r="G1468" s="191">
        <v>97993</v>
      </c>
      <c r="H1468" s="189" t="s">
        <v>3273</v>
      </c>
      <c r="I1468" s="189" t="s">
        <v>15</v>
      </c>
      <c r="J1468" s="189" t="s">
        <v>463</v>
      </c>
      <c r="K1468" s="190" t="s">
        <v>3274</v>
      </c>
      <c r="L1468" s="189" t="s">
        <v>465</v>
      </c>
    </row>
    <row r="1469" spans="1:12" ht="13.5">
      <c r="A1469" s="189" t="s">
        <v>2933</v>
      </c>
      <c r="B1469" s="189" t="s">
        <v>2934</v>
      </c>
      <c r="C1469" s="189" t="s">
        <v>3193</v>
      </c>
      <c r="D1469" s="189" t="s">
        <v>3194</v>
      </c>
      <c r="E1469" s="190" t="s">
        <v>461</v>
      </c>
      <c r="F1469" s="189" t="s">
        <v>461</v>
      </c>
      <c r="G1469" s="191">
        <v>97994</v>
      </c>
      <c r="H1469" s="189" t="s">
        <v>3275</v>
      </c>
      <c r="I1469" s="189" t="s">
        <v>73</v>
      </c>
      <c r="J1469" s="189" t="s">
        <v>928</v>
      </c>
      <c r="K1469" s="190" t="s">
        <v>3276</v>
      </c>
      <c r="L1469" s="189" t="s">
        <v>465</v>
      </c>
    </row>
    <row r="1470" spans="1:12" ht="13.5">
      <c r="A1470" s="189" t="s">
        <v>2933</v>
      </c>
      <c r="B1470" s="189" t="s">
        <v>2934</v>
      </c>
      <c r="C1470" s="189" t="s">
        <v>3193</v>
      </c>
      <c r="D1470" s="189" t="s">
        <v>3194</v>
      </c>
      <c r="E1470" s="190" t="s">
        <v>461</v>
      </c>
      <c r="F1470" s="189" t="s">
        <v>461</v>
      </c>
      <c r="G1470" s="191">
        <v>97995</v>
      </c>
      <c r="H1470" s="189" t="s">
        <v>3277</v>
      </c>
      <c r="I1470" s="189" t="s">
        <v>15</v>
      </c>
      <c r="J1470" s="189" t="s">
        <v>463</v>
      </c>
      <c r="K1470" s="190" t="s">
        <v>3278</v>
      </c>
      <c r="L1470" s="189" t="s">
        <v>465</v>
      </c>
    </row>
    <row r="1471" spans="1:12" ht="13.5">
      <c r="A1471" s="189" t="s">
        <v>2933</v>
      </c>
      <c r="B1471" s="189" t="s">
        <v>2934</v>
      </c>
      <c r="C1471" s="189" t="s">
        <v>3193</v>
      </c>
      <c r="D1471" s="189" t="s">
        <v>3194</v>
      </c>
      <c r="E1471" s="190" t="s">
        <v>461</v>
      </c>
      <c r="F1471" s="189" t="s">
        <v>461</v>
      </c>
      <c r="G1471" s="191">
        <v>97996</v>
      </c>
      <c r="H1471" s="189" t="s">
        <v>3279</v>
      </c>
      <c r="I1471" s="189" t="s">
        <v>73</v>
      </c>
      <c r="J1471" s="189" t="s">
        <v>928</v>
      </c>
      <c r="K1471" s="190" t="s">
        <v>3280</v>
      </c>
      <c r="L1471" s="189" t="s">
        <v>465</v>
      </c>
    </row>
    <row r="1472" spans="1:12" ht="13.5">
      <c r="A1472" s="189" t="s">
        <v>2933</v>
      </c>
      <c r="B1472" s="189" t="s">
        <v>2934</v>
      </c>
      <c r="C1472" s="189" t="s">
        <v>3193</v>
      </c>
      <c r="D1472" s="189" t="s">
        <v>3194</v>
      </c>
      <c r="E1472" s="190" t="s">
        <v>461</v>
      </c>
      <c r="F1472" s="189" t="s">
        <v>461</v>
      </c>
      <c r="G1472" s="191">
        <v>97997</v>
      </c>
      <c r="H1472" s="189" t="s">
        <v>3281</v>
      </c>
      <c r="I1472" s="189" t="s">
        <v>15</v>
      </c>
      <c r="J1472" s="189" t="s">
        <v>463</v>
      </c>
      <c r="K1472" s="190" t="s">
        <v>3282</v>
      </c>
      <c r="L1472" s="189" t="s">
        <v>465</v>
      </c>
    </row>
    <row r="1473" spans="1:12" ht="13.5">
      <c r="A1473" s="189" t="s">
        <v>2933</v>
      </c>
      <c r="B1473" s="189" t="s">
        <v>2934</v>
      </c>
      <c r="C1473" s="189" t="s">
        <v>3193</v>
      </c>
      <c r="D1473" s="189" t="s">
        <v>3194</v>
      </c>
      <c r="E1473" s="190" t="s">
        <v>461</v>
      </c>
      <c r="F1473" s="189" t="s">
        <v>461</v>
      </c>
      <c r="G1473" s="191">
        <v>97999</v>
      </c>
      <c r="H1473" s="189" t="s">
        <v>3283</v>
      </c>
      <c r="I1473" s="189" t="s">
        <v>15</v>
      </c>
      <c r="J1473" s="189" t="s">
        <v>463</v>
      </c>
      <c r="K1473" s="190" t="s">
        <v>3284</v>
      </c>
      <c r="L1473" s="189" t="s">
        <v>465</v>
      </c>
    </row>
    <row r="1474" spans="1:12" ht="13.5">
      <c r="A1474" s="189" t="s">
        <v>2933</v>
      </c>
      <c r="B1474" s="189" t="s">
        <v>2934</v>
      </c>
      <c r="C1474" s="189" t="s">
        <v>3193</v>
      </c>
      <c r="D1474" s="189" t="s">
        <v>3194</v>
      </c>
      <c r="E1474" s="190" t="s">
        <v>461</v>
      </c>
      <c r="F1474" s="189" t="s">
        <v>461</v>
      </c>
      <c r="G1474" s="191">
        <v>98001</v>
      </c>
      <c r="H1474" s="189" t="s">
        <v>3285</v>
      </c>
      <c r="I1474" s="189" t="s">
        <v>15</v>
      </c>
      <c r="J1474" s="189" t="s">
        <v>463</v>
      </c>
      <c r="K1474" s="190" t="s">
        <v>3286</v>
      </c>
      <c r="L1474" s="189" t="s">
        <v>465</v>
      </c>
    </row>
    <row r="1475" spans="1:12" ht="13.5">
      <c r="A1475" s="189" t="s">
        <v>2933</v>
      </c>
      <c r="B1475" s="189" t="s">
        <v>2934</v>
      </c>
      <c r="C1475" s="189" t="s">
        <v>3193</v>
      </c>
      <c r="D1475" s="189" t="s">
        <v>3194</v>
      </c>
      <c r="E1475" s="190" t="s">
        <v>461</v>
      </c>
      <c r="F1475" s="189" t="s">
        <v>461</v>
      </c>
      <c r="G1475" s="191">
        <v>98002</v>
      </c>
      <c r="H1475" s="189" t="s">
        <v>3287</v>
      </c>
      <c r="I1475" s="189" t="s">
        <v>73</v>
      </c>
      <c r="J1475" s="189" t="s">
        <v>928</v>
      </c>
      <c r="K1475" s="190" t="s">
        <v>3288</v>
      </c>
      <c r="L1475" s="189" t="s">
        <v>465</v>
      </c>
    </row>
    <row r="1476" spans="1:12" ht="13.5">
      <c r="A1476" s="189" t="s">
        <v>2933</v>
      </c>
      <c r="B1476" s="189" t="s">
        <v>2934</v>
      </c>
      <c r="C1476" s="189" t="s">
        <v>3193</v>
      </c>
      <c r="D1476" s="189" t="s">
        <v>3194</v>
      </c>
      <c r="E1476" s="190" t="s">
        <v>461</v>
      </c>
      <c r="F1476" s="189" t="s">
        <v>461</v>
      </c>
      <c r="G1476" s="191">
        <v>98003</v>
      </c>
      <c r="H1476" s="189" t="s">
        <v>3289</v>
      </c>
      <c r="I1476" s="189" t="s">
        <v>15</v>
      </c>
      <c r="J1476" s="189" t="s">
        <v>463</v>
      </c>
      <c r="K1476" s="190" t="s">
        <v>3290</v>
      </c>
      <c r="L1476" s="189" t="s">
        <v>465</v>
      </c>
    </row>
    <row r="1477" spans="1:12" ht="13.5">
      <c r="A1477" s="189" t="s">
        <v>2933</v>
      </c>
      <c r="B1477" s="189" t="s">
        <v>2934</v>
      </c>
      <c r="C1477" s="189" t="s">
        <v>3193</v>
      </c>
      <c r="D1477" s="189" t="s">
        <v>3194</v>
      </c>
      <c r="E1477" s="190" t="s">
        <v>461</v>
      </c>
      <c r="F1477" s="189" t="s">
        <v>461</v>
      </c>
      <c r="G1477" s="191">
        <v>98005</v>
      </c>
      <c r="H1477" s="189" t="s">
        <v>3291</v>
      </c>
      <c r="I1477" s="189" t="s">
        <v>15</v>
      </c>
      <c r="J1477" s="189" t="s">
        <v>463</v>
      </c>
      <c r="K1477" s="190" t="s">
        <v>3292</v>
      </c>
      <c r="L1477" s="189" t="s">
        <v>465</v>
      </c>
    </row>
    <row r="1478" spans="1:12" ht="13.5">
      <c r="A1478" s="189" t="s">
        <v>2933</v>
      </c>
      <c r="B1478" s="189" t="s">
        <v>2934</v>
      </c>
      <c r="C1478" s="189" t="s">
        <v>3193</v>
      </c>
      <c r="D1478" s="189" t="s">
        <v>3194</v>
      </c>
      <c r="E1478" s="190" t="s">
        <v>461</v>
      </c>
      <c r="F1478" s="189" t="s">
        <v>461</v>
      </c>
      <c r="G1478" s="191">
        <v>98006</v>
      </c>
      <c r="H1478" s="189" t="s">
        <v>3293</v>
      </c>
      <c r="I1478" s="189" t="s">
        <v>73</v>
      </c>
      <c r="J1478" s="189" t="s">
        <v>928</v>
      </c>
      <c r="K1478" s="190" t="s">
        <v>3294</v>
      </c>
      <c r="L1478" s="189" t="s">
        <v>465</v>
      </c>
    </row>
    <row r="1479" spans="1:12" ht="13.5">
      <c r="A1479" s="189" t="s">
        <v>2933</v>
      </c>
      <c r="B1479" s="189" t="s">
        <v>2934</v>
      </c>
      <c r="C1479" s="189" t="s">
        <v>3193</v>
      </c>
      <c r="D1479" s="189" t="s">
        <v>3194</v>
      </c>
      <c r="E1479" s="190" t="s">
        <v>461</v>
      </c>
      <c r="F1479" s="189" t="s">
        <v>461</v>
      </c>
      <c r="G1479" s="191">
        <v>98007</v>
      </c>
      <c r="H1479" s="189" t="s">
        <v>3295</v>
      </c>
      <c r="I1479" s="189" t="s">
        <v>15</v>
      </c>
      <c r="J1479" s="189" t="s">
        <v>463</v>
      </c>
      <c r="K1479" s="190" t="s">
        <v>3296</v>
      </c>
      <c r="L1479" s="189" t="s">
        <v>465</v>
      </c>
    </row>
    <row r="1480" spans="1:12" ht="13.5">
      <c r="A1480" s="189" t="s">
        <v>2933</v>
      </c>
      <c r="B1480" s="189" t="s">
        <v>2934</v>
      </c>
      <c r="C1480" s="189" t="s">
        <v>3193</v>
      </c>
      <c r="D1480" s="189" t="s">
        <v>3194</v>
      </c>
      <c r="E1480" s="190" t="s">
        <v>461</v>
      </c>
      <c r="F1480" s="189" t="s">
        <v>461</v>
      </c>
      <c r="G1480" s="191">
        <v>98008</v>
      </c>
      <c r="H1480" s="189" t="s">
        <v>3297</v>
      </c>
      <c r="I1480" s="189" t="s">
        <v>73</v>
      </c>
      <c r="J1480" s="189" t="s">
        <v>928</v>
      </c>
      <c r="K1480" s="190" t="s">
        <v>3298</v>
      </c>
      <c r="L1480" s="189" t="s">
        <v>465</v>
      </c>
    </row>
    <row r="1481" spans="1:12" ht="13.5">
      <c r="A1481" s="189" t="s">
        <v>2933</v>
      </c>
      <c r="B1481" s="189" t="s">
        <v>2934</v>
      </c>
      <c r="C1481" s="189" t="s">
        <v>3193</v>
      </c>
      <c r="D1481" s="189" t="s">
        <v>3194</v>
      </c>
      <c r="E1481" s="190" t="s">
        <v>461</v>
      </c>
      <c r="F1481" s="189" t="s">
        <v>461</v>
      </c>
      <c r="G1481" s="191">
        <v>98009</v>
      </c>
      <c r="H1481" s="189" t="s">
        <v>3299</v>
      </c>
      <c r="I1481" s="189" t="s">
        <v>15</v>
      </c>
      <c r="J1481" s="189" t="s">
        <v>463</v>
      </c>
      <c r="K1481" s="190" t="s">
        <v>3284</v>
      </c>
      <c r="L1481" s="189" t="s">
        <v>465</v>
      </c>
    </row>
    <row r="1482" spans="1:12" ht="13.5">
      <c r="A1482" s="189" t="s">
        <v>2933</v>
      </c>
      <c r="B1482" s="189" t="s">
        <v>2934</v>
      </c>
      <c r="C1482" s="189" t="s">
        <v>3193</v>
      </c>
      <c r="D1482" s="189" t="s">
        <v>3194</v>
      </c>
      <c r="E1482" s="190" t="s">
        <v>461</v>
      </c>
      <c r="F1482" s="189" t="s">
        <v>461</v>
      </c>
      <c r="G1482" s="191">
        <v>98010</v>
      </c>
      <c r="H1482" s="189" t="s">
        <v>3300</v>
      </c>
      <c r="I1482" s="189" t="s">
        <v>73</v>
      </c>
      <c r="J1482" s="189" t="s">
        <v>928</v>
      </c>
      <c r="K1482" s="190" t="s">
        <v>3301</v>
      </c>
      <c r="L1482" s="189" t="s">
        <v>465</v>
      </c>
    </row>
    <row r="1483" spans="1:12" ht="13.5">
      <c r="A1483" s="189" t="s">
        <v>2933</v>
      </c>
      <c r="B1483" s="189" t="s">
        <v>2934</v>
      </c>
      <c r="C1483" s="189" t="s">
        <v>3193</v>
      </c>
      <c r="D1483" s="189" t="s">
        <v>3194</v>
      </c>
      <c r="E1483" s="190" t="s">
        <v>461</v>
      </c>
      <c r="F1483" s="189" t="s">
        <v>461</v>
      </c>
      <c r="G1483" s="191">
        <v>98011</v>
      </c>
      <c r="H1483" s="189" t="s">
        <v>3302</v>
      </c>
      <c r="I1483" s="189" t="s">
        <v>15</v>
      </c>
      <c r="J1483" s="189" t="s">
        <v>463</v>
      </c>
      <c r="K1483" s="190" t="s">
        <v>3286</v>
      </c>
      <c r="L1483" s="189" t="s">
        <v>465</v>
      </c>
    </row>
    <row r="1484" spans="1:12" ht="13.5">
      <c r="A1484" s="189" t="s">
        <v>2933</v>
      </c>
      <c r="B1484" s="189" t="s">
        <v>2934</v>
      </c>
      <c r="C1484" s="189" t="s">
        <v>3193</v>
      </c>
      <c r="D1484" s="189" t="s">
        <v>3194</v>
      </c>
      <c r="E1484" s="190" t="s">
        <v>461</v>
      </c>
      <c r="F1484" s="189" t="s">
        <v>461</v>
      </c>
      <c r="G1484" s="191">
        <v>98012</v>
      </c>
      <c r="H1484" s="189" t="s">
        <v>3303</v>
      </c>
      <c r="I1484" s="189" t="s">
        <v>73</v>
      </c>
      <c r="J1484" s="189" t="s">
        <v>928</v>
      </c>
      <c r="K1484" s="190" t="s">
        <v>3304</v>
      </c>
      <c r="L1484" s="189" t="s">
        <v>465</v>
      </c>
    </row>
    <row r="1485" spans="1:12" ht="13.5">
      <c r="A1485" s="189" t="s">
        <v>2933</v>
      </c>
      <c r="B1485" s="189" t="s">
        <v>2934</v>
      </c>
      <c r="C1485" s="189" t="s">
        <v>3193</v>
      </c>
      <c r="D1485" s="189" t="s">
        <v>3194</v>
      </c>
      <c r="E1485" s="190" t="s">
        <v>461</v>
      </c>
      <c r="F1485" s="189" t="s">
        <v>461</v>
      </c>
      <c r="G1485" s="191">
        <v>98013</v>
      </c>
      <c r="H1485" s="189" t="s">
        <v>3305</v>
      </c>
      <c r="I1485" s="189" t="s">
        <v>15</v>
      </c>
      <c r="J1485" s="189" t="s">
        <v>463</v>
      </c>
      <c r="K1485" s="190" t="s">
        <v>3290</v>
      </c>
      <c r="L1485" s="189" t="s">
        <v>465</v>
      </c>
    </row>
    <row r="1486" spans="1:12" ht="13.5">
      <c r="A1486" s="189" t="s">
        <v>2933</v>
      </c>
      <c r="B1486" s="189" t="s">
        <v>2934</v>
      </c>
      <c r="C1486" s="189" t="s">
        <v>3193</v>
      </c>
      <c r="D1486" s="189" t="s">
        <v>3194</v>
      </c>
      <c r="E1486" s="190" t="s">
        <v>461</v>
      </c>
      <c r="F1486" s="189" t="s">
        <v>461</v>
      </c>
      <c r="G1486" s="191">
        <v>98014</v>
      </c>
      <c r="H1486" s="189" t="s">
        <v>3306</v>
      </c>
      <c r="I1486" s="189" t="s">
        <v>73</v>
      </c>
      <c r="J1486" s="189" t="s">
        <v>928</v>
      </c>
      <c r="K1486" s="190" t="s">
        <v>3307</v>
      </c>
      <c r="L1486" s="189" t="s">
        <v>465</v>
      </c>
    </row>
    <row r="1487" spans="1:12" ht="13.5">
      <c r="A1487" s="189" t="s">
        <v>2933</v>
      </c>
      <c r="B1487" s="189" t="s">
        <v>2934</v>
      </c>
      <c r="C1487" s="189" t="s">
        <v>3193</v>
      </c>
      <c r="D1487" s="189" t="s">
        <v>3194</v>
      </c>
      <c r="E1487" s="190" t="s">
        <v>461</v>
      </c>
      <c r="F1487" s="189" t="s">
        <v>461</v>
      </c>
      <c r="G1487" s="191">
        <v>98015</v>
      </c>
      <c r="H1487" s="189" t="s">
        <v>3308</v>
      </c>
      <c r="I1487" s="189" t="s">
        <v>15</v>
      </c>
      <c r="J1487" s="189" t="s">
        <v>463</v>
      </c>
      <c r="K1487" s="190" t="s">
        <v>3292</v>
      </c>
      <c r="L1487" s="189" t="s">
        <v>465</v>
      </c>
    </row>
    <row r="1488" spans="1:12" ht="13.5">
      <c r="A1488" s="189" t="s">
        <v>2933</v>
      </c>
      <c r="B1488" s="189" t="s">
        <v>2934</v>
      </c>
      <c r="C1488" s="189" t="s">
        <v>3193</v>
      </c>
      <c r="D1488" s="189" t="s">
        <v>3194</v>
      </c>
      <c r="E1488" s="190" t="s">
        <v>461</v>
      </c>
      <c r="F1488" s="189" t="s">
        <v>461</v>
      </c>
      <c r="G1488" s="191">
        <v>98016</v>
      </c>
      <c r="H1488" s="189" t="s">
        <v>3309</v>
      </c>
      <c r="I1488" s="189" t="s">
        <v>73</v>
      </c>
      <c r="J1488" s="189" t="s">
        <v>928</v>
      </c>
      <c r="K1488" s="190" t="s">
        <v>3310</v>
      </c>
      <c r="L1488" s="189" t="s">
        <v>465</v>
      </c>
    </row>
    <row r="1489" spans="1:12" ht="13.5">
      <c r="A1489" s="189" t="s">
        <v>2933</v>
      </c>
      <c r="B1489" s="189" t="s">
        <v>2934</v>
      </c>
      <c r="C1489" s="189" t="s">
        <v>3193</v>
      </c>
      <c r="D1489" s="189" t="s">
        <v>3194</v>
      </c>
      <c r="E1489" s="190" t="s">
        <v>461</v>
      </c>
      <c r="F1489" s="189" t="s">
        <v>461</v>
      </c>
      <c r="G1489" s="191">
        <v>98017</v>
      </c>
      <c r="H1489" s="189" t="s">
        <v>3311</v>
      </c>
      <c r="I1489" s="189" t="s">
        <v>15</v>
      </c>
      <c r="J1489" s="189" t="s">
        <v>463</v>
      </c>
      <c r="K1489" s="190" t="s">
        <v>3296</v>
      </c>
      <c r="L1489" s="189" t="s">
        <v>465</v>
      </c>
    </row>
    <row r="1490" spans="1:12" ht="13.5">
      <c r="A1490" s="189" t="s">
        <v>2933</v>
      </c>
      <c r="B1490" s="189" t="s">
        <v>2934</v>
      </c>
      <c r="C1490" s="189" t="s">
        <v>3193</v>
      </c>
      <c r="D1490" s="189" t="s">
        <v>3194</v>
      </c>
      <c r="E1490" s="190" t="s">
        <v>461</v>
      </c>
      <c r="F1490" s="189" t="s">
        <v>461</v>
      </c>
      <c r="G1490" s="191">
        <v>98018</v>
      </c>
      <c r="H1490" s="189" t="s">
        <v>3312</v>
      </c>
      <c r="I1490" s="189" t="s">
        <v>73</v>
      </c>
      <c r="J1490" s="189" t="s">
        <v>928</v>
      </c>
      <c r="K1490" s="190" t="s">
        <v>3313</v>
      </c>
      <c r="L1490" s="189" t="s">
        <v>465</v>
      </c>
    </row>
    <row r="1491" spans="1:12" ht="13.5">
      <c r="A1491" s="189" t="s">
        <v>2933</v>
      </c>
      <c r="B1491" s="189" t="s">
        <v>2934</v>
      </c>
      <c r="C1491" s="189" t="s">
        <v>3193</v>
      </c>
      <c r="D1491" s="189" t="s">
        <v>3194</v>
      </c>
      <c r="E1491" s="190" t="s">
        <v>461</v>
      </c>
      <c r="F1491" s="189" t="s">
        <v>461</v>
      </c>
      <c r="G1491" s="191">
        <v>98019</v>
      </c>
      <c r="H1491" s="189" t="s">
        <v>3314</v>
      </c>
      <c r="I1491" s="189" t="s">
        <v>15</v>
      </c>
      <c r="J1491" s="189" t="s">
        <v>463</v>
      </c>
      <c r="K1491" s="190" t="s">
        <v>3315</v>
      </c>
      <c r="L1491" s="189" t="s">
        <v>465</v>
      </c>
    </row>
    <row r="1492" spans="1:12" ht="13.5">
      <c r="A1492" s="189" t="s">
        <v>2933</v>
      </c>
      <c r="B1492" s="189" t="s">
        <v>2934</v>
      </c>
      <c r="C1492" s="189" t="s">
        <v>3193</v>
      </c>
      <c r="D1492" s="189" t="s">
        <v>3194</v>
      </c>
      <c r="E1492" s="190" t="s">
        <v>461</v>
      </c>
      <c r="F1492" s="189" t="s">
        <v>461</v>
      </c>
      <c r="G1492" s="191">
        <v>98020</v>
      </c>
      <c r="H1492" s="189" t="s">
        <v>3316</v>
      </c>
      <c r="I1492" s="189" t="s">
        <v>73</v>
      </c>
      <c r="J1492" s="189" t="s">
        <v>928</v>
      </c>
      <c r="K1492" s="190" t="s">
        <v>3317</v>
      </c>
      <c r="L1492" s="189" t="s">
        <v>465</v>
      </c>
    </row>
    <row r="1493" spans="1:12" ht="13.5">
      <c r="A1493" s="189" t="s">
        <v>2933</v>
      </c>
      <c r="B1493" s="189" t="s">
        <v>2934</v>
      </c>
      <c r="C1493" s="189" t="s">
        <v>3193</v>
      </c>
      <c r="D1493" s="189" t="s">
        <v>3194</v>
      </c>
      <c r="E1493" s="190" t="s">
        <v>461</v>
      </c>
      <c r="F1493" s="189" t="s">
        <v>461</v>
      </c>
      <c r="G1493" s="191">
        <v>98021</v>
      </c>
      <c r="H1493" s="189" t="s">
        <v>3318</v>
      </c>
      <c r="I1493" s="189" t="s">
        <v>15</v>
      </c>
      <c r="J1493" s="189" t="s">
        <v>463</v>
      </c>
      <c r="K1493" s="190" t="s">
        <v>3319</v>
      </c>
      <c r="L1493" s="189" t="s">
        <v>465</v>
      </c>
    </row>
    <row r="1494" spans="1:12" ht="13.5">
      <c r="A1494" s="189" t="s">
        <v>2933</v>
      </c>
      <c r="B1494" s="189" t="s">
        <v>2934</v>
      </c>
      <c r="C1494" s="189" t="s">
        <v>3193</v>
      </c>
      <c r="D1494" s="189" t="s">
        <v>3194</v>
      </c>
      <c r="E1494" s="190" t="s">
        <v>461</v>
      </c>
      <c r="F1494" s="189" t="s">
        <v>461</v>
      </c>
      <c r="G1494" s="191">
        <v>98022</v>
      </c>
      <c r="H1494" s="189" t="s">
        <v>3320</v>
      </c>
      <c r="I1494" s="189" t="s">
        <v>73</v>
      </c>
      <c r="J1494" s="189" t="s">
        <v>928</v>
      </c>
      <c r="K1494" s="190" t="s">
        <v>3321</v>
      </c>
      <c r="L1494" s="189" t="s">
        <v>465</v>
      </c>
    </row>
    <row r="1495" spans="1:12" ht="13.5">
      <c r="A1495" s="189" t="s">
        <v>2933</v>
      </c>
      <c r="B1495" s="189" t="s">
        <v>2934</v>
      </c>
      <c r="C1495" s="189" t="s">
        <v>3193</v>
      </c>
      <c r="D1495" s="189" t="s">
        <v>3194</v>
      </c>
      <c r="E1495" s="190" t="s">
        <v>461</v>
      </c>
      <c r="F1495" s="189" t="s">
        <v>461</v>
      </c>
      <c r="G1495" s="191">
        <v>98023</v>
      </c>
      <c r="H1495" s="189" t="s">
        <v>3322</v>
      </c>
      <c r="I1495" s="189" t="s">
        <v>15</v>
      </c>
      <c r="J1495" s="189" t="s">
        <v>463</v>
      </c>
      <c r="K1495" s="190" t="s">
        <v>3323</v>
      </c>
      <c r="L1495" s="189" t="s">
        <v>465</v>
      </c>
    </row>
    <row r="1496" spans="1:12" ht="13.5">
      <c r="A1496" s="189" t="s">
        <v>2933</v>
      </c>
      <c r="B1496" s="189" t="s">
        <v>2934</v>
      </c>
      <c r="C1496" s="189" t="s">
        <v>3193</v>
      </c>
      <c r="D1496" s="189" t="s">
        <v>3194</v>
      </c>
      <c r="E1496" s="190" t="s">
        <v>461</v>
      </c>
      <c r="F1496" s="189" t="s">
        <v>461</v>
      </c>
      <c r="G1496" s="191">
        <v>98024</v>
      </c>
      <c r="H1496" s="189" t="s">
        <v>3324</v>
      </c>
      <c r="I1496" s="189" t="s">
        <v>73</v>
      </c>
      <c r="J1496" s="189" t="s">
        <v>928</v>
      </c>
      <c r="K1496" s="190" t="s">
        <v>3325</v>
      </c>
      <c r="L1496" s="189" t="s">
        <v>465</v>
      </c>
    </row>
    <row r="1497" spans="1:12" ht="13.5">
      <c r="A1497" s="189" t="s">
        <v>2933</v>
      </c>
      <c r="B1497" s="189" t="s">
        <v>2934</v>
      </c>
      <c r="C1497" s="189" t="s">
        <v>3193</v>
      </c>
      <c r="D1497" s="189" t="s">
        <v>3194</v>
      </c>
      <c r="E1497" s="190" t="s">
        <v>461</v>
      </c>
      <c r="F1497" s="189" t="s">
        <v>461</v>
      </c>
      <c r="G1497" s="191">
        <v>98025</v>
      </c>
      <c r="H1497" s="189" t="s">
        <v>3326</v>
      </c>
      <c r="I1497" s="189" t="s">
        <v>15</v>
      </c>
      <c r="J1497" s="189" t="s">
        <v>463</v>
      </c>
      <c r="K1497" s="190" t="s">
        <v>3327</v>
      </c>
      <c r="L1497" s="189" t="s">
        <v>465</v>
      </c>
    </row>
    <row r="1498" spans="1:12" ht="13.5">
      <c r="A1498" s="189" t="s">
        <v>2933</v>
      </c>
      <c r="B1498" s="189" t="s">
        <v>2934</v>
      </c>
      <c r="C1498" s="189" t="s">
        <v>3193</v>
      </c>
      <c r="D1498" s="189" t="s">
        <v>3194</v>
      </c>
      <c r="E1498" s="190" t="s">
        <v>461</v>
      </c>
      <c r="F1498" s="189" t="s">
        <v>461</v>
      </c>
      <c r="G1498" s="191">
        <v>98026</v>
      </c>
      <c r="H1498" s="189" t="s">
        <v>3328</v>
      </c>
      <c r="I1498" s="189" t="s">
        <v>73</v>
      </c>
      <c r="J1498" s="189" t="s">
        <v>928</v>
      </c>
      <c r="K1498" s="190" t="s">
        <v>3329</v>
      </c>
      <c r="L1498" s="189" t="s">
        <v>465</v>
      </c>
    </row>
    <row r="1499" spans="1:12" ht="13.5">
      <c r="A1499" s="189" t="s">
        <v>2933</v>
      </c>
      <c r="B1499" s="189" t="s">
        <v>2934</v>
      </c>
      <c r="C1499" s="189" t="s">
        <v>3193</v>
      </c>
      <c r="D1499" s="189" t="s">
        <v>3194</v>
      </c>
      <c r="E1499" s="190" t="s">
        <v>461</v>
      </c>
      <c r="F1499" s="189" t="s">
        <v>461</v>
      </c>
      <c r="G1499" s="191">
        <v>98027</v>
      </c>
      <c r="H1499" s="189" t="s">
        <v>3330</v>
      </c>
      <c r="I1499" s="189" t="s">
        <v>15</v>
      </c>
      <c r="J1499" s="189" t="s">
        <v>463</v>
      </c>
      <c r="K1499" s="190" t="s">
        <v>3315</v>
      </c>
      <c r="L1499" s="189" t="s">
        <v>465</v>
      </c>
    </row>
    <row r="1500" spans="1:12" ht="13.5">
      <c r="A1500" s="189" t="s">
        <v>2933</v>
      </c>
      <c r="B1500" s="189" t="s">
        <v>2934</v>
      </c>
      <c r="C1500" s="189" t="s">
        <v>3193</v>
      </c>
      <c r="D1500" s="189" t="s">
        <v>3194</v>
      </c>
      <c r="E1500" s="190" t="s">
        <v>461</v>
      </c>
      <c r="F1500" s="189" t="s">
        <v>461</v>
      </c>
      <c r="G1500" s="191">
        <v>98028</v>
      </c>
      <c r="H1500" s="189" t="s">
        <v>3331</v>
      </c>
      <c r="I1500" s="189" t="s">
        <v>73</v>
      </c>
      <c r="J1500" s="189" t="s">
        <v>928</v>
      </c>
      <c r="K1500" s="190" t="s">
        <v>3332</v>
      </c>
      <c r="L1500" s="189" t="s">
        <v>465</v>
      </c>
    </row>
    <row r="1501" spans="1:12" ht="13.5">
      <c r="A1501" s="189" t="s">
        <v>2933</v>
      </c>
      <c r="B1501" s="189" t="s">
        <v>2934</v>
      </c>
      <c r="C1501" s="189" t="s">
        <v>3193</v>
      </c>
      <c r="D1501" s="189" t="s">
        <v>3194</v>
      </c>
      <c r="E1501" s="190" t="s">
        <v>461</v>
      </c>
      <c r="F1501" s="189" t="s">
        <v>461</v>
      </c>
      <c r="G1501" s="191">
        <v>98029</v>
      </c>
      <c r="H1501" s="189" t="s">
        <v>3333</v>
      </c>
      <c r="I1501" s="189" t="s">
        <v>15</v>
      </c>
      <c r="J1501" s="189" t="s">
        <v>463</v>
      </c>
      <c r="K1501" s="190" t="s">
        <v>3334</v>
      </c>
      <c r="L1501" s="189" t="s">
        <v>465</v>
      </c>
    </row>
    <row r="1502" spans="1:12" ht="13.5">
      <c r="A1502" s="189" t="s">
        <v>2933</v>
      </c>
      <c r="B1502" s="189" t="s">
        <v>2934</v>
      </c>
      <c r="C1502" s="189" t="s">
        <v>3193</v>
      </c>
      <c r="D1502" s="189" t="s">
        <v>3194</v>
      </c>
      <c r="E1502" s="190" t="s">
        <v>461</v>
      </c>
      <c r="F1502" s="189" t="s">
        <v>461</v>
      </c>
      <c r="G1502" s="191">
        <v>98030</v>
      </c>
      <c r="H1502" s="189" t="s">
        <v>3335</v>
      </c>
      <c r="I1502" s="189" t="s">
        <v>73</v>
      </c>
      <c r="J1502" s="189" t="s">
        <v>928</v>
      </c>
      <c r="K1502" s="190" t="s">
        <v>3336</v>
      </c>
      <c r="L1502" s="189" t="s">
        <v>465</v>
      </c>
    </row>
    <row r="1503" spans="1:12" ht="13.5">
      <c r="A1503" s="189" t="s">
        <v>2933</v>
      </c>
      <c r="B1503" s="189" t="s">
        <v>2934</v>
      </c>
      <c r="C1503" s="189" t="s">
        <v>3193</v>
      </c>
      <c r="D1503" s="189" t="s">
        <v>3194</v>
      </c>
      <c r="E1503" s="190" t="s">
        <v>461</v>
      </c>
      <c r="F1503" s="189" t="s">
        <v>461</v>
      </c>
      <c r="G1503" s="191">
        <v>98031</v>
      </c>
      <c r="H1503" s="189" t="s">
        <v>3337</v>
      </c>
      <c r="I1503" s="189" t="s">
        <v>15</v>
      </c>
      <c r="J1503" s="189" t="s">
        <v>463</v>
      </c>
      <c r="K1503" s="190" t="s">
        <v>3338</v>
      </c>
      <c r="L1503" s="189" t="s">
        <v>465</v>
      </c>
    </row>
    <row r="1504" spans="1:12" ht="13.5">
      <c r="A1504" s="189" t="s">
        <v>2933</v>
      </c>
      <c r="B1504" s="189" t="s">
        <v>2934</v>
      </c>
      <c r="C1504" s="189" t="s">
        <v>3193</v>
      </c>
      <c r="D1504" s="189" t="s">
        <v>3194</v>
      </c>
      <c r="E1504" s="190" t="s">
        <v>461</v>
      </c>
      <c r="F1504" s="189" t="s">
        <v>461</v>
      </c>
      <c r="G1504" s="191">
        <v>98032</v>
      </c>
      <c r="H1504" s="189" t="s">
        <v>3339</v>
      </c>
      <c r="I1504" s="189" t="s">
        <v>73</v>
      </c>
      <c r="J1504" s="189" t="s">
        <v>928</v>
      </c>
      <c r="K1504" s="190" t="s">
        <v>3340</v>
      </c>
      <c r="L1504" s="189" t="s">
        <v>465</v>
      </c>
    </row>
    <row r="1505" spans="1:12" ht="13.5">
      <c r="A1505" s="189" t="s">
        <v>2933</v>
      </c>
      <c r="B1505" s="189" t="s">
        <v>2934</v>
      </c>
      <c r="C1505" s="189" t="s">
        <v>3193</v>
      </c>
      <c r="D1505" s="189" t="s">
        <v>3194</v>
      </c>
      <c r="E1505" s="190" t="s">
        <v>461</v>
      </c>
      <c r="F1505" s="189" t="s">
        <v>461</v>
      </c>
      <c r="G1505" s="191">
        <v>98033</v>
      </c>
      <c r="H1505" s="189" t="s">
        <v>3341</v>
      </c>
      <c r="I1505" s="189" t="s">
        <v>15</v>
      </c>
      <c r="J1505" s="189" t="s">
        <v>463</v>
      </c>
      <c r="K1505" s="190" t="s">
        <v>3342</v>
      </c>
      <c r="L1505" s="189" t="s">
        <v>465</v>
      </c>
    </row>
    <row r="1506" spans="1:12" ht="13.5">
      <c r="A1506" s="189" t="s">
        <v>2933</v>
      </c>
      <c r="B1506" s="189" t="s">
        <v>2934</v>
      </c>
      <c r="C1506" s="189" t="s">
        <v>3193</v>
      </c>
      <c r="D1506" s="189" t="s">
        <v>3194</v>
      </c>
      <c r="E1506" s="190" t="s">
        <v>461</v>
      </c>
      <c r="F1506" s="189" t="s">
        <v>461</v>
      </c>
      <c r="G1506" s="191">
        <v>98034</v>
      </c>
      <c r="H1506" s="189" t="s">
        <v>3343</v>
      </c>
      <c r="I1506" s="189" t="s">
        <v>73</v>
      </c>
      <c r="J1506" s="189" t="s">
        <v>928</v>
      </c>
      <c r="K1506" s="190" t="s">
        <v>3344</v>
      </c>
      <c r="L1506" s="189" t="s">
        <v>465</v>
      </c>
    </row>
    <row r="1507" spans="1:12" ht="13.5">
      <c r="A1507" s="189" t="s">
        <v>2933</v>
      </c>
      <c r="B1507" s="189" t="s">
        <v>2934</v>
      </c>
      <c r="C1507" s="189" t="s">
        <v>3193</v>
      </c>
      <c r="D1507" s="189" t="s">
        <v>3194</v>
      </c>
      <c r="E1507" s="190" t="s">
        <v>461</v>
      </c>
      <c r="F1507" s="189" t="s">
        <v>461</v>
      </c>
      <c r="G1507" s="191">
        <v>98035</v>
      </c>
      <c r="H1507" s="189" t="s">
        <v>3345</v>
      </c>
      <c r="I1507" s="189" t="s">
        <v>15</v>
      </c>
      <c r="J1507" s="189" t="s">
        <v>463</v>
      </c>
      <c r="K1507" s="190" t="s">
        <v>3334</v>
      </c>
      <c r="L1507" s="189" t="s">
        <v>465</v>
      </c>
    </row>
    <row r="1508" spans="1:12" ht="13.5">
      <c r="A1508" s="189" t="s">
        <v>2933</v>
      </c>
      <c r="B1508" s="189" t="s">
        <v>2934</v>
      </c>
      <c r="C1508" s="189" t="s">
        <v>3193</v>
      </c>
      <c r="D1508" s="189" t="s">
        <v>3194</v>
      </c>
      <c r="E1508" s="190" t="s">
        <v>461</v>
      </c>
      <c r="F1508" s="189" t="s">
        <v>461</v>
      </c>
      <c r="G1508" s="191">
        <v>98036</v>
      </c>
      <c r="H1508" s="189" t="s">
        <v>3346</v>
      </c>
      <c r="I1508" s="189" t="s">
        <v>73</v>
      </c>
      <c r="J1508" s="189" t="s">
        <v>928</v>
      </c>
      <c r="K1508" s="190" t="s">
        <v>3347</v>
      </c>
      <c r="L1508" s="189" t="s">
        <v>465</v>
      </c>
    </row>
    <row r="1509" spans="1:12" ht="13.5">
      <c r="A1509" s="189" t="s">
        <v>2933</v>
      </c>
      <c r="B1509" s="189" t="s">
        <v>2934</v>
      </c>
      <c r="C1509" s="189" t="s">
        <v>3193</v>
      </c>
      <c r="D1509" s="189" t="s">
        <v>3194</v>
      </c>
      <c r="E1509" s="190" t="s">
        <v>461</v>
      </c>
      <c r="F1509" s="189" t="s">
        <v>461</v>
      </c>
      <c r="G1509" s="191">
        <v>98037</v>
      </c>
      <c r="H1509" s="189" t="s">
        <v>3348</v>
      </c>
      <c r="I1509" s="189" t="s">
        <v>15</v>
      </c>
      <c r="J1509" s="189" t="s">
        <v>463</v>
      </c>
      <c r="K1509" s="190" t="s">
        <v>3349</v>
      </c>
      <c r="L1509" s="189" t="s">
        <v>465</v>
      </c>
    </row>
    <row r="1510" spans="1:12" ht="13.5">
      <c r="A1510" s="189" t="s">
        <v>2933</v>
      </c>
      <c r="B1510" s="189" t="s">
        <v>2934</v>
      </c>
      <c r="C1510" s="189" t="s">
        <v>3193</v>
      </c>
      <c r="D1510" s="189" t="s">
        <v>3194</v>
      </c>
      <c r="E1510" s="190" t="s">
        <v>461</v>
      </c>
      <c r="F1510" s="189" t="s">
        <v>461</v>
      </c>
      <c r="G1510" s="191">
        <v>98038</v>
      </c>
      <c r="H1510" s="189" t="s">
        <v>3350</v>
      </c>
      <c r="I1510" s="189" t="s">
        <v>73</v>
      </c>
      <c r="J1510" s="189" t="s">
        <v>928</v>
      </c>
      <c r="K1510" s="190" t="s">
        <v>3351</v>
      </c>
      <c r="L1510" s="189" t="s">
        <v>465</v>
      </c>
    </row>
    <row r="1511" spans="1:12" ht="13.5">
      <c r="A1511" s="189" t="s">
        <v>2933</v>
      </c>
      <c r="B1511" s="189" t="s">
        <v>2934</v>
      </c>
      <c r="C1511" s="189" t="s">
        <v>3193</v>
      </c>
      <c r="D1511" s="189" t="s">
        <v>3194</v>
      </c>
      <c r="E1511" s="190" t="s">
        <v>461</v>
      </c>
      <c r="F1511" s="189" t="s">
        <v>461</v>
      </c>
      <c r="G1511" s="191">
        <v>98039</v>
      </c>
      <c r="H1511" s="189" t="s">
        <v>3352</v>
      </c>
      <c r="I1511" s="189" t="s">
        <v>15</v>
      </c>
      <c r="J1511" s="189" t="s">
        <v>463</v>
      </c>
      <c r="K1511" s="190" t="s">
        <v>3353</v>
      </c>
      <c r="L1511" s="189" t="s">
        <v>465</v>
      </c>
    </row>
    <row r="1512" spans="1:12" ht="13.5">
      <c r="A1512" s="189" t="s">
        <v>2933</v>
      </c>
      <c r="B1512" s="189" t="s">
        <v>2934</v>
      </c>
      <c r="C1512" s="189" t="s">
        <v>3193</v>
      </c>
      <c r="D1512" s="189" t="s">
        <v>3194</v>
      </c>
      <c r="E1512" s="190" t="s">
        <v>461</v>
      </c>
      <c r="F1512" s="189" t="s">
        <v>461</v>
      </c>
      <c r="G1512" s="191">
        <v>98040</v>
      </c>
      <c r="H1512" s="189" t="s">
        <v>3354</v>
      </c>
      <c r="I1512" s="189" t="s">
        <v>73</v>
      </c>
      <c r="J1512" s="189" t="s">
        <v>928</v>
      </c>
      <c r="K1512" s="190" t="s">
        <v>3355</v>
      </c>
      <c r="L1512" s="189" t="s">
        <v>465</v>
      </c>
    </row>
    <row r="1513" spans="1:12" ht="13.5">
      <c r="A1513" s="189" t="s">
        <v>2933</v>
      </c>
      <c r="B1513" s="189" t="s">
        <v>2934</v>
      </c>
      <c r="C1513" s="189" t="s">
        <v>3193</v>
      </c>
      <c r="D1513" s="189" t="s">
        <v>3194</v>
      </c>
      <c r="E1513" s="190" t="s">
        <v>461</v>
      </c>
      <c r="F1513" s="189" t="s">
        <v>461</v>
      </c>
      <c r="G1513" s="191">
        <v>98041</v>
      </c>
      <c r="H1513" s="189" t="s">
        <v>3356</v>
      </c>
      <c r="I1513" s="189" t="s">
        <v>15</v>
      </c>
      <c r="J1513" s="189" t="s">
        <v>463</v>
      </c>
      <c r="K1513" s="190" t="s">
        <v>3349</v>
      </c>
      <c r="L1513" s="189" t="s">
        <v>465</v>
      </c>
    </row>
    <row r="1514" spans="1:12" ht="13.5">
      <c r="A1514" s="189" t="s">
        <v>2933</v>
      </c>
      <c r="B1514" s="189" t="s">
        <v>2934</v>
      </c>
      <c r="C1514" s="189" t="s">
        <v>3193</v>
      </c>
      <c r="D1514" s="189" t="s">
        <v>3194</v>
      </c>
      <c r="E1514" s="190" t="s">
        <v>461</v>
      </c>
      <c r="F1514" s="189" t="s">
        <v>461</v>
      </c>
      <c r="G1514" s="191">
        <v>98042</v>
      </c>
      <c r="H1514" s="189" t="s">
        <v>3357</v>
      </c>
      <c r="I1514" s="189" t="s">
        <v>73</v>
      </c>
      <c r="J1514" s="189" t="s">
        <v>928</v>
      </c>
      <c r="K1514" s="190" t="s">
        <v>3358</v>
      </c>
      <c r="L1514" s="189" t="s">
        <v>465</v>
      </c>
    </row>
    <row r="1515" spans="1:12" ht="13.5">
      <c r="A1515" s="189" t="s">
        <v>2933</v>
      </c>
      <c r="B1515" s="189" t="s">
        <v>2934</v>
      </c>
      <c r="C1515" s="189" t="s">
        <v>3193</v>
      </c>
      <c r="D1515" s="189" t="s">
        <v>3194</v>
      </c>
      <c r="E1515" s="190" t="s">
        <v>461</v>
      </c>
      <c r="F1515" s="189" t="s">
        <v>461</v>
      </c>
      <c r="G1515" s="191">
        <v>98043</v>
      </c>
      <c r="H1515" s="189" t="s">
        <v>3359</v>
      </c>
      <c r="I1515" s="189" t="s">
        <v>15</v>
      </c>
      <c r="J1515" s="189" t="s">
        <v>463</v>
      </c>
      <c r="K1515" s="190" t="s">
        <v>3360</v>
      </c>
      <c r="L1515" s="189" t="s">
        <v>465</v>
      </c>
    </row>
    <row r="1516" spans="1:12" ht="13.5">
      <c r="A1516" s="189" t="s">
        <v>2933</v>
      </c>
      <c r="B1516" s="189" t="s">
        <v>2934</v>
      </c>
      <c r="C1516" s="189" t="s">
        <v>3193</v>
      </c>
      <c r="D1516" s="189" t="s">
        <v>3194</v>
      </c>
      <c r="E1516" s="190" t="s">
        <v>461</v>
      </c>
      <c r="F1516" s="189" t="s">
        <v>461</v>
      </c>
      <c r="G1516" s="191">
        <v>98044</v>
      </c>
      <c r="H1516" s="189" t="s">
        <v>3361</v>
      </c>
      <c r="I1516" s="189" t="s">
        <v>73</v>
      </c>
      <c r="J1516" s="189" t="s">
        <v>928</v>
      </c>
      <c r="K1516" s="190" t="s">
        <v>3362</v>
      </c>
      <c r="L1516" s="189" t="s">
        <v>465</v>
      </c>
    </row>
    <row r="1517" spans="1:12" ht="13.5">
      <c r="A1517" s="189" t="s">
        <v>2933</v>
      </c>
      <c r="B1517" s="189" t="s">
        <v>2934</v>
      </c>
      <c r="C1517" s="189" t="s">
        <v>3193</v>
      </c>
      <c r="D1517" s="189" t="s">
        <v>3194</v>
      </c>
      <c r="E1517" s="190" t="s">
        <v>461</v>
      </c>
      <c r="F1517" s="189" t="s">
        <v>461</v>
      </c>
      <c r="G1517" s="191">
        <v>98045</v>
      </c>
      <c r="H1517" s="189" t="s">
        <v>3363</v>
      </c>
      <c r="I1517" s="189" t="s">
        <v>15</v>
      </c>
      <c r="J1517" s="189" t="s">
        <v>463</v>
      </c>
      <c r="K1517" s="190" t="s">
        <v>3360</v>
      </c>
      <c r="L1517" s="189" t="s">
        <v>465</v>
      </c>
    </row>
    <row r="1518" spans="1:12" ht="13.5">
      <c r="A1518" s="189" t="s">
        <v>2933</v>
      </c>
      <c r="B1518" s="189" t="s">
        <v>2934</v>
      </c>
      <c r="C1518" s="189" t="s">
        <v>3193</v>
      </c>
      <c r="D1518" s="189" t="s">
        <v>3194</v>
      </c>
      <c r="E1518" s="190" t="s">
        <v>461</v>
      </c>
      <c r="F1518" s="189" t="s">
        <v>461</v>
      </c>
      <c r="G1518" s="191">
        <v>98046</v>
      </c>
      <c r="H1518" s="189" t="s">
        <v>3364</v>
      </c>
      <c r="I1518" s="189" t="s">
        <v>73</v>
      </c>
      <c r="J1518" s="189" t="s">
        <v>928</v>
      </c>
      <c r="K1518" s="190" t="s">
        <v>3365</v>
      </c>
      <c r="L1518" s="189" t="s">
        <v>465</v>
      </c>
    </row>
    <row r="1519" spans="1:12" ht="13.5">
      <c r="A1519" s="189" t="s">
        <v>2933</v>
      </c>
      <c r="B1519" s="189" t="s">
        <v>2934</v>
      </c>
      <c r="C1519" s="189" t="s">
        <v>3193</v>
      </c>
      <c r="D1519" s="189" t="s">
        <v>3194</v>
      </c>
      <c r="E1519" s="190" t="s">
        <v>461</v>
      </c>
      <c r="F1519" s="189" t="s">
        <v>461</v>
      </c>
      <c r="G1519" s="191">
        <v>98047</v>
      </c>
      <c r="H1519" s="189" t="s">
        <v>3366</v>
      </c>
      <c r="I1519" s="189" t="s">
        <v>15</v>
      </c>
      <c r="J1519" s="189" t="s">
        <v>463</v>
      </c>
      <c r="K1519" s="190" t="s">
        <v>3367</v>
      </c>
      <c r="L1519" s="189" t="s">
        <v>465</v>
      </c>
    </row>
    <row r="1520" spans="1:12" ht="13.5">
      <c r="A1520" s="189" t="s">
        <v>2933</v>
      </c>
      <c r="B1520" s="189" t="s">
        <v>2934</v>
      </c>
      <c r="C1520" s="189" t="s">
        <v>3193</v>
      </c>
      <c r="D1520" s="189" t="s">
        <v>3194</v>
      </c>
      <c r="E1520" s="190" t="s">
        <v>461</v>
      </c>
      <c r="F1520" s="189" t="s">
        <v>461</v>
      </c>
      <c r="G1520" s="191">
        <v>98048</v>
      </c>
      <c r="H1520" s="189" t="s">
        <v>3368</v>
      </c>
      <c r="I1520" s="189" t="s">
        <v>73</v>
      </c>
      <c r="J1520" s="189" t="s">
        <v>928</v>
      </c>
      <c r="K1520" s="190" t="s">
        <v>3369</v>
      </c>
      <c r="L1520" s="189" t="s">
        <v>465</v>
      </c>
    </row>
    <row r="1521" spans="1:12" ht="13.5">
      <c r="A1521" s="189" t="s">
        <v>2933</v>
      </c>
      <c r="B1521" s="189" t="s">
        <v>2934</v>
      </c>
      <c r="C1521" s="189" t="s">
        <v>3193</v>
      </c>
      <c r="D1521" s="189" t="s">
        <v>3194</v>
      </c>
      <c r="E1521" s="190" t="s">
        <v>461</v>
      </c>
      <c r="F1521" s="189" t="s">
        <v>461</v>
      </c>
      <c r="G1521" s="191">
        <v>98049</v>
      </c>
      <c r="H1521" s="189" t="s">
        <v>3370</v>
      </c>
      <c r="I1521" s="189" t="s">
        <v>15</v>
      </c>
      <c r="J1521" s="189" t="s">
        <v>463</v>
      </c>
      <c r="K1521" s="190" t="s">
        <v>3371</v>
      </c>
      <c r="L1521" s="189" t="s">
        <v>465</v>
      </c>
    </row>
    <row r="1522" spans="1:12" ht="13.5">
      <c r="A1522" s="189" t="s">
        <v>2933</v>
      </c>
      <c r="B1522" s="189" t="s">
        <v>2934</v>
      </c>
      <c r="C1522" s="189" t="s">
        <v>3193</v>
      </c>
      <c r="D1522" s="189" t="s">
        <v>3194</v>
      </c>
      <c r="E1522" s="190" t="s">
        <v>461</v>
      </c>
      <c r="F1522" s="189" t="s">
        <v>461</v>
      </c>
      <c r="G1522" s="191">
        <v>98050</v>
      </c>
      <c r="H1522" s="189" t="s">
        <v>3372</v>
      </c>
      <c r="I1522" s="189" t="s">
        <v>15</v>
      </c>
      <c r="J1522" s="189" t="s">
        <v>463</v>
      </c>
      <c r="K1522" s="190" t="s">
        <v>3373</v>
      </c>
      <c r="L1522" s="189" t="s">
        <v>465</v>
      </c>
    </row>
    <row r="1523" spans="1:12" ht="13.5">
      <c r="A1523" s="189" t="s">
        <v>2933</v>
      </c>
      <c r="B1523" s="189" t="s">
        <v>2934</v>
      </c>
      <c r="C1523" s="189" t="s">
        <v>3193</v>
      </c>
      <c r="D1523" s="189" t="s">
        <v>3194</v>
      </c>
      <c r="E1523" s="190" t="s">
        <v>461</v>
      </c>
      <c r="F1523" s="189" t="s">
        <v>461</v>
      </c>
      <c r="G1523" s="191">
        <v>98051</v>
      </c>
      <c r="H1523" s="189" t="s">
        <v>3374</v>
      </c>
      <c r="I1523" s="189" t="s">
        <v>15</v>
      </c>
      <c r="J1523" s="189" t="s">
        <v>463</v>
      </c>
      <c r="K1523" s="190" t="s">
        <v>3375</v>
      </c>
      <c r="L1523" s="189" t="s">
        <v>465</v>
      </c>
    </row>
    <row r="1524" spans="1:12" ht="13.5">
      <c r="A1524" s="189" t="s">
        <v>2933</v>
      </c>
      <c r="B1524" s="189" t="s">
        <v>2934</v>
      </c>
      <c r="C1524" s="189" t="s">
        <v>3193</v>
      </c>
      <c r="D1524" s="189" t="s">
        <v>3194</v>
      </c>
      <c r="E1524" s="190" t="s">
        <v>461</v>
      </c>
      <c r="F1524" s="189" t="s">
        <v>461</v>
      </c>
      <c r="G1524" s="191">
        <v>98405</v>
      </c>
      <c r="H1524" s="189" t="s">
        <v>3376</v>
      </c>
      <c r="I1524" s="189" t="s">
        <v>73</v>
      </c>
      <c r="J1524" s="189" t="s">
        <v>928</v>
      </c>
      <c r="K1524" s="190" t="s">
        <v>3377</v>
      </c>
      <c r="L1524" s="189" t="s">
        <v>465</v>
      </c>
    </row>
    <row r="1525" spans="1:12" ht="13.5">
      <c r="A1525" s="189" t="s">
        <v>2933</v>
      </c>
      <c r="B1525" s="189" t="s">
        <v>2934</v>
      </c>
      <c r="C1525" s="189" t="s">
        <v>3193</v>
      </c>
      <c r="D1525" s="189" t="s">
        <v>3194</v>
      </c>
      <c r="E1525" s="190" t="s">
        <v>461</v>
      </c>
      <c r="F1525" s="189" t="s">
        <v>461</v>
      </c>
      <c r="G1525" s="191">
        <v>98406</v>
      </c>
      <c r="H1525" s="189" t="s">
        <v>3378</v>
      </c>
      <c r="I1525" s="189" t="s">
        <v>73</v>
      </c>
      <c r="J1525" s="189" t="s">
        <v>928</v>
      </c>
      <c r="K1525" s="190" t="s">
        <v>3379</v>
      </c>
      <c r="L1525" s="189" t="s">
        <v>465</v>
      </c>
    </row>
    <row r="1526" spans="1:12" ht="13.5">
      <c r="A1526" s="189" t="s">
        <v>2933</v>
      </c>
      <c r="B1526" s="189" t="s">
        <v>2934</v>
      </c>
      <c r="C1526" s="189" t="s">
        <v>3193</v>
      </c>
      <c r="D1526" s="189" t="s">
        <v>3194</v>
      </c>
      <c r="E1526" s="190" t="s">
        <v>461</v>
      </c>
      <c r="F1526" s="189" t="s">
        <v>461</v>
      </c>
      <c r="G1526" s="191">
        <v>98407</v>
      </c>
      <c r="H1526" s="189" t="s">
        <v>3380</v>
      </c>
      <c r="I1526" s="189" t="s">
        <v>73</v>
      </c>
      <c r="J1526" s="189" t="s">
        <v>928</v>
      </c>
      <c r="K1526" s="190" t="s">
        <v>3381</v>
      </c>
      <c r="L1526" s="189" t="s">
        <v>465</v>
      </c>
    </row>
    <row r="1527" spans="1:12" ht="13.5">
      <c r="A1527" s="189" t="s">
        <v>2933</v>
      </c>
      <c r="B1527" s="189" t="s">
        <v>2934</v>
      </c>
      <c r="C1527" s="189" t="s">
        <v>3193</v>
      </c>
      <c r="D1527" s="189" t="s">
        <v>3194</v>
      </c>
      <c r="E1527" s="190" t="s">
        <v>461</v>
      </c>
      <c r="F1527" s="189" t="s">
        <v>461</v>
      </c>
      <c r="G1527" s="191">
        <v>98408</v>
      </c>
      <c r="H1527" s="189" t="s">
        <v>3382</v>
      </c>
      <c r="I1527" s="189" t="s">
        <v>73</v>
      </c>
      <c r="J1527" s="189" t="s">
        <v>928</v>
      </c>
      <c r="K1527" s="190" t="s">
        <v>3383</v>
      </c>
      <c r="L1527" s="189" t="s">
        <v>465</v>
      </c>
    </row>
    <row r="1528" spans="1:12" ht="13.5">
      <c r="A1528" s="189" t="s">
        <v>2933</v>
      </c>
      <c r="B1528" s="189" t="s">
        <v>2934</v>
      </c>
      <c r="C1528" s="189" t="s">
        <v>3193</v>
      </c>
      <c r="D1528" s="189" t="s">
        <v>3194</v>
      </c>
      <c r="E1528" s="190" t="s">
        <v>461</v>
      </c>
      <c r="F1528" s="189" t="s">
        <v>461</v>
      </c>
      <c r="G1528" s="191">
        <v>98409</v>
      </c>
      <c r="H1528" s="189" t="s">
        <v>3384</v>
      </c>
      <c r="I1528" s="189" t="s">
        <v>15</v>
      </c>
      <c r="J1528" s="189" t="s">
        <v>463</v>
      </c>
      <c r="K1528" s="190" t="s">
        <v>3385</v>
      </c>
      <c r="L1528" s="189" t="s">
        <v>465</v>
      </c>
    </row>
    <row r="1529" spans="1:12" ht="13.5">
      <c r="A1529" s="189" t="s">
        <v>2933</v>
      </c>
      <c r="B1529" s="189" t="s">
        <v>2934</v>
      </c>
      <c r="C1529" s="189" t="s">
        <v>3193</v>
      </c>
      <c r="D1529" s="189" t="s">
        <v>3194</v>
      </c>
      <c r="E1529" s="190" t="s">
        <v>461</v>
      </c>
      <c r="F1529" s="189" t="s">
        <v>461</v>
      </c>
      <c r="G1529" s="191">
        <v>98414</v>
      </c>
      <c r="H1529" s="189" t="s">
        <v>3386</v>
      </c>
      <c r="I1529" s="189" t="s">
        <v>73</v>
      </c>
      <c r="J1529" s="189" t="s">
        <v>928</v>
      </c>
      <c r="K1529" s="190" t="s">
        <v>3387</v>
      </c>
      <c r="L1529" s="189" t="s">
        <v>465</v>
      </c>
    </row>
    <row r="1530" spans="1:12" ht="13.5">
      <c r="A1530" s="189" t="s">
        <v>2933</v>
      </c>
      <c r="B1530" s="189" t="s">
        <v>2934</v>
      </c>
      <c r="C1530" s="189" t="s">
        <v>3193</v>
      </c>
      <c r="D1530" s="189" t="s">
        <v>3194</v>
      </c>
      <c r="E1530" s="190" t="s">
        <v>461</v>
      </c>
      <c r="F1530" s="189" t="s">
        <v>461</v>
      </c>
      <c r="G1530" s="191">
        <v>98415</v>
      </c>
      <c r="H1530" s="189" t="s">
        <v>3388</v>
      </c>
      <c r="I1530" s="189" t="s">
        <v>73</v>
      </c>
      <c r="J1530" s="189" t="s">
        <v>928</v>
      </c>
      <c r="K1530" s="190" t="s">
        <v>3387</v>
      </c>
      <c r="L1530" s="189" t="s">
        <v>465</v>
      </c>
    </row>
    <row r="1531" spans="1:12" ht="13.5">
      <c r="A1531" s="189" t="s">
        <v>2933</v>
      </c>
      <c r="B1531" s="189" t="s">
        <v>2934</v>
      </c>
      <c r="C1531" s="189" t="s">
        <v>3193</v>
      </c>
      <c r="D1531" s="189" t="s">
        <v>3194</v>
      </c>
      <c r="E1531" s="190" t="s">
        <v>461</v>
      </c>
      <c r="F1531" s="189" t="s">
        <v>461</v>
      </c>
      <c r="G1531" s="191">
        <v>98416</v>
      </c>
      <c r="H1531" s="189" t="s">
        <v>3389</v>
      </c>
      <c r="I1531" s="189" t="s">
        <v>73</v>
      </c>
      <c r="J1531" s="189" t="s">
        <v>928</v>
      </c>
      <c r="K1531" s="190" t="s">
        <v>3390</v>
      </c>
      <c r="L1531" s="189" t="s">
        <v>465</v>
      </c>
    </row>
    <row r="1532" spans="1:12" ht="13.5">
      <c r="A1532" s="189" t="s">
        <v>2933</v>
      </c>
      <c r="B1532" s="189" t="s">
        <v>2934</v>
      </c>
      <c r="C1532" s="189" t="s">
        <v>3193</v>
      </c>
      <c r="D1532" s="189" t="s">
        <v>3194</v>
      </c>
      <c r="E1532" s="190" t="s">
        <v>461</v>
      </c>
      <c r="F1532" s="189" t="s">
        <v>461</v>
      </c>
      <c r="G1532" s="191">
        <v>98417</v>
      </c>
      <c r="H1532" s="189" t="s">
        <v>3391</v>
      </c>
      <c r="I1532" s="189" t="s">
        <v>73</v>
      </c>
      <c r="J1532" s="189" t="s">
        <v>928</v>
      </c>
      <c r="K1532" s="190" t="s">
        <v>3392</v>
      </c>
      <c r="L1532" s="189" t="s">
        <v>465</v>
      </c>
    </row>
    <row r="1533" spans="1:12" ht="13.5">
      <c r="A1533" s="189" t="s">
        <v>2933</v>
      </c>
      <c r="B1533" s="189" t="s">
        <v>2934</v>
      </c>
      <c r="C1533" s="189" t="s">
        <v>3193</v>
      </c>
      <c r="D1533" s="189" t="s">
        <v>3194</v>
      </c>
      <c r="E1533" s="190" t="s">
        <v>461</v>
      </c>
      <c r="F1533" s="189" t="s">
        <v>461</v>
      </c>
      <c r="G1533" s="191">
        <v>98418</v>
      </c>
      <c r="H1533" s="189" t="s">
        <v>3393</v>
      </c>
      <c r="I1533" s="189" t="s">
        <v>73</v>
      </c>
      <c r="J1533" s="189" t="s">
        <v>928</v>
      </c>
      <c r="K1533" s="190" t="s">
        <v>3394</v>
      </c>
      <c r="L1533" s="189" t="s">
        <v>465</v>
      </c>
    </row>
    <row r="1534" spans="1:12" ht="13.5">
      <c r="A1534" s="189" t="s">
        <v>2933</v>
      </c>
      <c r="B1534" s="189" t="s">
        <v>2934</v>
      </c>
      <c r="C1534" s="189" t="s">
        <v>3193</v>
      </c>
      <c r="D1534" s="189" t="s">
        <v>3194</v>
      </c>
      <c r="E1534" s="190" t="s">
        <v>461</v>
      </c>
      <c r="F1534" s="189" t="s">
        <v>461</v>
      </c>
      <c r="G1534" s="191">
        <v>98419</v>
      </c>
      <c r="H1534" s="189" t="s">
        <v>3395</v>
      </c>
      <c r="I1534" s="189" t="s">
        <v>73</v>
      </c>
      <c r="J1534" s="189" t="s">
        <v>928</v>
      </c>
      <c r="K1534" s="190" t="s">
        <v>3396</v>
      </c>
      <c r="L1534" s="189" t="s">
        <v>465</v>
      </c>
    </row>
    <row r="1535" spans="1:12" ht="13.5">
      <c r="A1535" s="189" t="s">
        <v>2933</v>
      </c>
      <c r="B1535" s="189" t="s">
        <v>2934</v>
      </c>
      <c r="C1535" s="189" t="s">
        <v>3193</v>
      </c>
      <c r="D1535" s="189" t="s">
        <v>3194</v>
      </c>
      <c r="E1535" s="190" t="s">
        <v>461</v>
      </c>
      <c r="F1535" s="189" t="s">
        <v>461</v>
      </c>
      <c r="G1535" s="191">
        <v>98420</v>
      </c>
      <c r="H1535" s="189" t="s">
        <v>3397</v>
      </c>
      <c r="I1535" s="189" t="s">
        <v>73</v>
      </c>
      <c r="J1535" s="189" t="s">
        <v>928</v>
      </c>
      <c r="K1535" s="190" t="s">
        <v>3398</v>
      </c>
      <c r="L1535" s="189" t="s">
        <v>465</v>
      </c>
    </row>
    <row r="1536" spans="1:12" ht="13.5">
      <c r="A1536" s="189" t="s">
        <v>2933</v>
      </c>
      <c r="B1536" s="189" t="s">
        <v>2934</v>
      </c>
      <c r="C1536" s="189" t="s">
        <v>3193</v>
      </c>
      <c r="D1536" s="189" t="s">
        <v>3194</v>
      </c>
      <c r="E1536" s="190" t="s">
        <v>461</v>
      </c>
      <c r="F1536" s="189" t="s">
        <v>461</v>
      </c>
      <c r="G1536" s="191">
        <v>98421</v>
      </c>
      <c r="H1536" s="189" t="s">
        <v>3399</v>
      </c>
      <c r="I1536" s="189" t="s">
        <v>73</v>
      </c>
      <c r="J1536" s="189" t="s">
        <v>928</v>
      </c>
      <c r="K1536" s="190" t="s">
        <v>3400</v>
      </c>
      <c r="L1536" s="189" t="s">
        <v>465</v>
      </c>
    </row>
    <row r="1537" spans="1:12" ht="13.5">
      <c r="A1537" s="189" t="s">
        <v>2933</v>
      </c>
      <c r="B1537" s="189" t="s">
        <v>2934</v>
      </c>
      <c r="C1537" s="189" t="s">
        <v>3193</v>
      </c>
      <c r="D1537" s="189" t="s">
        <v>3194</v>
      </c>
      <c r="E1537" s="190" t="s">
        <v>461</v>
      </c>
      <c r="F1537" s="189" t="s">
        <v>461</v>
      </c>
      <c r="G1537" s="191">
        <v>98422</v>
      </c>
      <c r="H1537" s="189" t="s">
        <v>3401</v>
      </c>
      <c r="I1537" s="189" t="s">
        <v>73</v>
      </c>
      <c r="J1537" s="189" t="s">
        <v>928</v>
      </c>
      <c r="K1537" s="190" t="s">
        <v>3402</v>
      </c>
      <c r="L1537" s="189" t="s">
        <v>465</v>
      </c>
    </row>
    <row r="1538" spans="1:12" ht="13.5">
      <c r="A1538" s="189" t="s">
        <v>2933</v>
      </c>
      <c r="B1538" s="189" t="s">
        <v>2934</v>
      </c>
      <c r="C1538" s="189" t="s">
        <v>3193</v>
      </c>
      <c r="D1538" s="189" t="s">
        <v>3194</v>
      </c>
      <c r="E1538" s="190" t="s">
        <v>461</v>
      </c>
      <c r="F1538" s="189" t="s">
        <v>461</v>
      </c>
      <c r="G1538" s="191">
        <v>98423</v>
      </c>
      <c r="H1538" s="189" t="s">
        <v>3403</v>
      </c>
      <c r="I1538" s="189" t="s">
        <v>73</v>
      </c>
      <c r="J1538" s="189" t="s">
        <v>928</v>
      </c>
      <c r="K1538" s="190" t="s">
        <v>3404</v>
      </c>
      <c r="L1538" s="189" t="s">
        <v>465</v>
      </c>
    </row>
    <row r="1539" spans="1:12" ht="13.5">
      <c r="A1539" s="189" t="s">
        <v>2933</v>
      </c>
      <c r="B1539" s="189" t="s">
        <v>2934</v>
      </c>
      <c r="C1539" s="189" t="s">
        <v>3193</v>
      </c>
      <c r="D1539" s="189" t="s">
        <v>3194</v>
      </c>
      <c r="E1539" s="190" t="s">
        <v>461</v>
      </c>
      <c r="F1539" s="189" t="s">
        <v>461</v>
      </c>
      <c r="G1539" s="191">
        <v>98424</v>
      </c>
      <c r="H1539" s="189" t="s">
        <v>3405</v>
      </c>
      <c r="I1539" s="189" t="s">
        <v>73</v>
      </c>
      <c r="J1539" s="189" t="s">
        <v>928</v>
      </c>
      <c r="K1539" s="190" t="s">
        <v>3406</v>
      </c>
      <c r="L1539" s="189" t="s">
        <v>465</v>
      </c>
    </row>
    <row r="1540" spans="1:12" ht="13.5">
      <c r="A1540" s="189" t="s">
        <v>2933</v>
      </c>
      <c r="B1540" s="189" t="s">
        <v>2934</v>
      </c>
      <c r="C1540" s="189" t="s">
        <v>3193</v>
      </c>
      <c r="D1540" s="189" t="s">
        <v>3194</v>
      </c>
      <c r="E1540" s="190" t="s">
        <v>461</v>
      </c>
      <c r="F1540" s="189" t="s">
        <v>461</v>
      </c>
      <c r="G1540" s="191">
        <v>98425</v>
      </c>
      <c r="H1540" s="189" t="s">
        <v>3407</v>
      </c>
      <c r="I1540" s="189" t="s">
        <v>73</v>
      </c>
      <c r="J1540" s="189" t="s">
        <v>928</v>
      </c>
      <c r="K1540" s="190" t="s">
        <v>3266</v>
      </c>
      <c r="L1540" s="189" t="s">
        <v>465</v>
      </c>
    </row>
    <row r="1541" spans="1:12" ht="13.5">
      <c r="A1541" s="189" t="s">
        <v>2933</v>
      </c>
      <c r="B1541" s="189" t="s">
        <v>2934</v>
      </c>
      <c r="C1541" s="189" t="s">
        <v>3193</v>
      </c>
      <c r="D1541" s="189" t="s">
        <v>3194</v>
      </c>
      <c r="E1541" s="190" t="s">
        <v>461</v>
      </c>
      <c r="F1541" s="189" t="s">
        <v>461</v>
      </c>
      <c r="G1541" s="191">
        <v>98426</v>
      </c>
      <c r="H1541" s="189" t="s">
        <v>3408</v>
      </c>
      <c r="I1541" s="189" t="s">
        <v>73</v>
      </c>
      <c r="J1541" s="189" t="s">
        <v>928</v>
      </c>
      <c r="K1541" s="190" t="s">
        <v>3409</v>
      </c>
      <c r="L1541" s="189" t="s">
        <v>465</v>
      </c>
    </row>
    <row r="1542" spans="1:12" ht="13.5">
      <c r="A1542" s="189" t="s">
        <v>2933</v>
      </c>
      <c r="B1542" s="189" t="s">
        <v>2934</v>
      </c>
      <c r="C1542" s="189" t="s">
        <v>3193</v>
      </c>
      <c r="D1542" s="189" t="s">
        <v>3194</v>
      </c>
      <c r="E1542" s="190" t="s">
        <v>461</v>
      </c>
      <c r="F1542" s="189" t="s">
        <v>461</v>
      </c>
      <c r="G1542" s="191">
        <v>98427</v>
      </c>
      <c r="H1542" s="189" t="s">
        <v>3410</v>
      </c>
      <c r="I1542" s="189" t="s">
        <v>73</v>
      </c>
      <c r="J1542" s="189" t="s">
        <v>928</v>
      </c>
      <c r="K1542" s="190" t="s">
        <v>3411</v>
      </c>
      <c r="L1542" s="189" t="s">
        <v>465</v>
      </c>
    </row>
    <row r="1543" spans="1:12" ht="13.5">
      <c r="A1543" s="189" t="s">
        <v>2933</v>
      </c>
      <c r="B1543" s="189" t="s">
        <v>2934</v>
      </c>
      <c r="C1543" s="189" t="s">
        <v>3193</v>
      </c>
      <c r="D1543" s="189" t="s">
        <v>3194</v>
      </c>
      <c r="E1543" s="190" t="s">
        <v>461</v>
      </c>
      <c r="F1543" s="189" t="s">
        <v>461</v>
      </c>
      <c r="G1543" s="191">
        <v>98428</v>
      </c>
      <c r="H1543" s="189" t="s">
        <v>3412</v>
      </c>
      <c r="I1543" s="189" t="s">
        <v>73</v>
      </c>
      <c r="J1543" s="189" t="s">
        <v>928</v>
      </c>
      <c r="K1543" s="190" t="s">
        <v>3413</v>
      </c>
      <c r="L1543" s="189" t="s">
        <v>465</v>
      </c>
    </row>
    <row r="1544" spans="1:12" ht="13.5">
      <c r="A1544" s="189" t="s">
        <v>2933</v>
      </c>
      <c r="B1544" s="189" t="s">
        <v>2934</v>
      </c>
      <c r="C1544" s="189" t="s">
        <v>3193</v>
      </c>
      <c r="D1544" s="189" t="s">
        <v>3194</v>
      </c>
      <c r="E1544" s="190" t="s">
        <v>461</v>
      </c>
      <c r="F1544" s="189" t="s">
        <v>461</v>
      </c>
      <c r="G1544" s="191">
        <v>98429</v>
      </c>
      <c r="H1544" s="189" t="s">
        <v>3414</v>
      </c>
      <c r="I1544" s="189" t="s">
        <v>73</v>
      </c>
      <c r="J1544" s="189" t="s">
        <v>928</v>
      </c>
      <c r="K1544" s="190" t="s">
        <v>3415</v>
      </c>
      <c r="L1544" s="189" t="s">
        <v>465</v>
      </c>
    </row>
    <row r="1545" spans="1:12" ht="13.5">
      <c r="A1545" s="189" t="s">
        <v>2933</v>
      </c>
      <c r="B1545" s="189" t="s">
        <v>2934</v>
      </c>
      <c r="C1545" s="189" t="s">
        <v>3193</v>
      </c>
      <c r="D1545" s="189" t="s">
        <v>3194</v>
      </c>
      <c r="E1545" s="190" t="s">
        <v>461</v>
      </c>
      <c r="F1545" s="189" t="s">
        <v>461</v>
      </c>
      <c r="G1545" s="191">
        <v>98430</v>
      </c>
      <c r="H1545" s="189" t="s">
        <v>3416</v>
      </c>
      <c r="I1545" s="189" t="s">
        <v>73</v>
      </c>
      <c r="J1545" s="189" t="s">
        <v>928</v>
      </c>
      <c r="K1545" s="190" t="s">
        <v>3417</v>
      </c>
      <c r="L1545" s="189" t="s">
        <v>465</v>
      </c>
    </row>
    <row r="1546" spans="1:12" ht="13.5">
      <c r="A1546" s="189" t="s">
        <v>2933</v>
      </c>
      <c r="B1546" s="189" t="s">
        <v>2934</v>
      </c>
      <c r="C1546" s="189" t="s">
        <v>3193</v>
      </c>
      <c r="D1546" s="189" t="s">
        <v>3194</v>
      </c>
      <c r="E1546" s="190" t="s">
        <v>461</v>
      </c>
      <c r="F1546" s="189" t="s">
        <v>461</v>
      </c>
      <c r="G1546" s="191">
        <v>98431</v>
      </c>
      <c r="H1546" s="189" t="s">
        <v>3418</v>
      </c>
      <c r="I1546" s="189" t="s">
        <v>73</v>
      </c>
      <c r="J1546" s="189" t="s">
        <v>928</v>
      </c>
      <c r="K1546" s="190" t="s">
        <v>3419</v>
      </c>
      <c r="L1546" s="189" t="s">
        <v>465</v>
      </c>
    </row>
    <row r="1547" spans="1:12" ht="13.5">
      <c r="A1547" s="189" t="s">
        <v>2933</v>
      </c>
      <c r="B1547" s="189" t="s">
        <v>2934</v>
      </c>
      <c r="C1547" s="189" t="s">
        <v>3193</v>
      </c>
      <c r="D1547" s="189" t="s">
        <v>3194</v>
      </c>
      <c r="E1547" s="190" t="s">
        <v>461</v>
      </c>
      <c r="F1547" s="189" t="s">
        <v>461</v>
      </c>
      <c r="G1547" s="191">
        <v>98432</v>
      </c>
      <c r="H1547" s="189" t="s">
        <v>3420</v>
      </c>
      <c r="I1547" s="189" t="s">
        <v>73</v>
      </c>
      <c r="J1547" s="189" t="s">
        <v>928</v>
      </c>
      <c r="K1547" s="190" t="s">
        <v>3421</v>
      </c>
      <c r="L1547" s="189" t="s">
        <v>465</v>
      </c>
    </row>
    <row r="1548" spans="1:12" ht="13.5">
      <c r="A1548" s="189" t="s">
        <v>2933</v>
      </c>
      <c r="B1548" s="189" t="s">
        <v>2934</v>
      </c>
      <c r="C1548" s="189" t="s">
        <v>3193</v>
      </c>
      <c r="D1548" s="189" t="s">
        <v>3194</v>
      </c>
      <c r="E1548" s="190" t="s">
        <v>461</v>
      </c>
      <c r="F1548" s="189" t="s">
        <v>461</v>
      </c>
      <c r="G1548" s="191">
        <v>98433</v>
      </c>
      <c r="H1548" s="189" t="s">
        <v>3422</v>
      </c>
      <c r="I1548" s="189" t="s">
        <v>73</v>
      </c>
      <c r="J1548" s="189" t="s">
        <v>928</v>
      </c>
      <c r="K1548" s="190" t="s">
        <v>3423</v>
      </c>
      <c r="L1548" s="189" t="s">
        <v>465</v>
      </c>
    </row>
    <row r="1549" spans="1:12" ht="13.5">
      <c r="A1549" s="189" t="s">
        <v>2933</v>
      </c>
      <c r="B1549" s="189" t="s">
        <v>2934</v>
      </c>
      <c r="C1549" s="189" t="s">
        <v>3193</v>
      </c>
      <c r="D1549" s="189" t="s">
        <v>3194</v>
      </c>
      <c r="E1549" s="190" t="s">
        <v>461</v>
      </c>
      <c r="F1549" s="189" t="s">
        <v>461</v>
      </c>
      <c r="G1549" s="191">
        <v>98434</v>
      </c>
      <c r="H1549" s="189" t="s">
        <v>3424</v>
      </c>
      <c r="I1549" s="189" t="s">
        <v>73</v>
      </c>
      <c r="J1549" s="189" t="s">
        <v>928</v>
      </c>
      <c r="K1549" s="190" t="s">
        <v>3425</v>
      </c>
      <c r="L1549" s="189" t="s">
        <v>465</v>
      </c>
    </row>
    <row r="1550" spans="1:12" ht="13.5">
      <c r="A1550" s="189" t="s">
        <v>2933</v>
      </c>
      <c r="B1550" s="189" t="s">
        <v>2934</v>
      </c>
      <c r="C1550" s="189" t="s">
        <v>3193</v>
      </c>
      <c r="D1550" s="189" t="s">
        <v>3194</v>
      </c>
      <c r="E1550" s="190" t="s">
        <v>461</v>
      </c>
      <c r="F1550" s="189" t="s">
        <v>461</v>
      </c>
      <c r="G1550" s="191">
        <v>99240</v>
      </c>
      <c r="H1550" s="189" t="s">
        <v>3426</v>
      </c>
      <c r="I1550" s="189" t="s">
        <v>15</v>
      </c>
      <c r="J1550" s="189" t="s">
        <v>463</v>
      </c>
      <c r="K1550" s="190" t="s">
        <v>3427</v>
      </c>
      <c r="L1550" s="189" t="s">
        <v>465</v>
      </c>
    </row>
    <row r="1551" spans="1:12" ht="13.5">
      <c r="A1551" s="189" t="s">
        <v>2933</v>
      </c>
      <c r="B1551" s="189" t="s">
        <v>2934</v>
      </c>
      <c r="C1551" s="189" t="s">
        <v>3193</v>
      </c>
      <c r="D1551" s="189" t="s">
        <v>3194</v>
      </c>
      <c r="E1551" s="190" t="s">
        <v>461</v>
      </c>
      <c r="F1551" s="189" t="s">
        <v>461</v>
      </c>
      <c r="G1551" s="191">
        <v>99241</v>
      </c>
      <c r="H1551" s="189" t="s">
        <v>3428</v>
      </c>
      <c r="I1551" s="189" t="s">
        <v>15</v>
      </c>
      <c r="J1551" s="189" t="s">
        <v>463</v>
      </c>
      <c r="K1551" s="190" t="s">
        <v>3429</v>
      </c>
      <c r="L1551" s="189" t="s">
        <v>465</v>
      </c>
    </row>
    <row r="1552" spans="1:12" ht="13.5">
      <c r="A1552" s="189" t="s">
        <v>2933</v>
      </c>
      <c r="B1552" s="189" t="s">
        <v>2934</v>
      </c>
      <c r="C1552" s="189" t="s">
        <v>3193</v>
      </c>
      <c r="D1552" s="189" t="s">
        <v>3194</v>
      </c>
      <c r="E1552" s="190" t="s">
        <v>461</v>
      </c>
      <c r="F1552" s="189" t="s">
        <v>461</v>
      </c>
      <c r="G1552" s="191">
        <v>99242</v>
      </c>
      <c r="H1552" s="189" t="s">
        <v>3430</v>
      </c>
      <c r="I1552" s="189" t="s">
        <v>73</v>
      </c>
      <c r="J1552" s="189" t="s">
        <v>928</v>
      </c>
      <c r="K1552" s="190" t="s">
        <v>3431</v>
      </c>
      <c r="L1552" s="189" t="s">
        <v>465</v>
      </c>
    </row>
    <row r="1553" spans="1:12" ht="13.5">
      <c r="A1553" s="189" t="s">
        <v>2933</v>
      </c>
      <c r="B1553" s="189" t="s">
        <v>2934</v>
      </c>
      <c r="C1553" s="189" t="s">
        <v>3193</v>
      </c>
      <c r="D1553" s="189" t="s">
        <v>3194</v>
      </c>
      <c r="E1553" s="190" t="s">
        <v>461</v>
      </c>
      <c r="F1553" s="189" t="s">
        <v>461</v>
      </c>
      <c r="G1553" s="191">
        <v>99243</v>
      </c>
      <c r="H1553" s="189" t="s">
        <v>3432</v>
      </c>
      <c r="I1553" s="189" t="s">
        <v>15</v>
      </c>
      <c r="J1553" s="189" t="s">
        <v>463</v>
      </c>
      <c r="K1553" s="190" t="s">
        <v>3433</v>
      </c>
      <c r="L1553" s="189" t="s">
        <v>465</v>
      </c>
    </row>
    <row r="1554" spans="1:12" ht="13.5">
      <c r="A1554" s="189" t="s">
        <v>2933</v>
      </c>
      <c r="B1554" s="189" t="s">
        <v>2934</v>
      </c>
      <c r="C1554" s="189" t="s">
        <v>3193</v>
      </c>
      <c r="D1554" s="189" t="s">
        <v>3194</v>
      </c>
      <c r="E1554" s="190" t="s">
        <v>461</v>
      </c>
      <c r="F1554" s="189" t="s">
        <v>461</v>
      </c>
      <c r="G1554" s="191">
        <v>99244</v>
      </c>
      <c r="H1554" s="189" t="s">
        <v>3434</v>
      </c>
      <c r="I1554" s="189" t="s">
        <v>73</v>
      </c>
      <c r="J1554" s="189" t="s">
        <v>928</v>
      </c>
      <c r="K1554" s="190" t="s">
        <v>3435</v>
      </c>
      <c r="L1554" s="189" t="s">
        <v>465</v>
      </c>
    </row>
    <row r="1555" spans="1:12" ht="13.5">
      <c r="A1555" s="189" t="s">
        <v>2933</v>
      </c>
      <c r="B1555" s="189" t="s">
        <v>2934</v>
      </c>
      <c r="C1555" s="189" t="s">
        <v>3193</v>
      </c>
      <c r="D1555" s="189" t="s">
        <v>3194</v>
      </c>
      <c r="E1555" s="190" t="s">
        <v>461</v>
      </c>
      <c r="F1555" s="189" t="s">
        <v>461</v>
      </c>
      <c r="G1555" s="191">
        <v>99246</v>
      </c>
      <c r="H1555" s="189" t="s">
        <v>3436</v>
      </c>
      <c r="I1555" s="189" t="s">
        <v>15</v>
      </c>
      <c r="J1555" s="189" t="s">
        <v>463</v>
      </c>
      <c r="K1555" s="190" t="s">
        <v>3437</v>
      </c>
      <c r="L1555" s="189" t="s">
        <v>465</v>
      </c>
    </row>
    <row r="1556" spans="1:12" ht="13.5">
      <c r="A1556" s="189" t="s">
        <v>2933</v>
      </c>
      <c r="B1556" s="189" t="s">
        <v>2934</v>
      </c>
      <c r="C1556" s="189" t="s">
        <v>3193</v>
      </c>
      <c r="D1556" s="189" t="s">
        <v>3194</v>
      </c>
      <c r="E1556" s="190" t="s">
        <v>461</v>
      </c>
      <c r="F1556" s="189" t="s">
        <v>461</v>
      </c>
      <c r="G1556" s="191">
        <v>99247</v>
      </c>
      <c r="H1556" s="189" t="s">
        <v>3438</v>
      </c>
      <c r="I1556" s="189" t="s">
        <v>15</v>
      </c>
      <c r="J1556" s="189" t="s">
        <v>463</v>
      </c>
      <c r="K1556" s="190" t="s">
        <v>3439</v>
      </c>
      <c r="L1556" s="189" t="s">
        <v>465</v>
      </c>
    </row>
    <row r="1557" spans="1:12" ht="13.5">
      <c r="A1557" s="189" t="s">
        <v>2933</v>
      </c>
      <c r="B1557" s="189" t="s">
        <v>2934</v>
      </c>
      <c r="C1557" s="189" t="s">
        <v>3193</v>
      </c>
      <c r="D1557" s="189" t="s">
        <v>3194</v>
      </c>
      <c r="E1557" s="190" t="s">
        <v>461</v>
      </c>
      <c r="F1557" s="189" t="s">
        <v>461</v>
      </c>
      <c r="G1557" s="191">
        <v>99248</v>
      </c>
      <c r="H1557" s="189" t="s">
        <v>3440</v>
      </c>
      <c r="I1557" s="189" t="s">
        <v>73</v>
      </c>
      <c r="J1557" s="189" t="s">
        <v>928</v>
      </c>
      <c r="K1557" s="190" t="s">
        <v>3441</v>
      </c>
      <c r="L1557" s="189" t="s">
        <v>465</v>
      </c>
    </row>
    <row r="1558" spans="1:12" ht="13.5">
      <c r="A1558" s="189" t="s">
        <v>2933</v>
      </c>
      <c r="B1558" s="189" t="s">
        <v>2934</v>
      </c>
      <c r="C1558" s="189" t="s">
        <v>3193</v>
      </c>
      <c r="D1558" s="189" t="s">
        <v>3194</v>
      </c>
      <c r="E1558" s="190" t="s">
        <v>461</v>
      </c>
      <c r="F1558" s="189" t="s">
        <v>461</v>
      </c>
      <c r="G1558" s="191">
        <v>99249</v>
      </c>
      <c r="H1558" s="189" t="s">
        <v>3442</v>
      </c>
      <c r="I1558" s="189" t="s">
        <v>15</v>
      </c>
      <c r="J1558" s="189" t="s">
        <v>463</v>
      </c>
      <c r="K1558" s="190" t="s">
        <v>3443</v>
      </c>
      <c r="L1558" s="189" t="s">
        <v>465</v>
      </c>
    </row>
    <row r="1559" spans="1:12" ht="13.5">
      <c r="A1559" s="189" t="s">
        <v>2933</v>
      </c>
      <c r="B1559" s="189" t="s">
        <v>2934</v>
      </c>
      <c r="C1559" s="189" t="s">
        <v>3193</v>
      </c>
      <c r="D1559" s="189" t="s">
        <v>3194</v>
      </c>
      <c r="E1559" s="190" t="s">
        <v>461</v>
      </c>
      <c r="F1559" s="189" t="s">
        <v>461</v>
      </c>
      <c r="G1559" s="191">
        <v>99252</v>
      </c>
      <c r="H1559" s="189" t="s">
        <v>3444</v>
      </c>
      <c r="I1559" s="189" t="s">
        <v>73</v>
      </c>
      <c r="J1559" s="189" t="s">
        <v>928</v>
      </c>
      <c r="K1559" s="190" t="s">
        <v>3445</v>
      </c>
      <c r="L1559" s="189" t="s">
        <v>465</v>
      </c>
    </row>
    <row r="1560" spans="1:12" ht="13.5">
      <c r="A1560" s="189" t="s">
        <v>2933</v>
      </c>
      <c r="B1560" s="189" t="s">
        <v>2934</v>
      </c>
      <c r="C1560" s="189" t="s">
        <v>3193</v>
      </c>
      <c r="D1560" s="189" t="s">
        <v>3194</v>
      </c>
      <c r="E1560" s="190" t="s">
        <v>461</v>
      </c>
      <c r="F1560" s="189" t="s">
        <v>461</v>
      </c>
      <c r="G1560" s="191">
        <v>99254</v>
      </c>
      <c r="H1560" s="189" t="s">
        <v>3446</v>
      </c>
      <c r="I1560" s="189" t="s">
        <v>15</v>
      </c>
      <c r="J1560" s="189" t="s">
        <v>463</v>
      </c>
      <c r="K1560" s="190" t="s">
        <v>3447</v>
      </c>
      <c r="L1560" s="189" t="s">
        <v>465</v>
      </c>
    </row>
    <row r="1561" spans="1:12" ht="13.5">
      <c r="A1561" s="189" t="s">
        <v>2933</v>
      </c>
      <c r="B1561" s="189" t="s">
        <v>2934</v>
      </c>
      <c r="C1561" s="189" t="s">
        <v>3193</v>
      </c>
      <c r="D1561" s="189" t="s">
        <v>3194</v>
      </c>
      <c r="E1561" s="190" t="s">
        <v>461</v>
      </c>
      <c r="F1561" s="189" t="s">
        <v>461</v>
      </c>
      <c r="G1561" s="191">
        <v>99256</v>
      </c>
      <c r="H1561" s="189" t="s">
        <v>3448</v>
      </c>
      <c r="I1561" s="189" t="s">
        <v>73</v>
      </c>
      <c r="J1561" s="189" t="s">
        <v>928</v>
      </c>
      <c r="K1561" s="190" t="s">
        <v>3449</v>
      </c>
      <c r="L1561" s="189" t="s">
        <v>465</v>
      </c>
    </row>
    <row r="1562" spans="1:12" ht="13.5">
      <c r="A1562" s="189" t="s">
        <v>2933</v>
      </c>
      <c r="B1562" s="189" t="s">
        <v>2934</v>
      </c>
      <c r="C1562" s="189" t="s">
        <v>3193</v>
      </c>
      <c r="D1562" s="189" t="s">
        <v>3194</v>
      </c>
      <c r="E1562" s="190" t="s">
        <v>461</v>
      </c>
      <c r="F1562" s="189" t="s">
        <v>461</v>
      </c>
      <c r="G1562" s="191">
        <v>99259</v>
      </c>
      <c r="H1562" s="189" t="s">
        <v>3450</v>
      </c>
      <c r="I1562" s="189" t="s">
        <v>73</v>
      </c>
      <c r="J1562" s="189" t="s">
        <v>928</v>
      </c>
      <c r="K1562" s="190" t="s">
        <v>3451</v>
      </c>
      <c r="L1562" s="189" t="s">
        <v>465</v>
      </c>
    </row>
    <row r="1563" spans="1:12" ht="13.5">
      <c r="A1563" s="189" t="s">
        <v>2933</v>
      </c>
      <c r="B1563" s="189" t="s">
        <v>2934</v>
      </c>
      <c r="C1563" s="189" t="s">
        <v>3193</v>
      </c>
      <c r="D1563" s="189" t="s">
        <v>3194</v>
      </c>
      <c r="E1563" s="190" t="s">
        <v>461</v>
      </c>
      <c r="F1563" s="189" t="s">
        <v>461</v>
      </c>
      <c r="G1563" s="191">
        <v>99261</v>
      </c>
      <c r="H1563" s="189" t="s">
        <v>3452</v>
      </c>
      <c r="I1563" s="189" t="s">
        <v>15</v>
      </c>
      <c r="J1563" s="189" t="s">
        <v>463</v>
      </c>
      <c r="K1563" s="190" t="s">
        <v>3453</v>
      </c>
      <c r="L1563" s="189" t="s">
        <v>465</v>
      </c>
    </row>
    <row r="1564" spans="1:12" ht="13.5">
      <c r="A1564" s="189" t="s">
        <v>2933</v>
      </c>
      <c r="B1564" s="189" t="s">
        <v>2934</v>
      </c>
      <c r="C1564" s="189" t="s">
        <v>3193</v>
      </c>
      <c r="D1564" s="189" t="s">
        <v>3194</v>
      </c>
      <c r="E1564" s="190" t="s">
        <v>461</v>
      </c>
      <c r="F1564" s="189" t="s">
        <v>461</v>
      </c>
      <c r="G1564" s="191">
        <v>99263</v>
      </c>
      <c r="H1564" s="189" t="s">
        <v>3454</v>
      </c>
      <c r="I1564" s="189" t="s">
        <v>15</v>
      </c>
      <c r="J1564" s="189" t="s">
        <v>463</v>
      </c>
      <c r="K1564" s="190" t="s">
        <v>3455</v>
      </c>
      <c r="L1564" s="189" t="s">
        <v>465</v>
      </c>
    </row>
    <row r="1565" spans="1:12" ht="13.5">
      <c r="A1565" s="189" t="s">
        <v>2933</v>
      </c>
      <c r="B1565" s="189" t="s">
        <v>2934</v>
      </c>
      <c r="C1565" s="189" t="s">
        <v>3193</v>
      </c>
      <c r="D1565" s="189" t="s">
        <v>3194</v>
      </c>
      <c r="E1565" s="190" t="s">
        <v>461</v>
      </c>
      <c r="F1565" s="189" t="s">
        <v>461</v>
      </c>
      <c r="G1565" s="191">
        <v>99265</v>
      </c>
      <c r="H1565" s="189" t="s">
        <v>3456</v>
      </c>
      <c r="I1565" s="189" t="s">
        <v>73</v>
      </c>
      <c r="J1565" s="189" t="s">
        <v>928</v>
      </c>
      <c r="K1565" s="190" t="s">
        <v>3457</v>
      </c>
      <c r="L1565" s="189" t="s">
        <v>465</v>
      </c>
    </row>
    <row r="1566" spans="1:12" ht="13.5">
      <c r="A1566" s="189" t="s">
        <v>2933</v>
      </c>
      <c r="B1566" s="189" t="s">
        <v>2934</v>
      </c>
      <c r="C1566" s="189" t="s">
        <v>3193</v>
      </c>
      <c r="D1566" s="189" t="s">
        <v>3194</v>
      </c>
      <c r="E1566" s="190" t="s">
        <v>461</v>
      </c>
      <c r="F1566" s="189" t="s">
        <v>461</v>
      </c>
      <c r="G1566" s="191">
        <v>99266</v>
      </c>
      <c r="H1566" s="189" t="s">
        <v>3458</v>
      </c>
      <c r="I1566" s="189" t="s">
        <v>15</v>
      </c>
      <c r="J1566" s="189" t="s">
        <v>463</v>
      </c>
      <c r="K1566" s="190" t="s">
        <v>3429</v>
      </c>
      <c r="L1566" s="189" t="s">
        <v>465</v>
      </c>
    </row>
    <row r="1567" spans="1:12" ht="13.5">
      <c r="A1567" s="189" t="s">
        <v>2933</v>
      </c>
      <c r="B1567" s="189" t="s">
        <v>2934</v>
      </c>
      <c r="C1567" s="189" t="s">
        <v>3193</v>
      </c>
      <c r="D1567" s="189" t="s">
        <v>3194</v>
      </c>
      <c r="E1567" s="190" t="s">
        <v>461</v>
      </c>
      <c r="F1567" s="189" t="s">
        <v>461</v>
      </c>
      <c r="G1567" s="191">
        <v>99267</v>
      </c>
      <c r="H1567" s="189" t="s">
        <v>3459</v>
      </c>
      <c r="I1567" s="189" t="s">
        <v>73</v>
      </c>
      <c r="J1567" s="189" t="s">
        <v>928</v>
      </c>
      <c r="K1567" s="190" t="s">
        <v>3460</v>
      </c>
      <c r="L1567" s="189" t="s">
        <v>465</v>
      </c>
    </row>
    <row r="1568" spans="1:12" ht="13.5">
      <c r="A1568" s="189" t="s">
        <v>2933</v>
      </c>
      <c r="B1568" s="189" t="s">
        <v>2934</v>
      </c>
      <c r="C1568" s="189" t="s">
        <v>3193</v>
      </c>
      <c r="D1568" s="189" t="s">
        <v>3194</v>
      </c>
      <c r="E1568" s="190" t="s">
        <v>461</v>
      </c>
      <c r="F1568" s="189" t="s">
        <v>461</v>
      </c>
      <c r="G1568" s="191">
        <v>99269</v>
      </c>
      <c r="H1568" s="189" t="s">
        <v>3461</v>
      </c>
      <c r="I1568" s="189" t="s">
        <v>15</v>
      </c>
      <c r="J1568" s="189" t="s">
        <v>463</v>
      </c>
      <c r="K1568" s="190" t="s">
        <v>3439</v>
      </c>
      <c r="L1568" s="189" t="s">
        <v>465</v>
      </c>
    </row>
    <row r="1569" spans="1:12" ht="13.5">
      <c r="A1569" s="189" t="s">
        <v>2933</v>
      </c>
      <c r="B1569" s="189" t="s">
        <v>2934</v>
      </c>
      <c r="C1569" s="189" t="s">
        <v>3193</v>
      </c>
      <c r="D1569" s="189" t="s">
        <v>3194</v>
      </c>
      <c r="E1569" s="190" t="s">
        <v>461</v>
      </c>
      <c r="F1569" s="189" t="s">
        <v>461</v>
      </c>
      <c r="G1569" s="191">
        <v>99271</v>
      </c>
      <c r="H1569" s="189" t="s">
        <v>3462</v>
      </c>
      <c r="I1569" s="189" t="s">
        <v>73</v>
      </c>
      <c r="J1569" s="189" t="s">
        <v>928</v>
      </c>
      <c r="K1569" s="190" t="s">
        <v>3463</v>
      </c>
      <c r="L1569" s="189" t="s">
        <v>465</v>
      </c>
    </row>
    <row r="1570" spans="1:12" ht="13.5">
      <c r="A1570" s="189" t="s">
        <v>2933</v>
      </c>
      <c r="B1570" s="189" t="s">
        <v>2934</v>
      </c>
      <c r="C1570" s="189" t="s">
        <v>3193</v>
      </c>
      <c r="D1570" s="189" t="s">
        <v>3194</v>
      </c>
      <c r="E1570" s="190" t="s">
        <v>461</v>
      </c>
      <c r="F1570" s="189" t="s">
        <v>461</v>
      </c>
      <c r="G1570" s="191">
        <v>99272</v>
      </c>
      <c r="H1570" s="189" t="s">
        <v>3464</v>
      </c>
      <c r="I1570" s="189" t="s">
        <v>73</v>
      </c>
      <c r="J1570" s="189" t="s">
        <v>928</v>
      </c>
      <c r="K1570" s="190" t="s">
        <v>3465</v>
      </c>
      <c r="L1570" s="189" t="s">
        <v>465</v>
      </c>
    </row>
    <row r="1571" spans="1:12" ht="13.5">
      <c r="A1571" s="189" t="s">
        <v>2933</v>
      </c>
      <c r="B1571" s="189" t="s">
        <v>2934</v>
      </c>
      <c r="C1571" s="189" t="s">
        <v>3193</v>
      </c>
      <c r="D1571" s="189" t="s">
        <v>3194</v>
      </c>
      <c r="E1571" s="190" t="s">
        <v>461</v>
      </c>
      <c r="F1571" s="189" t="s">
        <v>461</v>
      </c>
      <c r="G1571" s="191">
        <v>99273</v>
      </c>
      <c r="H1571" s="189" t="s">
        <v>3466</v>
      </c>
      <c r="I1571" s="189" t="s">
        <v>73</v>
      </c>
      <c r="J1571" s="189" t="s">
        <v>928</v>
      </c>
      <c r="K1571" s="190" t="s">
        <v>3467</v>
      </c>
      <c r="L1571" s="189" t="s">
        <v>465</v>
      </c>
    </row>
    <row r="1572" spans="1:12" ht="13.5">
      <c r="A1572" s="189" t="s">
        <v>2933</v>
      </c>
      <c r="B1572" s="189" t="s">
        <v>2934</v>
      </c>
      <c r="C1572" s="189" t="s">
        <v>3193</v>
      </c>
      <c r="D1572" s="189" t="s">
        <v>3194</v>
      </c>
      <c r="E1572" s="190" t="s">
        <v>461</v>
      </c>
      <c r="F1572" s="189" t="s">
        <v>461</v>
      </c>
      <c r="G1572" s="191">
        <v>99274</v>
      </c>
      <c r="H1572" s="189" t="s">
        <v>3468</v>
      </c>
      <c r="I1572" s="189" t="s">
        <v>73</v>
      </c>
      <c r="J1572" s="189" t="s">
        <v>928</v>
      </c>
      <c r="K1572" s="190" t="s">
        <v>3469</v>
      </c>
      <c r="L1572" s="189" t="s">
        <v>465</v>
      </c>
    </row>
    <row r="1573" spans="1:12" ht="13.5">
      <c r="A1573" s="189" t="s">
        <v>2933</v>
      </c>
      <c r="B1573" s="189" t="s">
        <v>2934</v>
      </c>
      <c r="C1573" s="189" t="s">
        <v>3193</v>
      </c>
      <c r="D1573" s="189" t="s">
        <v>3194</v>
      </c>
      <c r="E1573" s="190" t="s">
        <v>461</v>
      </c>
      <c r="F1573" s="189" t="s">
        <v>461</v>
      </c>
      <c r="G1573" s="191">
        <v>99276</v>
      </c>
      <c r="H1573" s="189" t="s">
        <v>3470</v>
      </c>
      <c r="I1573" s="189" t="s">
        <v>15</v>
      </c>
      <c r="J1573" s="189" t="s">
        <v>463</v>
      </c>
      <c r="K1573" s="190" t="s">
        <v>3471</v>
      </c>
      <c r="L1573" s="189" t="s">
        <v>465</v>
      </c>
    </row>
    <row r="1574" spans="1:12" ht="13.5">
      <c r="A1574" s="189" t="s">
        <v>2933</v>
      </c>
      <c r="B1574" s="189" t="s">
        <v>2934</v>
      </c>
      <c r="C1574" s="189" t="s">
        <v>3193</v>
      </c>
      <c r="D1574" s="189" t="s">
        <v>3194</v>
      </c>
      <c r="E1574" s="190" t="s">
        <v>461</v>
      </c>
      <c r="F1574" s="189" t="s">
        <v>461</v>
      </c>
      <c r="G1574" s="191">
        <v>99277</v>
      </c>
      <c r="H1574" s="189" t="s">
        <v>3472</v>
      </c>
      <c r="I1574" s="189" t="s">
        <v>15</v>
      </c>
      <c r="J1574" s="189" t="s">
        <v>463</v>
      </c>
      <c r="K1574" s="190" t="s">
        <v>3455</v>
      </c>
      <c r="L1574" s="189" t="s">
        <v>465</v>
      </c>
    </row>
    <row r="1575" spans="1:12" ht="13.5">
      <c r="A1575" s="189" t="s">
        <v>2933</v>
      </c>
      <c r="B1575" s="189" t="s">
        <v>2934</v>
      </c>
      <c r="C1575" s="189" t="s">
        <v>3193</v>
      </c>
      <c r="D1575" s="189" t="s">
        <v>3194</v>
      </c>
      <c r="E1575" s="190" t="s">
        <v>461</v>
      </c>
      <c r="F1575" s="189" t="s">
        <v>461</v>
      </c>
      <c r="G1575" s="191">
        <v>99278</v>
      </c>
      <c r="H1575" s="189" t="s">
        <v>3473</v>
      </c>
      <c r="I1575" s="189" t="s">
        <v>15</v>
      </c>
      <c r="J1575" s="189" t="s">
        <v>463</v>
      </c>
      <c r="K1575" s="190" t="s">
        <v>3474</v>
      </c>
      <c r="L1575" s="189" t="s">
        <v>465</v>
      </c>
    </row>
    <row r="1576" spans="1:12" ht="13.5">
      <c r="A1576" s="189" t="s">
        <v>2933</v>
      </c>
      <c r="B1576" s="189" t="s">
        <v>2934</v>
      </c>
      <c r="C1576" s="189" t="s">
        <v>3193</v>
      </c>
      <c r="D1576" s="189" t="s">
        <v>3194</v>
      </c>
      <c r="E1576" s="190" t="s">
        <v>461</v>
      </c>
      <c r="F1576" s="189" t="s">
        <v>461</v>
      </c>
      <c r="G1576" s="191">
        <v>99279</v>
      </c>
      <c r="H1576" s="189" t="s">
        <v>3475</v>
      </c>
      <c r="I1576" s="189" t="s">
        <v>73</v>
      </c>
      <c r="J1576" s="189" t="s">
        <v>928</v>
      </c>
      <c r="K1576" s="190" t="s">
        <v>3476</v>
      </c>
      <c r="L1576" s="189" t="s">
        <v>465</v>
      </c>
    </row>
    <row r="1577" spans="1:12" ht="13.5">
      <c r="A1577" s="189" t="s">
        <v>2933</v>
      </c>
      <c r="B1577" s="189" t="s">
        <v>2934</v>
      </c>
      <c r="C1577" s="189" t="s">
        <v>3193</v>
      </c>
      <c r="D1577" s="189" t="s">
        <v>3194</v>
      </c>
      <c r="E1577" s="190" t="s">
        <v>461</v>
      </c>
      <c r="F1577" s="189" t="s">
        <v>461</v>
      </c>
      <c r="G1577" s="191">
        <v>99280</v>
      </c>
      <c r="H1577" s="189" t="s">
        <v>3477</v>
      </c>
      <c r="I1577" s="189" t="s">
        <v>73</v>
      </c>
      <c r="J1577" s="189" t="s">
        <v>928</v>
      </c>
      <c r="K1577" s="190" t="s">
        <v>3478</v>
      </c>
      <c r="L1577" s="189" t="s">
        <v>465</v>
      </c>
    </row>
    <row r="1578" spans="1:12" ht="13.5">
      <c r="A1578" s="189" t="s">
        <v>2933</v>
      </c>
      <c r="B1578" s="189" t="s">
        <v>2934</v>
      </c>
      <c r="C1578" s="189" t="s">
        <v>3193</v>
      </c>
      <c r="D1578" s="189" t="s">
        <v>3194</v>
      </c>
      <c r="E1578" s="190" t="s">
        <v>461</v>
      </c>
      <c r="F1578" s="189" t="s">
        <v>461</v>
      </c>
      <c r="G1578" s="191">
        <v>99281</v>
      </c>
      <c r="H1578" s="189" t="s">
        <v>3479</v>
      </c>
      <c r="I1578" s="189" t="s">
        <v>15</v>
      </c>
      <c r="J1578" s="189" t="s">
        <v>463</v>
      </c>
      <c r="K1578" s="190" t="s">
        <v>3471</v>
      </c>
      <c r="L1578" s="189" t="s">
        <v>465</v>
      </c>
    </row>
    <row r="1579" spans="1:12" ht="13.5">
      <c r="A1579" s="189" t="s">
        <v>2933</v>
      </c>
      <c r="B1579" s="189" t="s">
        <v>2934</v>
      </c>
      <c r="C1579" s="189" t="s">
        <v>3193</v>
      </c>
      <c r="D1579" s="189" t="s">
        <v>3194</v>
      </c>
      <c r="E1579" s="190" t="s">
        <v>461</v>
      </c>
      <c r="F1579" s="189" t="s">
        <v>461</v>
      </c>
      <c r="G1579" s="191">
        <v>99282</v>
      </c>
      <c r="H1579" s="189" t="s">
        <v>3480</v>
      </c>
      <c r="I1579" s="189" t="s">
        <v>15</v>
      </c>
      <c r="J1579" s="189" t="s">
        <v>463</v>
      </c>
      <c r="K1579" s="190" t="s">
        <v>3481</v>
      </c>
      <c r="L1579" s="189" t="s">
        <v>465</v>
      </c>
    </row>
    <row r="1580" spans="1:12" ht="13.5">
      <c r="A1580" s="189" t="s">
        <v>2933</v>
      </c>
      <c r="B1580" s="189" t="s">
        <v>2934</v>
      </c>
      <c r="C1580" s="189" t="s">
        <v>3193</v>
      </c>
      <c r="D1580" s="189" t="s">
        <v>3194</v>
      </c>
      <c r="E1580" s="190" t="s">
        <v>461</v>
      </c>
      <c r="F1580" s="189" t="s">
        <v>461</v>
      </c>
      <c r="G1580" s="191">
        <v>99283</v>
      </c>
      <c r="H1580" s="189" t="s">
        <v>3482</v>
      </c>
      <c r="I1580" s="189" t="s">
        <v>15</v>
      </c>
      <c r="J1580" s="189" t="s">
        <v>463</v>
      </c>
      <c r="K1580" s="190" t="s">
        <v>3483</v>
      </c>
      <c r="L1580" s="189" t="s">
        <v>465</v>
      </c>
    </row>
    <row r="1581" spans="1:12" ht="13.5">
      <c r="A1581" s="189" t="s">
        <v>2933</v>
      </c>
      <c r="B1581" s="189" t="s">
        <v>2934</v>
      </c>
      <c r="C1581" s="189" t="s">
        <v>3193</v>
      </c>
      <c r="D1581" s="189" t="s">
        <v>3194</v>
      </c>
      <c r="E1581" s="190" t="s">
        <v>461</v>
      </c>
      <c r="F1581" s="189" t="s">
        <v>461</v>
      </c>
      <c r="G1581" s="191">
        <v>99284</v>
      </c>
      <c r="H1581" s="189" t="s">
        <v>3484</v>
      </c>
      <c r="I1581" s="189" t="s">
        <v>73</v>
      </c>
      <c r="J1581" s="189" t="s">
        <v>928</v>
      </c>
      <c r="K1581" s="190" t="s">
        <v>3485</v>
      </c>
      <c r="L1581" s="189" t="s">
        <v>465</v>
      </c>
    </row>
    <row r="1582" spans="1:12" ht="13.5">
      <c r="A1582" s="189" t="s">
        <v>2933</v>
      </c>
      <c r="B1582" s="189" t="s">
        <v>2934</v>
      </c>
      <c r="C1582" s="189" t="s">
        <v>3193</v>
      </c>
      <c r="D1582" s="189" t="s">
        <v>3194</v>
      </c>
      <c r="E1582" s="190" t="s">
        <v>461</v>
      </c>
      <c r="F1582" s="189" t="s">
        <v>461</v>
      </c>
      <c r="G1582" s="191">
        <v>99286</v>
      </c>
      <c r="H1582" s="189" t="s">
        <v>3486</v>
      </c>
      <c r="I1582" s="189" t="s">
        <v>73</v>
      </c>
      <c r="J1582" s="189" t="s">
        <v>928</v>
      </c>
      <c r="K1582" s="190" t="s">
        <v>3487</v>
      </c>
      <c r="L1582" s="189" t="s">
        <v>465</v>
      </c>
    </row>
    <row r="1583" spans="1:12" ht="13.5">
      <c r="A1583" s="189" t="s">
        <v>2933</v>
      </c>
      <c r="B1583" s="189" t="s">
        <v>2934</v>
      </c>
      <c r="C1583" s="189" t="s">
        <v>3193</v>
      </c>
      <c r="D1583" s="189" t="s">
        <v>3194</v>
      </c>
      <c r="E1583" s="190" t="s">
        <v>461</v>
      </c>
      <c r="F1583" s="189" t="s">
        <v>461</v>
      </c>
      <c r="G1583" s="191">
        <v>99287</v>
      </c>
      <c r="H1583" s="189" t="s">
        <v>3488</v>
      </c>
      <c r="I1583" s="189" t="s">
        <v>73</v>
      </c>
      <c r="J1583" s="189" t="s">
        <v>928</v>
      </c>
      <c r="K1583" s="190" t="s">
        <v>3489</v>
      </c>
      <c r="L1583" s="189" t="s">
        <v>465</v>
      </c>
    </row>
    <row r="1584" spans="1:12" ht="13.5">
      <c r="A1584" s="189" t="s">
        <v>2933</v>
      </c>
      <c r="B1584" s="189" t="s">
        <v>2934</v>
      </c>
      <c r="C1584" s="189" t="s">
        <v>3193</v>
      </c>
      <c r="D1584" s="189" t="s">
        <v>3194</v>
      </c>
      <c r="E1584" s="190" t="s">
        <v>461</v>
      </c>
      <c r="F1584" s="189" t="s">
        <v>461</v>
      </c>
      <c r="G1584" s="191">
        <v>99288</v>
      </c>
      <c r="H1584" s="189" t="s">
        <v>3490</v>
      </c>
      <c r="I1584" s="189" t="s">
        <v>15</v>
      </c>
      <c r="J1584" s="189" t="s">
        <v>463</v>
      </c>
      <c r="K1584" s="190" t="s">
        <v>3491</v>
      </c>
      <c r="L1584" s="189" t="s">
        <v>465</v>
      </c>
    </row>
    <row r="1585" spans="1:12" ht="13.5">
      <c r="A1585" s="189" t="s">
        <v>2933</v>
      </c>
      <c r="B1585" s="189" t="s">
        <v>2934</v>
      </c>
      <c r="C1585" s="189" t="s">
        <v>3193</v>
      </c>
      <c r="D1585" s="189" t="s">
        <v>3194</v>
      </c>
      <c r="E1585" s="190" t="s">
        <v>461</v>
      </c>
      <c r="F1585" s="189" t="s">
        <v>461</v>
      </c>
      <c r="G1585" s="191">
        <v>99289</v>
      </c>
      <c r="H1585" s="189" t="s">
        <v>3492</v>
      </c>
      <c r="I1585" s="189" t="s">
        <v>15</v>
      </c>
      <c r="J1585" s="189" t="s">
        <v>463</v>
      </c>
      <c r="K1585" s="190" t="s">
        <v>3493</v>
      </c>
      <c r="L1585" s="189" t="s">
        <v>465</v>
      </c>
    </row>
    <row r="1586" spans="1:12" ht="13.5">
      <c r="A1586" s="189" t="s">
        <v>2933</v>
      </c>
      <c r="B1586" s="189" t="s">
        <v>2934</v>
      </c>
      <c r="C1586" s="189" t="s">
        <v>3193</v>
      </c>
      <c r="D1586" s="189" t="s">
        <v>3194</v>
      </c>
      <c r="E1586" s="190" t="s">
        <v>461</v>
      </c>
      <c r="F1586" s="189" t="s">
        <v>461</v>
      </c>
      <c r="G1586" s="191">
        <v>99290</v>
      </c>
      <c r="H1586" s="189" t="s">
        <v>3494</v>
      </c>
      <c r="I1586" s="189" t="s">
        <v>73</v>
      </c>
      <c r="J1586" s="189" t="s">
        <v>928</v>
      </c>
      <c r="K1586" s="190" t="s">
        <v>3495</v>
      </c>
      <c r="L1586" s="189" t="s">
        <v>465</v>
      </c>
    </row>
    <row r="1587" spans="1:12" ht="13.5">
      <c r="A1587" s="189" t="s">
        <v>2933</v>
      </c>
      <c r="B1587" s="189" t="s">
        <v>2934</v>
      </c>
      <c r="C1587" s="189" t="s">
        <v>3193</v>
      </c>
      <c r="D1587" s="189" t="s">
        <v>3194</v>
      </c>
      <c r="E1587" s="190" t="s">
        <v>461</v>
      </c>
      <c r="F1587" s="189" t="s">
        <v>461</v>
      </c>
      <c r="G1587" s="191">
        <v>99291</v>
      </c>
      <c r="H1587" s="189" t="s">
        <v>3496</v>
      </c>
      <c r="I1587" s="189" t="s">
        <v>15</v>
      </c>
      <c r="J1587" s="189" t="s">
        <v>463</v>
      </c>
      <c r="K1587" s="190" t="s">
        <v>3493</v>
      </c>
      <c r="L1587" s="189" t="s">
        <v>465</v>
      </c>
    </row>
    <row r="1588" spans="1:12" ht="13.5">
      <c r="A1588" s="189" t="s">
        <v>2933</v>
      </c>
      <c r="B1588" s="189" t="s">
        <v>2934</v>
      </c>
      <c r="C1588" s="189" t="s">
        <v>3193</v>
      </c>
      <c r="D1588" s="189" t="s">
        <v>3194</v>
      </c>
      <c r="E1588" s="190" t="s">
        <v>461</v>
      </c>
      <c r="F1588" s="189" t="s">
        <v>461</v>
      </c>
      <c r="G1588" s="191">
        <v>99292</v>
      </c>
      <c r="H1588" s="189" t="s">
        <v>3497</v>
      </c>
      <c r="I1588" s="189" t="s">
        <v>73</v>
      </c>
      <c r="J1588" s="189" t="s">
        <v>928</v>
      </c>
      <c r="K1588" s="190" t="s">
        <v>3498</v>
      </c>
      <c r="L1588" s="189" t="s">
        <v>465</v>
      </c>
    </row>
    <row r="1589" spans="1:12" ht="13.5">
      <c r="A1589" s="189" t="s">
        <v>2933</v>
      </c>
      <c r="B1589" s="189" t="s">
        <v>2934</v>
      </c>
      <c r="C1589" s="189" t="s">
        <v>3193</v>
      </c>
      <c r="D1589" s="189" t="s">
        <v>3194</v>
      </c>
      <c r="E1589" s="190" t="s">
        <v>461</v>
      </c>
      <c r="F1589" s="189" t="s">
        <v>461</v>
      </c>
      <c r="G1589" s="191">
        <v>99293</v>
      </c>
      <c r="H1589" s="189" t="s">
        <v>3499</v>
      </c>
      <c r="I1589" s="189" t="s">
        <v>15</v>
      </c>
      <c r="J1589" s="189" t="s">
        <v>463</v>
      </c>
      <c r="K1589" s="190" t="s">
        <v>3500</v>
      </c>
      <c r="L1589" s="189" t="s">
        <v>465</v>
      </c>
    </row>
    <row r="1590" spans="1:12" ht="13.5">
      <c r="A1590" s="189" t="s">
        <v>2933</v>
      </c>
      <c r="B1590" s="189" t="s">
        <v>2934</v>
      </c>
      <c r="C1590" s="189" t="s">
        <v>3193</v>
      </c>
      <c r="D1590" s="189" t="s">
        <v>3194</v>
      </c>
      <c r="E1590" s="190" t="s">
        <v>461</v>
      </c>
      <c r="F1590" s="189" t="s">
        <v>461</v>
      </c>
      <c r="G1590" s="191">
        <v>99294</v>
      </c>
      <c r="H1590" s="189" t="s">
        <v>3501</v>
      </c>
      <c r="I1590" s="189" t="s">
        <v>73</v>
      </c>
      <c r="J1590" s="189" t="s">
        <v>928</v>
      </c>
      <c r="K1590" s="190" t="s">
        <v>3502</v>
      </c>
      <c r="L1590" s="189" t="s">
        <v>465</v>
      </c>
    </row>
    <row r="1591" spans="1:12" ht="13.5">
      <c r="A1591" s="189" t="s">
        <v>2933</v>
      </c>
      <c r="B1591" s="189" t="s">
        <v>2934</v>
      </c>
      <c r="C1591" s="189" t="s">
        <v>3193</v>
      </c>
      <c r="D1591" s="189" t="s">
        <v>3194</v>
      </c>
      <c r="E1591" s="190" t="s">
        <v>461</v>
      </c>
      <c r="F1591" s="189" t="s">
        <v>461</v>
      </c>
      <c r="G1591" s="191">
        <v>99296</v>
      </c>
      <c r="H1591" s="189" t="s">
        <v>3503</v>
      </c>
      <c r="I1591" s="189" t="s">
        <v>15</v>
      </c>
      <c r="J1591" s="189" t="s">
        <v>463</v>
      </c>
      <c r="K1591" s="190" t="s">
        <v>3504</v>
      </c>
      <c r="L1591" s="189" t="s">
        <v>465</v>
      </c>
    </row>
    <row r="1592" spans="1:12" ht="13.5">
      <c r="A1592" s="189" t="s">
        <v>2933</v>
      </c>
      <c r="B1592" s="189" t="s">
        <v>2934</v>
      </c>
      <c r="C1592" s="189" t="s">
        <v>3193</v>
      </c>
      <c r="D1592" s="189" t="s">
        <v>3194</v>
      </c>
      <c r="E1592" s="190" t="s">
        <v>461</v>
      </c>
      <c r="F1592" s="189" t="s">
        <v>461</v>
      </c>
      <c r="G1592" s="191">
        <v>99297</v>
      </c>
      <c r="H1592" s="189" t="s">
        <v>3505</v>
      </c>
      <c r="I1592" s="189" t="s">
        <v>15</v>
      </c>
      <c r="J1592" s="189" t="s">
        <v>463</v>
      </c>
      <c r="K1592" s="190" t="s">
        <v>3506</v>
      </c>
      <c r="L1592" s="189" t="s">
        <v>465</v>
      </c>
    </row>
    <row r="1593" spans="1:12" ht="13.5">
      <c r="A1593" s="189" t="s">
        <v>2933</v>
      </c>
      <c r="B1593" s="189" t="s">
        <v>2934</v>
      </c>
      <c r="C1593" s="189" t="s">
        <v>3193</v>
      </c>
      <c r="D1593" s="189" t="s">
        <v>3194</v>
      </c>
      <c r="E1593" s="190" t="s">
        <v>461</v>
      </c>
      <c r="F1593" s="189" t="s">
        <v>461</v>
      </c>
      <c r="G1593" s="191">
        <v>99298</v>
      </c>
      <c r="H1593" s="189" t="s">
        <v>3507</v>
      </c>
      <c r="I1593" s="189" t="s">
        <v>73</v>
      </c>
      <c r="J1593" s="189" t="s">
        <v>928</v>
      </c>
      <c r="K1593" s="190" t="s">
        <v>3508</v>
      </c>
      <c r="L1593" s="189" t="s">
        <v>465</v>
      </c>
    </row>
    <row r="1594" spans="1:12" ht="13.5">
      <c r="A1594" s="189" t="s">
        <v>2933</v>
      </c>
      <c r="B1594" s="189" t="s">
        <v>2934</v>
      </c>
      <c r="C1594" s="189" t="s">
        <v>3193</v>
      </c>
      <c r="D1594" s="189" t="s">
        <v>3194</v>
      </c>
      <c r="E1594" s="190" t="s">
        <v>461</v>
      </c>
      <c r="F1594" s="189" t="s">
        <v>461</v>
      </c>
      <c r="G1594" s="191">
        <v>99299</v>
      </c>
      <c r="H1594" s="189" t="s">
        <v>3509</v>
      </c>
      <c r="I1594" s="189" t="s">
        <v>15</v>
      </c>
      <c r="J1594" s="189" t="s">
        <v>463</v>
      </c>
      <c r="K1594" s="190" t="s">
        <v>3510</v>
      </c>
      <c r="L1594" s="189" t="s">
        <v>465</v>
      </c>
    </row>
    <row r="1595" spans="1:12" ht="13.5">
      <c r="A1595" s="189" t="s">
        <v>2933</v>
      </c>
      <c r="B1595" s="189" t="s">
        <v>2934</v>
      </c>
      <c r="C1595" s="189" t="s">
        <v>3193</v>
      </c>
      <c r="D1595" s="189" t="s">
        <v>3194</v>
      </c>
      <c r="E1595" s="190" t="s">
        <v>461</v>
      </c>
      <c r="F1595" s="189" t="s">
        <v>461</v>
      </c>
      <c r="G1595" s="191">
        <v>99300</v>
      </c>
      <c r="H1595" s="189" t="s">
        <v>3511</v>
      </c>
      <c r="I1595" s="189" t="s">
        <v>73</v>
      </c>
      <c r="J1595" s="189" t="s">
        <v>928</v>
      </c>
      <c r="K1595" s="190" t="s">
        <v>3512</v>
      </c>
      <c r="L1595" s="189" t="s">
        <v>465</v>
      </c>
    </row>
    <row r="1596" spans="1:12" ht="13.5">
      <c r="A1596" s="189" t="s">
        <v>2933</v>
      </c>
      <c r="B1596" s="189" t="s">
        <v>2934</v>
      </c>
      <c r="C1596" s="189" t="s">
        <v>3193</v>
      </c>
      <c r="D1596" s="189" t="s">
        <v>3194</v>
      </c>
      <c r="E1596" s="190" t="s">
        <v>461</v>
      </c>
      <c r="F1596" s="189" t="s">
        <v>461</v>
      </c>
      <c r="G1596" s="191">
        <v>99301</v>
      </c>
      <c r="H1596" s="189" t="s">
        <v>3513</v>
      </c>
      <c r="I1596" s="189" t="s">
        <v>73</v>
      </c>
      <c r="J1596" s="189" t="s">
        <v>928</v>
      </c>
      <c r="K1596" s="190" t="s">
        <v>3514</v>
      </c>
      <c r="L1596" s="189" t="s">
        <v>465</v>
      </c>
    </row>
    <row r="1597" spans="1:12" ht="13.5">
      <c r="A1597" s="189" t="s">
        <v>2933</v>
      </c>
      <c r="B1597" s="189" t="s">
        <v>2934</v>
      </c>
      <c r="C1597" s="189" t="s">
        <v>3193</v>
      </c>
      <c r="D1597" s="189" t="s">
        <v>3194</v>
      </c>
      <c r="E1597" s="190" t="s">
        <v>461</v>
      </c>
      <c r="F1597" s="189" t="s">
        <v>461</v>
      </c>
      <c r="G1597" s="191">
        <v>99302</v>
      </c>
      <c r="H1597" s="189" t="s">
        <v>3515</v>
      </c>
      <c r="I1597" s="189" t="s">
        <v>15</v>
      </c>
      <c r="J1597" s="189" t="s">
        <v>463</v>
      </c>
      <c r="K1597" s="190" t="s">
        <v>3516</v>
      </c>
      <c r="L1597" s="189" t="s">
        <v>465</v>
      </c>
    </row>
    <row r="1598" spans="1:12" ht="13.5">
      <c r="A1598" s="189" t="s">
        <v>2933</v>
      </c>
      <c r="B1598" s="189" t="s">
        <v>2934</v>
      </c>
      <c r="C1598" s="189" t="s">
        <v>3193</v>
      </c>
      <c r="D1598" s="189" t="s">
        <v>3194</v>
      </c>
      <c r="E1598" s="190" t="s">
        <v>461</v>
      </c>
      <c r="F1598" s="189" t="s">
        <v>461</v>
      </c>
      <c r="G1598" s="191">
        <v>99303</v>
      </c>
      <c r="H1598" s="189" t="s">
        <v>3517</v>
      </c>
      <c r="I1598" s="189" t="s">
        <v>73</v>
      </c>
      <c r="J1598" s="189" t="s">
        <v>928</v>
      </c>
      <c r="K1598" s="190" t="s">
        <v>3518</v>
      </c>
      <c r="L1598" s="189" t="s">
        <v>465</v>
      </c>
    </row>
    <row r="1599" spans="1:12" ht="13.5">
      <c r="A1599" s="189" t="s">
        <v>2933</v>
      </c>
      <c r="B1599" s="189" t="s">
        <v>2934</v>
      </c>
      <c r="C1599" s="189" t="s">
        <v>3193</v>
      </c>
      <c r="D1599" s="189" t="s">
        <v>3194</v>
      </c>
      <c r="E1599" s="190" t="s">
        <v>461</v>
      </c>
      <c r="F1599" s="189" t="s">
        <v>461</v>
      </c>
      <c r="G1599" s="191">
        <v>99304</v>
      </c>
      <c r="H1599" s="189" t="s">
        <v>3519</v>
      </c>
      <c r="I1599" s="189" t="s">
        <v>15</v>
      </c>
      <c r="J1599" s="189" t="s">
        <v>463</v>
      </c>
      <c r="K1599" s="190" t="s">
        <v>3520</v>
      </c>
      <c r="L1599" s="189" t="s">
        <v>465</v>
      </c>
    </row>
    <row r="1600" spans="1:12" ht="13.5">
      <c r="A1600" s="189" t="s">
        <v>2933</v>
      </c>
      <c r="B1600" s="189" t="s">
        <v>2934</v>
      </c>
      <c r="C1600" s="189" t="s">
        <v>3193</v>
      </c>
      <c r="D1600" s="189" t="s">
        <v>3194</v>
      </c>
      <c r="E1600" s="190" t="s">
        <v>461</v>
      </c>
      <c r="F1600" s="189" t="s">
        <v>461</v>
      </c>
      <c r="G1600" s="191">
        <v>99305</v>
      </c>
      <c r="H1600" s="189" t="s">
        <v>3521</v>
      </c>
      <c r="I1600" s="189" t="s">
        <v>73</v>
      </c>
      <c r="J1600" s="189" t="s">
        <v>928</v>
      </c>
      <c r="K1600" s="190" t="s">
        <v>3522</v>
      </c>
      <c r="L1600" s="189" t="s">
        <v>465</v>
      </c>
    </row>
    <row r="1601" spans="1:12" ht="13.5">
      <c r="A1601" s="189" t="s">
        <v>2933</v>
      </c>
      <c r="B1601" s="189" t="s">
        <v>2934</v>
      </c>
      <c r="C1601" s="189" t="s">
        <v>3193</v>
      </c>
      <c r="D1601" s="189" t="s">
        <v>3194</v>
      </c>
      <c r="E1601" s="190" t="s">
        <v>461</v>
      </c>
      <c r="F1601" s="189" t="s">
        <v>461</v>
      </c>
      <c r="G1601" s="191">
        <v>99306</v>
      </c>
      <c r="H1601" s="189" t="s">
        <v>3523</v>
      </c>
      <c r="I1601" s="189" t="s">
        <v>15</v>
      </c>
      <c r="J1601" s="189" t="s">
        <v>463</v>
      </c>
      <c r="K1601" s="190" t="s">
        <v>3516</v>
      </c>
      <c r="L1601" s="189" t="s">
        <v>465</v>
      </c>
    </row>
    <row r="1602" spans="1:12" ht="13.5">
      <c r="A1602" s="189" t="s">
        <v>2933</v>
      </c>
      <c r="B1602" s="189" t="s">
        <v>2934</v>
      </c>
      <c r="C1602" s="189" t="s">
        <v>3193</v>
      </c>
      <c r="D1602" s="189" t="s">
        <v>3194</v>
      </c>
      <c r="E1602" s="190" t="s">
        <v>461</v>
      </c>
      <c r="F1602" s="189" t="s">
        <v>461</v>
      </c>
      <c r="G1602" s="191">
        <v>99307</v>
      </c>
      <c r="H1602" s="189" t="s">
        <v>3524</v>
      </c>
      <c r="I1602" s="189" t="s">
        <v>15</v>
      </c>
      <c r="J1602" s="189" t="s">
        <v>463</v>
      </c>
      <c r="K1602" s="190" t="s">
        <v>3525</v>
      </c>
      <c r="L1602" s="189" t="s">
        <v>465</v>
      </c>
    </row>
    <row r="1603" spans="1:12" ht="13.5">
      <c r="A1603" s="189" t="s">
        <v>2933</v>
      </c>
      <c r="B1603" s="189" t="s">
        <v>2934</v>
      </c>
      <c r="C1603" s="189" t="s">
        <v>3193</v>
      </c>
      <c r="D1603" s="189" t="s">
        <v>3194</v>
      </c>
      <c r="E1603" s="190" t="s">
        <v>461</v>
      </c>
      <c r="F1603" s="189" t="s">
        <v>461</v>
      </c>
      <c r="G1603" s="191">
        <v>99308</v>
      </c>
      <c r="H1603" s="189" t="s">
        <v>3526</v>
      </c>
      <c r="I1603" s="189" t="s">
        <v>73</v>
      </c>
      <c r="J1603" s="189" t="s">
        <v>928</v>
      </c>
      <c r="K1603" s="190" t="s">
        <v>3527</v>
      </c>
      <c r="L1603" s="189" t="s">
        <v>465</v>
      </c>
    </row>
    <row r="1604" spans="1:12" ht="13.5">
      <c r="A1604" s="189" t="s">
        <v>2933</v>
      </c>
      <c r="B1604" s="189" t="s">
        <v>2934</v>
      </c>
      <c r="C1604" s="189" t="s">
        <v>3193</v>
      </c>
      <c r="D1604" s="189" t="s">
        <v>3194</v>
      </c>
      <c r="E1604" s="190" t="s">
        <v>461</v>
      </c>
      <c r="F1604" s="189" t="s">
        <v>461</v>
      </c>
      <c r="G1604" s="191">
        <v>99309</v>
      </c>
      <c r="H1604" s="189" t="s">
        <v>3528</v>
      </c>
      <c r="I1604" s="189" t="s">
        <v>15</v>
      </c>
      <c r="J1604" s="189" t="s">
        <v>463</v>
      </c>
      <c r="K1604" s="190" t="s">
        <v>3529</v>
      </c>
      <c r="L1604" s="189" t="s">
        <v>465</v>
      </c>
    </row>
    <row r="1605" spans="1:12" ht="13.5">
      <c r="A1605" s="189" t="s">
        <v>2933</v>
      </c>
      <c r="B1605" s="189" t="s">
        <v>2934</v>
      </c>
      <c r="C1605" s="189" t="s">
        <v>3193</v>
      </c>
      <c r="D1605" s="189" t="s">
        <v>3194</v>
      </c>
      <c r="E1605" s="190" t="s">
        <v>461</v>
      </c>
      <c r="F1605" s="189" t="s">
        <v>461</v>
      </c>
      <c r="G1605" s="191">
        <v>99310</v>
      </c>
      <c r="H1605" s="189" t="s">
        <v>3530</v>
      </c>
      <c r="I1605" s="189" t="s">
        <v>73</v>
      </c>
      <c r="J1605" s="189" t="s">
        <v>928</v>
      </c>
      <c r="K1605" s="190" t="s">
        <v>3531</v>
      </c>
      <c r="L1605" s="189" t="s">
        <v>465</v>
      </c>
    </row>
    <row r="1606" spans="1:12" ht="13.5">
      <c r="A1606" s="189" t="s">
        <v>2933</v>
      </c>
      <c r="B1606" s="189" t="s">
        <v>2934</v>
      </c>
      <c r="C1606" s="189" t="s">
        <v>3193</v>
      </c>
      <c r="D1606" s="189" t="s">
        <v>3194</v>
      </c>
      <c r="E1606" s="190" t="s">
        <v>461</v>
      </c>
      <c r="F1606" s="189" t="s">
        <v>461</v>
      </c>
      <c r="G1606" s="191">
        <v>99311</v>
      </c>
      <c r="H1606" s="189" t="s">
        <v>3532</v>
      </c>
      <c r="I1606" s="189" t="s">
        <v>15</v>
      </c>
      <c r="J1606" s="189" t="s">
        <v>463</v>
      </c>
      <c r="K1606" s="190" t="s">
        <v>3529</v>
      </c>
      <c r="L1606" s="189" t="s">
        <v>465</v>
      </c>
    </row>
    <row r="1607" spans="1:12" ht="13.5">
      <c r="A1607" s="189" t="s">
        <v>2933</v>
      </c>
      <c r="B1607" s="189" t="s">
        <v>2934</v>
      </c>
      <c r="C1607" s="189" t="s">
        <v>3193</v>
      </c>
      <c r="D1607" s="189" t="s">
        <v>3194</v>
      </c>
      <c r="E1607" s="190" t="s">
        <v>461</v>
      </c>
      <c r="F1607" s="189" t="s">
        <v>461</v>
      </c>
      <c r="G1607" s="191">
        <v>99312</v>
      </c>
      <c r="H1607" s="189" t="s">
        <v>3533</v>
      </c>
      <c r="I1607" s="189" t="s">
        <v>73</v>
      </c>
      <c r="J1607" s="189" t="s">
        <v>928</v>
      </c>
      <c r="K1607" s="190" t="s">
        <v>3534</v>
      </c>
      <c r="L1607" s="189" t="s">
        <v>465</v>
      </c>
    </row>
    <row r="1608" spans="1:12" ht="13.5">
      <c r="A1608" s="189" t="s">
        <v>2933</v>
      </c>
      <c r="B1608" s="189" t="s">
        <v>2934</v>
      </c>
      <c r="C1608" s="189" t="s">
        <v>3193</v>
      </c>
      <c r="D1608" s="189" t="s">
        <v>3194</v>
      </c>
      <c r="E1608" s="190" t="s">
        <v>461</v>
      </c>
      <c r="F1608" s="189" t="s">
        <v>461</v>
      </c>
      <c r="G1608" s="191">
        <v>99313</v>
      </c>
      <c r="H1608" s="189" t="s">
        <v>3535</v>
      </c>
      <c r="I1608" s="189" t="s">
        <v>73</v>
      </c>
      <c r="J1608" s="189" t="s">
        <v>928</v>
      </c>
      <c r="K1608" s="190" t="s">
        <v>3536</v>
      </c>
      <c r="L1608" s="189" t="s">
        <v>465</v>
      </c>
    </row>
    <row r="1609" spans="1:12" ht="13.5">
      <c r="A1609" s="189" t="s">
        <v>2933</v>
      </c>
      <c r="B1609" s="189" t="s">
        <v>2934</v>
      </c>
      <c r="C1609" s="189" t="s">
        <v>3193</v>
      </c>
      <c r="D1609" s="189" t="s">
        <v>3194</v>
      </c>
      <c r="E1609" s="190" t="s">
        <v>461</v>
      </c>
      <c r="F1609" s="189" t="s">
        <v>461</v>
      </c>
      <c r="G1609" s="191">
        <v>99314</v>
      </c>
      <c r="H1609" s="189" t="s">
        <v>3537</v>
      </c>
      <c r="I1609" s="189" t="s">
        <v>15</v>
      </c>
      <c r="J1609" s="189" t="s">
        <v>463</v>
      </c>
      <c r="K1609" s="190" t="s">
        <v>3538</v>
      </c>
      <c r="L1609" s="189" t="s">
        <v>465</v>
      </c>
    </row>
    <row r="1610" spans="1:12" ht="13.5">
      <c r="A1610" s="189" t="s">
        <v>2933</v>
      </c>
      <c r="B1610" s="189" t="s">
        <v>2934</v>
      </c>
      <c r="C1610" s="189" t="s">
        <v>3193</v>
      </c>
      <c r="D1610" s="189" t="s">
        <v>3194</v>
      </c>
      <c r="E1610" s="190" t="s">
        <v>461</v>
      </c>
      <c r="F1610" s="189" t="s">
        <v>461</v>
      </c>
      <c r="G1610" s="191">
        <v>99315</v>
      </c>
      <c r="H1610" s="189" t="s">
        <v>3539</v>
      </c>
      <c r="I1610" s="189" t="s">
        <v>73</v>
      </c>
      <c r="J1610" s="189" t="s">
        <v>928</v>
      </c>
      <c r="K1610" s="190" t="s">
        <v>3540</v>
      </c>
      <c r="L1610" s="189" t="s">
        <v>465</v>
      </c>
    </row>
    <row r="1611" spans="1:12" ht="13.5">
      <c r="A1611" s="189" t="s">
        <v>2933</v>
      </c>
      <c r="B1611" s="189" t="s">
        <v>2934</v>
      </c>
      <c r="C1611" s="189" t="s">
        <v>3193</v>
      </c>
      <c r="D1611" s="189" t="s">
        <v>3194</v>
      </c>
      <c r="E1611" s="190" t="s">
        <v>461</v>
      </c>
      <c r="F1611" s="189" t="s">
        <v>461</v>
      </c>
      <c r="G1611" s="191">
        <v>99317</v>
      </c>
      <c r="H1611" s="189" t="s">
        <v>3541</v>
      </c>
      <c r="I1611" s="189" t="s">
        <v>15</v>
      </c>
      <c r="J1611" s="189" t="s">
        <v>463</v>
      </c>
      <c r="K1611" s="190" t="s">
        <v>3542</v>
      </c>
      <c r="L1611" s="189" t="s">
        <v>465</v>
      </c>
    </row>
    <row r="1612" spans="1:12" ht="13.5">
      <c r="A1612" s="189" t="s">
        <v>2933</v>
      </c>
      <c r="B1612" s="189" t="s">
        <v>2934</v>
      </c>
      <c r="C1612" s="189" t="s">
        <v>3193</v>
      </c>
      <c r="D1612" s="189" t="s">
        <v>3194</v>
      </c>
      <c r="E1612" s="190" t="s">
        <v>461</v>
      </c>
      <c r="F1612" s="189" t="s">
        <v>461</v>
      </c>
      <c r="G1612" s="191">
        <v>99318</v>
      </c>
      <c r="H1612" s="189" t="s">
        <v>3543</v>
      </c>
      <c r="I1612" s="189" t="s">
        <v>15</v>
      </c>
      <c r="J1612" s="189" t="s">
        <v>463</v>
      </c>
      <c r="K1612" s="190" t="s">
        <v>3544</v>
      </c>
      <c r="L1612" s="189" t="s">
        <v>465</v>
      </c>
    </row>
    <row r="1613" spans="1:12" ht="13.5">
      <c r="A1613" s="189" t="s">
        <v>2933</v>
      </c>
      <c r="B1613" s="189" t="s">
        <v>2934</v>
      </c>
      <c r="C1613" s="189" t="s">
        <v>3193</v>
      </c>
      <c r="D1613" s="189" t="s">
        <v>3194</v>
      </c>
      <c r="E1613" s="190" t="s">
        <v>461</v>
      </c>
      <c r="F1613" s="189" t="s">
        <v>461</v>
      </c>
      <c r="G1613" s="191">
        <v>99319</v>
      </c>
      <c r="H1613" s="189" t="s">
        <v>3545</v>
      </c>
      <c r="I1613" s="189" t="s">
        <v>15</v>
      </c>
      <c r="J1613" s="189" t="s">
        <v>463</v>
      </c>
      <c r="K1613" s="190" t="s">
        <v>3546</v>
      </c>
      <c r="L1613" s="189" t="s">
        <v>465</v>
      </c>
    </row>
    <row r="1614" spans="1:12" ht="13.5">
      <c r="A1614" s="189" t="s">
        <v>2933</v>
      </c>
      <c r="B1614" s="189" t="s">
        <v>2934</v>
      </c>
      <c r="C1614" s="189" t="s">
        <v>3193</v>
      </c>
      <c r="D1614" s="189" t="s">
        <v>3194</v>
      </c>
      <c r="E1614" s="190" t="s">
        <v>461</v>
      </c>
      <c r="F1614" s="189" t="s">
        <v>461</v>
      </c>
      <c r="G1614" s="191">
        <v>99320</v>
      </c>
      <c r="H1614" s="189" t="s">
        <v>3547</v>
      </c>
      <c r="I1614" s="189" t="s">
        <v>73</v>
      </c>
      <c r="J1614" s="189" t="s">
        <v>928</v>
      </c>
      <c r="K1614" s="190" t="s">
        <v>3548</v>
      </c>
      <c r="L1614" s="189" t="s">
        <v>465</v>
      </c>
    </row>
    <row r="1615" spans="1:12" ht="13.5">
      <c r="A1615" s="189" t="s">
        <v>2933</v>
      </c>
      <c r="B1615" s="189" t="s">
        <v>2934</v>
      </c>
      <c r="C1615" s="189" t="s">
        <v>3193</v>
      </c>
      <c r="D1615" s="189" t="s">
        <v>3194</v>
      </c>
      <c r="E1615" s="190" t="s">
        <v>461</v>
      </c>
      <c r="F1615" s="189" t="s">
        <v>461</v>
      </c>
      <c r="G1615" s="191">
        <v>99321</v>
      </c>
      <c r="H1615" s="189" t="s">
        <v>3549</v>
      </c>
      <c r="I1615" s="189" t="s">
        <v>15</v>
      </c>
      <c r="J1615" s="189" t="s">
        <v>463</v>
      </c>
      <c r="K1615" s="190" t="s">
        <v>3550</v>
      </c>
      <c r="L1615" s="189" t="s">
        <v>465</v>
      </c>
    </row>
    <row r="1616" spans="1:12" ht="13.5">
      <c r="A1616" s="189" t="s">
        <v>2933</v>
      </c>
      <c r="B1616" s="189" t="s">
        <v>2934</v>
      </c>
      <c r="C1616" s="189" t="s">
        <v>3193</v>
      </c>
      <c r="D1616" s="189" t="s">
        <v>3194</v>
      </c>
      <c r="E1616" s="190" t="s">
        <v>461</v>
      </c>
      <c r="F1616" s="189" t="s">
        <v>461</v>
      </c>
      <c r="G1616" s="191">
        <v>99322</v>
      </c>
      <c r="H1616" s="189" t="s">
        <v>3551</v>
      </c>
      <c r="I1616" s="189" t="s">
        <v>73</v>
      </c>
      <c r="J1616" s="189" t="s">
        <v>928</v>
      </c>
      <c r="K1616" s="190" t="s">
        <v>3552</v>
      </c>
      <c r="L1616" s="189" t="s">
        <v>465</v>
      </c>
    </row>
    <row r="1617" spans="1:12" ht="13.5">
      <c r="A1617" s="189" t="s">
        <v>2933</v>
      </c>
      <c r="B1617" s="189" t="s">
        <v>2934</v>
      </c>
      <c r="C1617" s="189" t="s">
        <v>3193</v>
      </c>
      <c r="D1617" s="189" t="s">
        <v>3194</v>
      </c>
      <c r="E1617" s="190" t="s">
        <v>461</v>
      </c>
      <c r="F1617" s="189" t="s">
        <v>461</v>
      </c>
      <c r="G1617" s="191">
        <v>99323</v>
      </c>
      <c r="H1617" s="189" t="s">
        <v>3553</v>
      </c>
      <c r="I1617" s="189" t="s">
        <v>15</v>
      </c>
      <c r="J1617" s="189" t="s">
        <v>463</v>
      </c>
      <c r="K1617" s="190" t="s">
        <v>3506</v>
      </c>
      <c r="L1617" s="189" t="s">
        <v>465</v>
      </c>
    </row>
    <row r="1618" spans="1:12" ht="13.5">
      <c r="A1618" s="189" t="s">
        <v>2933</v>
      </c>
      <c r="B1618" s="189" t="s">
        <v>2934</v>
      </c>
      <c r="C1618" s="189" t="s">
        <v>3193</v>
      </c>
      <c r="D1618" s="189" t="s">
        <v>3194</v>
      </c>
      <c r="E1618" s="190" t="s">
        <v>461</v>
      </c>
      <c r="F1618" s="189" t="s">
        <v>461</v>
      </c>
      <c r="G1618" s="191">
        <v>99324</v>
      </c>
      <c r="H1618" s="189" t="s">
        <v>3554</v>
      </c>
      <c r="I1618" s="189" t="s">
        <v>73</v>
      </c>
      <c r="J1618" s="189" t="s">
        <v>928</v>
      </c>
      <c r="K1618" s="190" t="s">
        <v>3555</v>
      </c>
      <c r="L1618" s="189" t="s">
        <v>465</v>
      </c>
    </row>
    <row r="1619" spans="1:12" ht="13.5">
      <c r="A1619" s="189" t="s">
        <v>2933</v>
      </c>
      <c r="B1619" s="189" t="s">
        <v>2934</v>
      </c>
      <c r="C1619" s="189" t="s">
        <v>3193</v>
      </c>
      <c r="D1619" s="189" t="s">
        <v>3194</v>
      </c>
      <c r="E1619" s="190" t="s">
        <v>461</v>
      </c>
      <c r="F1619" s="189" t="s">
        <v>461</v>
      </c>
      <c r="G1619" s="191">
        <v>99325</v>
      </c>
      <c r="H1619" s="189" t="s">
        <v>3556</v>
      </c>
      <c r="I1619" s="189" t="s">
        <v>15</v>
      </c>
      <c r="J1619" s="189" t="s">
        <v>463</v>
      </c>
      <c r="K1619" s="190" t="s">
        <v>3510</v>
      </c>
      <c r="L1619" s="189" t="s">
        <v>465</v>
      </c>
    </row>
    <row r="1620" spans="1:12" ht="13.5">
      <c r="A1620" s="189" t="s">
        <v>2933</v>
      </c>
      <c r="B1620" s="189" t="s">
        <v>2934</v>
      </c>
      <c r="C1620" s="189" t="s">
        <v>3193</v>
      </c>
      <c r="D1620" s="189" t="s">
        <v>3194</v>
      </c>
      <c r="E1620" s="190" t="s">
        <v>461</v>
      </c>
      <c r="F1620" s="189" t="s">
        <v>461</v>
      </c>
      <c r="G1620" s="191">
        <v>99326</v>
      </c>
      <c r="H1620" s="189" t="s">
        <v>3557</v>
      </c>
      <c r="I1620" s="189" t="s">
        <v>73</v>
      </c>
      <c r="J1620" s="189" t="s">
        <v>928</v>
      </c>
      <c r="K1620" s="190" t="s">
        <v>3558</v>
      </c>
      <c r="L1620" s="189" t="s">
        <v>465</v>
      </c>
    </row>
    <row r="1621" spans="1:12" ht="13.5">
      <c r="A1621" s="189" t="s">
        <v>2933</v>
      </c>
      <c r="B1621" s="189" t="s">
        <v>2934</v>
      </c>
      <c r="C1621" s="189" t="s">
        <v>3193</v>
      </c>
      <c r="D1621" s="189" t="s">
        <v>3194</v>
      </c>
      <c r="E1621" s="190" t="s">
        <v>461</v>
      </c>
      <c r="F1621" s="189" t="s">
        <v>461</v>
      </c>
      <c r="G1621" s="191">
        <v>99327</v>
      </c>
      <c r="H1621" s="189" t="s">
        <v>3559</v>
      </c>
      <c r="I1621" s="189" t="s">
        <v>15</v>
      </c>
      <c r="J1621" s="189" t="s">
        <v>463</v>
      </c>
      <c r="K1621" s="190" t="s">
        <v>3560</v>
      </c>
      <c r="L1621" s="189" t="s">
        <v>465</v>
      </c>
    </row>
    <row r="1622" spans="1:12" ht="13.5">
      <c r="A1622" s="189" t="s">
        <v>2933</v>
      </c>
      <c r="B1622" s="189" t="s">
        <v>2934</v>
      </c>
      <c r="C1622" s="189" t="s">
        <v>3561</v>
      </c>
      <c r="D1622" s="189" t="s">
        <v>3562</v>
      </c>
      <c r="E1622" s="190" t="s">
        <v>461</v>
      </c>
      <c r="F1622" s="189" t="s">
        <v>461</v>
      </c>
      <c r="G1622" s="191">
        <v>94263</v>
      </c>
      <c r="H1622" s="189" t="s">
        <v>3563</v>
      </c>
      <c r="I1622" s="189" t="s">
        <v>15</v>
      </c>
      <c r="J1622" s="189" t="s">
        <v>928</v>
      </c>
      <c r="K1622" s="190" t="s">
        <v>3564</v>
      </c>
      <c r="L1622" s="189" t="s">
        <v>465</v>
      </c>
    </row>
    <row r="1623" spans="1:12" ht="13.5">
      <c r="A1623" s="189" t="s">
        <v>2933</v>
      </c>
      <c r="B1623" s="189" t="s">
        <v>2934</v>
      </c>
      <c r="C1623" s="189" t="s">
        <v>3561</v>
      </c>
      <c r="D1623" s="189" t="s">
        <v>3562</v>
      </c>
      <c r="E1623" s="190" t="s">
        <v>461</v>
      </c>
      <c r="F1623" s="189" t="s">
        <v>461</v>
      </c>
      <c r="G1623" s="191">
        <v>94264</v>
      </c>
      <c r="H1623" s="189" t="s">
        <v>3565</v>
      </c>
      <c r="I1623" s="189" t="s">
        <v>15</v>
      </c>
      <c r="J1623" s="189" t="s">
        <v>928</v>
      </c>
      <c r="K1623" s="190" t="s">
        <v>3566</v>
      </c>
      <c r="L1623" s="189" t="s">
        <v>465</v>
      </c>
    </row>
    <row r="1624" spans="1:12" ht="13.5">
      <c r="A1624" s="189" t="s">
        <v>2933</v>
      </c>
      <c r="B1624" s="189" t="s">
        <v>2934</v>
      </c>
      <c r="C1624" s="189" t="s">
        <v>3561</v>
      </c>
      <c r="D1624" s="189" t="s">
        <v>3562</v>
      </c>
      <c r="E1624" s="190" t="s">
        <v>461</v>
      </c>
      <c r="F1624" s="189" t="s">
        <v>461</v>
      </c>
      <c r="G1624" s="191">
        <v>94265</v>
      </c>
      <c r="H1624" s="189" t="s">
        <v>3567</v>
      </c>
      <c r="I1624" s="189" t="s">
        <v>15</v>
      </c>
      <c r="J1624" s="189" t="s">
        <v>928</v>
      </c>
      <c r="K1624" s="190" t="s">
        <v>1419</v>
      </c>
      <c r="L1624" s="189" t="s">
        <v>465</v>
      </c>
    </row>
    <row r="1625" spans="1:12" ht="13.5">
      <c r="A1625" s="189" t="s">
        <v>2933</v>
      </c>
      <c r="B1625" s="189" t="s">
        <v>2934</v>
      </c>
      <c r="C1625" s="189" t="s">
        <v>3561</v>
      </c>
      <c r="D1625" s="189" t="s">
        <v>3562</v>
      </c>
      <c r="E1625" s="190" t="s">
        <v>461</v>
      </c>
      <c r="F1625" s="189" t="s">
        <v>461</v>
      </c>
      <c r="G1625" s="191">
        <v>94266</v>
      </c>
      <c r="H1625" s="189" t="s">
        <v>3568</v>
      </c>
      <c r="I1625" s="189" t="s">
        <v>15</v>
      </c>
      <c r="J1625" s="189" t="s">
        <v>928</v>
      </c>
      <c r="K1625" s="190" t="s">
        <v>3569</v>
      </c>
      <c r="L1625" s="189" t="s">
        <v>465</v>
      </c>
    </row>
    <row r="1626" spans="1:12" ht="13.5">
      <c r="A1626" s="189" t="s">
        <v>2933</v>
      </c>
      <c r="B1626" s="189" t="s">
        <v>2934</v>
      </c>
      <c r="C1626" s="189" t="s">
        <v>3561</v>
      </c>
      <c r="D1626" s="189" t="s">
        <v>3562</v>
      </c>
      <c r="E1626" s="190" t="s">
        <v>461</v>
      </c>
      <c r="F1626" s="189" t="s">
        <v>461</v>
      </c>
      <c r="G1626" s="191">
        <v>94267</v>
      </c>
      <c r="H1626" s="189" t="s">
        <v>3570</v>
      </c>
      <c r="I1626" s="189" t="s">
        <v>15</v>
      </c>
      <c r="J1626" s="189" t="s">
        <v>928</v>
      </c>
      <c r="K1626" s="190" t="s">
        <v>1913</v>
      </c>
      <c r="L1626" s="189" t="s">
        <v>465</v>
      </c>
    </row>
    <row r="1627" spans="1:12" ht="13.5">
      <c r="A1627" s="189" t="s">
        <v>2933</v>
      </c>
      <c r="B1627" s="189" t="s">
        <v>2934</v>
      </c>
      <c r="C1627" s="189" t="s">
        <v>3561</v>
      </c>
      <c r="D1627" s="189" t="s">
        <v>3562</v>
      </c>
      <c r="E1627" s="190" t="s">
        <v>461</v>
      </c>
      <c r="F1627" s="189" t="s">
        <v>461</v>
      </c>
      <c r="G1627" s="191">
        <v>94268</v>
      </c>
      <c r="H1627" s="189" t="s">
        <v>3571</v>
      </c>
      <c r="I1627" s="189" t="s">
        <v>15</v>
      </c>
      <c r="J1627" s="189" t="s">
        <v>928</v>
      </c>
      <c r="K1627" s="190" t="s">
        <v>3572</v>
      </c>
      <c r="L1627" s="189" t="s">
        <v>465</v>
      </c>
    </row>
    <row r="1628" spans="1:12" ht="13.5">
      <c r="A1628" s="189" t="s">
        <v>2933</v>
      </c>
      <c r="B1628" s="189" t="s">
        <v>2934</v>
      </c>
      <c r="C1628" s="189" t="s">
        <v>3561</v>
      </c>
      <c r="D1628" s="189" t="s">
        <v>3562</v>
      </c>
      <c r="E1628" s="190" t="s">
        <v>461</v>
      </c>
      <c r="F1628" s="189" t="s">
        <v>461</v>
      </c>
      <c r="G1628" s="191">
        <v>94269</v>
      </c>
      <c r="H1628" s="189" t="s">
        <v>3573</v>
      </c>
      <c r="I1628" s="189" t="s">
        <v>15</v>
      </c>
      <c r="J1628" s="189" t="s">
        <v>928</v>
      </c>
      <c r="K1628" s="190" t="s">
        <v>1413</v>
      </c>
      <c r="L1628" s="189" t="s">
        <v>465</v>
      </c>
    </row>
    <row r="1629" spans="1:12" ht="13.5">
      <c r="A1629" s="189" t="s">
        <v>2933</v>
      </c>
      <c r="B1629" s="189" t="s">
        <v>2934</v>
      </c>
      <c r="C1629" s="189" t="s">
        <v>3561</v>
      </c>
      <c r="D1629" s="189" t="s">
        <v>3562</v>
      </c>
      <c r="E1629" s="190" t="s">
        <v>461</v>
      </c>
      <c r="F1629" s="189" t="s">
        <v>461</v>
      </c>
      <c r="G1629" s="191">
        <v>94270</v>
      </c>
      <c r="H1629" s="189" t="s">
        <v>3574</v>
      </c>
      <c r="I1629" s="189" t="s">
        <v>15</v>
      </c>
      <c r="J1629" s="189" t="s">
        <v>928</v>
      </c>
      <c r="K1629" s="190" t="s">
        <v>3575</v>
      </c>
      <c r="L1629" s="189" t="s">
        <v>465</v>
      </c>
    </row>
    <row r="1630" spans="1:12" ht="13.5">
      <c r="A1630" s="189" t="s">
        <v>2933</v>
      </c>
      <c r="B1630" s="189" t="s">
        <v>2934</v>
      </c>
      <c r="C1630" s="189" t="s">
        <v>3561</v>
      </c>
      <c r="D1630" s="189" t="s">
        <v>3562</v>
      </c>
      <c r="E1630" s="190" t="s">
        <v>461</v>
      </c>
      <c r="F1630" s="189" t="s">
        <v>461</v>
      </c>
      <c r="G1630" s="191">
        <v>94271</v>
      </c>
      <c r="H1630" s="189" t="s">
        <v>3576</v>
      </c>
      <c r="I1630" s="189" t="s">
        <v>15</v>
      </c>
      <c r="J1630" s="189" t="s">
        <v>928</v>
      </c>
      <c r="K1630" s="190" t="s">
        <v>3577</v>
      </c>
      <c r="L1630" s="189" t="s">
        <v>465</v>
      </c>
    </row>
    <row r="1631" spans="1:12" ht="13.5">
      <c r="A1631" s="189" t="s">
        <v>2933</v>
      </c>
      <c r="B1631" s="189" t="s">
        <v>2934</v>
      </c>
      <c r="C1631" s="189" t="s">
        <v>3561</v>
      </c>
      <c r="D1631" s="189" t="s">
        <v>3562</v>
      </c>
      <c r="E1631" s="190" t="s">
        <v>461</v>
      </c>
      <c r="F1631" s="189" t="s">
        <v>461</v>
      </c>
      <c r="G1631" s="191">
        <v>94272</v>
      </c>
      <c r="H1631" s="189" t="s">
        <v>3578</v>
      </c>
      <c r="I1631" s="189" t="s">
        <v>15</v>
      </c>
      <c r="J1631" s="189" t="s">
        <v>928</v>
      </c>
      <c r="K1631" s="190" t="s">
        <v>3579</v>
      </c>
      <c r="L1631" s="189" t="s">
        <v>465</v>
      </c>
    </row>
    <row r="1632" spans="1:12" ht="13.5">
      <c r="A1632" s="189" t="s">
        <v>2933</v>
      </c>
      <c r="B1632" s="189" t="s">
        <v>2934</v>
      </c>
      <c r="C1632" s="189" t="s">
        <v>3561</v>
      </c>
      <c r="D1632" s="189" t="s">
        <v>3562</v>
      </c>
      <c r="E1632" s="190" t="s">
        <v>461</v>
      </c>
      <c r="F1632" s="189" t="s">
        <v>461</v>
      </c>
      <c r="G1632" s="191">
        <v>94273</v>
      </c>
      <c r="H1632" s="189" t="s">
        <v>247</v>
      </c>
      <c r="I1632" s="189" t="s">
        <v>15</v>
      </c>
      <c r="J1632" s="189" t="s">
        <v>463</v>
      </c>
      <c r="K1632" s="190" t="s">
        <v>1379</v>
      </c>
      <c r="L1632" s="189" t="s">
        <v>465</v>
      </c>
    </row>
    <row r="1633" spans="1:12" ht="13.5">
      <c r="A1633" s="189" t="s">
        <v>2933</v>
      </c>
      <c r="B1633" s="189" t="s">
        <v>2934</v>
      </c>
      <c r="C1633" s="189" t="s">
        <v>3561</v>
      </c>
      <c r="D1633" s="189" t="s">
        <v>3562</v>
      </c>
      <c r="E1633" s="190" t="s">
        <v>461</v>
      </c>
      <c r="F1633" s="189" t="s">
        <v>461</v>
      </c>
      <c r="G1633" s="191">
        <v>94274</v>
      </c>
      <c r="H1633" s="189" t="s">
        <v>248</v>
      </c>
      <c r="I1633" s="189" t="s">
        <v>15</v>
      </c>
      <c r="J1633" s="189" t="s">
        <v>463</v>
      </c>
      <c r="K1633" s="190" t="s">
        <v>2766</v>
      </c>
      <c r="L1633" s="189" t="s">
        <v>465</v>
      </c>
    </row>
    <row r="1634" spans="1:12" ht="13.5">
      <c r="A1634" s="189" t="s">
        <v>2933</v>
      </c>
      <c r="B1634" s="189" t="s">
        <v>2934</v>
      </c>
      <c r="C1634" s="189" t="s">
        <v>3561</v>
      </c>
      <c r="D1634" s="189" t="s">
        <v>3562</v>
      </c>
      <c r="E1634" s="190" t="s">
        <v>461</v>
      </c>
      <c r="F1634" s="189" t="s">
        <v>461</v>
      </c>
      <c r="G1634" s="191">
        <v>94275</v>
      </c>
      <c r="H1634" s="189" t="s">
        <v>3580</v>
      </c>
      <c r="I1634" s="189" t="s">
        <v>15</v>
      </c>
      <c r="J1634" s="189" t="s">
        <v>463</v>
      </c>
      <c r="K1634" s="190" t="s">
        <v>3581</v>
      </c>
      <c r="L1634" s="189" t="s">
        <v>465</v>
      </c>
    </row>
    <row r="1635" spans="1:12" ht="13.5">
      <c r="A1635" s="189" t="s">
        <v>2933</v>
      </c>
      <c r="B1635" s="189" t="s">
        <v>2934</v>
      </c>
      <c r="C1635" s="189" t="s">
        <v>3561</v>
      </c>
      <c r="D1635" s="189" t="s">
        <v>3562</v>
      </c>
      <c r="E1635" s="190" t="s">
        <v>461</v>
      </c>
      <c r="F1635" s="189" t="s">
        <v>461</v>
      </c>
      <c r="G1635" s="191">
        <v>94276</v>
      </c>
      <c r="H1635" s="189" t="s">
        <v>3582</v>
      </c>
      <c r="I1635" s="189" t="s">
        <v>15</v>
      </c>
      <c r="J1635" s="189" t="s">
        <v>463</v>
      </c>
      <c r="K1635" s="190" t="s">
        <v>3583</v>
      </c>
      <c r="L1635" s="189" t="s">
        <v>465</v>
      </c>
    </row>
    <row r="1636" spans="1:12" ht="13.5">
      <c r="A1636" s="189" t="s">
        <v>2933</v>
      </c>
      <c r="B1636" s="189" t="s">
        <v>2934</v>
      </c>
      <c r="C1636" s="189" t="s">
        <v>3561</v>
      </c>
      <c r="D1636" s="189" t="s">
        <v>3562</v>
      </c>
      <c r="E1636" s="190" t="s">
        <v>461</v>
      </c>
      <c r="F1636" s="189" t="s">
        <v>461</v>
      </c>
      <c r="G1636" s="191">
        <v>94281</v>
      </c>
      <c r="H1636" s="189" t="s">
        <v>3584</v>
      </c>
      <c r="I1636" s="189" t="s">
        <v>15</v>
      </c>
      <c r="J1636" s="189" t="s">
        <v>463</v>
      </c>
      <c r="K1636" s="190" t="s">
        <v>3585</v>
      </c>
      <c r="L1636" s="189" t="s">
        <v>465</v>
      </c>
    </row>
    <row r="1637" spans="1:12" ht="13.5">
      <c r="A1637" s="189" t="s">
        <v>2933</v>
      </c>
      <c r="B1637" s="189" t="s">
        <v>2934</v>
      </c>
      <c r="C1637" s="189" t="s">
        <v>3561</v>
      </c>
      <c r="D1637" s="189" t="s">
        <v>3562</v>
      </c>
      <c r="E1637" s="190" t="s">
        <v>461</v>
      </c>
      <c r="F1637" s="189" t="s">
        <v>461</v>
      </c>
      <c r="G1637" s="191">
        <v>94282</v>
      </c>
      <c r="H1637" s="189" t="s">
        <v>3586</v>
      </c>
      <c r="I1637" s="189" t="s">
        <v>15</v>
      </c>
      <c r="J1637" s="189" t="s">
        <v>463</v>
      </c>
      <c r="K1637" s="190" t="s">
        <v>3587</v>
      </c>
      <c r="L1637" s="189" t="s">
        <v>465</v>
      </c>
    </row>
    <row r="1638" spans="1:12" ht="13.5">
      <c r="A1638" s="189" t="s">
        <v>2933</v>
      </c>
      <c r="B1638" s="189" t="s">
        <v>2934</v>
      </c>
      <c r="C1638" s="189" t="s">
        <v>3561</v>
      </c>
      <c r="D1638" s="189" t="s">
        <v>3562</v>
      </c>
      <c r="E1638" s="190" t="s">
        <v>461</v>
      </c>
      <c r="F1638" s="189" t="s">
        <v>461</v>
      </c>
      <c r="G1638" s="191">
        <v>94283</v>
      </c>
      <c r="H1638" s="189" t="s">
        <v>3588</v>
      </c>
      <c r="I1638" s="189" t="s">
        <v>15</v>
      </c>
      <c r="J1638" s="189" t="s">
        <v>463</v>
      </c>
      <c r="K1638" s="190" t="s">
        <v>3589</v>
      </c>
      <c r="L1638" s="189" t="s">
        <v>465</v>
      </c>
    </row>
    <row r="1639" spans="1:12" ht="13.5">
      <c r="A1639" s="189" t="s">
        <v>2933</v>
      </c>
      <c r="B1639" s="189" t="s">
        <v>2934</v>
      </c>
      <c r="C1639" s="189" t="s">
        <v>3561</v>
      </c>
      <c r="D1639" s="189" t="s">
        <v>3562</v>
      </c>
      <c r="E1639" s="190" t="s">
        <v>461</v>
      </c>
      <c r="F1639" s="189" t="s">
        <v>461</v>
      </c>
      <c r="G1639" s="191">
        <v>94284</v>
      </c>
      <c r="H1639" s="189" t="s">
        <v>3590</v>
      </c>
      <c r="I1639" s="189" t="s">
        <v>15</v>
      </c>
      <c r="J1639" s="189" t="s">
        <v>463</v>
      </c>
      <c r="K1639" s="190" t="s">
        <v>3591</v>
      </c>
      <c r="L1639" s="189" t="s">
        <v>465</v>
      </c>
    </row>
    <row r="1640" spans="1:12" ht="13.5">
      <c r="A1640" s="189" t="s">
        <v>2933</v>
      </c>
      <c r="B1640" s="189" t="s">
        <v>2934</v>
      </c>
      <c r="C1640" s="189" t="s">
        <v>3561</v>
      </c>
      <c r="D1640" s="189" t="s">
        <v>3562</v>
      </c>
      <c r="E1640" s="190" t="s">
        <v>461</v>
      </c>
      <c r="F1640" s="189" t="s">
        <v>461</v>
      </c>
      <c r="G1640" s="191">
        <v>94285</v>
      </c>
      <c r="H1640" s="189" t="s">
        <v>3592</v>
      </c>
      <c r="I1640" s="189" t="s">
        <v>15</v>
      </c>
      <c r="J1640" s="189" t="s">
        <v>463</v>
      </c>
      <c r="K1640" s="190" t="s">
        <v>3593</v>
      </c>
      <c r="L1640" s="189" t="s">
        <v>465</v>
      </c>
    </row>
    <row r="1641" spans="1:12" ht="13.5">
      <c r="A1641" s="189" t="s">
        <v>2933</v>
      </c>
      <c r="B1641" s="189" t="s">
        <v>2934</v>
      </c>
      <c r="C1641" s="189" t="s">
        <v>3561</v>
      </c>
      <c r="D1641" s="189" t="s">
        <v>3562</v>
      </c>
      <c r="E1641" s="190" t="s">
        <v>461</v>
      </c>
      <c r="F1641" s="189" t="s">
        <v>461</v>
      </c>
      <c r="G1641" s="191">
        <v>94286</v>
      </c>
      <c r="H1641" s="189" t="s">
        <v>3594</v>
      </c>
      <c r="I1641" s="189" t="s">
        <v>15</v>
      </c>
      <c r="J1641" s="189" t="s">
        <v>463</v>
      </c>
      <c r="K1641" s="190" t="s">
        <v>3595</v>
      </c>
      <c r="L1641" s="189" t="s">
        <v>465</v>
      </c>
    </row>
    <row r="1642" spans="1:12" ht="13.5">
      <c r="A1642" s="189" t="s">
        <v>2933</v>
      </c>
      <c r="B1642" s="189" t="s">
        <v>2934</v>
      </c>
      <c r="C1642" s="189" t="s">
        <v>3561</v>
      </c>
      <c r="D1642" s="189" t="s">
        <v>3562</v>
      </c>
      <c r="E1642" s="190" t="s">
        <v>461</v>
      </c>
      <c r="F1642" s="189" t="s">
        <v>461</v>
      </c>
      <c r="G1642" s="191">
        <v>94287</v>
      </c>
      <c r="H1642" s="189" t="s">
        <v>3596</v>
      </c>
      <c r="I1642" s="189" t="s">
        <v>15</v>
      </c>
      <c r="J1642" s="189" t="s">
        <v>463</v>
      </c>
      <c r="K1642" s="190" t="s">
        <v>3597</v>
      </c>
      <c r="L1642" s="189" t="s">
        <v>465</v>
      </c>
    </row>
    <row r="1643" spans="1:12" ht="13.5">
      <c r="A1643" s="189" t="s">
        <v>2933</v>
      </c>
      <c r="B1643" s="189" t="s">
        <v>2934</v>
      </c>
      <c r="C1643" s="189" t="s">
        <v>3561</v>
      </c>
      <c r="D1643" s="189" t="s">
        <v>3562</v>
      </c>
      <c r="E1643" s="190" t="s">
        <v>461</v>
      </c>
      <c r="F1643" s="189" t="s">
        <v>461</v>
      </c>
      <c r="G1643" s="191">
        <v>94288</v>
      </c>
      <c r="H1643" s="189" t="s">
        <v>3598</v>
      </c>
      <c r="I1643" s="189" t="s">
        <v>15</v>
      </c>
      <c r="J1643" s="189" t="s">
        <v>463</v>
      </c>
      <c r="K1643" s="190" t="s">
        <v>3599</v>
      </c>
      <c r="L1643" s="189" t="s">
        <v>465</v>
      </c>
    </row>
    <row r="1644" spans="1:12" ht="13.5">
      <c r="A1644" s="189" t="s">
        <v>2933</v>
      </c>
      <c r="B1644" s="189" t="s">
        <v>2934</v>
      </c>
      <c r="C1644" s="189" t="s">
        <v>3561</v>
      </c>
      <c r="D1644" s="189" t="s">
        <v>3562</v>
      </c>
      <c r="E1644" s="190" t="s">
        <v>461</v>
      </c>
      <c r="F1644" s="189" t="s">
        <v>461</v>
      </c>
      <c r="G1644" s="191">
        <v>94289</v>
      </c>
      <c r="H1644" s="189" t="s">
        <v>3600</v>
      </c>
      <c r="I1644" s="189" t="s">
        <v>15</v>
      </c>
      <c r="J1644" s="189" t="s">
        <v>463</v>
      </c>
      <c r="K1644" s="190" t="s">
        <v>3601</v>
      </c>
      <c r="L1644" s="189" t="s">
        <v>465</v>
      </c>
    </row>
    <row r="1645" spans="1:12" ht="13.5">
      <c r="A1645" s="189" t="s">
        <v>2933</v>
      </c>
      <c r="B1645" s="189" t="s">
        <v>2934</v>
      </c>
      <c r="C1645" s="189" t="s">
        <v>3561</v>
      </c>
      <c r="D1645" s="189" t="s">
        <v>3562</v>
      </c>
      <c r="E1645" s="190" t="s">
        <v>461</v>
      </c>
      <c r="F1645" s="189" t="s">
        <v>461</v>
      </c>
      <c r="G1645" s="191">
        <v>94290</v>
      </c>
      <c r="H1645" s="189" t="s">
        <v>3602</v>
      </c>
      <c r="I1645" s="189" t="s">
        <v>15</v>
      </c>
      <c r="J1645" s="189" t="s">
        <v>463</v>
      </c>
      <c r="K1645" s="190" t="s">
        <v>3603</v>
      </c>
      <c r="L1645" s="189" t="s">
        <v>465</v>
      </c>
    </row>
    <row r="1646" spans="1:12" ht="13.5">
      <c r="A1646" s="189" t="s">
        <v>2933</v>
      </c>
      <c r="B1646" s="189" t="s">
        <v>2934</v>
      </c>
      <c r="C1646" s="189" t="s">
        <v>3561</v>
      </c>
      <c r="D1646" s="189" t="s">
        <v>3562</v>
      </c>
      <c r="E1646" s="190" t="s">
        <v>461</v>
      </c>
      <c r="F1646" s="189" t="s">
        <v>461</v>
      </c>
      <c r="G1646" s="191">
        <v>94291</v>
      </c>
      <c r="H1646" s="189" t="s">
        <v>3604</v>
      </c>
      <c r="I1646" s="189" t="s">
        <v>15</v>
      </c>
      <c r="J1646" s="189" t="s">
        <v>463</v>
      </c>
      <c r="K1646" s="190" t="s">
        <v>3605</v>
      </c>
      <c r="L1646" s="189" t="s">
        <v>465</v>
      </c>
    </row>
    <row r="1647" spans="1:12" ht="13.5">
      <c r="A1647" s="189" t="s">
        <v>2933</v>
      </c>
      <c r="B1647" s="189" t="s">
        <v>2934</v>
      </c>
      <c r="C1647" s="189" t="s">
        <v>3561</v>
      </c>
      <c r="D1647" s="189" t="s">
        <v>3562</v>
      </c>
      <c r="E1647" s="190" t="s">
        <v>461</v>
      </c>
      <c r="F1647" s="189" t="s">
        <v>461</v>
      </c>
      <c r="G1647" s="191">
        <v>94292</v>
      </c>
      <c r="H1647" s="189" t="s">
        <v>3606</v>
      </c>
      <c r="I1647" s="189" t="s">
        <v>15</v>
      </c>
      <c r="J1647" s="189" t="s">
        <v>463</v>
      </c>
      <c r="K1647" s="190" t="s">
        <v>3607</v>
      </c>
      <c r="L1647" s="189" t="s">
        <v>465</v>
      </c>
    </row>
    <row r="1648" spans="1:12" ht="13.5">
      <c r="A1648" s="189" t="s">
        <v>2933</v>
      </c>
      <c r="B1648" s="189" t="s">
        <v>2934</v>
      </c>
      <c r="C1648" s="189" t="s">
        <v>3561</v>
      </c>
      <c r="D1648" s="189" t="s">
        <v>3562</v>
      </c>
      <c r="E1648" s="190" t="s">
        <v>461</v>
      </c>
      <c r="F1648" s="189" t="s">
        <v>461</v>
      </c>
      <c r="G1648" s="191">
        <v>94293</v>
      </c>
      <c r="H1648" s="189" t="s">
        <v>3608</v>
      </c>
      <c r="I1648" s="189" t="s">
        <v>15</v>
      </c>
      <c r="J1648" s="189" t="s">
        <v>463</v>
      </c>
      <c r="K1648" s="190" t="s">
        <v>3609</v>
      </c>
      <c r="L1648" s="189" t="s">
        <v>465</v>
      </c>
    </row>
    <row r="1649" spans="1:12" ht="13.5">
      <c r="A1649" s="189" t="s">
        <v>2933</v>
      </c>
      <c r="B1649" s="189" t="s">
        <v>2934</v>
      </c>
      <c r="C1649" s="189" t="s">
        <v>3561</v>
      </c>
      <c r="D1649" s="189" t="s">
        <v>3562</v>
      </c>
      <c r="E1649" s="190" t="s">
        <v>461</v>
      </c>
      <c r="F1649" s="189" t="s">
        <v>461</v>
      </c>
      <c r="G1649" s="191">
        <v>94294</v>
      </c>
      <c r="H1649" s="189" t="s">
        <v>3610</v>
      </c>
      <c r="I1649" s="189" t="s">
        <v>15</v>
      </c>
      <c r="J1649" s="189" t="s">
        <v>463</v>
      </c>
      <c r="K1649" s="190" t="s">
        <v>3611</v>
      </c>
      <c r="L1649" s="189" t="s">
        <v>465</v>
      </c>
    </row>
    <row r="1650" spans="1:12" ht="13.5">
      <c r="A1650" s="189" t="s">
        <v>3612</v>
      </c>
      <c r="B1650" s="189" t="s">
        <v>3613</v>
      </c>
      <c r="C1650" s="189" t="s">
        <v>3614</v>
      </c>
      <c r="D1650" s="189" t="s">
        <v>3615</v>
      </c>
      <c r="E1650" s="190" t="s">
        <v>461</v>
      </c>
      <c r="F1650" s="189" t="s">
        <v>461</v>
      </c>
      <c r="G1650" s="191">
        <v>94037</v>
      </c>
      <c r="H1650" s="189" t="s">
        <v>3616</v>
      </c>
      <c r="I1650" s="189" t="s">
        <v>16</v>
      </c>
      <c r="J1650" s="189" t="s">
        <v>463</v>
      </c>
      <c r="K1650" s="190" t="s">
        <v>3617</v>
      </c>
      <c r="L1650" s="189" t="s">
        <v>465</v>
      </c>
    </row>
    <row r="1651" spans="1:12" ht="13.5">
      <c r="A1651" s="189" t="s">
        <v>3612</v>
      </c>
      <c r="B1651" s="189" t="s">
        <v>3613</v>
      </c>
      <c r="C1651" s="189" t="s">
        <v>3614</v>
      </c>
      <c r="D1651" s="189" t="s">
        <v>3615</v>
      </c>
      <c r="E1651" s="190" t="s">
        <v>461</v>
      </c>
      <c r="F1651" s="189" t="s">
        <v>461</v>
      </c>
      <c r="G1651" s="191">
        <v>94038</v>
      </c>
      <c r="H1651" s="189" t="s">
        <v>3618</v>
      </c>
      <c r="I1651" s="189" t="s">
        <v>16</v>
      </c>
      <c r="J1651" s="189" t="s">
        <v>463</v>
      </c>
      <c r="K1651" s="190" t="s">
        <v>3619</v>
      </c>
      <c r="L1651" s="189" t="s">
        <v>465</v>
      </c>
    </row>
    <row r="1652" spans="1:12" ht="13.5">
      <c r="A1652" s="189" t="s">
        <v>3612</v>
      </c>
      <c r="B1652" s="189" t="s">
        <v>3613</v>
      </c>
      <c r="C1652" s="189" t="s">
        <v>3614</v>
      </c>
      <c r="D1652" s="189" t="s">
        <v>3615</v>
      </c>
      <c r="E1652" s="190" t="s">
        <v>461</v>
      </c>
      <c r="F1652" s="189" t="s">
        <v>461</v>
      </c>
      <c r="G1652" s="191">
        <v>94039</v>
      </c>
      <c r="H1652" s="189" t="s">
        <v>3620</v>
      </c>
      <c r="I1652" s="189" t="s">
        <v>16</v>
      </c>
      <c r="J1652" s="189" t="s">
        <v>463</v>
      </c>
      <c r="K1652" s="190" t="s">
        <v>3621</v>
      </c>
      <c r="L1652" s="189" t="s">
        <v>465</v>
      </c>
    </row>
    <row r="1653" spans="1:12" ht="13.5">
      <c r="A1653" s="189" t="s">
        <v>3612</v>
      </c>
      <c r="B1653" s="189" t="s">
        <v>3613</v>
      </c>
      <c r="C1653" s="189" t="s">
        <v>3614</v>
      </c>
      <c r="D1653" s="189" t="s">
        <v>3615</v>
      </c>
      <c r="E1653" s="190" t="s">
        <v>461</v>
      </c>
      <c r="F1653" s="189" t="s">
        <v>461</v>
      </c>
      <c r="G1653" s="191">
        <v>94040</v>
      </c>
      <c r="H1653" s="189" t="s">
        <v>3622</v>
      </c>
      <c r="I1653" s="189" t="s">
        <v>16</v>
      </c>
      <c r="J1653" s="189" t="s">
        <v>463</v>
      </c>
      <c r="K1653" s="190" t="s">
        <v>3623</v>
      </c>
      <c r="L1653" s="189" t="s">
        <v>465</v>
      </c>
    </row>
    <row r="1654" spans="1:12" ht="13.5">
      <c r="A1654" s="189" t="s">
        <v>3612</v>
      </c>
      <c r="B1654" s="189" t="s">
        <v>3613</v>
      </c>
      <c r="C1654" s="189" t="s">
        <v>3614</v>
      </c>
      <c r="D1654" s="189" t="s">
        <v>3615</v>
      </c>
      <c r="E1654" s="190" t="s">
        <v>461</v>
      </c>
      <c r="F1654" s="189" t="s">
        <v>461</v>
      </c>
      <c r="G1654" s="191">
        <v>94041</v>
      </c>
      <c r="H1654" s="189" t="s">
        <v>3624</v>
      </c>
      <c r="I1654" s="189" t="s">
        <v>16</v>
      </c>
      <c r="J1654" s="189" t="s">
        <v>463</v>
      </c>
      <c r="K1654" s="190" t="s">
        <v>3625</v>
      </c>
      <c r="L1654" s="189" t="s">
        <v>465</v>
      </c>
    </row>
    <row r="1655" spans="1:12" ht="13.5">
      <c r="A1655" s="189" t="s">
        <v>3612</v>
      </c>
      <c r="B1655" s="189" t="s">
        <v>3613</v>
      </c>
      <c r="C1655" s="189" t="s">
        <v>3614</v>
      </c>
      <c r="D1655" s="189" t="s">
        <v>3615</v>
      </c>
      <c r="E1655" s="190" t="s">
        <v>461</v>
      </c>
      <c r="F1655" s="189" t="s">
        <v>461</v>
      </c>
      <c r="G1655" s="191">
        <v>94042</v>
      </c>
      <c r="H1655" s="189" t="s">
        <v>3626</v>
      </c>
      <c r="I1655" s="189" t="s">
        <v>16</v>
      </c>
      <c r="J1655" s="189" t="s">
        <v>463</v>
      </c>
      <c r="K1655" s="190" t="s">
        <v>3627</v>
      </c>
      <c r="L1655" s="189" t="s">
        <v>465</v>
      </c>
    </row>
    <row r="1656" spans="1:12" ht="13.5">
      <c r="A1656" s="189" t="s">
        <v>3612</v>
      </c>
      <c r="B1656" s="189" t="s">
        <v>3613</v>
      </c>
      <c r="C1656" s="189" t="s">
        <v>3614</v>
      </c>
      <c r="D1656" s="189" t="s">
        <v>3615</v>
      </c>
      <c r="E1656" s="190" t="s">
        <v>461</v>
      </c>
      <c r="F1656" s="189" t="s">
        <v>461</v>
      </c>
      <c r="G1656" s="191">
        <v>94043</v>
      </c>
      <c r="H1656" s="189" t="s">
        <v>3628</v>
      </c>
      <c r="I1656" s="189" t="s">
        <v>16</v>
      </c>
      <c r="J1656" s="189" t="s">
        <v>463</v>
      </c>
      <c r="K1656" s="190" t="s">
        <v>3629</v>
      </c>
      <c r="L1656" s="189" t="s">
        <v>465</v>
      </c>
    </row>
    <row r="1657" spans="1:12" ht="13.5">
      <c r="A1657" s="189" t="s">
        <v>3612</v>
      </c>
      <c r="B1657" s="189" t="s">
        <v>3613</v>
      </c>
      <c r="C1657" s="189" t="s">
        <v>3614</v>
      </c>
      <c r="D1657" s="189" t="s">
        <v>3615</v>
      </c>
      <c r="E1657" s="190" t="s">
        <v>461</v>
      </c>
      <c r="F1657" s="189" t="s">
        <v>461</v>
      </c>
      <c r="G1657" s="191">
        <v>94044</v>
      </c>
      <c r="H1657" s="189" t="s">
        <v>3630</v>
      </c>
      <c r="I1657" s="189" t="s">
        <v>16</v>
      </c>
      <c r="J1657" s="189" t="s">
        <v>463</v>
      </c>
      <c r="K1657" s="190" t="s">
        <v>3631</v>
      </c>
      <c r="L1657" s="189" t="s">
        <v>465</v>
      </c>
    </row>
    <row r="1658" spans="1:12" ht="13.5">
      <c r="A1658" s="189" t="s">
        <v>3612</v>
      </c>
      <c r="B1658" s="189" t="s">
        <v>3613</v>
      </c>
      <c r="C1658" s="189" t="s">
        <v>3614</v>
      </c>
      <c r="D1658" s="189" t="s">
        <v>3615</v>
      </c>
      <c r="E1658" s="190" t="s">
        <v>461</v>
      </c>
      <c r="F1658" s="189" t="s">
        <v>461</v>
      </c>
      <c r="G1658" s="191">
        <v>94045</v>
      </c>
      <c r="H1658" s="189" t="s">
        <v>3632</v>
      </c>
      <c r="I1658" s="189" t="s">
        <v>16</v>
      </c>
      <c r="J1658" s="189" t="s">
        <v>463</v>
      </c>
      <c r="K1658" s="190" t="s">
        <v>3633</v>
      </c>
      <c r="L1658" s="189" t="s">
        <v>465</v>
      </c>
    </row>
    <row r="1659" spans="1:12" ht="13.5">
      <c r="A1659" s="189" t="s">
        <v>3612</v>
      </c>
      <c r="B1659" s="189" t="s">
        <v>3613</v>
      </c>
      <c r="C1659" s="189" t="s">
        <v>3614</v>
      </c>
      <c r="D1659" s="189" t="s">
        <v>3615</v>
      </c>
      <c r="E1659" s="190" t="s">
        <v>461</v>
      </c>
      <c r="F1659" s="189" t="s">
        <v>461</v>
      </c>
      <c r="G1659" s="191">
        <v>94046</v>
      </c>
      <c r="H1659" s="189" t="s">
        <v>3634</v>
      </c>
      <c r="I1659" s="189" t="s">
        <v>16</v>
      </c>
      <c r="J1659" s="189" t="s">
        <v>463</v>
      </c>
      <c r="K1659" s="190" t="s">
        <v>3635</v>
      </c>
      <c r="L1659" s="189" t="s">
        <v>465</v>
      </c>
    </row>
    <row r="1660" spans="1:12" ht="13.5">
      <c r="A1660" s="189" t="s">
        <v>3612</v>
      </c>
      <c r="B1660" s="189" t="s">
        <v>3613</v>
      </c>
      <c r="C1660" s="189" t="s">
        <v>3614</v>
      </c>
      <c r="D1660" s="189" t="s">
        <v>3615</v>
      </c>
      <c r="E1660" s="190" t="s">
        <v>461</v>
      </c>
      <c r="F1660" s="189" t="s">
        <v>461</v>
      </c>
      <c r="G1660" s="191">
        <v>94047</v>
      </c>
      <c r="H1660" s="189" t="s">
        <v>3636</v>
      </c>
      <c r="I1660" s="189" t="s">
        <v>16</v>
      </c>
      <c r="J1660" s="189" t="s">
        <v>463</v>
      </c>
      <c r="K1660" s="190" t="s">
        <v>3637</v>
      </c>
      <c r="L1660" s="189" t="s">
        <v>465</v>
      </c>
    </row>
    <row r="1661" spans="1:12" ht="13.5">
      <c r="A1661" s="189" t="s">
        <v>3612</v>
      </c>
      <c r="B1661" s="189" t="s">
        <v>3613</v>
      </c>
      <c r="C1661" s="189" t="s">
        <v>3614</v>
      </c>
      <c r="D1661" s="189" t="s">
        <v>3615</v>
      </c>
      <c r="E1661" s="190" t="s">
        <v>461</v>
      </c>
      <c r="F1661" s="189" t="s">
        <v>461</v>
      </c>
      <c r="G1661" s="191">
        <v>94048</v>
      </c>
      <c r="H1661" s="189" t="s">
        <v>3638</v>
      </c>
      <c r="I1661" s="189" t="s">
        <v>16</v>
      </c>
      <c r="J1661" s="189" t="s">
        <v>463</v>
      </c>
      <c r="K1661" s="190" t="s">
        <v>3639</v>
      </c>
      <c r="L1661" s="189" t="s">
        <v>465</v>
      </c>
    </row>
    <row r="1662" spans="1:12" ht="13.5">
      <c r="A1662" s="189" t="s">
        <v>3612</v>
      </c>
      <c r="B1662" s="189" t="s">
        <v>3613</v>
      </c>
      <c r="C1662" s="189" t="s">
        <v>3614</v>
      </c>
      <c r="D1662" s="189" t="s">
        <v>3615</v>
      </c>
      <c r="E1662" s="190" t="s">
        <v>461</v>
      </c>
      <c r="F1662" s="189" t="s">
        <v>461</v>
      </c>
      <c r="G1662" s="191">
        <v>94049</v>
      </c>
      <c r="H1662" s="189" t="s">
        <v>3640</v>
      </c>
      <c r="I1662" s="189" t="s">
        <v>16</v>
      </c>
      <c r="J1662" s="189" t="s">
        <v>463</v>
      </c>
      <c r="K1662" s="190" t="s">
        <v>3641</v>
      </c>
      <c r="L1662" s="189" t="s">
        <v>465</v>
      </c>
    </row>
    <row r="1663" spans="1:12" ht="13.5">
      <c r="A1663" s="189" t="s">
        <v>3612</v>
      </c>
      <c r="B1663" s="189" t="s">
        <v>3613</v>
      </c>
      <c r="C1663" s="189" t="s">
        <v>3614</v>
      </c>
      <c r="D1663" s="189" t="s">
        <v>3615</v>
      </c>
      <c r="E1663" s="190" t="s">
        <v>461</v>
      </c>
      <c r="F1663" s="189" t="s">
        <v>461</v>
      </c>
      <c r="G1663" s="191">
        <v>94050</v>
      </c>
      <c r="H1663" s="189" t="s">
        <v>3642</v>
      </c>
      <c r="I1663" s="189" t="s">
        <v>16</v>
      </c>
      <c r="J1663" s="189" t="s">
        <v>463</v>
      </c>
      <c r="K1663" s="190" t="s">
        <v>3643</v>
      </c>
      <c r="L1663" s="189" t="s">
        <v>465</v>
      </c>
    </row>
    <row r="1664" spans="1:12" ht="13.5">
      <c r="A1664" s="189" t="s">
        <v>3612</v>
      </c>
      <c r="B1664" s="189" t="s">
        <v>3613</v>
      </c>
      <c r="C1664" s="189" t="s">
        <v>3614</v>
      </c>
      <c r="D1664" s="189" t="s">
        <v>3615</v>
      </c>
      <c r="E1664" s="190" t="s">
        <v>461</v>
      </c>
      <c r="F1664" s="189" t="s">
        <v>461</v>
      </c>
      <c r="G1664" s="191">
        <v>94051</v>
      </c>
      <c r="H1664" s="189" t="s">
        <v>3644</v>
      </c>
      <c r="I1664" s="189" t="s">
        <v>16</v>
      </c>
      <c r="J1664" s="189" t="s">
        <v>463</v>
      </c>
      <c r="K1664" s="190" t="s">
        <v>3645</v>
      </c>
      <c r="L1664" s="189" t="s">
        <v>465</v>
      </c>
    </row>
    <row r="1665" spans="1:12" ht="13.5">
      <c r="A1665" s="189" t="s">
        <v>3612</v>
      </c>
      <c r="B1665" s="189" t="s">
        <v>3613</v>
      </c>
      <c r="C1665" s="189" t="s">
        <v>3614</v>
      </c>
      <c r="D1665" s="189" t="s">
        <v>3615</v>
      </c>
      <c r="E1665" s="190" t="s">
        <v>461</v>
      </c>
      <c r="F1665" s="189" t="s">
        <v>461</v>
      </c>
      <c r="G1665" s="191">
        <v>94052</v>
      </c>
      <c r="H1665" s="189" t="s">
        <v>3646</v>
      </c>
      <c r="I1665" s="189" t="s">
        <v>16</v>
      </c>
      <c r="J1665" s="189" t="s">
        <v>463</v>
      </c>
      <c r="K1665" s="190" t="s">
        <v>3647</v>
      </c>
      <c r="L1665" s="189" t="s">
        <v>465</v>
      </c>
    </row>
    <row r="1666" spans="1:12" ht="13.5">
      <c r="A1666" s="189" t="s">
        <v>3612</v>
      </c>
      <c r="B1666" s="189" t="s">
        <v>3613</v>
      </c>
      <c r="C1666" s="189" t="s">
        <v>3614</v>
      </c>
      <c r="D1666" s="189" t="s">
        <v>3615</v>
      </c>
      <c r="E1666" s="190" t="s">
        <v>461</v>
      </c>
      <c r="F1666" s="189" t="s">
        <v>461</v>
      </c>
      <c r="G1666" s="191">
        <v>94053</v>
      </c>
      <c r="H1666" s="189" t="s">
        <v>3648</v>
      </c>
      <c r="I1666" s="189" t="s">
        <v>16</v>
      </c>
      <c r="J1666" s="189" t="s">
        <v>463</v>
      </c>
      <c r="K1666" s="190" t="s">
        <v>3649</v>
      </c>
      <c r="L1666" s="189" t="s">
        <v>465</v>
      </c>
    </row>
    <row r="1667" spans="1:12" ht="13.5">
      <c r="A1667" s="189" t="s">
        <v>3612</v>
      </c>
      <c r="B1667" s="189" t="s">
        <v>3613</v>
      </c>
      <c r="C1667" s="189" t="s">
        <v>3614</v>
      </c>
      <c r="D1667" s="189" t="s">
        <v>3615</v>
      </c>
      <c r="E1667" s="190" t="s">
        <v>461</v>
      </c>
      <c r="F1667" s="189" t="s">
        <v>461</v>
      </c>
      <c r="G1667" s="191">
        <v>94054</v>
      </c>
      <c r="H1667" s="189" t="s">
        <v>3650</v>
      </c>
      <c r="I1667" s="189" t="s">
        <v>16</v>
      </c>
      <c r="J1667" s="189" t="s">
        <v>463</v>
      </c>
      <c r="K1667" s="190" t="s">
        <v>3651</v>
      </c>
      <c r="L1667" s="189" t="s">
        <v>465</v>
      </c>
    </row>
    <row r="1668" spans="1:12" ht="13.5">
      <c r="A1668" s="189" t="s">
        <v>3612</v>
      </c>
      <c r="B1668" s="189" t="s">
        <v>3613</v>
      </c>
      <c r="C1668" s="189" t="s">
        <v>3614</v>
      </c>
      <c r="D1668" s="189" t="s">
        <v>3615</v>
      </c>
      <c r="E1668" s="190" t="s">
        <v>461</v>
      </c>
      <c r="F1668" s="189" t="s">
        <v>461</v>
      </c>
      <c r="G1668" s="191">
        <v>94055</v>
      </c>
      <c r="H1668" s="189" t="s">
        <v>3652</v>
      </c>
      <c r="I1668" s="189" t="s">
        <v>16</v>
      </c>
      <c r="J1668" s="189" t="s">
        <v>463</v>
      </c>
      <c r="K1668" s="190" t="s">
        <v>1973</v>
      </c>
      <c r="L1668" s="189" t="s">
        <v>465</v>
      </c>
    </row>
    <row r="1669" spans="1:12" ht="13.5">
      <c r="A1669" s="189" t="s">
        <v>3612</v>
      </c>
      <c r="B1669" s="189" t="s">
        <v>3613</v>
      </c>
      <c r="C1669" s="189" t="s">
        <v>3614</v>
      </c>
      <c r="D1669" s="189" t="s">
        <v>3615</v>
      </c>
      <c r="E1669" s="190" t="s">
        <v>461</v>
      </c>
      <c r="F1669" s="189" t="s">
        <v>461</v>
      </c>
      <c r="G1669" s="191">
        <v>94056</v>
      </c>
      <c r="H1669" s="189" t="s">
        <v>3653</v>
      </c>
      <c r="I1669" s="189" t="s">
        <v>16</v>
      </c>
      <c r="J1669" s="189" t="s">
        <v>463</v>
      </c>
      <c r="K1669" s="190" t="s">
        <v>3654</v>
      </c>
      <c r="L1669" s="189" t="s">
        <v>465</v>
      </c>
    </row>
    <row r="1670" spans="1:12" ht="13.5">
      <c r="A1670" s="189" t="s">
        <v>3612</v>
      </c>
      <c r="B1670" s="189" t="s">
        <v>3613</v>
      </c>
      <c r="C1670" s="189" t="s">
        <v>3614</v>
      </c>
      <c r="D1670" s="189" t="s">
        <v>3615</v>
      </c>
      <c r="E1670" s="190" t="s">
        <v>461</v>
      </c>
      <c r="F1670" s="189" t="s">
        <v>461</v>
      </c>
      <c r="G1670" s="191">
        <v>94057</v>
      </c>
      <c r="H1670" s="189" t="s">
        <v>3655</v>
      </c>
      <c r="I1670" s="189" t="s">
        <v>16</v>
      </c>
      <c r="J1670" s="189" t="s">
        <v>463</v>
      </c>
      <c r="K1670" s="190" t="s">
        <v>3656</v>
      </c>
      <c r="L1670" s="189" t="s">
        <v>465</v>
      </c>
    </row>
    <row r="1671" spans="1:12" ht="13.5">
      <c r="A1671" s="189" t="s">
        <v>3612</v>
      </c>
      <c r="B1671" s="189" t="s">
        <v>3613</v>
      </c>
      <c r="C1671" s="189" t="s">
        <v>3614</v>
      </c>
      <c r="D1671" s="189" t="s">
        <v>3615</v>
      </c>
      <c r="E1671" s="190" t="s">
        <v>461</v>
      </c>
      <c r="F1671" s="189" t="s">
        <v>461</v>
      </c>
      <c r="G1671" s="191">
        <v>94058</v>
      </c>
      <c r="H1671" s="189" t="s">
        <v>3657</v>
      </c>
      <c r="I1671" s="189" t="s">
        <v>16</v>
      </c>
      <c r="J1671" s="189" t="s">
        <v>463</v>
      </c>
      <c r="K1671" s="190" t="s">
        <v>3658</v>
      </c>
      <c r="L1671" s="189" t="s">
        <v>465</v>
      </c>
    </row>
    <row r="1672" spans="1:12" ht="13.5">
      <c r="A1672" s="189" t="s">
        <v>3612</v>
      </c>
      <c r="B1672" s="189" t="s">
        <v>3613</v>
      </c>
      <c r="C1672" s="189" t="s">
        <v>3614</v>
      </c>
      <c r="D1672" s="189" t="s">
        <v>3615</v>
      </c>
      <c r="E1672" s="190" t="s">
        <v>461</v>
      </c>
      <c r="F1672" s="189" t="s">
        <v>461</v>
      </c>
      <c r="G1672" s="191">
        <v>94059</v>
      </c>
      <c r="H1672" s="189" t="s">
        <v>3659</v>
      </c>
      <c r="I1672" s="189" t="s">
        <v>16</v>
      </c>
      <c r="J1672" s="189" t="s">
        <v>463</v>
      </c>
      <c r="K1672" s="190" t="s">
        <v>3660</v>
      </c>
      <c r="L1672" s="189" t="s">
        <v>465</v>
      </c>
    </row>
    <row r="1673" spans="1:12" ht="13.5">
      <c r="A1673" s="189" t="s">
        <v>3612</v>
      </c>
      <c r="B1673" s="189" t="s">
        <v>3613</v>
      </c>
      <c r="C1673" s="189" t="s">
        <v>3614</v>
      </c>
      <c r="D1673" s="189" t="s">
        <v>3615</v>
      </c>
      <c r="E1673" s="190" t="s">
        <v>461</v>
      </c>
      <c r="F1673" s="189" t="s">
        <v>461</v>
      </c>
      <c r="G1673" s="191">
        <v>94060</v>
      </c>
      <c r="H1673" s="189" t="s">
        <v>3661</v>
      </c>
      <c r="I1673" s="189" t="s">
        <v>16</v>
      </c>
      <c r="J1673" s="189" t="s">
        <v>463</v>
      </c>
      <c r="K1673" s="190" t="s">
        <v>3662</v>
      </c>
      <c r="L1673" s="189" t="s">
        <v>465</v>
      </c>
    </row>
    <row r="1674" spans="1:12" ht="13.5">
      <c r="A1674" s="189" t="s">
        <v>3612</v>
      </c>
      <c r="B1674" s="189" t="s">
        <v>3613</v>
      </c>
      <c r="C1674" s="189" t="s">
        <v>3663</v>
      </c>
      <c r="D1674" s="189" t="s">
        <v>3664</v>
      </c>
      <c r="E1674" s="190" t="s">
        <v>461</v>
      </c>
      <c r="F1674" s="189" t="s">
        <v>461</v>
      </c>
      <c r="G1674" s="191">
        <v>83770</v>
      </c>
      <c r="H1674" s="189" t="s">
        <v>3665</v>
      </c>
      <c r="I1674" s="189" t="s">
        <v>16</v>
      </c>
      <c r="J1674" s="189" t="s">
        <v>928</v>
      </c>
      <c r="K1674" s="190" t="s">
        <v>3666</v>
      </c>
      <c r="L1674" s="189" t="s">
        <v>465</v>
      </c>
    </row>
    <row r="1675" spans="1:12" ht="13.5">
      <c r="A1675" s="189" t="s">
        <v>3612</v>
      </c>
      <c r="B1675" s="189" t="s">
        <v>3613</v>
      </c>
      <c r="C1675" s="189" t="s">
        <v>3667</v>
      </c>
      <c r="D1675" s="189" t="s">
        <v>3668</v>
      </c>
      <c r="E1675" s="190" t="s">
        <v>461</v>
      </c>
      <c r="F1675" s="189" t="s">
        <v>461</v>
      </c>
      <c r="G1675" s="191">
        <v>73301</v>
      </c>
      <c r="H1675" s="189" t="s">
        <v>3669</v>
      </c>
      <c r="I1675" s="189" t="s">
        <v>20</v>
      </c>
      <c r="J1675" s="189" t="s">
        <v>463</v>
      </c>
      <c r="K1675" s="190" t="s">
        <v>3670</v>
      </c>
      <c r="L1675" s="189" t="s">
        <v>465</v>
      </c>
    </row>
    <row r="1676" spans="1:12" ht="13.5">
      <c r="A1676" s="189" t="s">
        <v>3612</v>
      </c>
      <c r="B1676" s="189" t="s">
        <v>3613</v>
      </c>
      <c r="C1676" s="189" t="s">
        <v>3667</v>
      </c>
      <c r="D1676" s="189" t="s">
        <v>3668</v>
      </c>
      <c r="E1676" s="190" t="s">
        <v>461</v>
      </c>
      <c r="F1676" s="189" t="s">
        <v>461</v>
      </c>
      <c r="G1676" s="191">
        <v>83515</v>
      </c>
      <c r="H1676" s="189" t="s">
        <v>3671</v>
      </c>
      <c r="I1676" s="189" t="s">
        <v>20</v>
      </c>
      <c r="J1676" s="189" t="s">
        <v>463</v>
      </c>
      <c r="K1676" s="190" t="s">
        <v>3672</v>
      </c>
      <c r="L1676" s="189" t="s">
        <v>465</v>
      </c>
    </row>
    <row r="1677" spans="1:12" ht="13.5">
      <c r="A1677" s="189" t="s">
        <v>3612</v>
      </c>
      <c r="B1677" s="189" t="s">
        <v>3613</v>
      </c>
      <c r="C1677" s="189" t="s">
        <v>3667</v>
      </c>
      <c r="D1677" s="189" t="s">
        <v>3668</v>
      </c>
      <c r="E1677" s="190" t="s">
        <v>461</v>
      </c>
      <c r="F1677" s="189" t="s">
        <v>461</v>
      </c>
      <c r="G1677" s="191">
        <v>83516</v>
      </c>
      <c r="H1677" s="189" t="s">
        <v>3673</v>
      </c>
      <c r="I1677" s="189" t="s">
        <v>20</v>
      </c>
      <c r="J1677" s="189" t="s">
        <v>463</v>
      </c>
      <c r="K1677" s="190" t="s">
        <v>3674</v>
      </c>
      <c r="L1677" s="189" t="s">
        <v>465</v>
      </c>
    </row>
    <row r="1678" spans="1:12" ht="13.5">
      <c r="A1678" s="189" t="s">
        <v>3675</v>
      </c>
      <c r="B1678" s="189" t="s">
        <v>3676</v>
      </c>
      <c r="C1678" s="189" t="s">
        <v>3677</v>
      </c>
      <c r="D1678" s="189" t="s">
        <v>3678</v>
      </c>
      <c r="E1678" s="190" t="s">
        <v>461</v>
      </c>
      <c r="F1678" s="189" t="s">
        <v>461</v>
      </c>
      <c r="G1678" s="191">
        <v>72144</v>
      </c>
      <c r="H1678" s="189" t="s">
        <v>3679</v>
      </c>
      <c r="I1678" s="189" t="s">
        <v>73</v>
      </c>
      <c r="J1678" s="189" t="s">
        <v>463</v>
      </c>
      <c r="K1678" s="190" t="s">
        <v>3680</v>
      </c>
      <c r="L1678" s="189" t="s">
        <v>465</v>
      </c>
    </row>
    <row r="1679" spans="1:12" ht="13.5">
      <c r="A1679" s="189" t="s">
        <v>3675</v>
      </c>
      <c r="B1679" s="189" t="s">
        <v>3676</v>
      </c>
      <c r="C1679" s="189" t="s">
        <v>3677</v>
      </c>
      <c r="D1679" s="189" t="s">
        <v>3678</v>
      </c>
      <c r="E1679" s="190">
        <v>73910</v>
      </c>
      <c r="F1679" s="189" t="s">
        <v>3681</v>
      </c>
      <c r="G1679" s="189" t="s">
        <v>3682</v>
      </c>
      <c r="H1679" s="189" t="s">
        <v>3683</v>
      </c>
      <c r="I1679" s="189" t="s">
        <v>73</v>
      </c>
      <c r="J1679" s="189" t="s">
        <v>463</v>
      </c>
      <c r="K1679" s="190" t="s">
        <v>3684</v>
      </c>
      <c r="L1679" s="189" t="s">
        <v>465</v>
      </c>
    </row>
    <row r="1680" spans="1:12" ht="13.5">
      <c r="A1680" s="189" t="s">
        <v>3675</v>
      </c>
      <c r="B1680" s="189" t="s">
        <v>3676</v>
      </c>
      <c r="C1680" s="189" t="s">
        <v>3677</v>
      </c>
      <c r="D1680" s="189" t="s">
        <v>3678</v>
      </c>
      <c r="E1680" s="190" t="s">
        <v>461</v>
      </c>
      <c r="F1680" s="189" t="s">
        <v>461</v>
      </c>
      <c r="G1680" s="191">
        <v>84876</v>
      </c>
      <c r="H1680" s="189" t="s">
        <v>3685</v>
      </c>
      <c r="I1680" s="189" t="s">
        <v>16</v>
      </c>
      <c r="J1680" s="189" t="s">
        <v>463</v>
      </c>
      <c r="K1680" s="190" t="s">
        <v>3686</v>
      </c>
      <c r="L1680" s="189" t="s">
        <v>465</v>
      </c>
    </row>
    <row r="1681" spans="1:12" ht="13.5">
      <c r="A1681" s="189" t="s">
        <v>3675</v>
      </c>
      <c r="B1681" s="189" t="s">
        <v>3676</v>
      </c>
      <c r="C1681" s="189" t="s">
        <v>3677</v>
      </c>
      <c r="D1681" s="189" t="s">
        <v>3678</v>
      </c>
      <c r="E1681" s="190" t="s">
        <v>461</v>
      </c>
      <c r="F1681" s="189" t="s">
        <v>461</v>
      </c>
      <c r="G1681" s="191">
        <v>90788</v>
      </c>
      <c r="H1681" s="189" t="s">
        <v>3687</v>
      </c>
      <c r="I1681" s="189" t="s">
        <v>73</v>
      </c>
      <c r="J1681" s="189" t="s">
        <v>463</v>
      </c>
      <c r="K1681" s="190" t="s">
        <v>3688</v>
      </c>
      <c r="L1681" s="189" t="s">
        <v>465</v>
      </c>
    </row>
    <row r="1682" spans="1:12" ht="13.5">
      <c r="A1682" s="189" t="s">
        <v>3675</v>
      </c>
      <c r="B1682" s="189" t="s">
        <v>3676</v>
      </c>
      <c r="C1682" s="189" t="s">
        <v>3677</v>
      </c>
      <c r="D1682" s="189" t="s">
        <v>3678</v>
      </c>
      <c r="E1682" s="190" t="s">
        <v>461</v>
      </c>
      <c r="F1682" s="189" t="s">
        <v>461</v>
      </c>
      <c r="G1682" s="191">
        <v>90789</v>
      </c>
      <c r="H1682" s="189" t="s">
        <v>3689</v>
      </c>
      <c r="I1682" s="189" t="s">
        <v>73</v>
      </c>
      <c r="J1682" s="189" t="s">
        <v>463</v>
      </c>
      <c r="K1682" s="190" t="s">
        <v>3690</v>
      </c>
      <c r="L1682" s="189" t="s">
        <v>465</v>
      </c>
    </row>
    <row r="1683" spans="1:12" ht="13.5">
      <c r="A1683" s="189" t="s">
        <v>3675</v>
      </c>
      <c r="B1683" s="189" t="s">
        <v>3676</v>
      </c>
      <c r="C1683" s="189" t="s">
        <v>3677</v>
      </c>
      <c r="D1683" s="189" t="s">
        <v>3678</v>
      </c>
      <c r="E1683" s="190" t="s">
        <v>461</v>
      </c>
      <c r="F1683" s="189" t="s">
        <v>461</v>
      </c>
      <c r="G1683" s="191">
        <v>90790</v>
      </c>
      <c r="H1683" s="189" t="s">
        <v>3691</v>
      </c>
      <c r="I1683" s="189" t="s">
        <v>73</v>
      </c>
      <c r="J1683" s="189" t="s">
        <v>463</v>
      </c>
      <c r="K1683" s="190" t="s">
        <v>3692</v>
      </c>
      <c r="L1683" s="189" t="s">
        <v>465</v>
      </c>
    </row>
    <row r="1684" spans="1:12" ht="13.5">
      <c r="A1684" s="189" t="s">
        <v>3675</v>
      </c>
      <c r="B1684" s="189" t="s">
        <v>3676</v>
      </c>
      <c r="C1684" s="189" t="s">
        <v>3677</v>
      </c>
      <c r="D1684" s="189" t="s">
        <v>3678</v>
      </c>
      <c r="E1684" s="190" t="s">
        <v>461</v>
      </c>
      <c r="F1684" s="189" t="s">
        <v>461</v>
      </c>
      <c r="G1684" s="191">
        <v>90791</v>
      </c>
      <c r="H1684" s="189" t="s">
        <v>3693</v>
      </c>
      <c r="I1684" s="189" t="s">
        <v>73</v>
      </c>
      <c r="J1684" s="189" t="s">
        <v>463</v>
      </c>
      <c r="K1684" s="190" t="s">
        <v>3694</v>
      </c>
      <c r="L1684" s="189" t="s">
        <v>465</v>
      </c>
    </row>
    <row r="1685" spans="1:12" ht="13.5">
      <c r="A1685" s="189" t="s">
        <v>3675</v>
      </c>
      <c r="B1685" s="189" t="s">
        <v>3676</v>
      </c>
      <c r="C1685" s="189" t="s">
        <v>3677</v>
      </c>
      <c r="D1685" s="189" t="s">
        <v>3678</v>
      </c>
      <c r="E1685" s="190" t="s">
        <v>461</v>
      </c>
      <c r="F1685" s="189" t="s">
        <v>461</v>
      </c>
      <c r="G1685" s="191">
        <v>90792</v>
      </c>
      <c r="H1685" s="189" t="s">
        <v>3695</v>
      </c>
      <c r="I1685" s="189" t="s">
        <v>73</v>
      </c>
      <c r="J1685" s="189" t="s">
        <v>463</v>
      </c>
      <c r="K1685" s="190" t="s">
        <v>3696</v>
      </c>
      <c r="L1685" s="189" t="s">
        <v>465</v>
      </c>
    </row>
    <row r="1686" spans="1:12" ht="13.5">
      <c r="A1686" s="189" t="s">
        <v>3675</v>
      </c>
      <c r="B1686" s="189" t="s">
        <v>3676</v>
      </c>
      <c r="C1686" s="189" t="s">
        <v>3677</v>
      </c>
      <c r="D1686" s="189" t="s">
        <v>3678</v>
      </c>
      <c r="E1686" s="190" t="s">
        <v>461</v>
      </c>
      <c r="F1686" s="189" t="s">
        <v>461</v>
      </c>
      <c r="G1686" s="191">
        <v>90793</v>
      </c>
      <c r="H1686" s="189" t="s">
        <v>3697</v>
      </c>
      <c r="I1686" s="189" t="s">
        <v>73</v>
      </c>
      <c r="J1686" s="189" t="s">
        <v>463</v>
      </c>
      <c r="K1686" s="190" t="s">
        <v>3698</v>
      </c>
      <c r="L1686" s="189" t="s">
        <v>465</v>
      </c>
    </row>
    <row r="1687" spans="1:12" ht="13.5">
      <c r="A1687" s="189" t="s">
        <v>3675</v>
      </c>
      <c r="B1687" s="189" t="s">
        <v>3676</v>
      </c>
      <c r="C1687" s="189" t="s">
        <v>3677</v>
      </c>
      <c r="D1687" s="189" t="s">
        <v>3678</v>
      </c>
      <c r="E1687" s="190" t="s">
        <v>461</v>
      </c>
      <c r="F1687" s="189" t="s">
        <v>461</v>
      </c>
      <c r="G1687" s="191">
        <v>90800</v>
      </c>
      <c r="H1687" s="189" t="s">
        <v>3699</v>
      </c>
      <c r="I1687" s="189" t="s">
        <v>73</v>
      </c>
      <c r="J1687" s="189" t="s">
        <v>463</v>
      </c>
      <c r="K1687" s="190" t="s">
        <v>3700</v>
      </c>
      <c r="L1687" s="189" t="s">
        <v>465</v>
      </c>
    </row>
    <row r="1688" spans="1:12" ht="13.5">
      <c r="A1688" s="189" t="s">
        <v>3675</v>
      </c>
      <c r="B1688" s="189" t="s">
        <v>3676</v>
      </c>
      <c r="C1688" s="189" t="s">
        <v>3677</v>
      </c>
      <c r="D1688" s="189" t="s">
        <v>3678</v>
      </c>
      <c r="E1688" s="190" t="s">
        <v>461</v>
      </c>
      <c r="F1688" s="189" t="s">
        <v>461</v>
      </c>
      <c r="G1688" s="191">
        <v>90801</v>
      </c>
      <c r="H1688" s="189" t="s">
        <v>3701</v>
      </c>
      <c r="I1688" s="189" t="s">
        <v>73</v>
      </c>
      <c r="J1688" s="189" t="s">
        <v>463</v>
      </c>
      <c r="K1688" s="190" t="s">
        <v>3702</v>
      </c>
      <c r="L1688" s="189" t="s">
        <v>465</v>
      </c>
    </row>
    <row r="1689" spans="1:12" ht="13.5">
      <c r="A1689" s="189" t="s">
        <v>3675</v>
      </c>
      <c r="B1689" s="189" t="s">
        <v>3676</v>
      </c>
      <c r="C1689" s="189" t="s">
        <v>3677</v>
      </c>
      <c r="D1689" s="189" t="s">
        <v>3678</v>
      </c>
      <c r="E1689" s="190" t="s">
        <v>461</v>
      </c>
      <c r="F1689" s="189" t="s">
        <v>461</v>
      </c>
      <c r="G1689" s="191">
        <v>90802</v>
      </c>
      <c r="H1689" s="189" t="s">
        <v>3703</v>
      </c>
      <c r="I1689" s="189" t="s">
        <v>73</v>
      </c>
      <c r="J1689" s="189" t="s">
        <v>463</v>
      </c>
      <c r="K1689" s="190" t="s">
        <v>3704</v>
      </c>
      <c r="L1689" s="189" t="s">
        <v>465</v>
      </c>
    </row>
    <row r="1690" spans="1:12" ht="13.5">
      <c r="A1690" s="189" t="s">
        <v>3675</v>
      </c>
      <c r="B1690" s="189" t="s">
        <v>3676</v>
      </c>
      <c r="C1690" s="189" t="s">
        <v>3677</v>
      </c>
      <c r="D1690" s="189" t="s">
        <v>3678</v>
      </c>
      <c r="E1690" s="190" t="s">
        <v>461</v>
      </c>
      <c r="F1690" s="189" t="s">
        <v>461</v>
      </c>
      <c r="G1690" s="191">
        <v>90803</v>
      </c>
      <c r="H1690" s="189" t="s">
        <v>3705</v>
      </c>
      <c r="I1690" s="189" t="s">
        <v>73</v>
      </c>
      <c r="J1690" s="189" t="s">
        <v>463</v>
      </c>
      <c r="K1690" s="190" t="s">
        <v>3706</v>
      </c>
      <c r="L1690" s="189" t="s">
        <v>465</v>
      </c>
    </row>
    <row r="1691" spans="1:12" ht="13.5">
      <c r="A1691" s="189" t="s">
        <v>3675</v>
      </c>
      <c r="B1691" s="189" t="s">
        <v>3676</v>
      </c>
      <c r="C1691" s="189" t="s">
        <v>3677</v>
      </c>
      <c r="D1691" s="189" t="s">
        <v>3678</v>
      </c>
      <c r="E1691" s="190" t="s">
        <v>461</v>
      </c>
      <c r="F1691" s="189" t="s">
        <v>461</v>
      </c>
      <c r="G1691" s="191">
        <v>90804</v>
      </c>
      <c r="H1691" s="189" t="s">
        <v>3707</v>
      </c>
      <c r="I1691" s="189" t="s">
        <v>73</v>
      </c>
      <c r="J1691" s="189" t="s">
        <v>463</v>
      </c>
      <c r="K1691" s="190" t="s">
        <v>3708</v>
      </c>
      <c r="L1691" s="189" t="s">
        <v>465</v>
      </c>
    </row>
    <row r="1692" spans="1:12" ht="13.5">
      <c r="A1692" s="189" t="s">
        <v>3675</v>
      </c>
      <c r="B1692" s="189" t="s">
        <v>3676</v>
      </c>
      <c r="C1692" s="189" t="s">
        <v>3677</v>
      </c>
      <c r="D1692" s="189" t="s">
        <v>3678</v>
      </c>
      <c r="E1692" s="190" t="s">
        <v>461</v>
      </c>
      <c r="F1692" s="189" t="s">
        <v>461</v>
      </c>
      <c r="G1692" s="191">
        <v>90805</v>
      </c>
      <c r="H1692" s="189" t="s">
        <v>3709</v>
      </c>
      <c r="I1692" s="189" t="s">
        <v>73</v>
      </c>
      <c r="J1692" s="189" t="s">
        <v>463</v>
      </c>
      <c r="K1692" s="190" t="s">
        <v>3710</v>
      </c>
      <c r="L1692" s="189" t="s">
        <v>465</v>
      </c>
    </row>
    <row r="1693" spans="1:12" ht="13.5">
      <c r="A1693" s="189" t="s">
        <v>3675</v>
      </c>
      <c r="B1693" s="189" t="s">
        <v>3676</v>
      </c>
      <c r="C1693" s="189" t="s">
        <v>3677</v>
      </c>
      <c r="D1693" s="189" t="s">
        <v>3678</v>
      </c>
      <c r="E1693" s="190" t="s">
        <v>461</v>
      </c>
      <c r="F1693" s="189" t="s">
        <v>461</v>
      </c>
      <c r="G1693" s="191">
        <v>90806</v>
      </c>
      <c r="H1693" s="189" t="s">
        <v>3711</v>
      </c>
      <c r="I1693" s="189" t="s">
        <v>73</v>
      </c>
      <c r="J1693" s="189" t="s">
        <v>463</v>
      </c>
      <c r="K1693" s="190" t="s">
        <v>3712</v>
      </c>
      <c r="L1693" s="189" t="s">
        <v>465</v>
      </c>
    </row>
    <row r="1694" spans="1:12" ht="13.5">
      <c r="A1694" s="189" t="s">
        <v>3675</v>
      </c>
      <c r="B1694" s="189" t="s">
        <v>3676</v>
      </c>
      <c r="C1694" s="189" t="s">
        <v>3677</v>
      </c>
      <c r="D1694" s="189" t="s">
        <v>3678</v>
      </c>
      <c r="E1694" s="190" t="s">
        <v>461</v>
      </c>
      <c r="F1694" s="189" t="s">
        <v>461</v>
      </c>
      <c r="G1694" s="191">
        <v>90807</v>
      </c>
      <c r="H1694" s="189" t="s">
        <v>3713</v>
      </c>
      <c r="I1694" s="189" t="s">
        <v>73</v>
      </c>
      <c r="J1694" s="189" t="s">
        <v>463</v>
      </c>
      <c r="K1694" s="190" t="s">
        <v>3714</v>
      </c>
      <c r="L1694" s="189" t="s">
        <v>465</v>
      </c>
    </row>
    <row r="1695" spans="1:12" ht="13.5">
      <c r="A1695" s="189" t="s">
        <v>3675</v>
      </c>
      <c r="B1695" s="189" t="s">
        <v>3676</v>
      </c>
      <c r="C1695" s="189" t="s">
        <v>3677</v>
      </c>
      <c r="D1695" s="189" t="s">
        <v>3678</v>
      </c>
      <c r="E1695" s="190" t="s">
        <v>461</v>
      </c>
      <c r="F1695" s="189" t="s">
        <v>461</v>
      </c>
      <c r="G1695" s="191">
        <v>90816</v>
      </c>
      <c r="H1695" s="189" t="s">
        <v>3715</v>
      </c>
      <c r="I1695" s="189" t="s">
        <v>73</v>
      </c>
      <c r="J1695" s="189" t="s">
        <v>463</v>
      </c>
      <c r="K1695" s="190" t="s">
        <v>3716</v>
      </c>
      <c r="L1695" s="189" t="s">
        <v>465</v>
      </c>
    </row>
    <row r="1696" spans="1:12" ht="13.5">
      <c r="A1696" s="189" t="s">
        <v>3675</v>
      </c>
      <c r="B1696" s="189" t="s">
        <v>3676</v>
      </c>
      <c r="C1696" s="189" t="s">
        <v>3677</v>
      </c>
      <c r="D1696" s="189" t="s">
        <v>3678</v>
      </c>
      <c r="E1696" s="190" t="s">
        <v>461</v>
      </c>
      <c r="F1696" s="189" t="s">
        <v>461</v>
      </c>
      <c r="G1696" s="191">
        <v>90817</v>
      </c>
      <c r="H1696" s="189" t="s">
        <v>3717</v>
      </c>
      <c r="I1696" s="189" t="s">
        <v>73</v>
      </c>
      <c r="J1696" s="189" t="s">
        <v>463</v>
      </c>
      <c r="K1696" s="190" t="s">
        <v>3718</v>
      </c>
      <c r="L1696" s="189" t="s">
        <v>465</v>
      </c>
    </row>
    <row r="1697" spans="1:12" ht="13.5">
      <c r="A1697" s="189" t="s">
        <v>3675</v>
      </c>
      <c r="B1697" s="189" t="s">
        <v>3676</v>
      </c>
      <c r="C1697" s="189" t="s">
        <v>3677</v>
      </c>
      <c r="D1697" s="189" t="s">
        <v>3678</v>
      </c>
      <c r="E1697" s="190" t="s">
        <v>461</v>
      </c>
      <c r="F1697" s="189" t="s">
        <v>461</v>
      </c>
      <c r="G1697" s="191">
        <v>90818</v>
      </c>
      <c r="H1697" s="189" t="s">
        <v>3719</v>
      </c>
      <c r="I1697" s="189" t="s">
        <v>73</v>
      </c>
      <c r="J1697" s="189" t="s">
        <v>463</v>
      </c>
      <c r="K1697" s="190" t="s">
        <v>3720</v>
      </c>
      <c r="L1697" s="189" t="s">
        <v>465</v>
      </c>
    </row>
    <row r="1698" spans="1:12" ht="13.5">
      <c r="A1698" s="189" t="s">
        <v>3675</v>
      </c>
      <c r="B1698" s="189" t="s">
        <v>3676</v>
      </c>
      <c r="C1698" s="189" t="s">
        <v>3677</v>
      </c>
      <c r="D1698" s="189" t="s">
        <v>3678</v>
      </c>
      <c r="E1698" s="190" t="s">
        <v>461</v>
      </c>
      <c r="F1698" s="189" t="s">
        <v>461</v>
      </c>
      <c r="G1698" s="191">
        <v>90819</v>
      </c>
      <c r="H1698" s="189" t="s">
        <v>3721</v>
      </c>
      <c r="I1698" s="189" t="s">
        <v>73</v>
      </c>
      <c r="J1698" s="189" t="s">
        <v>463</v>
      </c>
      <c r="K1698" s="190" t="s">
        <v>3722</v>
      </c>
      <c r="L1698" s="189" t="s">
        <v>465</v>
      </c>
    </row>
    <row r="1699" spans="1:12" ht="13.5">
      <c r="A1699" s="189" t="s">
        <v>3675</v>
      </c>
      <c r="B1699" s="189" t="s">
        <v>3676</v>
      </c>
      <c r="C1699" s="189" t="s">
        <v>3677</v>
      </c>
      <c r="D1699" s="189" t="s">
        <v>3678</v>
      </c>
      <c r="E1699" s="190" t="s">
        <v>461</v>
      </c>
      <c r="F1699" s="189" t="s">
        <v>461</v>
      </c>
      <c r="G1699" s="191">
        <v>90820</v>
      </c>
      <c r="H1699" s="189" t="s">
        <v>3723</v>
      </c>
      <c r="I1699" s="189" t="s">
        <v>73</v>
      </c>
      <c r="J1699" s="189" t="s">
        <v>463</v>
      </c>
      <c r="K1699" s="190" t="s">
        <v>3724</v>
      </c>
      <c r="L1699" s="189" t="s">
        <v>465</v>
      </c>
    </row>
    <row r="1700" spans="1:12" ht="13.5">
      <c r="A1700" s="189" t="s">
        <v>3675</v>
      </c>
      <c r="B1700" s="189" t="s">
        <v>3676</v>
      </c>
      <c r="C1700" s="189" t="s">
        <v>3677</v>
      </c>
      <c r="D1700" s="189" t="s">
        <v>3678</v>
      </c>
      <c r="E1700" s="190" t="s">
        <v>461</v>
      </c>
      <c r="F1700" s="189" t="s">
        <v>461</v>
      </c>
      <c r="G1700" s="191">
        <v>90821</v>
      </c>
      <c r="H1700" s="189" t="s">
        <v>3725</v>
      </c>
      <c r="I1700" s="189" t="s">
        <v>73</v>
      </c>
      <c r="J1700" s="189" t="s">
        <v>463</v>
      </c>
      <c r="K1700" s="190" t="s">
        <v>3726</v>
      </c>
      <c r="L1700" s="189" t="s">
        <v>465</v>
      </c>
    </row>
    <row r="1701" spans="1:12" ht="13.5">
      <c r="A1701" s="189" t="s">
        <v>3675</v>
      </c>
      <c r="B1701" s="189" t="s">
        <v>3676</v>
      </c>
      <c r="C1701" s="189" t="s">
        <v>3677</v>
      </c>
      <c r="D1701" s="189" t="s">
        <v>3678</v>
      </c>
      <c r="E1701" s="190" t="s">
        <v>461</v>
      </c>
      <c r="F1701" s="189" t="s">
        <v>461</v>
      </c>
      <c r="G1701" s="191">
        <v>90822</v>
      </c>
      <c r="H1701" s="189" t="s">
        <v>3727</v>
      </c>
      <c r="I1701" s="189" t="s">
        <v>73</v>
      </c>
      <c r="J1701" s="189" t="s">
        <v>463</v>
      </c>
      <c r="K1701" s="190" t="s">
        <v>3728</v>
      </c>
      <c r="L1701" s="189" t="s">
        <v>465</v>
      </c>
    </row>
    <row r="1702" spans="1:12" ht="13.5">
      <c r="A1702" s="189" t="s">
        <v>3675</v>
      </c>
      <c r="B1702" s="189" t="s">
        <v>3676</v>
      </c>
      <c r="C1702" s="189" t="s">
        <v>3677</v>
      </c>
      <c r="D1702" s="189" t="s">
        <v>3678</v>
      </c>
      <c r="E1702" s="190" t="s">
        <v>461</v>
      </c>
      <c r="F1702" s="189" t="s">
        <v>461</v>
      </c>
      <c r="G1702" s="191">
        <v>90823</v>
      </c>
      <c r="H1702" s="189" t="s">
        <v>3729</v>
      </c>
      <c r="I1702" s="189" t="s">
        <v>73</v>
      </c>
      <c r="J1702" s="189" t="s">
        <v>463</v>
      </c>
      <c r="K1702" s="190" t="s">
        <v>3730</v>
      </c>
      <c r="L1702" s="189" t="s">
        <v>465</v>
      </c>
    </row>
    <row r="1703" spans="1:12" ht="13.5">
      <c r="A1703" s="189" t="s">
        <v>3675</v>
      </c>
      <c r="B1703" s="189" t="s">
        <v>3676</v>
      </c>
      <c r="C1703" s="189" t="s">
        <v>3677</v>
      </c>
      <c r="D1703" s="189" t="s">
        <v>3678</v>
      </c>
      <c r="E1703" s="190" t="s">
        <v>461</v>
      </c>
      <c r="F1703" s="189" t="s">
        <v>461</v>
      </c>
      <c r="G1703" s="191">
        <v>90826</v>
      </c>
      <c r="H1703" s="189" t="s">
        <v>3731</v>
      </c>
      <c r="I1703" s="189" t="s">
        <v>73</v>
      </c>
      <c r="J1703" s="189" t="s">
        <v>463</v>
      </c>
      <c r="K1703" s="190" t="s">
        <v>3732</v>
      </c>
      <c r="L1703" s="189" t="s">
        <v>465</v>
      </c>
    </row>
    <row r="1704" spans="1:12" ht="13.5">
      <c r="A1704" s="189" t="s">
        <v>3675</v>
      </c>
      <c r="B1704" s="189" t="s">
        <v>3676</v>
      </c>
      <c r="C1704" s="189" t="s">
        <v>3677</v>
      </c>
      <c r="D1704" s="189" t="s">
        <v>3678</v>
      </c>
      <c r="E1704" s="190" t="s">
        <v>461</v>
      </c>
      <c r="F1704" s="189" t="s">
        <v>461</v>
      </c>
      <c r="G1704" s="191">
        <v>90827</v>
      </c>
      <c r="H1704" s="189" t="s">
        <v>3733</v>
      </c>
      <c r="I1704" s="189" t="s">
        <v>73</v>
      </c>
      <c r="J1704" s="189" t="s">
        <v>463</v>
      </c>
      <c r="K1704" s="190" t="s">
        <v>3734</v>
      </c>
      <c r="L1704" s="189" t="s">
        <v>465</v>
      </c>
    </row>
    <row r="1705" spans="1:12" ht="13.5">
      <c r="A1705" s="189" t="s">
        <v>3675</v>
      </c>
      <c r="B1705" s="189" t="s">
        <v>3676</v>
      </c>
      <c r="C1705" s="189" t="s">
        <v>3677</v>
      </c>
      <c r="D1705" s="189" t="s">
        <v>3678</v>
      </c>
      <c r="E1705" s="190" t="s">
        <v>461</v>
      </c>
      <c r="F1705" s="189" t="s">
        <v>461</v>
      </c>
      <c r="G1705" s="191">
        <v>90828</v>
      </c>
      <c r="H1705" s="189" t="s">
        <v>3735</v>
      </c>
      <c r="I1705" s="189" t="s">
        <v>73</v>
      </c>
      <c r="J1705" s="189" t="s">
        <v>463</v>
      </c>
      <c r="K1705" s="190" t="s">
        <v>1625</v>
      </c>
      <c r="L1705" s="189" t="s">
        <v>465</v>
      </c>
    </row>
    <row r="1706" spans="1:12" ht="13.5">
      <c r="A1706" s="189" t="s">
        <v>3675</v>
      </c>
      <c r="B1706" s="189" t="s">
        <v>3676</v>
      </c>
      <c r="C1706" s="189" t="s">
        <v>3677</v>
      </c>
      <c r="D1706" s="189" t="s">
        <v>3678</v>
      </c>
      <c r="E1706" s="190" t="s">
        <v>461</v>
      </c>
      <c r="F1706" s="189" t="s">
        <v>461</v>
      </c>
      <c r="G1706" s="191">
        <v>90829</v>
      </c>
      <c r="H1706" s="189" t="s">
        <v>3736</v>
      </c>
      <c r="I1706" s="189" t="s">
        <v>73</v>
      </c>
      <c r="J1706" s="189" t="s">
        <v>463</v>
      </c>
      <c r="K1706" s="190" t="s">
        <v>3737</v>
      </c>
      <c r="L1706" s="189" t="s">
        <v>465</v>
      </c>
    </row>
    <row r="1707" spans="1:12" ht="13.5">
      <c r="A1707" s="189" t="s">
        <v>3675</v>
      </c>
      <c r="B1707" s="189" t="s">
        <v>3676</v>
      </c>
      <c r="C1707" s="189" t="s">
        <v>3677</v>
      </c>
      <c r="D1707" s="189" t="s">
        <v>3678</v>
      </c>
      <c r="E1707" s="190" t="s">
        <v>461</v>
      </c>
      <c r="F1707" s="189" t="s">
        <v>461</v>
      </c>
      <c r="G1707" s="191">
        <v>90830</v>
      </c>
      <c r="H1707" s="189" t="s">
        <v>3738</v>
      </c>
      <c r="I1707" s="189" t="s">
        <v>73</v>
      </c>
      <c r="J1707" s="189" t="s">
        <v>463</v>
      </c>
      <c r="K1707" s="190" t="s">
        <v>3739</v>
      </c>
      <c r="L1707" s="189" t="s">
        <v>465</v>
      </c>
    </row>
    <row r="1708" spans="1:12" ht="13.5">
      <c r="A1708" s="189" t="s">
        <v>3675</v>
      </c>
      <c r="B1708" s="189" t="s">
        <v>3676</v>
      </c>
      <c r="C1708" s="189" t="s">
        <v>3677</v>
      </c>
      <c r="D1708" s="189" t="s">
        <v>3678</v>
      </c>
      <c r="E1708" s="190" t="s">
        <v>461</v>
      </c>
      <c r="F1708" s="189" t="s">
        <v>461</v>
      </c>
      <c r="G1708" s="191">
        <v>90831</v>
      </c>
      <c r="H1708" s="189" t="s">
        <v>3740</v>
      </c>
      <c r="I1708" s="189" t="s">
        <v>73</v>
      </c>
      <c r="J1708" s="189" t="s">
        <v>463</v>
      </c>
      <c r="K1708" s="190" t="s">
        <v>3741</v>
      </c>
      <c r="L1708" s="189" t="s">
        <v>465</v>
      </c>
    </row>
    <row r="1709" spans="1:12" ht="13.5">
      <c r="A1709" s="189" t="s">
        <v>3675</v>
      </c>
      <c r="B1709" s="189" t="s">
        <v>3676</v>
      </c>
      <c r="C1709" s="189" t="s">
        <v>3677</v>
      </c>
      <c r="D1709" s="189" t="s">
        <v>3678</v>
      </c>
      <c r="E1709" s="190" t="s">
        <v>461</v>
      </c>
      <c r="F1709" s="189" t="s">
        <v>461</v>
      </c>
      <c r="G1709" s="191">
        <v>90841</v>
      </c>
      <c r="H1709" s="189" t="s">
        <v>3742</v>
      </c>
      <c r="I1709" s="189" t="s">
        <v>73</v>
      </c>
      <c r="J1709" s="189" t="s">
        <v>463</v>
      </c>
      <c r="K1709" s="190" t="s">
        <v>3743</v>
      </c>
      <c r="L1709" s="189" t="s">
        <v>465</v>
      </c>
    </row>
    <row r="1710" spans="1:12" ht="13.5">
      <c r="A1710" s="189" t="s">
        <v>3675</v>
      </c>
      <c r="B1710" s="189" t="s">
        <v>3676</v>
      </c>
      <c r="C1710" s="189" t="s">
        <v>3677</v>
      </c>
      <c r="D1710" s="189" t="s">
        <v>3678</v>
      </c>
      <c r="E1710" s="190" t="s">
        <v>461</v>
      </c>
      <c r="F1710" s="189" t="s">
        <v>461</v>
      </c>
      <c r="G1710" s="191">
        <v>90842</v>
      </c>
      <c r="H1710" s="189" t="s">
        <v>3744</v>
      </c>
      <c r="I1710" s="189" t="s">
        <v>73</v>
      </c>
      <c r="J1710" s="189" t="s">
        <v>463</v>
      </c>
      <c r="K1710" s="190" t="s">
        <v>3745</v>
      </c>
      <c r="L1710" s="189" t="s">
        <v>465</v>
      </c>
    </row>
    <row r="1711" spans="1:12" ht="13.5">
      <c r="A1711" s="189" t="s">
        <v>3675</v>
      </c>
      <c r="B1711" s="189" t="s">
        <v>3676</v>
      </c>
      <c r="C1711" s="189" t="s">
        <v>3677</v>
      </c>
      <c r="D1711" s="189" t="s">
        <v>3678</v>
      </c>
      <c r="E1711" s="190" t="s">
        <v>461</v>
      </c>
      <c r="F1711" s="189" t="s">
        <v>461</v>
      </c>
      <c r="G1711" s="191">
        <v>90843</v>
      </c>
      <c r="H1711" s="189" t="s">
        <v>3746</v>
      </c>
      <c r="I1711" s="189" t="s">
        <v>73</v>
      </c>
      <c r="J1711" s="189" t="s">
        <v>463</v>
      </c>
      <c r="K1711" s="190" t="s">
        <v>3747</v>
      </c>
      <c r="L1711" s="189" t="s">
        <v>465</v>
      </c>
    </row>
    <row r="1712" spans="1:12" ht="13.5">
      <c r="A1712" s="189" t="s">
        <v>3675</v>
      </c>
      <c r="B1712" s="189" t="s">
        <v>3676</v>
      </c>
      <c r="C1712" s="189" t="s">
        <v>3677</v>
      </c>
      <c r="D1712" s="189" t="s">
        <v>3678</v>
      </c>
      <c r="E1712" s="190" t="s">
        <v>461</v>
      </c>
      <c r="F1712" s="189" t="s">
        <v>461</v>
      </c>
      <c r="G1712" s="191">
        <v>90844</v>
      </c>
      <c r="H1712" s="189" t="s">
        <v>3748</v>
      </c>
      <c r="I1712" s="189" t="s">
        <v>73</v>
      </c>
      <c r="J1712" s="189" t="s">
        <v>463</v>
      </c>
      <c r="K1712" s="190" t="s">
        <v>3749</v>
      </c>
      <c r="L1712" s="189" t="s">
        <v>465</v>
      </c>
    </row>
    <row r="1713" spans="1:12" ht="13.5">
      <c r="A1713" s="189" t="s">
        <v>3675</v>
      </c>
      <c r="B1713" s="189" t="s">
        <v>3676</v>
      </c>
      <c r="C1713" s="189" t="s">
        <v>3677</v>
      </c>
      <c r="D1713" s="189" t="s">
        <v>3678</v>
      </c>
      <c r="E1713" s="190" t="s">
        <v>461</v>
      </c>
      <c r="F1713" s="189" t="s">
        <v>461</v>
      </c>
      <c r="G1713" s="191">
        <v>90847</v>
      </c>
      <c r="H1713" s="189" t="s">
        <v>3750</v>
      </c>
      <c r="I1713" s="189" t="s">
        <v>73</v>
      </c>
      <c r="J1713" s="189" t="s">
        <v>463</v>
      </c>
      <c r="K1713" s="190" t="s">
        <v>3751</v>
      </c>
      <c r="L1713" s="189" t="s">
        <v>465</v>
      </c>
    </row>
    <row r="1714" spans="1:12" ht="13.5">
      <c r="A1714" s="189" t="s">
        <v>3675</v>
      </c>
      <c r="B1714" s="189" t="s">
        <v>3676</v>
      </c>
      <c r="C1714" s="189" t="s">
        <v>3677</v>
      </c>
      <c r="D1714" s="189" t="s">
        <v>3678</v>
      </c>
      <c r="E1714" s="190" t="s">
        <v>461</v>
      </c>
      <c r="F1714" s="189" t="s">
        <v>461</v>
      </c>
      <c r="G1714" s="191">
        <v>90848</v>
      </c>
      <c r="H1714" s="189" t="s">
        <v>3752</v>
      </c>
      <c r="I1714" s="189" t="s">
        <v>73</v>
      </c>
      <c r="J1714" s="189" t="s">
        <v>463</v>
      </c>
      <c r="K1714" s="190" t="s">
        <v>3753</v>
      </c>
      <c r="L1714" s="189" t="s">
        <v>465</v>
      </c>
    </row>
    <row r="1715" spans="1:12" ht="13.5">
      <c r="A1715" s="189" t="s">
        <v>3675</v>
      </c>
      <c r="B1715" s="189" t="s">
        <v>3676</v>
      </c>
      <c r="C1715" s="189" t="s">
        <v>3677</v>
      </c>
      <c r="D1715" s="189" t="s">
        <v>3678</v>
      </c>
      <c r="E1715" s="190" t="s">
        <v>461</v>
      </c>
      <c r="F1715" s="189" t="s">
        <v>461</v>
      </c>
      <c r="G1715" s="191">
        <v>90849</v>
      </c>
      <c r="H1715" s="189" t="s">
        <v>3754</v>
      </c>
      <c r="I1715" s="189" t="s">
        <v>73</v>
      </c>
      <c r="J1715" s="189" t="s">
        <v>463</v>
      </c>
      <c r="K1715" s="190" t="s">
        <v>3755</v>
      </c>
      <c r="L1715" s="189" t="s">
        <v>465</v>
      </c>
    </row>
    <row r="1716" spans="1:12" ht="13.5">
      <c r="A1716" s="189" t="s">
        <v>3675</v>
      </c>
      <c r="B1716" s="189" t="s">
        <v>3676</v>
      </c>
      <c r="C1716" s="189" t="s">
        <v>3677</v>
      </c>
      <c r="D1716" s="189" t="s">
        <v>3678</v>
      </c>
      <c r="E1716" s="190" t="s">
        <v>461</v>
      </c>
      <c r="F1716" s="189" t="s">
        <v>461</v>
      </c>
      <c r="G1716" s="191">
        <v>90850</v>
      </c>
      <c r="H1716" s="189" t="s">
        <v>3756</v>
      </c>
      <c r="I1716" s="189" t="s">
        <v>73</v>
      </c>
      <c r="J1716" s="189" t="s">
        <v>463</v>
      </c>
      <c r="K1716" s="190" t="s">
        <v>3757</v>
      </c>
      <c r="L1716" s="189" t="s">
        <v>465</v>
      </c>
    </row>
    <row r="1717" spans="1:12" ht="13.5">
      <c r="A1717" s="189" t="s">
        <v>3675</v>
      </c>
      <c r="B1717" s="189" t="s">
        <v>3676</v>
      </c>
      <c r="C1717" s="189" t="s">
        <v>3677</v>
      </c>
      <c r="D1717" s="189" t="s">
        <v>3678</v>
      </c>
      <c r="E1717" s="190" t="s">
        <v>461</v>
      </c>
      <c r="F1717" s="189" t="s">
        <v>461</v>
      </c>
      <c r="G1717" s="191">
        <v>91009</v>
      </c>
      <c r="H1717" s="189" t="s">
        <v>3758</v>
      </c>
      <c r="I1717" s="189" t="s">
        <v>73</v>
      </c>
      <c r="J1717" s="189" t="s">
        <v>463</v>
      </c>
      <c r="K1717" s="190" t="s">
        <v>3759</v>
      </c>
      <c r="L1717" s="189" t="s">
        <v>465</v>
      </c>
    </row>
    <row r="1718" spans="1:12" ht="13.5">
      <c r="A1718" s="189" t="s">
        <v>3675</v>
      </c>
      <c r="B1718" s="189" t="s">
        <v>3676</v>
      </c>
      <c r="C1718" s="189" t="s">
        <v>3677</v>
      </c>
      <c r="D1718" s="189" t="s">
        <v>3678</v>
      </c>
      <c r="E1718" s="190" t="s">
        <v>461</v>
      </c>
      <c r="F1718" s="189" t="s">
        <v>461</v>
      </c>
      <c r="G1718" s="191">
        <v>91010</v>
      </c>
      <c r="H1718" s="189" t="s">
        <v>3760</v>
      </c>
      <c r="I1718" s="189" t="s">
        <v>73</v>
      </c>
      <c r="J1718" s="189" t="s">
        <v>463</v>
      </c>
      <c r="K1718" s="190" t="s">
        <v>3761</v>
      </c>
      <c r="L1718" s="189" t="s">
        <v>465</v>
      </c>
    </row>
    <row r="1719" spans="1:12" ht="13.5">
      <c r="A1719" s="189" t="s">
        <v>3675</v>
      </c>
      <c r="B1719" s="189" t="s">
        <v>3676</v>
      </c>
      <c r="C1719" s="189" t="s">
        <v>3677</v>
      </c>
      <c r="D1719" s="189" t="s">
        <v>3678</v>
      </c>
      <c r="E1719" s="190" t="s">
        <v>461</v>
      </c>
      <c r="F1719" s="189" t="s">
        <v>461</v>
      </c>
      <c r="G1719" s="191">
        <v>91011</v>
      </c>
      <c r="H1719" s="189" t="s">
        <v>3762</v>
      </c>
      <c r="I1719" s="189" t="s">
        <v>73</v>
      </c>
      <c r="J1719" s="189" t="s">
        <v>463</v>
      </c>
      <c r="K1719" s="190" t="s">
        <v>3763</v>
      </c>
      <c r="L1719" s="189" t="s">
        <v>465</v>
      </c>
    </row>
    <row r="1720" spans="1:12" ht="13.5">
      <c r="A1720" s="189" t="s">
        <v>3675</v>
      </c>
      <c r="B1720" s="189" t="s">
        <v>3676</v>
      </c>
      <c r="C1720" s="189" t="s">
        <v>3677</v>
      </c>
      <c r="D1720" s="189" t="s">
        <v>3678</v>
      </c>
      <c r="E1720" s="190" t="s">
        <v>461</v>
      </c>
      <c r="F1720" s="189" t="s">
        <v>461</v>
      </c>
      <c r="G1720" s="191">
        <v>91012</v>
      </c>
      <c r="H1720" s="189" t="s">
        <v>3764</v>
      </c>
      <c r="I1720" s="189" t="s">
        <v>73</v>
      </c>
      <c r="J1720" s="189" t="s">
        <v>463</v>
      </c>
      <c r="K1720" s="190" t="s">
        <v>3765</v>
      </c>
      <c r="L1720" s="189" t="s">
        <v>465</v>
      </c>
    </row>
    <row r="1721" spans="1:12" ht="13.5">
      <c r="A1721" s="189" t="s">
        <v>3675</v>
      </c>
      <c r="B1721" s="189" t="s">
        <v>3676</v>
      </c>
      <c r="C1721" s="189" t="s">
        <v>3677</v>
      </c>
      <c r="D1721" s="189" t="s">
        <v>3678</v>
      </c>
      <c r="E1721" s="190" t="s">
        <v>461</v>
      </c>
      <c r="F1721" s="189" t="s">
        <v>461</v>
      </c>
      <c r="G1721" s="191">
        <v>91013</v>
      </c>
      <c r="H1721" s="189" t="s">
        <v>3766</v>
      </c>
      <c r="I1721" s="189" t="s">
        <v>73</v>
      </c>
      <c r="J1721" s="189" t="s">
        <v>463</v>
      </c>
      <c r="K1721" s="190" t="s">
        <v>3767</v>
      </c>
      <c r="L1721" s="189" t="s">
        <v>465</v>
      </c>
    </row>
    <row r="1722" spans="1:12" ht="13.5">
      <c r="A1722" s="189" t="s">
        <v>3675</v>
      </c>
      <c r="B1722" s="189" t="s">
        <v>3676</v>
      </c>
      <c r="C1722" s="189" t="s">
        <v>3677</v>
      </c>
      <c r="D1722" s="189" t="s">
        <v>3678</v>
      </c>
      <c r="E1722" s="190" t="s">
        <v>461</v>
      </c>
      <c r="F1722" s="189" t="s">
        <v>461</v>
      </c>
      <c r="G1722" s="191">
        <v>91014</v>
      </c>
      <c r="H1722" s="189" t="s">
        <v>3768</v>
      </c>
      <c r="I1722" s="189" t="s">
        <v>73</v>
      </c>
      <c r="J1722" s="189" t="s">
        <v>463</v>
      </c>
      <c r="K1722" s="190" t="s">
        <v>3769</v>
      </c>
      <c r="L1722" s="189" t="s">
        <v>465</v>
      </c>
    </row>
    <row r="1723" spans="1:12" ht="13.5">
      <c r="A1723" s="189" t="s">
        <v>3675</v>
      </c>
      <c r="B1723" s="189" t="s">
        <v>3676</v>
      </c>
      <c r="C1723" s="189" t="s">
        <v>3677</v>
      </c>
      <c r="D1723" s="189" t="s">
        <v>3678</v>
      </c>
      <c r="E1723" s="190" t="s">
        <v>461</v>
      </c>
      <c r="F1723" s="189" t="s">
        <v>461</v>
      </c>
      <c r="G1723" s="191">
        <v>91015</v>
      </c>
      <c r="H1723" s="189" t="s">
        <v>3770</v>
      </c>
      <c r="I1723" s="189" t="s">
        <v>73</v>
      </c>
      <c r="J1723" s="189" t="s">
        <v>463</v>
      </c>
      <c r="K1723" s="190" t="s">
        <v>3771</v>
      </c>
      <c r="L1723" s="189" t="s">
        <v>465</v>
      </c>
    </row>
    <row r="1724" spans="1:12" ht="13.5">
      <c r="A1724" s="189" t="s">
        <v>3675</v>
      </c>
      <c r="B1724" s="189" t="s">
        <v>3676</v>
      </c>
      <c r="C1724" s="189" t="s">
        <v>3677</v>
      </c>
      <c r="D1724" s="189" t="s">
        <v>3678</v>
      </c>
      <c r="E1724" s="190" t="s">
        <v>461</v>
      </c>
      <c r="F1724" s="189" t="s">
        <v>461</v>
      </c>
      <c r="G1724" s="191">
        <v>91016</v>
      </c>
      <c r="H1724" s="189" t="s">
        <v>3772</v>
      </c>
      <c r="I1724" s="189" t="s">
        <v>73</v>
      </c>
      <c r="J1724" s="189" t="s">
        <v>463</v>
      </c>
      <c r="K1724" s="190" t="s">
        <v>3773</v>
      </c>
      <c r="L1724" s="189" t="s">
        <v>465</v>
      </c>
    </row>
    <row r="1725" spans="1:12" ht="13.5">
      <c r="A1725" s="189" t="s">
        <v>3675</v>
      </c>
      <c r="B1725" s="189" t="s">
        <v>3676</v>
      </c>
      <c r="C1725" s="189" t="s">
        <v>3677</v>
      </c>
      <c r="D1725" s="189" t="s">
        <v>3678</v>
      </c>
      <c r="E1725" s="190" t="s">
        <v>461</v>
      </c>
      <c r="F1725" s="189" t="s">
        <v>461</v>
      </c>
      <c r="G1725" s="191">
        <v>91286</v>
      </c>
      <c r="H1725" s="189" t="s">
        <v>3774</v>
      </c>
      <c r="I1725" s="189" t="s">
        <v>73</v>
      </c>
      <c r="J1725" s="189" t="s">
        <v>463</v>
      </c>
      <c r="K1725" s="190" t="s">
        <v>3775</v>
      </c>
      <c r="L1725" s="189" t="s">
        <v>465</v>
      </c>
    </row>
    <row r="1726" spans="1:12" ht="13.5">
      <c r="A1726" s="189" t="s">
        <v>3675</v>
      </c>
      <c r="B1726" s="189" t="s">
        <v>3676</v>
      </c>
      <c r="C1726" s="189" t="s">
        <v>3677</v>
      </c>
      <c r="D1726" s="189" t="s">
        <v>3678</v>
      </c>
      <c r="E1726" s="190" t="s">
        <v>461</v>
      </c>
      <c r="F1726" s="189" t="s">
        <v>461</v>
      </c>
      <c r="G1726" s="191">
        <v>91287</v>
      </c>
      <c r="H1726" s="189" t="s">
        <v>3776</v>
      </c>
      <c r="I1726" s="189" t="s">
        <v>73</v>
      </c>
      <c r="J1726" s="189" t="s">
        <v>463</v>
      </c>
      <c r="K1726" s="190" t="s">
        <v>3777</v>
      </c>
      <c r="L1726" s="189" t="s">
        <v>465</v>
      </c>
    </row>
    <row r="1727" spans="1:12" ht="13.5">
      <c r="A1727" s="189" t="s">
        <v>3675</v>
      </c>
      <c r="B1727" s="189" t="s">
        <v>3676</v>
      </c>
      <c r="C1727" s="189" t="s">
        <v>3677</v>
      </c>
      <c r="D1727" s="189" t="s">
        <v>3678</v>
      </c>
      <c r="E1727" s="190" t="s">
        <v>461</v>
      </c>
      <c r="F1727" s="189" t="s">
        <v>461</v>
      </c>
      <c r="G1727" s="191">
        <v>91288</v>
      </c>
      <c r="H1727" s="189" t="s">
        <v>3778</v>
      </c>
      <c r="I1727" s="189" t="s">
        <v>73</v>
      </c>
      <c r="J1727" s="189" t="s">
        <v>463</v>
      </c>
      <c r="K1727" s="190" t="s">
        <v>3779</v>
      </c>
      <c r="L1727" s="189" t="s">
        <v>465</v>
      </c>
    </row>
    <row r="1728" spans="1:12" ht="13.5">
      <c r="A1728" s="189" t="s">
        <v>3675</v>
      </c>
      <c r="B1728" s="189" t="s">
        <v>3676</v>
      </c>
      <c r="C1728" s="189" t="s">
        <v>3677</v>
      </c>
      <c r="D1728" s="189" t="s">
        <v>3678</v>
      </c>
      <c r="E1728" s="190" t="s">
        <v>461</v>
      </c>
      <c r="F1728" s="189" t="s">
        <v>461</v>
      </c>
      <c r="G1728" s="191">
        <v>91290</v>
      </c>
      <c r="H1728" s="189" t="s">
        <v>3780</v>
      </c>
      <c r="I1728" s="189" t="s">
        <v>73</v>
      </c>
      <c r="J1728" s="189" t="s">
        <v>463</v>
      </c>
      <c r="K1728" s="190" t="s">
        <v>3781</v>
      </c>
      <c r="L1728" s="189" t="s">
        <v>465</v>
      </c>
    </row>
    <row r="1729" spans="1:12" ht="13.5">
      <c r="A1729" s="189" t="s">
        <v>3675</v>
      </c>
      <c r="B1729" s="189" t="s">
        <v>3676</v>
      </c>
      <c r="C1729" s="189" t="s">
        <v>3677</v>
      </c>
      <c r="D1729" s="189" t="s">
        <v>3678</v>
      </c>
      <c r="E1729" s="190" t="s">
        <v>461</v>
      </c>
      <c r="F1729" s="189" t="s">
        <v>461</v>
      </c>
      <c r="G1729" s="191">
        <v>91291</v>
      </c>
      <c r="H1729" s="189" t="s">
        <v>3782</v>
      </c>
      <c r="I1729" s="189" t="s">
        <v>73</v>
      </c>
      <c r="J1729" s="189" t="s">
        <v>463</v>
      </c>
      <c r="K1729" s="190" t="s">
        <v>3783</v>
      </c>
      <c r="L1729" s="189" t="s">
        <v>465</v>
      </c>
    </row>
    <row r="1730" spans="1:12" ht="13.5">
      <c r="A1730" s="189" t="s">
        <v>3675</v>
      </c>
      <c r="B1730" s="189" t="s">
        <v>3676</v>
      </c>
      <c r="C1730" s="189" t="s">
        <v>3677</v>
      </c>
      <c r="D1730" s="189" t="s">
        <v>3678</v>
      </c>
      <c r="E1730" s="190" t="s">
        <v>461</v>
      </c>
      <c r="F1730" s="189" t="s">
        <v>461</v>
      </c>
      <c r="G1730" s="191">
        <v>91292</v>
      </c>
      <c r="H1730" s="189" t="s">
        <v>3784</v>
      </c>
      <c r="I1730" s="189" t="s">
        <v>73</v>
      </c>
      <c r="J1730" s="189" t="s">
        <v>463</v>
      </c>
      <c r="K1730" s="190" t="s">
        <v>3785</v>
      </c>
      <c r="L1730" s="189" t="s">
        <v>465</v>
      </c>
    </row>
    <row r="1731" spans="1:12" ht="13.5">
      <c r="A1731" s="189" t="s">
        <v>3675</v>
      </c>
      <c r="B1731" s="189" t="s">
        <v>3676</v>
      </c>
      <c r="C1731" s="189" t="s">
        <v>3677</v>
      </c>
      <c r="D1731" s="189" t="s">
        <v>3678</v>
      </c>
      <c r="E1731" s="190" t="s">
        <v>461</v>
      </c>
      <c r="F1731" s="189" t="s">
        <v>461</v>
      </c>
      <c r="G1731" s="191">
        <v>91293</v>
      </c>
      <c r="H1731" s="189" t="s">
        <v>3786</v>
      </c>
      <c r="I1731" s="189" t="s">
        <v>73</v>
      </c>
      <c r="J1731" s="189" t="s">
        <v>463</v>
      </c>
      <c r="K1731" s="190" t="s">
        <v>3787</v>
      </c>
      <c r="L1731" s="189" t="s">
        <v>465</v>
      </c>
    </row>
    <row r="1732" spans="1:12" ht="13.5">
      <c r="A1732" s="189" t="s">
        <v>3675</v>
      </c>
      <c r="B1732" s="189" t="s">
        <v>3676</v>
      </c>
      <c r="C1732" s="189" t="s">
        <v>3677</v>
      </c>
      <c r="D1732" s="189" t="s">
        <v>3678</v>
      </c>
      <c r="E1732" s="190" t="s">
        <v>461</v>
      </c>
      <c r="F1732" s="189" t="s">
        <v>461</v>
      </c>
      <c r="G1732" s="191">
        <v>91294</v>
      </c>
      <c r="H1732" s="189" t="s">
        <v>3788</v>
      </c>
      <c r="I1732" s="189" t="s">
        <v>73</v>
      </c>
      <c r="J1732" s="189" t="s">
        <v>463</v>
      </c>
      <c r="K1732" s="190" t="s">
        <v>3789</v>
      </c>
      <c r="L1732" s="189" t="s">
        <v>465</v>
      </c>
    </row>
    <row r="1733" spans="1:12" ht="13.5">
      <c r="A1733" s="189" t="s">
        <v>3675</v>
      </c>
      <c r="B1733" s="189" t="s">
        <v>3676</v>
      </c>
      <c r="C1733" s="189" t="s">
        <v>3677</v>
      </c>
      <c r="D1733" s="189" t="s">
        <v>3678</v>
      </c>
      <c r="E1733" s="190" t="s">
        <v>461</v>
      </c>
      <c r="F1733" s="189" t="s">
        <v>461</v>
      </c>
      <c r="G1733" s="191">
        <v>91295</v>
      </c>
      <c r="H1733" s="189" t="s">
        <v>3790</v>
      </c>
      <c r="I1733" s="189" t="s">
        <v>73</v>
      </c>
      <c r="J1733" s="189" t="s">
        <v>463</v>
      </c>
      <c r="K1733" s="190" t="s">
        <v>3791</v>
      </c>
      <c r="L1733" s="189" t="s">
        <v>465</v>
      </c>
    </row>
    <row r="1734" spans="1:12" ht="13.5">
      <c r="A1734" s="189" t="s">
        <v>3675</v>
      </c>
      <c r="B1734" s="189" t="s">
        <v>3676</v>
      </c>
      <c r="C1734" s="189" t="s">
        <v>3677</v>
      </c>
      <c r="D1734" s="189" t="s">
        <v>3678</v>
      </c>
      <c r="E1734" s="190" t="s">
        <v>461</v>
      </c>
      <c r="F1734" s="189" t="s">
        <v>461</v>
      </c>
      <c r="G1734" s="191">
        <v>91296</v>
      </c>
      <c r="H1734" s="189" t="s">
        <v>3792</v>
      </c>
      <c r="I1734" s="189" t="s">
        <v>73</v>
      </c>
      <c r="J1734" s="189" t="s">
        <v>463</v>
      </c>
      <c r="K1734" s="190" t="s">
        <v>3793</v>
      </c>
      <c r="L1734" s="189" t="s">
        <v>465</v>
      </c>
    </row>
    <row r="1735" spans="1:12" ht="13.5">
      <c r="A1735" s="189" t="s">
        <v>3675</v>
      </c>
      <c r="B1735" s="189" t="s">
        <v>3676</v>
      </c>
      <c r="C1735" s="189" t="s">
        <v>3677</v>
      </c>
      <c r="D1735" s="189" t="s">
        <v>3678</v>
      </c>
      <c r="E1735" s="190" t="s">
        <v>461</v>
      </c>
      <c r="F1735" s="189" t="s">
        <v>461</v>
      </c>
      <c r="G1735" s="191">
        <v>91297</v>
      </c>
      <c r="H1735" s="189" t="s">
        <v>3794</v>
      </c>
      <c r="I1735" s="189" t="s">
        <v>73</v>
      </c>
      <c r="J1735" s="189" t="s">
        <v>463</v>
      </c>
      <c r="K1735" s="190" t="s">
        <v>3795</v>
      </c>
      <c r="L1735" s="189" t="s">
        <v>465</v>
      </c>
    </row>
    <row r="1736" spans="1:12" ht="13.5">
      <c r="A1736" s="189" t="s">
        <v>3675</v>
      </c>
      <c r="B1736" s="189" t="s">
        <v>3676</v>
      </c>
      <c r="C1736" s="189" t="s">
        <v>3677</v>
      </c>
      <c r="D1736" s="189" t="s">
        <v>3678</v>
      </c>
      <c r="E1736" s="190" t="s">
        <v>461</v>
      </c>
      <c r="F1736" s="189" t="s">
        <v>461</v>
      </c>
      <c r="G1736" s="191">
        <v>91298</v>
      </c>
      <c r="H1736" s="189" t="s">
        <v>3796</v>
      </c>
      <c r="I1736" s="189" t="s">
        <v>73</v>
      </c>
      <c r="J1736" s="189" t="s">
        <v>463</v>
      </c>
      <c r="K1736" s="190" t="s">
        <v>3797</v>
      </c>
      <c r="L1736" s="189" t="s">
        <v>465</v>
      </c>
    </row>
    <row r="1737" spans="1:12" ht="13.5">
      <c r="A1737" s="189" t="s">
        <v>3675</v>
      </c>
      <c r="B1737" s="189" t="s">
        <v>3676</v>
      </c>
      <c r="C1737" s="189" t="s">
        <v>3677</v>
      </c>
      <c r="D1737" s="189" t="s">
        <v>3678</v>
      </c>
      <c r="E1737" s="190" t="s">
        <v>461</v>
      </c>
      <c r="F1737" s="189" t="s">
        <v>461</v>
      </c>
      <c r="G1737" s="191">
        <v>91299</v>
      </c>
      <c r="H1737" s="189" t="s">
        <v>3798</v>
      </c>
      <c r="I1737" s="189" t="s">
        <v>73</v>
      </c>
      <c r="J1737" s="189" t="s">
        <v>463</v>
      </c>
      <c r="K1737" s="190" t="s">
        <v>3799</v>
      </c>
      <c r="L1737" s="189" t="s">
        <v>465</v>
      </c>
    </row>
    <row r="1738" spans="1:12" ht="13.5">
      <c r="A1738" s="189" t="s">
        <v>3675</v>
      </c>
      <c r="B1738" s="189" t="s">
        <v>3676</v>
      </c>
      <c r="C1738" s="189" t="s">
        <v>3677</v>
      </c>
      <c r="D1738" s="189" t="s">
        <v>3678</v>
      </c>
      <c r="E1738" s="190" t="s">
        <v>461</v>
      </c>
      <c r="F1738" s="189" t="s">
        <v>461</v>
      </c>
      <c r="G1738" s="191">
        <v>91300</v>
      </c>
      <c r="H1738" s="189" t="s">
        <v>3800</v>
      </c>
      <c r="I1738" s="189" t="s">
        <v>73</v>
      </c>
      <c r="J1738" s="189" t="s">
        <v>463</v>
      </c>
      <c r="K1738" s="190" t="s">
        <v>3801</v>
      </c>
      <c r="L1738" s="189" t="s">
        <v>465</v>
      </c>
    </row>
    <row r="1739" spans="1:12" ht="13.5">
      <c r="A1739" s="189" t="s">
        <v>3675</v>
      </c>
      <c r="B1739" s="189" t="s">
        <v>3676</v>
      </c>
      <c r="C1739" s="189" t="s">
        <v>3677</v>
      </c>
      <c r="D1739" s="189" t="s">
        <v>3678</v>
      </c>
      <c r="E1739" s="190" t="s">
        <v>461</v>
      </c>
      <c r="F1739" s="189" t="s">
        <v>461</v>
      </c>
      <c r="G1739" s="191">
        <v>91301</v>
      </c>
      <c r="H1739" s="189" t="s">
        <v>3802</v>
      </c>
      <c r="I1739" s="189" t="s">
        <v>73</v>
      </c>
      <c r="J1739" s="189" t="s">
        <v>463</v>
      </c>
      <c r="K1739" s="190" t="s">
        <v>3803</v>
      </c>
      <c r="L1739" s="189" t="s">
        <v>465</v>
      </c>
    </row>
    <row r="1740" spans="1:12" ht="13.5">
      <c r="A1740" s="189" t="s">
        <v>3675</v>
      </c>
      <c r="B1740" s="189" t="s">
        <v>3676</v>
      </c>
      <c r="C1740" s="189" t="s">
        <v>3677</v>
      </c>
      <c r="D1740" s="189" t="s">
        <v>3678</v>
      </c>
      <c r="E1740" s="190" t="s">
        <v>461</v>
      </c>
      <c r="F1740" s="189" t="s">
        <v>461</v>
      </c>
      <c r="G1740" s="191">
        <v>91302</v>
      </c>
      <c r="H1740" s="189" t="s">
        <v>3804</v>
      </c>
      <c r="I1740" s="189" t="s">
        <v>73</v>
      </c>
      <c r="J1740" s="189" t="s">
        <v>463</v>
      </c>
      <c r="K1740" s="190" t="s">
        <v>3805</v>
      </c>
      <c r="L1740" s="189" t="s">
        <v>465</v>
      </c>
    </row>
    <row r="1741" spans="1:12" ht="13.5">
      <c r="A1741" s="189" t="s">
        <v>3675</v>
      </c>
      <c r="B1741" s="189" t="s">
        <v>3676</v>
      </c>
      <c r="C1741" s="189" t="s">
        <v>3677</v>
      </c>
      <c r="D1741" s="189" t="s">
        <v>3678</v>
      </c>
      <c r="E1741" s="190" t="s">
        <v>461</v>
      </c>
      <c r="F1741" s="189" t="s">
        <v>461</v>
      </c>
      <c r="G1741" s="191">
        <v>91303</v>
      </c>
      <c r="H1741" s="189" t="s">
        <v>3806</v>
      </c>
      <c r="I1741" s="189" t="s">
        <v>73</v>
      </c>
      <c r="J1741" s="189" t="s">
        <v>463</v>
      </c>
      <c r="K1741" s="190" t="s">
        <v>3807</v>
      </c>
      <c r="L1741" s="189" t="s">
        <v>465</v>
      </c>
    </row>
    <row r="1742" spans="1:12" ht="13.5">
      <c r="A1742" s="189" t="s">
        <v>3675</v>
      </c>
      <c r="B1742" s="189" t="s">
        <v>3676</v>
      </c>
      <c r="C1742" s="189" t="s">
        <v>3677</v>
      </c>
      <c r="D1742" s="189" t="s">
        <v>3678</v>
      </c>
      <c r="E1742" s="190" t="s">
        <v>461</v>
      </c>
      <c r="F1742" s="189" t="s">
        <v>461</v>
      </c>
      <c r="G1742" s="191">
        <v>91304</v>
      </c>
      <c r="H1742" s="189" t="s">
        <v>3808</v>
      </c>
      <c r="I1742" s="189" t="s">
        <v>73</v>
      </c>
      <c r="J1742" s="189" t="s">
        <v>463</v>
      </c>
      <c r="K1742" s="190" t="s">
        <v>3809</v>
      </c>
      <c r="L1742" s="189" t="s">
        <v>465</v>
      </c>
    </row>
    <row r="1743" spans="1:12" ht="13.5">
      <c r="A1743" s="189" t="s">
        <v>3675</v>
      </c>
      <c r="B1743" s="189" t="s">
        <v>3676</v>
      </c>
      <c r="C1743" s="189" t="s">
        <v>3677</v>
      </c>
      <c r="D1743" s="189" t="s">
        <v>3678</v>
      </c>
      <c r="E1743" s="190" t="s">
        <v>461</v>
      </c>
      <c r="F1743" s="189" t="s">
        <v>461</v>
      </c>
      <c r="G1743" s="191">
        <v>91305</v>
      </c>
      <c r="H1743" s="189" t="s">
        <v>3810</v>
      </c>
      <c r="I1743" s="189" t="s">
        <v>73</v>
      </c>
      <c r="J1743" s="189" t="s">
        <v>463</v>
      </c>
      <c r="K1743" s="190" t="s">
        <v>3811</v>
      </c>
      <c r="L1743" s="189" t="s">
        <v>465</v>
      </c>
    </row>
    <row r="1744" spans="1:12" ht="13.5">
      <c r="A1744" s="189" t="s">
        <v>3675</v>
      </c>
      <c r="B1744" s="189" t="s">
        <v>3676</v>
      </c>
      <c r="C1744" s="189" t="s">
        <v>3677</v>
      </c>
      <c r="D1744" s="189" t="s">
        <v>3678</v>
      </c>
      <c r="E1744" s="190" t="s">
        <v>461</v>
      </c>
      <c r="F1744" s="189" t="s">
        <v>461</v>
      </c>
      <c r="G1744" s="191">
        <v>91306</v>
      </c>
      <c r="H1744" s="189" t="s">
        <v>3812</v>
      </c>
      <c r="I1744" s="189" t="s">
        <v>73</v>
      </c>
      <c r="J1744" s="189" t="s">
        <v>463</v>
      </c>
      <c r="K1744" s="190" t="s">
        <v>3813</v>
      </c>
      <c r="L1744" s="189" t="s">
        <v>465</v>
      </c>
    </row>
    <row r="1745" spans="1:12" ht="13.5">
      <c r="A1745" s="189" t="s">
        <v>3675</v>
      </c>
      <c r="B1745" s="189" t="s">
        <v>3676</v>
      </c>
      <c r="C1745" s="189" t="s">
        <v>3677</v>
      </c>
      <c r="D1745" s="189" t="s">
        <v>3678</v>
      </c>
      <c r="E1745" s="190" t="s">
        <v>461</v>
      </c>
      <c r="F1745" s="189" t="s">
        <v>461</v>
      </c>
      <c r="G1745" s="191">
        <v>91307</v>
      </c>
      <c r="H1745" s="189" t="s">
        <v>3814</v>
      </c>
      <c r="I1745" s="189" t="s">
        <v>73</v>
      </c>
      <c r="J1745" s="189" t="s">
        <v>463</v>
      </c>
      <c r="K1745" s="190" t="s">
        <v>3815</v>
      </c>
      <c r="L1745" s="189" t="s">
        <v>465</v>
      </c>
    </row>
    <row r="1746" spans="1:12" ht="13.5">
      <c r="A1746" s="189" t="s">
        <v>3675</v>
      </c>
      <c r="B1746" s="189" t="s">
        <v>3676</v>
      </c>
      <c r="C1746" s="189" t="s">
        <v>3677</v>
      </c>
      <c r="D1746" s="189" t="s">
        <v>3678</v>
      </c>
      <c r="E1746" s="190" t="s">
        <v>461</v>
      </c>
      <c r="F1746" s="189" t="s">
        <v>461</v>
      </c>
      <c r="G1746" s="191">
        <v>91312</v>
      </c>
      <c r="H1746" s="189" t="s">
        <v>3816</v>
      </c>
      <c r="I1746" s="189" t="s">
        <v>73</v>
      </c>
      <c r="J1746" s="189" t="s">
        <v>463</v>
      </c>
      <c r="K1746" s="190" t="s">
        <v>3817</v>
      </c>
      <c r="L1746" s="189" t="s">
        <v>465</v>
      </c>
    </row>
    <row r="1747" spans="1:12" ht="13.5">
      <c r="A1747" s="189" t="s">
        <v>3675</v>
      </c>
      <c r="B1747" s="189" t="s">
        <v>3676</v>
      </c>
      <c r="C1747" s="189" t="s">
        <v>3677</v>
      </c>
      <c r="D1747" s="189" t="s">
        <v>3678</v>
      </c>
      <c r="E1747" s="190" t="s">
        <v>461</v>
      </c>
      <c r="F1747" s="189" t="s">
        <v>461</v>
      </c>
      <c r="G1747" s="191">
        <v>91313</v>
      </c>
      <c r="H1747" s="189" t="s">
        <v>3818</v>
      </c>
      <c r="I1747" s="189" t="s">
        <v>73</v>
      </c>
      <c r="J1747" s="189" t="s">
        <v>463</v>
      </c>
      <c r="K1747" s="190" t="s">
        <v>3819</v>
      </c>
      <c r="L1747" s="189" t="s">
        <v>465</v>
      </c>
    </row>
    <row r="1748" spans="1:12" ht="13.5">
      <c r="A1748" s="189" t="s">
        <v>3675</v>
      </c>
      <c r="B1748" s="189" t="s">
        <v>3676</v>
      </c>
      <c r="C1748" s="189" t="s">
        <v>3677</v>
      </c>
      <c r="D1748" s="189" t="s">
        <v>3678</v>
      </c>
      <c r="E1748" s="190" t="s">
        <v>461</v>
      </c>
      <c r="F1748" s="189" t="s">
        <v>461</v>
      </c>
      <c r="G1748" s="191">
        <v>91314</v>
      </c>
      <c r="H1748" s="189" t="s">
        <v>3820</v>
      </c>
      <c r="I1748" s="189" t="s">
        <v>73</v>
      </c>
      <c r="J1748" s="189" t="s">
        <v>463</v>
      </c>
      <c r="K1748" s="190" t="s">
        <v>3821</v>
      </c>
      <c r="L1748" s="189" t="s">
        <v>465</v>
      </c>
    </row>
    <row r="1749" spans="1:12" ht="13.5">
      <c r="A1749" s="189" t="s">
        <v>3675</v>
      </c>
      <c r="B1749" s="189" t="s">
        <v>3676</v>
      </c>
      <c r="C1749" s="189" t="s">
        <v>3677</v>
      </c>
      <c r="D1749" s="189" t="s">
        <v>3678</v>
      </c>
      <c r="E1749" s="190" t="s">
        <v>461</v>
      </c>
      <c r="F1749" s="189" t="s">
        <v>461</v>
      </c>
      <c r="G1749" s="191">
        <v>91315</v>
      </c>
      <c r="H1749" s="189" t="s">
        <v>3822</v>
      </c>
      <c r="I1749" s="189" t="s">
        <v>73</v>
      </c>
      <c r="J1749" s="189" t="s">
        <v>463</v>
      </c>
      <c r="K1749" s="190" t="s">
        <v>3823</v>
      </c>
      <c r="L1749" s="189" t="s">
        <v>465</v>
      </c>
    </row>
    <row r="1750" spans="1:12" ht="13.5">
      <c r="A1750" s="189" t="s">
        <v>3675</v>
      </c>
      <c r="B1750" s="189" t="s">
        <v>3676</v>
      </c>
      <c r="C1750" s="189" t="s">
        <v>3677</v>
      </c>
      <c r="D1750" s="189" t="s">
        <v>3678</v>
      </c>
      <c r="E1750" s="190" t="s">
        <v>461</v>
      </c>
      <c r="F1750" s="189" t="s">
        <v>461</v>
      </c>
      <c r="G1750" s="191">
        <v>91318</v>
      </c>
      <c r="H1750" s="189" t="s">
        <v>3824</v>
      </c>
      <c r="I1750" s="189" t="s">
        <v>73</v>
      </c>
      <c r="J1750" s="189" t="s">
        <v>463</v>
      </c>
      <c r="K1750" s="190" t="s">
        <v>3825</v>
      </c>
      <c r="L1750" s="189" t="s">
        <v>465</v>
      </c>
    </row>
    <row r="1751" spans="1:12" ht="13.5">
      <c r="A1751" s="189" t="s">
        <v>3675</v>
      </c>
      <c r="B1751" s="189" t="s">
        <v>3676</v>
      </c>
      <c r="C1751" s="189" t="s">
        <v>3677</v>
      </c>
      <c r="D1751" s="189" t="s">
        <v>3678</v>
      </c>
      <c r="E1751" s="190" t="s">
        <v>461</v>
      </c>
      <c r="F1751" s="189" t="s">
        <v>461</v>
      </c>
      <c r="G1751" s="191">
        <v>91319</v>
      </c>
      <c r="H1751" s="189" t="s">
        <v>3826</v>
      </c>
      <c r="I1751" s="189" t="s">
        <v>73</v>
      </c>
      <c r="J1751" s="189" t="s">
        <v>463</v>
      </c>
      <c r="K1751" s="190" t="s">
        <v>3827</v>
      </c>
      <c r="L1751" s="189" t="s">
        <v>465</v>
      </c>
    </row>
    <row r="1752" spans="1:12" ht="13.5">
      <c r="A1752" s="189" t="s">
        <v>3675</v>
      </c>
      <c r="B1752" s="189" t="s">
        <v>3676</v>
      </c>
      <c r="C1752" s="189" t="s">
        <v>3677</v>
      </c>
      <c r="D1752" s="189" t="s">
        <v>3678</v>
      </c>
      <c r="E1752" s="190" t="s">
        <v>461</v>
      </c>
      <c r="F1752" s="189" t="s">
        <v>461</v>
      </c>
      <c r="G1752" s="191">
        <v>91320</v>
      </c>
      <c r="H1752" s="189" t="s">
        <v>3828</v>
      </c>
      <c r="I1752" s="189" t="s">
        <v>73</v>
      </c>
      <c r="J1752" s="189" t="s">
        <v>463</v>
      </c>
      <c r="K1752" s="190" t="s">
        <v>3829</v>
      </c>
      <c r="L1752" s="189" t="s">
        <v>465</v>
      </c>
    </row>
    <row r="1753" spans="1:12" ht="13.5">
      <c r="A1753" s="189" t="s">
        <v>3675</v>
      </c>
      <c r="B1753" s="189" t="s">
        <v>3676</v>
      </c>
      <c r="C1753" s="189" t="s">
        <v>3677</v>
      </c>
      <c r="D1753" s="189" t="s">
        <v>3678</v>
      </c>
      <c r="E1753" s="190" t="s">
        <v>461</v>
      </c>
      <c r="F1753" s="189" t="s">
        <v>461</v>
      </c>
      <c r="G1753" s="191">
        <v>91321</v>
      </c>
      <c r="H1753" s="189" t="s">
        <v>3830</v>
      </c>
      <c r="I1753" s="189" t="s">
        <v>73</v>
      </c>
      <c r="J1753" s="189" t="s">
        <v>463</v>
      </c>
      <c r="K1753" s="190" t="s">
        <v>3831</v>
      </c>
      <c r="L1753" s="189" t="s">
        <v>465</v>
      </c>
    </row>
    <row r="1754" spans="1:12" ht="13.5">
      <c r="A1754" s="189" t="s">
        <v>3675</v>
      </c>
      <c r="B1754" s="189" t="s">
        <v>3676</v>
      </c>
      <c r="C1754" s="189" t="s">
        <v>3677</v>
      </c>
      <c r="D1754" s="189" t="s">
        <v>3678</v>
      </c>
      <c r="E1754" s="190" t="s">
        <v>461</v>
      </c>
      <c r="F1754" s="189" t="s">
        <v>461</v>
      </c>
      <c r="G1754" s="191">
        <v>91324</v>
      </c>
      <c r="H1754" s="189" t="s">
        <v>3832</v>
      </c>
      <c r="I1754" s="189" t="s">
        <v>73</v>
      </c>
      <c r="J1754" s="189" t="s">
        <v>463</v>
      </c>
      <c r="K1754" s="190" t="s">
        <v>3833</v>
      </c>
      <c r="L1754" s="189" t="s">
        <v>465</v>
      </c>
    </row>
    <row r="1755" spans="1:12" ht="13.5">
      <c r="A1755" s="189" t="s">
        <v>3675</v>
      </c>
      <c r="B1755" s="189" t="s">
        <v>3676</v>
      </c>
      <c r="C1755" s="189" t="s">
        <v>3677</v>
      </c>
      <c r="D1755" s="189" t="s">
        <v>3678</v>
      </c>
      <c r="E1755" s="190" t="s">
        <v>461</v>
      </c>
      <c r="F1755" s="189" t="s">
        <v>461</v>
      </c>
      <c r="G1755" s="191">
        <v>91325</v>
      </c>
      <c r="H1755" s="189" t="s">
        <v>3834</v>
      </c>
      <c r="I1755" s="189" t="s">
        <v>73</v>
      </c>
      <c r="J1755" s="189" t="s">
        <v>463</v>
      </c>
      <c r="K1755" s="190" t="s">
        <v>3835</v>
      </c>
      <c r="L1755" s="189" t="s">
        <v>465</v>
      </c>
    </row>
    <row r="1756" spans="1:12" ht="13.5">
      <c r="A1756" s="189" t="s">
        <v>3675</v>
      </c>
      <c r="B1756" s="189" t="s">
        <v>3676</v>
      </c>
      <c r="C1756" s="189" t="s">
        <v>3677</v>
      </c>
      <c r="D1756" s="189" t="s">
        <v>3678</v>
      </c>
      <c r="E1756" s="190" t="s">
        <v>461</v>
      </c>
      <c r="F1756" s="189" t="s">
        <v>461</v>
      </c>
      <c r="G1756" s="191">
        <v>91326</v>
      </c>
      <c r="H1756" s="189" t="s">
        <v>3836</v>
      </c>
      <c r="I1756" s="189" t="s">
        <v>73</v>
      </c>
      <c r="J1756" s="189" t="s">
        <v>463</v>
      </c>
      <c r="K1756" s="190" t="s">
        <v>3837</v>
      </c>
      <c r="L1756" s="189" t="s">
        <v>465</v>
      </c>
    </row>
    <row r="1757" spans="1:12" ht="13.5">
      <c r="A1757" s="189" t="s">
        <v>3675</v>
      </c>
      <c r="B1757" s="189" t="s">
        <v>3676</v>
      </c>
      <c r="C1757" s="189" t="s">
        <v>3677</v>
      </c>
      <c r="D1757" s="189" t="s">
        <v>3678</v>
      </c>
      <c r="E1757" s="190" t="s">
        <v>461</v>
      </c>
      <c r="F1757" s="189" t="s">
        <v>461</v>
      </c>
      <c r="G1757" s="191">
        <v>91327</v>
      </c>
      <c r="H1757" s="189" t="s">
        <v>3838</v>
      </c>
      <c r="I1757" s="189" t="s">
        <v>73</v>
      </c>
      <c r="J1757" s="189" t="s">
        <v>463</v>
      </c>
      <c r="K1757" s="190" t="s">
        <v>3839</v>
      </c>
      <c r="L1757" s="189" t="s">
        <v>465</v>
      </c>
    </row>
    <row r="1758" spans="1:12" ht="13.5">
      <c r="A1758" s="189" t="s">
        <v>3675</v>
      </c>
      <c r="B1758" s="189" t="s">
        <v>3676</v>
      </c>
      <c r="C1758" s="189" t="s">
        <v>3677</v>
      </c>
      <c r="D1758" s="189" t="s">
        <v>3678</v>
      </c>
      <c r="E1758" s="190" t="s">
        <v>461</v>
      </c>
      <c r="F1758" s="189" t="s">
        <v>461</v>
      </c>
      <c r="G1758" s="191">
        <v>91328</v>
      </c>
      <c r="H1758" s="189" t="s">
        <v>3840</v>
      </c>
      <c r="I1758" s="189" t="s">
        <v>73</v>
      </c>
      <c r="J1758" s="189" t="s">
        <v>463</v>
      </c>
      <c r="K1758" s="190" t="s">
        <v>3841</v>
      </c>
      <c r="L1758" s="189" t="s">
        <v>465</v>
      </c>
    </row>
    <row r="1759" spans="1:12" ht="13.5">
      <c r="A1759" s="189" t="s">
        <v>3675</v>
      </c>
      <c r="B1759" s="189" t="s">
        <v>3676</v>
      </c>
      <c r="C1759" s="189" t="s">
        <v>3677</v>
      </c>
      <c r="D1759" s="189" t="s">
        <v>3678</v>
      </c>
      <c r="E1759" s="190" t="s">
        <v>461</v>
      </c>
      <c r="F1759" s="189" t="s">
        <v>461</v>
      </c>
      <c r="G1759" s="191">
        <v>91329</v>
      </c>
      <c r="H1759" s="189" t="s">
        <v>3842</v>
      </c>
      <c r="I1759" s="189" t="s">
        <v>73</v>
      </c>
      <c r="J1759" s="189" t="s">
        <v>463</v>
      </c>
      <c r="K1759" s="190" t="s">
        <v>3843</v>
      </c>
      <c r="L1759" s="189" t="s">
        <v>465</v>
      </c>
    </row>
    <row r="1760" spans="1:12" ht="13.5">
      <c r="A1760" s="189" t="s">
        <v>3675</v>
      </c>
      <c r="B1760" s="189" t="s">
        <v>3676</v>
      </c>
      <c r="C1760" s="189" t="s">
        <v>3677</v>
      </c>
      <c r="D1760" s="189" t="s">
        <v>3678</v>
      </c>
      <c r="E1760" s="190" t="s">
        <v>461</v>
      </c>
      <c r="F1760" s="189" t="s">
        <v>461</v>
      </c>
      <c r="G1760" s="191">
        <v>91330</v>
      </c>
      <c r="H1760" s="189" t="s">
        <v>3844</v>
      </c>
      <c r="I1760" s="189" t="s">
        <v>73</v>
      </c>
      <c r="J1760" s="189" t="s">
        <v>463</v>
      </c>
      <c r="K1760" s="190" t="s">
        <v>3845</v>
      </c>
      <c r="L1760" s="189" t="s">
        <v>465</v>
      </c>
    </row>
    <row r="1761" spans="1:12" ht="13.5">
      <c r="A1761" s="189" t="s">
        <v>3675</v>
      </c>
      <c r="B1761" s="189" t="s">
        <v>3676</v>
      </c>
      <c r="C1761" s="189" t="s">
        <v>3677</v>
      </c>
      <c r="D1761" s="189" t="s">
        <v>3678</v>
      </c>
      <c r="E1761" s="190" t="s">
        <v>461</v>
      </c>
      <c r="F1761" s="189" t="s">
        <v>461</v>
      </c>
      <c r="G1761" s="191">
        <v>91331</v>
      </c>
      <c r="H1761" s="189" t="s">
        <v>3846</v>
      </c>
      <c r="I1761" s="189" t="s">
        <v>73</v>
      </c>
      <c r="J1761" s="189" t="s">
        <v>463</v>
      </c>
      <c r="K1761" s="190" t="s">
        <v>3847</v>
      </c>
      <c r="L1761" s="189" t="s">
        <v>465</v>
      </c>
    </row>
    <row r="1762" spans="1:12" ht="13.5">
      <c r="A1762" s="189" t="s">
        <v>3675</v>
      </c>
      <c r="B1762" s="189" t="s">
        <v>3676</v>
      </c>
      <c r="C1762" s="189" t="s">
        <v>3677</v>
      </c>
      <c r="D1762" s="189" t="s">
        <v>3678</v>
      </c>
      <c r="E1762" s="190" t="s">
        <v>461</v>
      </c>
      <c r="F1762" s="189" t="s">
        <v>461</v>
      </c>
      <c r="G1762" s="191">
        <v>91332</v>
      </c>
      <c r="H1762" s="189" t="s">
        <v>3848</v>
      </c>
      <c r="I1762" s="189" t="s">
        <v>73</v>
      </c>
      <c r="J1762" s="189" t="s">
        <v>463</v>
      </c>
      <c r="K1762" s="190" t="s">
        <v>3849</v>
      </c>
      <c r="L1762" s="189" t="s">
        <v>465</v>
      </c>
    </row>
    <row r="1763" spans="1:12" ht="13.5">
      <c r="A1763" s="189" t="s">
        <v>3675</v>
      </c>
      <c r="B1763" s="189" t="s">
        <v>3676</v>
      </c>
      <c r="C1763" s="189" t="s">
        <v>3677</v>
      </c>
      <c r="D1763" s="189" t="s">
        <v>3678</v>
      </c>
      <c r="E1763" s="190" t="s">
        <v>461</v>
      </c>
      <c r="F1763" s="189" t="s">
        <v>461</v>
      </c>
      <c r="G1763" s="191">
        <v>91333</v>
      </c>
      <c r="H1763" s="189" t="s">
        <v>3850</v>
      </c>
      <c r="I1763" s="189" t="s">
        <v>73</v>
      </c>
      <c r="J1763" s="189" t="s">
        <v>463</v>
      </c>
      <c r="K1763" s="190" t="s">
        <v>3851</v>
      </c>
      <c r="L1763" s="189" t="s">
        <v>465</v>
      </c>
    </row>
    <row r="1764" spans="1:12" ht="13.5">
      <c r="A1764" s="189" t="s">
        <v>3675</v>
      </c>
      <c r="B1764" s="189" t="s">
        <v>3676</v>
      </c>
      <c r="C1764" s="189" t="s">
        <v>3677</v>
      </c>
      <c r="D1764" s="189" t="s">
        <v>3678</v>
      </c>
      <c r="E1764" s="190" t="s">
        <v>461</v>
      </c>
      <c r="F1764" s="189" t="s">
        <v>461</v>
      </c>
      <c r="G1764" s="191">
        <v>91334</v>
      </c>
      <c r="H1764" s="189" t="s">
        <v>3852</v>
      </c>
      <c r="I1764" s="189" t="s">
        <v>73</v>
      </c>
      <c r="J1764" s="189" t="s">
        <v>463</v>
      </c>
      <c r="K1764" s="190" t="s">
        <v>3853</v>
      </c>
      <c r="L1764" s="189" t="s">
        <v>465</v>
      </c>
    </row>
    <row r="1765" spans="1:12" ht="13.5">
      <c r="A1765" s="189" t="s">
        <v>3675</v>
      </c>
      <c r="B1765" s="189" t="s">
        <v>3676</v>
      </c>
      <c r="C1765" s="189" t="s">
        <v>3677</v>
      </c>
      <c r="D1765" s="189" t="s">
        <v>3678</v>
      </c>
      <c r="E1765" s="190" t="s">
        <v>461</v>
      </c>
      <c r="F1765" s="189" t="s">
        <v>461</v>
      </c>
      <c r="G1765" s="191">
        <v>91335</v>
      </c>
      <c r="H1765" s="189" t="s">
        <v>3854</v>
      </c>
      <c r="I1765" s="189" t="s">
        <v>73</v>
      </c>
      <c r="J1765" s="189" t="s">
        <v>463</v>
      </c>
      <c r="K1765" s="190" t="s">
        <v>3855</v>
      </c>
      <c r="L1765" s="189" t="s">
        <v>465</v>
      </c>
    </row>
    <row r="1766" spans="1:12" ht="13.5">
      <c r="A1766" s="189" t="s">
        <v>3675</v>
      </c>
      <c r="B1766" s="189" t="s">
        <v>3676</v>
      </c>
      <c r="C1766" s="189" t="s">
        <v>3677</v>
      </c>
      <c r="D1766" s="189" t="s">
        <v>3678</v>
      </c>
      <c r="E1766" s="190" t="s">
        <v>461</v>
      </c>
      <c r="F1766" s="189" t="s">
        <v>461</v>
      </c>
      <c r="G1766" s="191">
        <v>91336</v>
      </c>
      <c r="H1766" s="189" t="s">
        <v>3856</v>
      </c>
      <c r="I1766" s="189" t="s">
        <v>73</v>
      </c>
      <c r="J1766" s="189" t="s">
        <v>463</v>
      </c>
      <c r="K1766" s="190" t="s">
        <v>3857</v>
      </c>
      <c r="L1766" s="189" t="s">
        <v>465</v>
      </c>
    </row>
    <row r="1767" spans="1:12" ht="13.5">
      <c r="A1767" s="189" t="s">
        <v>3675</v>
      </c>
      <c r="B1767" s="189" t="s">
        <v>3676</v>
      </c>
      <c r="C1767" s="189" t="s">
        <v>3677</v>
      </c>
      <c r="D1767" s="189" t="s">
        <v>3678</v>
      </c>
      <c r="E1767" s="190" t="s">
        <v>461</v>
      </c>
      <c r="F1767" s="189" t="s">
        <v>461</v>
      </c>
      <c r="G1767" s="191">
        <v>91337</v>
      </c>
      <c r="H1767" s="189" t="s">
        <v>3858</v>
      </c>
      <c r="I1767" s="189" t="s">
        <v>73</v>
      </c>
      <c r="J1767" s="189" t="s">
        <v>463</v>
      </c>
      <c r="K1767" s="190" t="s">
        <v>3859</v>
      </c>
      <c r="L1767" s="189" t="s">
        <v>465</v>
      </c>
    </row>
    <row r="1768" spans="1:12" ht="13.5">
      <c r="A1768" s="189" t="s">
        <v>3675</v>
      </c>
      <c r="B1768" s="189" t="s">
        <v>3676</v>
      </c>
      <c r="C1768" s="189" t="s">
        <v>3860</v>
      </c>
      <c r="D1768" s="189" t="s">
        <v>3861</v>
      </c>
      <c r="E1768" s="190">
        <v>73813</v>
      </c>
      <c r="F1768" s="189" t="s">
        <v>3860</v>
      </c>
      <c r="G1768" s="189" t="s">
        <v>3862</v>
      </c>
      <c r="H1768" s="189" t="s">
        <v>3863</v>
      </c>
      <c r="I1768" s="189" t="s">
        <v>73</v>
      </c>
      <c r="J1768" s="189" t="s">
        <v>463</v>
      </c>
      <c r="K1768" s="190" t="s">
        <v>3864</v>
      </c>
      <c r="L1768" s="189" t="s">
        <v>465</v>
      </c>
    </row>
    <row r="1769" spans="1:12" ht="13.5">
      <c r="A1769" s="189" t="s">
        <v>3675</v>
      </c>
      <c r="B1769" s="189" t="s">
        <v>3676</v>
      </c>
      <c r="C1769" s="189" t="s">
        <v>3860</v>
      </c>
      <c r="D1769" s="189" t="s">
        <v>3861</v>
      </c>
      <c r="E1769" s="190" t="s">
        <v>461</v>
      </c>
      <c r="F1769" s="189" t="s">
        <v>461</v>
      </c>
      <c r="G1769" s="191">
        <v>84844</v>
      </c>
      <c r="H1769" s="189" t="s">
        <v>3865</v>
      </c>
      <c r="I1769" s="189" t="s">
        <v>16</v>
      </c>
      <c r="J1769" s="189" t="s">
        <v>463</v>
      </c>
      <c r="K1769" s="190" t="s">
        <v>3866</v>
      </c>
      <c r="L1769" s="189" t="s">
        <v>465</v>
      </c>
    </row>
    <row r="1770" spans="1:12" ht="13.5">
      <c r="A1770" s="189" t="s">
        <v>3675</v>
      </c>
      <c r="B1770" s="189" t="s">
        <v>3676</v>
      </c>
      <c r="C1770" s="189" t="s">
        <v>3860</v>
      </c>
      <c r="D1770" s="189" t="s">
        <v>3861</v>
      </c>
      <c r="E1770" s="190" t="s">
        <v>461</v>
      </c>
      <c r="F1770" s="189" t="s">
        <v>461</v>
      </c>
      <c r="G1770" s="191">
        <v>84845</v>
      </c>
      <c r="H1770" s="189" t="s">
        <v>3867</v>
      </c>
      <c r="I1770" s="189" t="s">
        <v>16</v>
      </c>
      <c r="J1770" s="189" t="s">
        <v>463</v>
      </c>
      <c r="K1770" s="190" t="s">
        <v>3868</v>
      </c>
      <c r="L1770" s="189" t="s">
        <v>465</v>
      </c>
    </row>
    <row r="1771" spans="1:12" ht="13.5">
      <c r="A1771" s="189" t="s">
        <v>3675</v>
      </c>
      <c r="B1771" s="189" t="s">
        <v>3676</v>
      </c>
      <c r="C1771" s="189" t="s">
        <v>3860</v>
      </c>
      <c r="D1771" s="189" t="s">
        <v>3861</v>
      </c>
      <c r="E1771" s="190" t="s">
        <v>461</v>
      </c>
      <c r="F1771" s="189" t="s">
        <v>461</v>
      </c>
      <c r="G1771" s="191">
        <v>84846</v>
      </c>
      <c r="H1771" s="189" t="s">
        <v>3869</v>
      </c>
      <c r="I1771" s="189" t="s">
        <v>16</v>
      </c>
      <c r="J1771" s="189" t="s">
        <v>463</v>
      </c>
      <c r="K1771" s="190" t="s">
        <v>3870</v>
      </c>
      <c r="L1771" s="189" t="s">
        <v>465</v>
      </c>
    </row>
    <row r="1772" spans="1:12" ht="13.5">
      <c r="A1772" s="189" t="s">
        <v>3675</v>
      </c>
      <c r="B1772" s="189" t="s">
        <v>3676</v>
      </c>
      <c r="C1772" s="189" t="s">
        <v>3860</v>
      </c>
      <c r="D1772" s="189" t="s">
        <v>3861</v>
      </c>
      <c r="E1772" s="190" t="s">
        <v>461</v>
      </c>
      <c r="F1772" s="189" t="s">
        <v>461</v>
      </c>
      <c r="G1772" s="191">
        <v>84847</v>
      </c>
      <c r="H1772" s="189" t="s">
        <v>3871</v>
      </c>
      <c r="I1772" s="189" t="s">
        <v>16</v>
      </c>
      <c r="J1772" s="189" t="s">
        <v>463</v>
      </c>
      <c r="K1772" s="190" t="s">
        <v>3870</v>
      </c>
      <c r="L1772" s="189" t="s">
        <v>465</v>
      </c>
    </row>
    <row r="1773" spans="1:12" ht="13.5">
      <c r="A1773" s="189" t="s">
        <v>3675</v>
      </c>
      <c r="B1773" s="189" t="s">
        <v>3676</v>
      </c>
      <c r="C1773" s="189" t="s">
        <v>3860</v>
      </c>
      <c r="D1773" s="189" t="s">
        <v>3861</v>
      </c>
      <c r="E1773" s="190" t="s">
        <v>461</v>
      </c>
      <c r="F1773" s="189" t="s">
        <v>461</v>
      </c>
      <c r="G1773" s="191">
        <v>84848</v>
      </c>
      <c r="H1773" s="189" t="s">
        <v>3872</v>
      </c>
      <c r="I1773" s="189" t="s">
        <v>16</v>
      </c>
      <c r="J1773" s="189" t="s">
        <v>463</v>
      </c>
      <c r="K1773" s="190" t="s">
        <v>3873</v>
      </c>
      <c r="L1773" s="189" t="s">
        <v>465</v>
      </c>
    </row>
    <row r="1774" spans="1:12" ht="13.5">
      <c r="A1774" s="189" t="s">
        <v>3675</v>
      </c>
      <c r="B1774" s="189" t="s">
        <v>3676</v>
      </c>
      <c r="C1774" s="189" t="s">
        <v>3874</v>
      </c>
      <c r="D1774" s="189" t="s">
        <v>3875</v>
      </c>
      <c r="E1774" s="190">
        <v>73933</v>
      </c>
      <c r="F1774" s="189" t="s">
        <v>3876</v>
      </c>
      <c r="G1774" s="189" t="s">
        <v>3877</v>
      </c>
      <c r="H1774" s="189" t="s">
        <v>3878</v>
      </c>
      <c r="I1774" s="189" t="s">
        <v>16</v>
      </c>
      <c r="J1774" s="189" t="s">
        <v>463</v>
      </c>
      <c r="K1774" s="190" t="s">
        <v>3879</v>
      </c>
      <c r="L1774" s="189" t="s">
        <v>465</v>
      </c>
    </row>
    <row r="1775" spans="1:12" ht="13.5">
      <c r="A1775" s="189" t="s">
        <v>3675</v>
      </c>
      <c r="B1775" s="189" t="s">
        <v>3676</v>
      </c>
      <c r="C1775" s="189" t="s">
        <v>3874</v>
      </c>
      <c r="D1775" s="189" t="s">
        <v>3875</v>
      </c>
      <c r="E1775" s="190">
        <v>73933</v>
      </c>
      <c r="F1775" s="189" t="s">
        <v>3876</v>
      </c>
      <c r="G1775" s="189" t="s">
        <v>3880</v>
      </c>
      <c r="H1775" s="189" t="s">
        <v>3881</v>
      </c>
      <c r="I1775" s="189" t="s">
        <v>16</v>
      </c>
      <c r="J1775" s="189" t="s">
        <v>463</v>
      </c>
      <c r="K1775" s="190" t="s">
        <v>3882</v>
      </c>
      <c r="L1775" s="189" t="s">
        <v>465</v>
      </c>
    </row>
    <row r="1776" spans="1:12" ht="13.5">
      <c r="A1776" s="189" t="s">
        <v>3675</v>
      </c>
      <c r="B1776" s="189" t="s">
        <v>3676</v>
      </c>
      <c r="C1776" s="189" t="s">
        <v>3874</v>
      </c>
      <c r="D1776" s="189" t="s">
        <v>3875</v>
      </c>
      <c r="E1776" s="190">
        <v>74073</v>
      </c>
      <c r="F1776" s="189" t="s">
        <v>3883</v>
      </c>
      <c r="G1776" s="189" t="s">
        <v>3884</v>
      </c>
      <c r="H1776" s="189" t="s">
        <v>3885</v>
      </c>
      <c r="I1776" s="189" t="s">
        <v>73</v>
      </c>
      <c r="J1776" s="189" t="s">
        <v>463</v>
      </c>
      <c r="K1776" s="190" t="s">
        <v>3886</v>
      </c>
      <c r="L1776" s="189" t="s">
        <v>465</v>
      </c>
    </row>
    <row r="1777" spans="1:12" ht="13.5">
      <c r="A1777" s="189" t="s">
        <v>3675</v>
      </c>
      <c r="B1777" s="189" t="s">
        <v>3676</v>
      </c>
      <c r="C1777" s="189" t="s">
        <v>3874</v>
      </c>
      <c r="D1777" s="189" t="s">
        <v>3875</v>
      </c>
      <c r="E1777" s="190">
        <v>74073</v>
      </c>
      <c r="F1777" s="189" t="s">
        <v>3883</v>
      </c>
      <c r="G1777" s="189" t="s">
        <v>3887</v>
      </c>
      <c r="H1777" s="189" t="s">
        <v>3888</v>
      </c>
      <c r="I1777" s="189" t="s">
        <v>73</v>
      </c>
      <c r="J1777" s="189" t="s">
        <v>463</v>
      </c>
      <c r="K1777" s="190" t="s">
        <v>3889</v>
      </c>
      <c r="L1777" s="189" t="s">
        <v>465</v>
      </c>
    </row>
    <row r="1778" spans="1:12" ht="13.5">
      <c r="A1778" s="189" t="s">
        <v>3675</v>
      </c>
      <c r="B1778" s="189" t="s">
        <v>3676</v>
      </c>
      <c r="C1778" s="189" t="s">
        <v>3874</v>
      </c>
      <c r="D1778" s="189" t="s">
        <v>3875</v>
      </c>
      <c r="E1778" s="190">
        <v>74136</v>
      </c>
      <c r="F1778" s="189" t="s">
        <v>3890</v>
      </c>
      <c r="G1778" s="189" t="s">
        <v>3891</v>
      </c>
      <c r="H1778" s="189" t="s">
        <v>3892</v>
      </c>
      <c r="I1778" s="189" t="s">
        <v>16</v>
      </c>
      <c r="J1778" s="189" t="s">
        <v>463</v>
      </c>
      <c r="K1778" s="190" t="s">
        <v>3893</v>
      </c>
      <c r="L1778" s="189" t="s">
        <v>465</v>
      </c>
    </row>
    <row r="1779" spans="1:12" ht="13.5">
      <c r="A1779" s="189" t="s">
        <v>3675</v>
      </c>
      <c r="B1779" s="189" t="s">
        <v>3676</v>
      </c>
      <c r="C1779" s="189" t="s">
        <v>3874</v>
      </c>
      <c r="D1779" s="189" t="s">
        <v>3875</v>
      </c>
      <c r="E1779" s="190">
        <v>74136</v>
      </c>
      <c r="F1779" s="189" t="s">
        <v>3890</v>
      </c>
      <c r="G1779" s="189" t="s">
        <v>3894</v>
      </c>
      <c r="H1779" s="189" t="s">
        <v>3895</v>
      </c>
      <c r="I1779" s="189" t="s">
        <v>16</v>
      </c>
      <c r="J1779" s="189" t="s">
        <v>463</v>
      </c>
      <c r="K1779" s="190" t="s">
        <v>3896</v>
      </c>
      <c r="L1779" s="189" t="s">
        <v>465</v>
      </c>
    </row>
    <row r="1780" spans="1:12" ht="13.5">
      <c r="A1780" s="189" t="s">
        <v>3675</v>
      </c>
      <c r="B1780" s="189" t="s">
        <v>3676</v>
      </c>
      <c r="C1780" s="189" t="s">
        <v>3874</v>
      </c>
      <c r="D1780" s="189" t="s">
        <v>3875</v>
      </c>
      <c r="E1780" s="190">
        <v>74136</v>
      </c>
      <c r="F1780" s="189" t="s">
        <v>3890</v>
      </c>
      <c r="G1780" s="189" t="s">
        <v>3897</v>
      </c>
      <c r="H1780" s="189" t="s">
        <v>3898</v>
      </c>
      <c r="I1780" s="189" t="s">
        <v>16</v>
      </c>
      <c r="J1780" s="189" t="s">
        <v>463</v>
      </c>
      <c r="K1780" s="190" t="s">
        <v>3899</v>
      </c>
      <c r="L1780" s="189" t="s">
        <v>465</v>
      </c>
    </row>
    <row r="1781" spans="1:12" ht="13.5">
      <c r="A1781" s="189" t="s">
        <v>3675</v>
      </c>
      <c r="B1781" s="189" t="s">
        <v>3676</v>
      </c>
      <c r="C1781" s="189" t="s">
        <v>3874</v>
      </c>
      <c r="D1781" s="189" t="s">
        <v>3875</v>
      </c>
      <c r="E1781" s="190" t="s">
        <v>461</v>
      </c>
      <c r="F1781" s="189" t="s">
        <v>461</v>
      </c>
      <c r="G1781" s="191">
        <v>84854</v>
      </c>
      <c r="H1781" s="189" t="s">
        <v>3900</v>
      </c>
      <c r="I1781" s="189" t="s">
        <v>15</v>
      </c>
      <c r="J1781" s="189" t="s">
        <v>463</v>
      </c>
      <c r="K1781" s="190" t="s">
        <v>3901</v>
      </c>
      <c r="L1781" s="189" t="s">
        <v>465</v>
      </c>
    </row>
    <row r="1782" spans="1:12" ht="13.5">
      <c r="A1782" s="189" t="s">
        <v>3675</v>
      </c>
      <c r="B1782" s="189" t="s">
        <v>3676</v>
      </c>
      <c r="C1782" s="189" t="s">
        <v>3902</v>
      </c>
      <c r="D1782" s="189" t="s">
        <v>3903</v>
      </c>
      <c r="E1782" s="190" t="s">
        <v>461</v>
      </c>
      <c r="F1782" s="189" t="s">
        <v>461</v>
      </c>
      <c r="G1782" s="191">
        <v>94559</v>
      </c>
      <c r="H1782" s="189" t="s">
        <v>3904</v>
      </c>
      <c r="I1782" s="189" t="s">
        <v>16</v>
      </c>
      <c r="J1782" s="189" t="s">
        <v>928</v>
      </c>
      <c r="K1782" s="190" t="s">
        <v>3905</v>
      </c>
      <c r="L1782" s="189" t="s">
        <v>465</v>
      </c>
    </row>
    <row r="1783" spans="1:12" ht="13.5">
      <c r="A1783" s="189" t="s">
        <v>3675</v>
      </c>
      <c r="B1783" s="189" t="s">
        <v>3676</v>
      </c>
      <c r="C1783" s="189" t="s">
        <v>3902</v>
      </c>
      <c r="D1783" s="189" t="s">
        <v>3903</v>
      </c>
      <c r="E1783" s="190" t="s">
        <v>461</v>
      </c>
      <c r="F1783" s="189" t="s">
        <v>461</v>
      </c>
      <c r="G1783" s="191">
        <v>94560</v>
      </c>
      <c r="H1783" s="189" t="s">
        <v>3906</v>
      </c>
      <c r="I1783" s="189" t="s">
        <v>16</v>
      </c>
      <c r="J1783" s="189" t="s">
        <v>928</v>
      </c>
      <c r="K1783" s="190" t="s">
        <v>3907</v>
      </c>
      <c r="L1783" s="189" t="s">
        <v>465</v>
      </c>
    </row>
    <row r="1784" spans="1:12" ht="13.5">
      <c r="A1784" s="189" t="s">
        <v>3675</v>
      </c>
      <c r="B1784" s="189" t="s">
        <v>3676</v>
      </c>
      <c r="C1784" s="189" t="s">
        <v>3902</v>
      </c>
      <c r="D1784" s="189" t="s">
        <v>3903</v>
      </c>
      <c r="E1784" s="190" t="s">
        <v>461</v>
      </c>
      <c r="F1784" s="189" t="s">
        <v>461</v>
      </c>
      <c r="G1784" s="191">
        <v>94562</v>
      </c>
      <c r="H1784" s="189" t="s">
        <v>3908</v>
      </c>
      <c r="I1784" s="189" t="s">
        <v>16</v>
      </c>
      <c r="J1784" s="189" t="s">
        <v>928</v>
      </c>
      <c r="K1784" s="190" t="s">
        <v>3909</v>
      </c>
      <c r="L1784" s="189" t="s">
        <v>465</v>
      </c>
    </row>
    <row r="1785" spans="1:12" ht="13.5">
      <c r="A1785" s="189" t="s">
        <v>3675</v>
      </c>
      <c r="B1785" s="189" t="s">
        <v>3676</v>
      </c>
      <c r="C1785" s="189" t="s">
        <v>3902</v>
      </c>
      <c r="D1785" s="189" t="s">
        <v>3903</v>
      </c>
      <c r="E1785" s="190" t="s">
        <v>461</v>
      </c>
      <c r="F1785" s="189" t="s">
        <v>461</v>
      </c>
      <c r="G1785" s="191">
        <v>94563</v>
      </c>
      <c r="H1785" s="189" t="s">
        <v>3910</v>
      </c>
      <c r="I1785" s="189" t="s">
        <v>16</v>
      </c>
      <c r="J1785" s="189" t="s">
        <v>928</v>
      </c>
      <c r="K1785" s="190" t="s">
        <v>3911</v>
      </c>
      <c r="L1785" s="189" t="s">
        <v>465</v>
      </c>
    </row>
    <row r="1786" spans="1:12" ht="13.5">
      <c r="A1786" s="189" t="s">
        <v>3675</v>
      </c>
      <c r="B1786" s="189" t="s">
        <v>3676</v>
      </c>
      <c r="C1786" s="189" t="s">
        <v>3902</v>
      </c>
      <c r="D1786" s="189" t="s">
        <v>3903</v>
      </c>
      <c r="E1786" s="190" t="s">
        <v>461</v>
      </c>
      <c r="F1786" s="189" t="s">
        <v>461</v>
      </c>
      <c r="G1786" s="191">
        <v>94564</v>
      </c>
      <c r="H1786" s="189" t="s">
        <v>3912</v>
      </c>
      <c r="I1786" s="189" t="s">
        <v>16</v>
      </c>
      <c r="J1786" s="189" t="s">
        <v>928</v>
      </c>
      <c r="K1786" s="190" t="s">
        <v>3913</v>
      </c>
      <c r="L1786" s="189" t="s">
        <v>465</v>
      </c>
    </row>
    <row r="1787" spans="1:12" ht="13.5">
      <c r="A1787" s="189" t="s">
        <v>3675</v>
      </c>
      <c r="B1787" s="189" t="s">
        <v>3676</v>
      </c>
      <c r="C1787" s="189" t="s">
        <v>3902</v>
      </c>
      <c r="D1787" s="189" t="s">
        <v>3903</v>
      </c>
      <c r="E1787" s="190" t="s">
        <v>461</v>
      </c>
      <c r="F1787" s="189" t="s">
        <v>461</v>
      </c>
      <c r="G1787" s="191">
        <v>94565</v>
      </c>
      <c r="H1787" s="189" t="s">
        <v>3914</v>
      </c>
      <c r="I1787" s="189" t="s">
        <v>16</v>
      </c>
      <c r="J1787" s="189" t="s">
        <v>928</v>
      </c>
      <c r="K1787" s="190" t="s">
        <v>3915</v>
      </c>
      <c r="L1787" s="189" t="s">
        <v>465</v>
      </c>
    </row>
    <row r="1788" spans="1:12" ht="13.5">
      <c r="A1788" s="189" t="s">
        <v>3675</v>
      </c>
      <c r="B1788" s="189" t="s">
        <v>3676</v>
      </c>
      <c r="C1788" s="189" t="s">
        <v>3902</v>
      </c>
      <c r="D1788" s="189" t="s">
        <v>3903</v>
      </c>
      <c r="E1788" s="190" t="s">
        <v>461</v>
      </c>
      <c r="F1788" s="189" t="s">
        <v>461</v>
      </c>
      <c r="G1788" s="191">
        <v>94567</v>
      </c>
      <c r="H1788" s="189" t="s">
        <v>3916</v>
      </c>
      <c r="I1788" s="189" t="s">
        <v>16</v>
      </c>
      <c r="J1788" s="189" t="s">
        <v>928</v>
      </c>
      <c r="K1788" s="190" t="s">
        <v>3917</v>
      </c>
      <c r="L1788" s="189" t="s">
        <v>465</v>
      </c>
    </row>
    <row r="1789" spans="1:12" ht="13.5">
      <c r="A1789" s="189" t="s">
        <v>3675</v>
      </c>
      <c r="B1789" s="189" t="s">
        <v>3676</v>
      </c>
      <c r="C1789" s="189" t="s">
        <v>3902</v>
      </c>
      <c r="D1789" s="189" t="s">
        <v>3903</v>
      </c>
      <c r="E1789" s="190" t="s">
        <v>461</v>
      </c>
      <c r="F1789" s="189" t="s">
        <v>461</v>
      </c>
      <c r="G1789" s="191">
        <v>94568</v>
      </c>
      <c r="H1789" s="189" t="s">
        <v>3918</v>
      </c>
      <c r="I1789" s="189" t="s">
        <v>16</v>
      </c>
      <c r="J1789" s="189" t="s">
        <v>928</v>
      </c>
      <c r="K1789" s="190" t="s">
        <v>3919</v>
      </c>
      <c r="L1789" s="189" t="s">
        <v>465</v>
      </c>
    </row>
    <row r="1790" spans="1:12" ht="13.5">
      <c r="A1790" s="189" t="s">
        <v>3675</v>
      </c>
      <c r="B1790" s="189" t="s">
        <v>3676</v>
      </c>
      <c r="C1790" s="189" t="s">
        <v>3920</v>
      </c>
      <c r="D1790" s="189" t="s">
        <v>3921</v>
      </c>
      <c r="E1790" s="190" t="s">
        <v>461</v>
      </c>
      <c r="F1790" s="189" t="s">
        <v>461</v>
      </c>
      <c r="G1790" s="191">
        <v>99837</v>
      </c>
      <c r="H1790" s="189" t="s">
        <v>3922</v>
      </c>
      <c r="I1790" s="189" t="s">
        <v>15</v>
      </c>
      <c r="J1790" s="189" t="s">
        <v>463</v>
      </c>
      <c r="K1790" s="190" t="s">
        <v>3923</v>
      </c>
      <c r="L1790" s="189" t="s">
        <v>465</v>
      </c>
    </row>
    <row r="1791" spans="1:12" ht="13.5">
      <c r="A1791" s="189" t="s">
        <v>3675</v>
      </c>
      <c r="B1791" s="189" t="s">
        <v>3676</v>
      </c>
      <c r="C1791" s="189" t="s">
        <v>3920</v>
      </c>
      <c r="D1791" s="189" t="s">
        <v>3921</v>
      </c>
      <c r="E1791" s="190" t="s">
        <v>461</v>
      </c>
      <c r="F1791" s="189" t="s">
        <v>461</v>
      </c>
      <c r="G1791" s="191">
        <v>99839</v>
      </c>
      <c r="H1791" s="189" t="s">
        <v>3924</v>
      </c>
      <c r="I1791" s="189" t="s">
        <v>15</v>
      </c>
      <c r="J1791" s="189" t="s">
        <v>463</v>
      </c>
      <c r="K1791" s="190" t="s">
        <v>3925</v>
      </c>
      <c r="L1791" s="189" t="s">
        <v>465</v>
      </c>
    </row>
    <row r="1792" spans="1:12" ht="13.5">
      <c r="A1792" s="189" t="s">
        <v>3675</v>
      </c>
      <c r="B1792" s="189" t="s">
        <v>3676</v>
      </c>
      <c r="C1792" s="189" t="s">
        <v>3920</v>
      </c>
      <c r="D1792" s="189" t="s">
        <v>3921</v>
      </c>
      <c r="E1792" s="190" t="s">
        <v>461</v>
      </c>
      <c r="F1792" s="189" t="s">
        <v>461</v>
      </c>
      <c r="G1792" s="191">
        <v>99841</v>
      </c>
      <c r="H1792" s="189" t="s">
        <v>3926</v>
      </c>
      <c r="I1792" s="189" t="s">
        <v>15</v>
      </c>
      <c r="J1792" s="189" t="s">
        <v>928</v>
      </c>
      <c r="K1792" s="190" t="s">
        <v>3927</v>
      </c>
      <c r="L1792" s="189" t="s">
        <v>465</v>
      </c>
    </row>
    <row r="1793" spans="1:12" ht="13.5">
      <c r="A1793" s="189" t="s">
        <v>3675</v>
      </c>
      <c r="B1793" s="189" t="s">
        <v>3676</v>
      </c>
      <c r="C1793" s="189" t="s">
        <v>3920</v>
      </c>
      <c r="D1793" s="189" t="s">
        <v>3921</v>
      </c>
      <c r="E1793" s="190" t="s">
        <v>461</v>
      </c>
      <c r="F1793" s="189" t="s">
        <v>461</v>
      </c>
      <c r="G1793" s="191">
        <v>99855</v>
      </c>
      <c r="H1793" s="189" t="s">
        <v>3928</v>
      </c>
      <c r="I1793" s="189" t="s">
        <v>15</v>
      </c>
      <c r="J1793" s="189" t="s">
        <v>463</v>
      </c>
      <c r="K1793" s="190" t="s">
        <v>3929</v>
      </c>
      <c r="L1793" s="189" t="s">
        <v>465</v>
      </c>
    </row>
    <row r="1794" spans="1:12" ht="13.5">
      <c r="A1794" s="189" t="s">
        <v>3675</v>
      </c>
      <c r="B1794" s="189" t="s">
        <v>3676</v>
      </c>
      <c r="C1794" s="189" t="s">
        <v>3920</v>
      </c>
      <c r="D1794" s="189" t="s">
        <v>3921</v>
      </c>
      <c r="E1794" s="190" t="s">
        <v>461</v>
      </c>
      <c r="F1794" s="189" t="s">
        <v>461</v>
      </c>
      <c r="G1794" s="191">
        <v>99857</v>
      </c>
      <c r="H1794" s="189" t="s">
        <v>3930</v>
      </c>
      <c r="I1794" s="189" t="s">
        <v>15</v>
      </c>
      <c r="J1794" s="189" t="s">
        <v>463</v>
      </c>
      <c r="K1794" s="190" t="s">
        <v>3931</v>
      </c>
      <c r="L1794" s="189" t="s">
        <v>465</v>
      </c>
    </row>
    <row r="1795" spans="1:12" ht="13.5">
      <c r="A1795" s="189" t="s">
        <v>3675</v>
      </c>
      <c r="B1795" s="189" t="s">
        <v>3676</v>
      </c>
      <c r="C1795" s="189" t="s">
        <v>3920</v>
      </c>
      <c r="D1795" s="189" t="s">
        <v>3921</v>
      </c>
      <c r="E1795" s="190" t="s">
        <v>461</v>
      </c>
      <c r="F1795" s="189" t="s">
        <v>461</v>
      </c>
      <c r="G1795" s="191">
        <v>99861</v>
      </c>
      <c r="H1795" s="189" t="s">
        <v>3932</v>
      </c>
      <c r="I1795" s="189" t="s">
        <v>16</v>
      </c>
      <c r="J1795" s="189" t="s">
        <v>463</v>
      </c>
      <c r="K1795" s="190" t="s">
        <v>3933</v>
      </c>
      <c r="L1795" s="189" t="s">
        <v>465</v>
      </c>
    </row>
    <row r="1796" spans="1:12" ht="13.5">
      <c r="A1796" s="189" t="s">
        <v>3675</v>
      </c>
      <c r="B1796" s="189" t="s">
        <v>3676</v>
      </c>
      <c r="C1796" s="189" t="s">
        <v>3920</v>
      </c>
      <c r="D1796" s="189" t="s">
        <v>3921</v>
      </c>
      <c r="E1796" s="190" t="s">
        <v>461</v>
      </c>
      <c r="F1796" s="189" t="s">
        <v>461</v>
      </c>
      <c r="G1796" s="191">
        <v>99862</v>
      </c>
      <c r="H1796" s="189" t="s">
        <v>3934</v>
      </c>
      <c r="I1796" s="189" t="s">
        <v>16</v>
      </c>
      <c r="J1796" s="189" t="s">
        <v>463</v>
      </c>
      <c r="K1796" s="190" t="s">
        <v>3935</v>
      </c>
      <c r="L1796" s="189" t="s">
        <v>465</v>
      </c>
    </row>
    <row r="1797" spans="1:12" ht="13.5">
      <c r="A1797" s="189" t="s">
        <v>3675</v>
      </c>
      <c r="B1797" s="189" t="s">
        <v>3676</v>
      </c>
      <c r="C1797" s="189" t="s">
        <v>3936</v>
      </c>
      <c r="D1797" s="189" t="s">
        <v>3937</v>
      </c>
      <c r="E1797" s="190" t="s">
        <v>461</v>
      </c>
      <c r="F1797" s="189" t="s">
        <v>461</v>
      </c>
      <c r="G1797" s="191">
        <v>73665</v>
      </c>
      <c r="H1797" s="189" t="s">
        <v>3938</v>
      </c>
      <c r="I1797" s="189" t="s">
        <v>15</v>
      </c>
      <c r="J1797" s="189" t="s">
        <v>463</v>
      </c>
      <c r="K1797" s="190" t="s">
        <v>3939</v>
      </c>
      <c r="L1797" s="189" t="s">
        <v>465</v>
      </c>
    </row>
    <row r="1798" spans="1:12" ht="13.5">
      <c r="A1798" s="189" t="s">
        <v>3675</v>
      </c>
      <c r="B1798" s="189" t="s">
        <v>3676</v>
      </c>
      <c r="C1798" s="189" t="s">
        <v>3936</v>
      </c>
      <c r="D1798" s="189" t="s">
        <v>3937</v>
      </c>
      <c r="E1798" s="190">
        <v>74194</v>
      </c>
      <c r="F1798" s="189" t="s">
        <v>3940</v>
      </c>
      <c r="G1798" s="189" t="s">
        <v>3941</v>
      </c>
      <c r="H1798" s="189" t="s">
        <v>3942</v>
      </c>
      <c r="I1798" s="189" t="s">
        <v>15</v>
      </c>
      <c r="J1798" s="189" t="s">
        <v>463</v>
      </c>
      <c r="K1798" s="190" t="s">
        <v>3943</v>
      </c>
      <c r="L1798" s="189" t="s">
        <v>465</v>
      </c>
    </row>
    <row r="1799" spans="1:12" ht="13.5">
      <c r="A1799" s="189" t="s">
        <v>3675</v>
      </c>
      <c r="B1799" s="189" t="s">
        <v>3676</v>
      </c>
      <c r="C1799" s="189" t="s">
        <v>3944</v>
      </c>
      <c r="D1799" s="189" t="s">
        <v>3945</v>
      </c>
      <c r="E1799" s="190" t="s">
        <v>461</v>
      </c>
      <c r="F1799" s="189" t="s">
        <v>461</v>
      </c>
      <c r="G1799" s="191">
        <v>68050</v>
      </c>
      <c r="H1799" s="189" t="s">
        <v>3946</v>
      </c>
      <c r="I1799" s="189" t="s">
        <v>16</v>
      </c>
      <c r="J1799" s="189" t="s">
        <v>463</v>
      </c>
      <c r="K1799" s="190" t="s">
        <v>3947</v>
      </c>
      <c r="L1799" s="189" t="s">
        <v>465</v>
      </c>
    </row>
    <row r="1800" spans="1:12" ht="13.5">
      <c r="A1800" s="189" t="s">
        <v>3675</v>
      </c>
      <c r="B1800" s="189" t="s">
        <v>3676</v>
      </c>
      <c r="C1800" s="189" t="s">
        <v>3944</v>
      </c>
      <c r="D1800" s="189" t="s">
        <v>3945</v>
      </c>
      <c r="E1800" s="190" t="s">
        <v>461</v>
      </c>
      <c r="F1800" s="189" t="s">
        <v>461</v>
      </c>
      <c r="G1800" s="191">
        <v>90838</v>
      </c>
      <c r="H1800" s="189" t="s">
        <v>3948</v>
      </c>
      <c r="I1800" s="189" t="s">
        <v>73</v>
      </c>
      <c r="J1800" s="189" t="s">
        <v>463</v>
      </c>
      <c r="K1800" s="190" t="s">
        <v>3949</v>
      </c>
      <c r="L1800" s="189" t="s">
        <v>465</v>
      </c>
    </row>
    <row r="1801" spans="1:12" ht="13.5">
      <c r="A1801" s="189" t="s">
        <v>3675</v>
      </c>
      <c r="B1801" s="189" t="s">
        <v>3676</v>
      </c>
      <c r="C1801" s="189" t="s">
        <v>3944</v>
      </c>
      <c r="D1801" s="189" t="s">
        <v>3945</v>
      </c>
      <c r="E1801" s="190" t="s">
        <v>461</v>
      </c>
      <c r="F1801" s="189" t="s">
        <v>461</v>
      </c>
      <c r="G1801" s="191">
        <v>91338</v>
      </c>
      <c r="H1801" s="189" t="s">
        <v>3950</v>
      </c>
      <c r="I1801" s="189" t="s">
        <v>16</v>
      </c>
      <c r="J1801" s="189" t="s">
        <v>463</v>
      </c>
      <c r="K1801" s="190" t="s">
        <v>3951</v>
      </c>
      <c r="L1801" s="189" t="s">
        <v>465</v>
      </c>
    </row>
    <row r="1802" spans="1:12" ht="13.5">
      <c r="A1802" s="189" t="s">
        <v>3675</v>
      </c>
      <c r="B1802" s="189" t="s">
        <v>3676</v>
      </c>
      <c r="C1802" s="189" t="s">
        <v>3944</v>
      </c>
      <c r="D1802" s="189" t="s">
        <v>3945</v>
      </c>
      <c r="E1802" s="190" t="s">
        <v>461</v>
      </c>
      <c r="F1802" s="189" t="s">
        <v>461</v>
      </c>
      <c r="G1802" s="191">
        <v>91341</v>
      </c>
      <c r="H1802" s="189" t="s">
        <v>3952</v>
      </c>
      <c r="I1802" s="189" t="s">
        <v>16</v>
      </c>
      <c r="J1802" s="189" t="s">
        <v>463</v>
      </c>
      <c r="K1802" s="190" t="s">
        <v>3953</v>
      </c>
      <c r="L1802" s="189" t="s">
        <v>465</v>
      </c>
    </row>
    <row r="1803" spans="1:12" ht="13.5">
      <c r="A1803" s="189" t="s">
        <v>3675</v>
      </c>
      <c r="B1803" s="189" t="s">
        <v>3676</v>
      </c>
      <c r="C1803" s="189" t="s">
        <v>3944</v>
      </c>
      <c r="D1803" s="189" t="s">
        <v>3945</v>
      </c>
      <c r="E1803" s="190" t="s">
        <v>461</v>
      </c>
      <c r="F1803" s="189" t="s">
        <v>461</v>
      </c>
      <c r="G1803" s="191">
        <v>94805</v>
      </c>
      <c r="H1803" s="189" t="s">
        <v>3954</v>
      </c>
      <c r="I1803" s="189" t="s">
        <v>73</v>
      </c>
      <c r="J1803" s="189" t="s">
        <v>463</v>
      </c>
      <c r="K1803" s="190" t="s">
        <v>3955</v>
      </c>
      <c r="L1803" s="189" t="s">
        <v>465</v>
      </c>
    </row>
    <row r="1804" spans="1:12" ht="13.5">
      <c r="A1804" s="189" t="s">
        <v>3675</v>
      </c>
      <c r="B1804" s="189" t="s">
        <v>3676</v>
      </c>
      <c r="C1804" s="189" t="s">
        <v>3944</v>
      </c>
      <c r="D1804" s="189" t="s">
        <v>3945</v>
      </c>
      <c r="E1804" s="190" t="s">
        <v>461</v>
      </c>
      <c r="F1804" s="189" t="s">
        <v>461</v>
      </c>
      <c r="G1804" s="191">
        <v>94806</v>
      </c>
      <c r="H1804" s="189" t="s">
        <v>3956</v>
      </c>
      <c r="I1804" s="189" t="s">
        <v>73</v>
      </c>
      <c r="J1804" s="189" t="s">
        <v>463</v>
      </c>
      <c r="K1804" s="190" t="s">
        <v>3957</v>
      </c>
      <c r="L1804" s="189" t="s">
        <v>465</v>
      </c>
    </row>
    <row r="1805" spans="1:12" ht="13.5">
      <c r="A1805" s="189" t="s">
        <v>3675</v>
      </c>
      <c r="B1805" s="189" t="s">
        <v>3676</v>
      </c>
      <c r="C1805" s="189" t="s">
        <v>3944</v>
      </c>
      <c r="D1805" s="189" t="s">
        <v>3945</v>
      </c>
      <c r="E1805" s="190" t="s">
        <v>461</v>
      </c>
      <c r="F1805" s="189" t="s">
        <v>461</v>
      </c>
      <c r="G1805" s="191">
        <v>94807</v>
      </c>
      <c r="H1805" s="189" t="s">
        <v>3958</v>
      </c>
      <c r="I1805" s="189" t="s">
        <v>73</v>
      </c>
      <c r="J1805" s="189" t="s">
        <v>463</v>
      </c>
      <c r="K1805" s="190" t="s">
        <v>3959</v>
      </c>
      <c r="L1805" s="189" t="s">
        <v>465</v>
      </c>
    </row>
    <row r="1806" spans="1:12" ht="13.5">
      <c r="A1806" s="189" t="s">
        <v>3675</v>
      </c>
      <c r="B1806" s="189" t="s">
        <v>3676</v>
      </c>
      <c r="C1806" s="189" t="s">
        <v>3960</v>
      </c>
      <c r="D1806" s="189" t="s">
        <v>3961</v>
      </c>
      <c r="E1806" s="190">
        <v>73736</v>
      </c>
      <c r="F1806" s="189" t="s">
        <v>3962</v>
      </c>
      <c r="G1806" s="189" t="s">
        <v>3963</v>
      </c>
      <c r="H1806" s="189" t="s">
        <v>3964</v>
      </c>
      <c r="I1806" s="189" t="s">
        <v>73</v>
      </c>
      <c r="J1806" s="189" t="s">
        <v>463</v>
      </c>
      <c r="K1806" s="190" t="s">
        <v>3965</v>
      </c>
      <c r="L1806" s="189" t="s">
        <v>465</v>
      </c>
    </row>
    <row r="1807" spans="1:12" ht="13.5">
      <c r="A1807" s="189" t="s">
        <v>3675</v>
      </c>
      <c r="B1807" s="189" t="s">
        <v>3676</v>
      </c>
      <c r="C1807" s="189" t="s">
        <v>3960</v>
      </c>
      <c r="D1807" s="189" t="s">
        <v>3961</v>
      </c>
      <c r="E1807" s="190" t="s">
        <v>461</v>
      </c>
      <c r="F1807" s="189" t="s">
        <v>461</v>
      </c>
      <c r="G1807" s="191">
        <v>84885</v>
      </c>
      <c r="H1807" s="189" t="s">
        <v>3966</v>
      </c>
      <c r="I1807" s="189" t="s">
        <v>73</v>
      </c>
      <c r="J1807" s="189" t="s">
        <v>463</v>
      </c>
      <c r="K1807" s="190" t="s">
        <v>3967</v>
      </c>
      <c r="L1807" s="189" t="s">
        <v>465</v>
      </c>
    </row>
    <row r="1808" spans="1:12" ht="13.5">
      <c r="A1808" s="189" t="s">
        <v>3675</v>
      </c>
      <c r="B1808" s="189" t="s">
        <v>3676</v>
      </c>
      <c r="C1808" s="189" t="s">
        <v>3960</v>
      </c>
      <c r="D1808" s="189" t="s">
        <v>3961</v>
      </c>
      <c r="E1808" s="190" t="s">
        <v>461</v>
      </c>
      <c r="F1808" s="189" t="s">
        <v>461</v>
      </c>
      <c r="G1808" s="191">
        <v>84886</v>
      </c>
      <c r="H1808" s="189" t="s">
        <v>3968</v>
      </c>
      <c r="I1808" s="189" t="s">
        <v>73</v>
      </c>
      <c r="J1808" s="189" t="s">
        <v>463</v>
      </c>
      <c r="K1808" s="190" t="s">
        <v>3969</v>
      </c>
      <c r="L1808" s="189" t="s">
        <v>465</v>
      </c>
    </row>
    <row r="1809" spans="1:12" ht="13.5">
      <c r="A1809" s="189" t="s">
        <v>3675</v>
      </c>
      <c r="B1809" s="189" t="s">
        <v>3676</v>
      </c>
      <c r="C1809" s="189" t="s">
        <v>3960</v>
      </c>
      <c r="D1809" s="189" t="s">
        <v>3961</v>
      </c>
      <c r="E1809" s="190" t="s">
        <v>461</v>
      </c>
      <c r="F1809" s="189" t="s">
        <v>461</v>
      </c>
      <c r="G1809" s="191">
        <v>84889</v>
      </c>
      <c r="H1809" s="189" t="s">
        <v>3970</v>
      </c>
      <c r="I1809" s="189" t="s">
        <v>73</v>
      </c>
      <c r="J1809" s="189" t="s">
        <v>463</v>
      </c>
      <c r="K1809" s="190" t="s">
        <v>3971</v>
      </c>
      <c r="L1809" s="189" t="s">
        <v>465</v>
      </c>
    </row>
    <row r="1810" spans="1:12" ht="13.5">
      <c r="A1810" s="189" t="s">
        <v>3675</v>
      </c>
      <c r="B1810" s="189" t="s">
        <v>3676</v>
      </c>
      <c r="C1810" s="189" t="s">
        <v>3972</v>
      </c>
      <c r="D1810" s="189" t="s">
        <v>3973</v>
      </c>
      <c r="E1810" s="190" t="s">
        <v>461</v>
      </c>
      <c r="F1810" s="189" t="s">
        <v>461</v>
      </c>
      <c r="G1810" s="191">
        <v>84891</v>
      </c>
      <c r="H1810" s="189" t="s">
        <v>3974</v>
      </c>
      <c r="I1810" s="189" t="s">
        <v>73</v>
      </c>
      <c r="J1810" s="189" t="s">
        <v>463</v>
      </c>
      <c r="K1810" s="190" t="s">
        <v>3975</v>
      </c>
      <c r="L1810" s="189" t="s">
        <v>465</v>
      </c>
    </row>
    <row r="1811" spans="1:12" ht="13.5">
      <c r="A1811" s="189" t="s">
        <v>3675</v>
      </c>
      <c r="B1811" s="189" t="s">
        <v>3676</v>
      </c>
      <c r="C1811" s="189" t="s">
        <v>3976</v>
      </c>
      <c r="D1811" s="189" t="s">
        <v>3977</v>
      </c>
      <c r="E1811" s="190">
        <v>74046</v>
      </c>
      <c r="F1811" s="189" t="s">
        <v>3978</v>
      </c>
      <c r="G1811" s="189" t="s">
        <v>3979</v>
      </c>
      <c r="H1811" s="189" t="s">
        <v>3980</v>
      </c>
      <c r="I1811" s="189" t="s">
        <v>73</v>
      </c>
      <c r="J1811" s="189" t="s">
        <v>463</v>
      </c>
      <c r="K1811" s="190" t="s">
        <v>3981</v>
      </c>
      <c r="L1811" s="189" t="s">
        <v>465</v>
      </c>
    </row>
    <row r="1812" spans="1:12" ht="13.5">
      <c r="A1812" s="189" t="s">
        <v>3675</v>
      </c>
      <c r="B1812" s="189" t="s">
        <v>3676</v>
      </c>
      <c r="C1812" s="189" t="s">
        <v>3976</v>
      </c>
      <c r="D1812" s="189" t="s">
        <v>3977</v>
      </c>
      <c r="E1812" s="190">
        <v>74047</v>
      </c>
      <c r="F1812" s="189" t="s">
        <v>3982</v>
      </c>
      <c r="G1812" s="189" t="s">
        <v>3983</v>
      </c>
      <c r="H1812" s="189" t="s">
        <v>3984</v>
      </c>
      <c r="I1812" s="189" t="s">
        <v>73</v>
      </c>
      <c r="J1812" s="189" t="s">
        <v>463</v>
      </c>
      <c r="K1812" s="190" t="s">
        <v>2717</v>
      </c>
      <c r="L1812" s="189" t="s">
        <v>465</v>
      </c>
    </row>
    <row r="1813" spans="1:12" ht="13.5">
      <c r="A1813" s="189" t="s">
        <v>3675</v>
      </c>
      <c r="B1813" s="189" t="s">
        <v>3676</v>
      </c>
      <c r="C1813" s="189" t="s">
        <v>3976</v>
      </c>
      <c r="D1813" s="189" t="s">
        <v>3977</v>
      </c>
      <c r="E1813" s="190">
        <v>74084</v>
      </c>
      <c r="F1813" s="189" t="s">
        <v>3985</v>
      </c>
      <c r="G1813" s="189" t="s">
        <v>3986</v>
      </c>
      <c r="H1813" s="189" t="s">
        <v>3987</v>
      </c>
      <c r="I1813" s="189" t="s">
        <v>73</v>
      </c>
      <c r="J1813" s="189" t="s">
        <v>463</v>
      </c>
      <c r="K1813" s="190" t="s">
        <v>3988</v>
      </c>
      <c r="L1813" s="189" t="s">
        <v>465</v>
      </c>
    </row>
    <row r="1814" spans="1:12" ht="13.5">
      <c r="A1814" s="189" t="s">
        <v>3675</v>
      </c>
      <c r="B1814" s="189" t="s">
        <v>3676</v>
      </c>
      <c r="C1814" s="189" t="s">
        <v>3976</v>
      </c>
      <c r="D1814" s="189" t="s">
        <v>3977</v>
      </c>
      <c r="E1814" s="190" t="s">
        <v>461</v>
      </c>
      <c r="F1814" s="189" t="s">
        <v>461</v>
      </c>
      <c r="G1814" s="191">
        <v>84950</v>
      </c>
      <c r="H1814" s="189" t="s">
        <v>3989</v>
      </c>
      <c r="I1814" s="189" t="s">
        <v>73</v>
      </c>
      <c r="J1814" s="189" t="s">
        <v>463</v>
      </c>
      <c r="K1814" s="190" t="s">
        <v>3990</v>
      </c>
      <c r="L1814" s="189" t="s">
        <v>465</v>
      </c>
    </row>
    <row r="1815" spans="1:12" ht="13.5">
      <c r="A1815" s="189" t="s">
        <v>3675</v>
      </c>
      <c r="B1815" s="189" t="s">
        <v>3676</v>
      </c>
      <c r="C1815" s="189" t="s">
        <v>3976</v>
      </c>
      <c r="D1815" s="189" t="s">
        <v>3977</v>
      </c>
      <c r="E1815" s="190" t="s">
        <v>461</v>
      </c>
      <c r="F1815" s="189" t="s">
        <v>461</v>
      </c>
      <c r="G1815" s="191">
        <v>84952</v>
      </c>
      <c r="H1815" s="189" t="s">
        <v>3991</v>
      </c>
      <c r="I1815" s="189" t="s">
        <v>73</v>
      </c>
      <c r="J1815" s="189" t="s">
        <v>463</v>
      </c>
      <c r="K1815" s="190" t="s">
        <v>3992</v>
      </c>
      <c r="L1815" s="189" t="s">
        <v>465</v>
      </c>
    </row>
    <row r="1816" spans="1:12" ht="13.5">
      <c r="A1816" s="189" t="s">
        <v>3675</v>
      </c>
      <c r="B1816" s="189" t="s">
        <v>3676</v>
      </c>
      <c r="C1816" s="189" t="s">
        <v>3993</v>
      </c>
      <c r="D1816" s="189" t="s">
        <v>3994</v>
      </c>
      <c r="E1816" s="190" t="s">
        <v>461</v>
      </c>
      <c r="F1816" s="189" t="s">
        <v>461</v>
      </c>
      <c r="G1816" s="191">
        <v>72116</v>
      </c>
      <c r="H1816" s="189" t="s">
        <v>3995</v>
      </c>
      <c r="I1816" s="189" t="s">
        <v>16</v>
      </c>
      <c r="J1816" s="189" t="s">
        <v>463</v>
      </c>
      <c r="K1816" s="190" t="s">
        <v>3996</v>
      </c>
      <c r="L1816" s="189" t="s">
        <v>465</v>
      </c>
    </row>
    <row r="1817" spans="1:12" ht="13.5">
      <c r="A1817" s="189" t="s">
        <v>3675</v>
      </c>
      <c r="B1817" s="189" t="s">
        <v>3676</v>
      </c>
      <c r="C1817" s="189" t="s">
        <v>3993</v>
      </c>
      <c r="D1817" s="189" t="s">
        <v>3994</v>
      </c>
      <c r="E1817" s="190" t="s">
        <v>461</v>
      </c>
      <c r="F1817" s="189" t="s">
        <v>461</v>
      </c>
      <c r="G1817" s="191">
        <v>72117</v>
      </c>
      <c r="H1817" s="189" t="s">
        <v>3997</v>
      </c>
      <c r="I1817" s="189" t="s">
        <v>16</v>
      </c>
      <c r="J1817" s="189" t="s">
        <v>463</v>
      </c>
      <c r="K1817" s="190" t="s">
        <v>3998</v>
      </c>
      <c r="L1817" s="189" t="s">
        <v>465</v>
      </c>
    </row>
    <row r="1818" spans="1:12" ht="13.5">
      <c r="A1818" s="189" t="s">
        <v>3675</v>
      </c>
      <c r="B1818" s="189" t="s">
        <v>3676</v>
      </c>
      <c r="C1818" s="189" t="s">
        <v>3993</v>
      </c>
      <c r="D1818" s="189" t="s">
        <v>3994</v>
      </c>
      <c r="E1818" s="190" t="s">
        <v>461</v>
      </c>
      <c r="F1818" s="189" t="s">
        <v>461</v>
      </c>
      <c r="G1818" s="191">
        <v>72118</v>
      </c>
      <c r="H1818" s="189" t="s">
        <v>3999</v>
      </c>
      <c r="I1818" s="189" t="s">
        <v>16</v>
      </c>
      <c r="J1818" s="189" t="s">
        <v>463</v>
      </c>
      <c r="K1818" s="190" t="s">
        <v>4000</v>
      </c>
      <c r="L1818" s="189" t="s">
        <v>465</v>
      </c>
    </row>
    <row r="1819" spans="1:12" ht="13.5">
      <c r="A1819" s="189" t="s">
        <v>3675</v>
      </c>
      <c r="B1819" s="189" t="s">
        <v>3676</v>
      </c>
      <c r="C1819" s="189" t="s">
        <v>3993</v>
      </c>
      <c r="D1819" s="189" t="s">
        <v>3994</v>
      </c>
      <c r="E1819" s="190" t="s">
        <v>461</v>
      </c>
      <c r="F1819" s="189" t="s">
        <v>461</v>
      </c>
      <c r="G1819" s="191">
        <v>72119</v>
      </c>
      <c r="H1819" s="189" t="s">
        <v>4001</v>
      </c>
      <c r="I1819" s="189" t="s">
        <v>16</v>
      </c>
      <c r="J1819" s="189" t="s">
        <v>463</v>
      </c>
      <c r="K1819" s="190" t="s">
        <v>4002</v>
      </c>
      <c r="L1819" s="189" t="s">
        <v>465</v>
      </c>
    </row>
    <row r="1820" spans="1:12" ht="13.5">
      <c r="A1820" s="189" t="s">
        <v>3675</v>
      </c>
      <c r="B1820" s="189" t="s">
        <v>3676</v>
      </c>
      <c r="C1820" s="189" t="s">
        <v>3993</v>
      </c>
      <c r="D1820" s="189" t="s">
        <v>3994</v>
      </c>
      <c r="E1820" s="190" t="s">
        <v>461</v>
      </c>
      <c r="F1820" s="189" t="s">
        <v>461</v>
      </c>
      <c r="G1820" s="191">
        <v>72120</v>
      </c>
      <c r="H1820" s="189" t="s">
        <v>4003</v>
      </c>
      <c r="I1820" s="189" t="s">
        <v>16</v>
      </c>
      <c r="J1820" s="189" t="s">
        <v>463</v>
      </c>
      <c r="K1820" s="190" t="s">
        <v>4004</v>
      </c>
      <c r="L1820" s="189" t="s">
        <v>465</v>
      </c>
    </row>
    <row r="1821" spans="1:12" ht="13.5">
      <c r="A1821" s="189" t="s">
        <v>3675</v>
      </c>
      <c r="B1821" s="189" t="s">
        <v>3676</v>
      </c>
      <c r="C1821" s="189" t="s">
        <v>3993</v>
      </c>
      <c r="D1821" s="189" t="s">
        <v>3994</v>
      </c>
      <c r="E1821" s="190" t="s">
        <v>461</v>
      </c>
      <c r="F1821" s="189" t="s">
        <v>461</v>
      </c>
      <c r="G1821" s="191">
        <v>72122</v>
      </c>
      <c r="H1821" s="189" t="s">
        <v>4005</v>
      </c>
      <c r="I1821" s="189" t="s">
        <v>16</v>
      </c>
      <c r="J1821" s="189" t="s">
        <v>463</v>
      </c>
      <c r="K1821" s="190" t="s">
        <v>1683</v>
      </c>
      <c r="L1821" s="189" t="s">
        <v>465</v>
      </c>
    </row>
    <row r="1822" spans="1:12" ht="13.5">
      <c r="A1822" s="189" t="s">
        <v>3675</v>
      </c>
      <c r="B1822" s="189" t="s">
        <v>3676</v>
      </c>
      <c r="C1822" s="189" t="s">
        <v>3993</v>
      </c>
      <c r="D1822" s="189" t="s">
        <v>3994</v>
      </c>
      <c r="E1822" s="190" t="s">
        <v>461</v>
      </c>
      <c r="F1822" s="189" t="s">
        <v>461</v>
      </c>
      <c r="G1822" s="191">
        <v>72123</v>
      </c>
      <c r="H1822" s="189" t="s">
        <v>4006</v>
      </c>
      <c r="I1822" s="189" t="s">
        <v>16</v>
      </c>
      <c r="J1822" s="189" t="s">
        <v>463</v>
      </c>
      <c r="K1822" s="190" t="s">
        <v>4007</v>
      </c>
      <c r="L1822" s="189" t="s">
        <v>465</v>
      </c>
    </row>
    <row r="1823" spans="1:12" ht="13.5">
      <c r="A1823" s="189" t="s">
        <v>3675</v>
      </c>
      <c r="B1823" s="189" t="s">
        <v>3676</v>
      </c>
      <c r="C1823" s="189" t="s">
        <v>3993</v>
      </c>
      <c r="D1823" s="189" t="s">
        <v>3994</v>
      </c>
      <c r="E1823" s="190">
        <v>73838</v>
      </c>
      <c r="F1823" s="189" t="s">
        <v>4008</v>
      </c>
      <c r="G1823" s="189" t="s">
        <v>4009</v>
      </c>
      <c r="H1823" s="189" t="s">
        <v>4010</v>
      </c>
      <c r="I1823" s="189" t="s">
        <v>73</v>
      </c>
      <c r="J1823" s="189" t="s">
        <v>463</v>
      </c>
      <c r="K1823" s="190" t="s">
        <v>4011</v>
      </c>
      <c r="L1823" s="189" t="s">
        <v>465</v>
      </c>
    </row>
    <row r="1824" spans="1:12" ht="13.5">
      <c r="A1824" s="189" t="s">
        <v>3675</v>
      </c>
      <c r="B1824" s="189" t="s">
        <v>3676</v>
      </c>
      <c r="C1824" s="189" t="s">
        <v>3993</v>
      </c>
      <c r="D1824" s="189" t="s">
        <v>3994</v>
      </c>
      <c r="E1824" s="190">
        <v>74125</v>
      </c>
      <c r="F1824" s="189" t="s">
        <v>4012</v>
      </c>
      <c r="G1824" s="189" t="s">
        <v>4013</v>
      </c>
      <c r="H1824" s="189" t="s">
        <v>4014</v>
      </c>
      <c r="I1824" s="189" t="s">
        <v>16</v>
      </c>
      <c r="J1824" s="189" t="s">
        <v>463</v>
      </c>
      <c r="K1824" s="190" t="s">
        <v>4015</v>
      </c>
      <c r="L1824" s="189" t="s">
        <v>465</v>
      </c>
    </row>
    <row r="1825" spans="1:12" ht="13.5">
      <c r="A1825" s="189" t="s">
        <v>3675</v>
      </c>
      <c r="B1825" s="189" t="s">
        <v>3676</v>
      </c>
      <c r="C1825" s="189" t="s">
        <v>3993</v>
      </c>
      <c r="D1825" s="189" t="s">
        <v>3994</v>
      </c>
      <c r="E1825" s="190">
        <v>74125</v>
      </c>
      <c r="F1825" s="189" t="s">
        <v>4012</v>
      </c>
      <c r="G1825" s="189" t="s">
        <v>4016</v>
      </c>
      <c r="H1825" s="189" t="s">
        <v>4017</v>
      </c>
      <c r="I1825" s="189" t="s">
        <v>16</v>
      </c>
      <c r="J1825" s="189" t="s">
        <v>463</v>
      </c>
      <c r="K1825" s="190" t="s">
        <v>4018</v>
      </c>
      <c r="L1825" s="189" t="s">
        <v>465</v>
      </c>
    </row>
    <row r="1826" spans="1:12" ht="13.5">
      <c r="A1826" s="189" t="s">
        <v>3675</v>
      </c>
      <c r="B1826" s="189" t="s">
        <v>3676</v>
      </c>
      <c r="C1826" s="189" t="s">
        <v>3993</v>
      </c>
      <c r="D1826" s="189" t="s">
        <v>3994</v>
      </c>
      <c r="E1826" s="190" t="s">
        <v>461</v>
      </c>
      <c r="F1826" s="189" t="s">
        <v>461</v>
      </c>
      <c r="G1826" s="191">
        <v>84957</v>
      </c>
      <c r="H1826" s="189" t="s">
        <v>4019</v>
      </c>
      <c r="I1826" s="189" t="s">
        <v>16</v>
      </c>
      <c r="J1826" s="189" t="s">
        <v>463</v>
      </c>
      <c r="K1826" s="190" t="s">
        <v>4020</v>
      </c>
      <c r="L1826" s="189" t="s">
        <v>465</v>
      </c>
    </row>
    <row r="1827" spans="1:12" ht="13.5">
      <c r="A1827" s="189" t="s">
        <v>3675</v>
      </c>
      <c r="B1827" s="189" t="s">
        <v>3676</v>
      </c>
      <c r="C1827" s="189" t="s">
        <v>3993</v>
      </c>
      <c r="D1827" s="189" t="s">
        <v>3994</v>
      </c>
      <c r="E1827" s="190" t="s">
        <v>461</v>
      </c>
      <c r="F1827" s="189" t="s">
        <v>461</v>
      </c>
      <c r="G1827" s="191">
        <v>84959</v>
      </c>
      <c r="H1827" s="189" t="s">
        <v>4021</v>
      </c>
      <c r="I1827" s="189" t="s">
        <v>16</v>
      </c>
      <c r="J1827" s="189" t="s">
        <v>463</v>
      </c>
      <c r="K1827" s="190" t="s">
        <v>4022</v>
      </c>
      <c r="L1827" s="189" t="s">
        <v>465</v>
      </c>
    </row>
    <row r="1828" spans="1:12" ht="13.5">
      <c r="A1828" s="189" t="s">
        <v>3675</v>
      </c>
      <c r="B1828" s="189" t="s">
        <v>3676</v>
      </c>
      <c r="C1828" s="189" t="s">
        <v>3993</v>
      </c>
      <c r="D1828" s="189" t="s">
        <v>3994</v>
      </c>
      <c r="E1828" s="190" t="s">
        <v>461</v>
      </c>
      <c r="F1828" s="189" t="s">
        <v>461</v>
      </c>
      <c r="G1828" s="191">
        <v>85001</v>
      </c>
      <c r="H1828" s="189" t="s">
        <v>4023</v>
      </c>
      <c r="I1828" s="189" t="s">
        <v>16</v>
      </c>
      <c r="J1828" s="189" t="s">
        <v>463</v>
      </c>
      <c r="K1828" s="190" t="s">
        <v>4024</v>
      </c>
      <c r="L1828" s="189" t="s">
        <v>465</v>
      </c>
    </row>
    <row r="1829" spans="1:12" ht="13.5">
      <c r="A1829" s="189" t="s">
        <v>3675</v>
      </c>
      <c r="B1829" s="189" t="s">
        <v>3676</v>
      </c>
      <c r="C1829" s="189" t="s">
        <v>3993</v>
      </c>
      <c r="D1829" s="189" t="s">
        <v>3994</v>
      </c>
      <c r="E1829" s="190" t="s">
        <v>461</v>
      </c>
      <c r="F1829" s="189" t="s">
        <v>461</v>
      </c>
      <c r="G1829" s="191">
        <v>85002</v>
      </c>
      <c r="H1829" s="189" t="s">
        <v>4025</v>
      </c>
      <c r="I1829" s="189" t="s">
        <v>16</v>
      </c>
      <c r="J1829" s="189" t="s">
        <v>463</v>
      </c>
      <c r="K1829" s="190" t="s">
        <v>4026</v>
      </c>
      <c r="L1829" s="189" t="s">
        <v>465</v>
      </c>
    </row>
    <row r="1830" spans="1:12" ht="13.5">
      <c r="A1830" s="189" t="s">
        <v>3675</v>
      </c>
      <c r="B1830" s="189" t="s">
        <v>3676</v>
      </c>
      <c r="C1830" s="189" t="s">
        <v>3993</v>
      </c>
      <c r="D1830" s="189" t="s">
        <v>3994</v>
      </c>
      <c r="E1830" s="190" t="s">
        <v>461</v>
      </c>
      <c r="F1830" s="189" t="s">
        <v>461</v>
      </c>
      <c r="G1830" s="191">
        <v>85004</v>
      </c>
      <c r="H1830" s="189" t="s">
        <v>4027</v>
      </c>
      <c r="I1830" s="189" t="s">
        <v>16</v>
      </c>
      <c r="J1830" s="189" t="s">
        <v>463</v>
      </c>
      <c r="K1830" s="190" t="s">
        <v>4028</v>
      </c>
      <c r="L1830" s="189" t="s">
        <v>465</v>
      </c>
    </row>
    <row r="1831" spans="1:12" ht="13.5">
      <c r="A1831" s="189" t="s">
        <v>3675</v>
      </c>
      <c r="B1831" s="189" t="s">
        <v>3676</v>
      </c>
      <c r="C1831" s="189" t="s">
        <v>3993</v>
      </c>
      <c r="D1831" s="189" t="s">
        <v>3994</v>
      </c>
      <c r="E1831" s="190" t="s">
        <v>461</v>
      </c>
      <c r="F1831" s="189" t="s">
        <v>461</v>
      </c>
      <c r="G1831" s="191">
        <v>85005</v>
      </c>
      <c r="H1831" s="189" t="s">
        <v>4029</v>
      </c>
      <c r="I1831" s="189" t="s">
        <v>16</v>
      </c>
      <c r="J1831" s="189" t="s">
        <v>928</v>
      </c>
      <c r="K1831" s="190" t="s">
        <v>4030</v>
      </c>
      <c r="L1831" s="189" t="s">
        <v>465</v>
      </c>
    </row>
    <row r="1832" spans="1:12" ht="13.5">
      <c r="A1832" s="189" t="s">
        <v>3675</v>
      </c>
      <c r="B1832" s="189" t="s">
        <v>3676</v>
      </c>
      <c r="C1832" s="189" t="s">
        <v>4031</v>
      </c>
      <c r="D1832" s="189" t="s">
        <v>4032</v>
      </c>
      <c r="E1832" s="190" t="s">
        <v>461</v>
      </c>
      <c r="F1832" s="189" t="s">
        <v>461</v>
      </c>
      <c r="G1832" s="191">
        <v>68054</v>
      </c>
      <c r="H1832" s="189" t="s">
        <v>4033</v>
      </c>
      <c r="I1832" s="189" t="s">
        <v>16</v>
      </c>
      <c r="J1832" s="189" t="s">
        <v>463</v>
      </c>
      <c r="K1832" s="190" t="s">
        <v>4034</v>
      </c>
      <c r="L1832" s="189" t="s">
        <v>465</v>
      </c>
    </row>
    <row r="1833" spans="1:12" ht="13.5">
      <c r="A1833" s="189" t="s">
        <v>3675</v>
      </c>
      <c r="B1833" s="189" t="s">
        <v>3676</v>
      </c>
      <c r="C1833" s="189" t="s">
        <v>4031</v>
      </c>
      <c r="D1833" s="189" t="s">
        <v>4032</v>
      </c>
      <c r="E1833" s="190">
        <v>74100</v>
      </c>
      <c r="F1833" s="189" t="s">
        <v>4035</v>
      </c>
      <c r="G1833" s="189" t="s">
        <v>4036</v>
      </c>
      <c r="H1833" s="189" t="s">
        <v>4037</v>
      </c>
      <c r="I1833" s="189" t="s">
        <v>16</v>
      </c>
      <c r="J1833" s="189" t="s">
        <v>463</v>
      </c>
      <c r="K1833" s="190" t="s">
        <v>4038</v>
      </c>
      <c r="L1833" s="189" t="s">
        <v>465</v>
      </c>
    </row>
    <row r="1834" spans="1:12" ht="13.5">
      <c r="A1834" s="189" t="s">
        <v>3675</v>
      </c>
      <c r="B1834" s="189" t="s">
        <v>3676</v>
      </c>
      <c r="C1834" s="189" t="s">
        <v>4031</v>
      </c>
      <c r="D1834" s="189" t="s">
        <v>4032</v>
      </c>
      <c r="E1834" s="190">
        <v>74238</v>
      </c>
      <c r="F1834" s="189" t="s">
        <v>4039</v>
      </c>
      <c r="G1834" s="189" t="s">
        <v>4040</v>
      </c>
      <c r="H1834" s="189" t="s">
        <v>4041</v>
      </c>
      <c r="I1834" s="189" t="s">
        <v>16</v>
      </c>
      <c r="J1834" s="189" t="s">
        <v>463</v>
      </c>
      <c r="K1834" s="190" t="s">
        <v>4042</v>
      </c>
      <c r="L1834" s="189" t="s">
        <v>465</v>
      </c>
    </row>
    <row r="1835" spans="1:12" ht="13.5">
      <c r="A1835" s="189" t="s">
        <v>3675</v>
      </c>
      <c r="B1835" s="189" t="s">
        <v>3676</v>
      </c>
      <c r="C1835" s="189" t="s">
        <v>4031</v>
      </c>
      <c r="D1835" s="189" t="s">
        <v>4032</v>
      </c>
      <c r="E1835" s="190" t="s">
        <v>461</v>
      </c>
      <c r="F1835" s="189" t="s">
        <v>461</v>
      </c>
      <c r="G1835" s="191">
        <v>85188</v>
      </c>
      <c r="H1835" s="189" t="s">
        <v>4043</v>
      </c>
      <c r="I1835" s="189" t="s">
        <v>73</v>
      </c>
      <c r="J1835" s="189" t="s">
        <v>463</v>
      </c>
      <c r="K1835" s="190" t="s">
        <v>4044</v>
      </c>
      <c r="L1835" s="189" t="s">
        <v>465</v>
      </c>
    </row>
    <row r="1836" spans="1:12" ht="13.5">
      <c r="A1836" s="189" t="s">
        <v>3675</v>
      </c>
      <c r="B1836" s="189" t="s">
        <v>3676</v>
      </c>
      <c r="C1836" s="189" t="s">
        <v>4031</v>
      </c>
      <c r="D1836" s="189" t="s">
        <v>4032</v>
      </c>
      <c r="E1836" s="190" t="s">
        <v>461</v>
      </c>
      <c r="F1836" s="189" t="s">
        <v>461</v>
      </c>
      <c r="G1836" s="191">
        <v>85189</v>
      </c>
      <c r="H1836" s="189" t="s">
        <v>4045</v>
      </c>
      <c r="I1836" s="189" t="s">
        <v>73</v>
      </c>
      <c r="J1836" s="189" t="s">
        <v>463</v>
      </c>
      <c r="K1836" s="190" t="s">
        <v>4046</v>
      </c>
      <c r="L1836" s="189" t="s">
        <v>465</v>
      </c>
    </row>
    <row r="1837" spans="1:12" ht="13.5">
      <c r="A1837" s="189" t="s">
        <v>3675</v>
      </c>
      <c r="B1837" s="189" t="s">
        <v>3676</v>
      </c>
      <c r="C1837" s="189" t="s">
        <v>4047</v>
      </c>
      <c r="D1837" s="189" t="s">
        <v>4048</v>
      </c>
      <c r="E1837" s="190" t="s">
        <v>461</v>
      </c>
      <c r="F1837" s="189" t="s">
        <v>461</v>
      </c>
      <c r="G1837" s="191">
        <v>85010</v>
      </c>
      <c r="H1837" s="189" t="s">
        <v>4049</v>
      </c>
      <c r="I1837" s="189" t="s">
        <v>16</v>
      </c>
      <c r="J1837" s="189" t="s">
        <v>463</v>
      </c>
      <c r="K1837" s="190" t="s">
        <v>4050</v>
      </c>
      <c r="L1837" s="189" t="s">
        <v>465</v>
      </c>
    </row>
    <row r="1838" spans="1:12" ht="13.5">
      <c r="A1838" s="189" t="s">
        <v>3675</v>
      </c>
      <c r="B1838" s="189" t="s">
        <v>3676</v>
      </c>
      <c r="C1838" s="189" t="s">
        <v>4047</v>
      </c>
      <c r="D1838" s="189" t="s">
        <v>4048</v>
      </c>
      <c r="E1838" s="190" t="s">
        <v>461</v>
      </c>
      <c r="F1838" s="189" t="s">
        <v>461</v>
      </c>
      <c r="G1838" s="191">
        <v>94569</v>
      </c>
      <c r="H1838" s="189" t="s">
        <v>4051</v>
      </c>
      <c r="I1838" s="189" t="s">
        <v>16</v>
      </c>
      <c r="J1838" s="189" t="s">
        <v>463</v>
      </c>
      <c r="K1838" s="190" t="s">
        <v>4052</v>
      </c>
      <c r="L1838" s="189" t="s">
        <v>465</v>
      </c>
    </row>
    <row r="1839" spans="1:12" ht="13.5">
      <c r="A1839" s="189" t="s">
        <v>3675</v>
      </c>
      <c r="B1839" s="189" t="s">
        <v>3676</v>
      </c>
      <c r="C1839" s="189" t="s">
        <v>4047</v>
      </c>
      <c r="D1839" s="189" t="s">
        <v>4048</v>
      </c>
      <c r="E1839" s="190" t="s">
        <v>461</v>
      </c>
      <c r="F1839" s="189" t="s">
        <v>461</v>
      </c>
      <c r="G1839" s="191">
        <v>94570</v>
      </c>
      <c r="H1839" s="189" t="s">
        <v>4053</v>
      </c>
      <c r="I1839" s="189" t="s">
        <v>16</v>
      </c>
      <c r="J1839" s="189" t="s">
        <v>463</v>
      </c>
      <c r="K1839" s="190" t="s">
        <v>4054</v>
      </c>
      <c r="L1839" s="189" t="s">
        <v>465</v>
      </c>
    </row>
    <row r="1840" spans="1:12" ht="13.5">
      <c r="A1840" s="189" t="s">
        <v>3675</v>
      </c>
      <c r="B1840" s="189" t="s">
        <v>3676</v>
      </c>
      <c r="C1840" s="189" t="s">
        <v>4047</v>
      </c>
      <c r="D1840" s="189" t="s">
        <v>4048</v>
      </c>
      <c r="E1840" s="190" t="s">
        <v>461</v>
      </c>
      <c r="F1840" s="189" t="s">
        <v>461</v>
      </c>
      <c r="G1840" s="191">
        <v>94572</v>
      </c>
      <c r="H1840" s="189" t="s">
        <v>4055</v>
      </c>
      <c r="I1840" s="189" t="s">
        <v>16</v>
      </c>
      <c r="J1840" s="189" t="s">
        <v>463</v>
      </c>
      <c r="K1840" s="190" t="s">
        <v>4056</v>
      </c>
      <c r="L1840" s="189" t="s">
        <v>465</v>
      </c>
    </row>
    <row r="1841" spans="1:12" ht="13.5">
      <c r="A1841" s="189" t="s">
        <v>3675</v>
      </c>
      <c r="B1841" s="189" t="s">
        <v>3676</v>
      </c>
      <c r="C1841" s="189" t="s">
        <v>4047</v>
      </c>
      <c r="D1841" s="189" t="s">
        <v>4048</v>
      </c>
      <c r="E1841" s="190" t="s">
        <v>461</v>
      </c>
      <c r="F1841" s="189" t="s">
        <v>461</v>
      </c>
      <c r="G1841" s="191">
        <v>94573</v>
      </c>
      <c r="H1841" s="189" t="s">
        <v>4057</v>
      </c>
      <c r="I1841" s="189" t="s">
        <v>16</v>
      </c>
      <c r="J1841" s="189" t="s">
        <v>463</v>
      </c>
      <c r="K1841" s="190" t="s">
        <v>4058</v>
      </c>
      <c r="L1841" s="189" t="s">
        <v>465</v>
      </c>
    </row>
    <row r="1842" spans="1:12" ht="13.5">
      <c r="A1842" s="189" t="s">
        <v>3675</v>
      </c>
      <c r="B1842" s="189" t="s">
        <v>3676</v>
      </c>
      <c r="C1842" s="189" t="s">
        <v>4047</v>
      </c>
      <c r="D1842" s="189" t="s">
        <v>4048</v>
      </c>
      <c r="E1842" s="190" t="s">
        <v>461</v>
      </c>
      <c r="F1842" s="189" t="s">
        <v>461</v>
      </c>
      <c r="G1842" s="191">
        <v>94574</v>
      </c>
      <c r="H1842" s="189" t="s">
        <v>4059</v>
      </c>
      <c r="I1842" s="189" t="s">
        <v>16</v>
      </c>
      <c r="J1842" s="189" t="s">
        <v>463</v>
      </c>
      <c r="K1842" s="190" t="s">
        <v>4060</v>
      </c>
      <c r="L1842" s="189" t="s">
        <v>465</v>
      </c>
    </row>
    <row r="1843" spans="1:12" ht="13.5">
      <c r="A1843" s="189" t="s">
        <v>3675</v>
      </c>
      <c r="B1843" s="189" t="s">
        <v>3676</v>
      </c>
      <c r="C1843" s="189" t="s">
        <v>4047</v>
      </c>
      <c r="D1843" s="189" t="s">
        <v>4048</v>
      </c>
      <c r="E1843" s="190" t="s">
        <v>461</v>
      </c>
      <c r="F1843" s="189" t="s">
        <v>461</v>
      </c>
      <c r="G1843" s="191">
        <v>94575</v>
      </c>
      <c r="H1843" s="189" t="s">
        <v>4061</v>
      </c>
      <c r="I1843" s="189" t="s">
        <v>16</v>
      </c>
      <c r="J1843" s="189" t="s">
        <v>463</v>
      </c>
      <c r="K1843" s="190" t="s">
        <v>4062</v>
      </c>
      <c r="L1843" s="189" t="s">
        <v>465</v>
      </c>
    </row>
    <row r="1844" spans="1:12" ht="13.5">
      <c r="A1844" s="189" t="s">
        <v>3675</v>
      </c>
      <c r="B1844" s="189" t="s">
        <v>3676</v>
      </c>
      <c r="C1844" s="189" t="s">
        <v>4047</v>
      </c>
      <c r="D1844" s="189" t="s">
        <v>4048</v>
      </c>
      <c r="E1844" s="190" t="s">
        <v>461</v>
      </c>
      <c r="F1844" s="189" t="s">
        <v>461</v>
      </c>
      <c r="G1844" s="191">
        <v>94576</v>
      </c>
      <c r="H1844" s="189" t="s">
        <v>4063</v>
      </c>
      <c r="I1844" s="189" t="s">
        <v>16</v>
      </c>
      <c r="J1844" s="189" t="s">
        <v>463</v>
      </c>
      <c r="K1844" s="190" t="s">
        <v>4064</v>
      </c>
      <c r="L1844" s="189" t="s">
        <v>465</v>
      </c>
    </row>
    <row r="1845" spans="1:12" ht="13.5">
      <c r="A1845" s="189" t="s">
        <v>3675</v>
      </c>
      <c r="B1845" s="189" t="s">
        <v>3676</v>
      </c>
      <c r="C1845" s="189" t="s">
        <v>4047</v>
      </c>
      <c r="D1845" s="189" t="s">
        <v>4048</v>
      </c>
      <c r="E1845" s="190" t="s">
        <v>461</v>
      </c>
      <c r="F1845" s="189" t="s">
        <v>461</v>
      </c>
      <c r="G1845" s="191">
        <v>94578</v>
      </c>
      <c r="H1845" s="189" t="s">
        <v>4065</v>
      </c>
      <c r="I1845" s="189" t="s">
        <v>16</v>
      </c>
      <c r="J1845" s="189" t="s">
        <v>463</v>
      </c>
      <c r="K1845" s="190" t="s">
        <v>4066</v>
      </c>
      <c r="L1845" s="189" t="s">
        <v>465</v>
      </c>
    </row>
    <row r="1846" spans="1:12" ht="13.5">
      <c r="A1846" s="189" t="s">
        <v>3675</v>
      </c>
      <c r="B1846" s="189" t="s">
        <v>3676</v>
      </c>
      <c r="C1846" s="189" t="s">
        <v>4047</v>
      </c>
      <c r="D1846" s="189" t="s">
        <v>4048</v>
      </c>
      <c r="E1846" s="190" t="s">
        <v>461</v>
      </c>
      <c r="F1846" s="189" t="s">
        <v>461</v>
      </c>
      <c r="G1846" s="191">
        <v>94579</v>
      </c>
      <c r="H1846" s="189" t="s">
        <v>4067</v>
      </c>
      <c r="I1846" s="189" t="s">
        <v>16</v>
      </c>
      <c r="J1846" s="189" t="s">
        <v>463</v>
      </c>
      <c r="K1846" s="190" t="s">
        <v>4068</v>
      </c>
      <c r="L1846" s="189" t="s">
        <v>465</v>
      </c>
    </row>
    <row r="1847" spans="1:12" ht="13.5">
      <c r="A1847" s="189" t="s">
        <v>3675</v>
      </c>
      <c r="B1847" s="189" t="s">
        <v>3676</v>
      </c>
      <c r="C1847" s="189" t="s">
        <v>4047</v>
      </c>
      <c r="D1847" s="189" t="s">
        <v>4048</v>
      </c>
      <c r="E1847" s="190" t="s">
        <v>461</v>
      </c>
      <c r="F1847" s="189" t="s">
        <v>461</v>
      </c>
      <c r="G1847" s="191">
        <v>94580</v>
      </c>
      <c r="H1847" s="189" t="s">
        <v>4069</v>
      </c>
      <c r="I1847" s="189" t="s">
        <v>16</v>
      </c>
      <c r="J1847" s="189" t="s">
        <v>463</v>
      </c>
      <c r="K1847" s="190" t="s">
        <v>4070</v>
      </c>
      <c r="L1847" s="189" t="s">
        <v>465</v>
      </c>
    </row>
    <row r="1848" spans="1:12" ht="13.5">
      <c r="A1848" s="189" t="s">
        <v>3675</v>
      </c>
      <c r="B1848" s="189" t="s">
        <v>3676</v>
      </c>
      <c r="C1848" s="189" t="s">
        <v>4047</v>
      </c>
      <c r="D1848" s="189" t="s">
        <v>4048</v>
      </c>
      <c r="E1848" s="190" t="s">
        <v>461</v>
      </c>
      <c r="F1848" s="189" t="s">
        <v>461</v>
      </c>
      <c r="G1848" s="191">
        <v>94581</v>
      </c>
      <c r="H1848" s="189" t="s">
        <v>4071</v>
      </c>
      <c r="I1848" s="189" t="s">
        <v>16</v>
      </c>
      <c r="J1848" s="189" t="s">
        <v>463</v>
      </c>
      <c r="K1848" s="190" t="s">
        <v>4072</v>
      </c>
      <c r="L1848" s="189" t="s">
        <v>465</v>
      </c>
    </row>
    <row r="1849" spans="1:12" ht="13.5">
      <c r="A1849" s="189" t="s">
        <v>3675</v>
      </c>
      <c r="B1849" s="189" t="s">
        <v>3676</v>
      </c>
      <c r="C1849" s="189" t="s">
        <v>4047</v>
      </c>
      <c r="D1849" s="189" t="s">
        <v>4048</v>
      </c>
      <c r="E1849" s="190" t="s">
        <v>461</v>
      </c>
      <c r="F1849" s="189" t="s">
        <v>461</v>
      </c>
      <c r="G1849" s="191">
        <v>94582</v>
      </c>
      <c r="H1849" s="189" t="s">
        <v>4073</v>
      </c>
      <c r="I1849" s="189" t="s">
        <v>16</v>
      </c>
      <c r="J1849" s="189" t="s">
        <v>463</v>
      </c>
      <c r="K1849" s="190" t="s">
        <v>4074</v>
      </c>
      <c r="L1849" s="189" t="s">
        <v>465</v>
      </c>
    </row>
    <row r="1850" spans="1:12" ht="13.5">
      <c r="A1850" s="189" t="s">
        <v>3675</v>
      </c>
      <c r="B1850" s="189" t="s">
        <v>3676</v>
      </c>
      <c r="C1850" s="189" t="s">
        <v>4047</v>
      </c>
      <c r="D1850" s="189" t="s">
        <v>4048</v>
      </c>
      <c r="E1850" s="190" t="s">
        <v>461</v>
      </c>
      <c r="F1850" s="189" t="s">
        <v>461</v>
      </c>
      <c r="G1850" s="191">
        <v>94584</v>
      </c>
      <c r="H1850" s="189" t="s">
        <v>4075</v>
      </c>
      <c r="I1850" s="189" t="s">
        <v>16</v>
      </c>
      <c r="J1850" s="189" t="s">
        <v>463</v>
      </c>
      <c r="K1850" s="190" t="s">
        <v>4076</v>
      </c>
      <c r="L1850" s="189" t="s">
        <v>465</v>
      </c>
    </row>
    <row r="1851" spans="1:12" ht="13.5">
      <c r="A1851" s="189" t="s">
        <v>3675</v>
      </c>
      <c r="B1851" s="189" t="s">
        <v>3676</v>
      </c>
      <c r="C1851" s="189" t="s">
        <v>4047</v>
      </c>
      <c r="D1851" s="189" t="s">
        <v>4048</v>
      </c>
      <c r="E1851" s="190" t="s">
        <v>461</v>
      </c>
      <c r="F1851" s="189" t="s">
        <v>461</v>
      </c>
      <c r="G1851" s="191">
        <v>94585</v>
      </c>
      <c r="H1851" s="189" t="s">
        <v>4077</v>
      </c>
      <c r="I1851" s="189" t="s">
        <v>16</v>
      </c>
      <c r="J1851" s="189" t="s">
        <v>463</v>
      </c>
      <c r="K1851" s="190" t="s">
        <v>4078</v>
      </c>
      <c r="L1851" s="189" t="s">
        <v>465</v>
      </c>
    </row>
    <row r="1852" spans="1:12" ht="13.5">
      <c r="A1852" s="189" t="s">
        <v>3675</v>
      </c>
      <c r="B1852" s="189" t="s">
        <v>3676</v>
      </c>
      <c r="C1852" s="189" t="s">
        <v>4047</v>
      </c>
      <c r="D1852" s="189" t="s">
        <v>4048</v>
      </c>
      <c r="E1852" s="190" t="s">
        <v>461</v>
      </c>
      <c r="F1852" s="189" t="s">
        <v>461</v>
      </c>
      <c r="G1852" s="191">
        <v>94586</v>
      </c>
      <c r="H1852" s="189" t="s">
        <v>4079</v>
      </c>
      <c r="I1852" s="189" t="s">
        <v>16</v>
      </c>
      <c r="J1852" s="189" t="s">
        <v>463</v>
      </c>
      <c r="K1852" s="190" t="s">
        <v>4080</v>
      </c>
      <c r="L1852" s="189" t="s">
        <v>465</v>
      </c>
    </row>
    <row r="1853" spans="1:12" ht="13.5">
      <c r="A1853" s="189" t="s">
        <v>3675</v>
      </c>
      <c r="B1853" s="189" t="s">
        <v>3676</v>
      </c>
      <c r="C1853" s="189" t="s">
        <v>4081</v>
      </c>
      <c r="D1853" s="189" t="s">
        <v>4082</v>
      </c>
      <c r="E1853" s="190">
        <v>73908</v>
      </c>
      <c r="F1853" s="189" t="s">
        <v>4083</v>
      </c>
      <c r="G1853" s="189" t="s">
        <v>4084</v>
      </c>
      <c r="H1853" s="189" t="s">
        <v>4085</v>
      </c>
      <c r="I1853" s="189" t="s">
        <v>15</v>
      </c>
      <c r="J1853" s="189" t="s">
        <v>463</v>
      </c>
      <c r="K1853" s="190" t="s">
        <v>4086</v>
      </c>
      <c r="L1853" s="189" t="s">
        <v>465</v>
      </c>
    </row>
    <row r="1854" spans="1:12" ht="13.5">
      <c r="A1854" s="189" t="s">
        <v>3675</v>
      </c>
      <c r="B1854" s="189" t="s">
        <v>3676</v>
      </c>
      <c r="C1854" s="189" t="s">
        <v>4081</v>
      </c>
      <c r="D1854" s="189" t="s">
        <v>4082</v>
      </c>
      <c r="E1854" s="190">
        <v>73908</v>
      </c>
      <c r="F1854" s="189" t="s">
        <v>4083</v>
      </c>
      <c r="G1854" s="189" t="s">
        <v>4087</v>
      </c>
      <c r="H1854" s="189" t="s">
        <v>4088</v>
      </c>
      <c r="I1854" s="189" t="s">
        <v>15</v>
      </c>
      <c r="J1854" s="189" t="s">
        <v>463</v>
      </c>
      <c r="K1854" s="190" t="s">
        <v>4089</v>
      </c>
      <c r="L1854" s="189" t="s">
        <v>465</v>
      </c>
    </row>
    <row r="1855" spans="1:12" ht="13.5">
      <c r="A1855" s="189" t="s">
        <v>3675</v>
      </c>
      <c r="B1855" s="189" t="s">
        <v>3676</v>
      </c>
      <c r="C1855" s="189" t="s">
        <v>4081</v>
      </c>
      <c r="D1855" s="189" t="s">
        <v>4082</v>
      </c>
      <c r="E1855" s="190" t="s">
        <v>461</v>
      </c>
      <c r="F1855" s="189" t="s">
        <v>461</v>
      </c>
      <c r="G1855" s="191">
        <v>85015</v>
      </c>
      <c r="H1855" s="189" t="s">
        <v>4090</v>
      </c>
      <c r="I1855" s="189" t="s">
        <v>15</v>
      </c>
      <c r="J1855" s="189" t="s">
        <v>463</v>
      </c>
      <c r="K1855" s="190" t="s">
        <v>4091</v>
      </c>
      <c r="L1855" s="189" t="s">
        <v>465</v>
      </c>
    </row>
    <row r="1856" spans="1:12" ht="13.5">
      <c r="A1856" s="189" t="s">
        <v>3675</v>
      </c>
      <c r="B1856" s="189" t="s">
        <v>3676</v>
      </c>
      <c r="C1856" s="189" t="s">
        <v>4081</v>
      </c>
      <c r="D1856" s="189" t="s">
        <v>4082</v>
      </c>
      <c r="E1856" s="190" t="s">
        <v>461</v>
      </c>
      <c r="F1856" s="189" t="s">
        <v>461</v>
      </c>
      <c r="G1856" s="191">
        <v>85016</v>
      </c>
      <c r="H1856" s="189" t="s">
        <v>4092</v>
      </c>
      <c r="I1856" s="189" t="s">
        <v>15</v>
      </c>
      <c r="J1856" s="189" t="s">
        <v>463</v>
      </c>
      <c r="K1856" s="190" t="s">
        <v>4093</v>
      </c>
      <c r="L1856" s="189" t="s">
        <v>465</v>
      </c>
    </row>
    <row r="1857" spans="1:12" ht="13.5">
      <c r="A1857" s="189" t="s">
        <v>4094</v>
      </c>
      <c r="B1857" s="189" t="s">
        <v>4095</v>
      </c>
      <c r="C1857" s="189" t="s">
        <v>4096</v>
      </c>
      <c r="D1857" s="189" t="s">
        <v>4097</v>
      </c>
      <c r="E1857" s="190" t="s">
        <v>461</v>
      </c>
      <c r="F1857" s="189" t="s">
        <v>461</v>
      </c>
      <c r="G1857" s="191">
        <v>97751</v>
      </c>
      <c r="H1857" s="189" t="s">
        <v>4098</v>
      </c>
      <c r="I1857" s="189" t="s">
        <v>20</v>
      </c>
      <c r="J1857" s="189" t="s">
        <v>463</v>
      </c>
      <c r="K1857" s="190" t="s">
        <v>4099</v>
      </c>
      <c r="L1857" s="189" t="s">
        <v>465</v>
      </c>
    </row>
    <row r="1858" spans="1:12" ht="13.5">
      <c r="A1858" s="189" t="s">
        <v>4094</v>
      </c>
      <c r="B1858" s="189" t="s">
        <v>4095</v>
      </c>
      <c r="C1858" s="189" t="s">
        <v>4096</v>
      </c>
      <c r="D1858" s="189" t="s">
        <v>4097</v>
      </c>
      <c r="E1858" s="190" t="s">
        <v>461</v>
      </c>
      <c r="F1858" s="189" t="s">
        <v>461</v>
      </c>
      <c r="G1858" s="191">
        <v>97752</v>
      </c>
      <c r="H1858" s="189" t="s">
        <v>4100</v>
      </c>
      <c r="I1858" s="189" t="s">
        <v>20</v>
      </c>
      <c r="J1858" s="189" t="s">
        <v>463</v>
      </c>
      <c r="K1858" s="190" t="s">
        <v>4101</v>
      </c>
      <c r="L1858" s="189" t="s">
        <v>465</v>
      </c>
    </row>
    <row r="1859" spans="1:12" ht="13.5">
      <c r="A1859" s="189" t="s">
        <v>4094</v>
      </c>
      <c r="B1859" s="189" t="s">
        <v>4095</v>
      </c>
      <c r="C1859" s="189" t="s">
        <v>4096</v>
      </c>
      <c r="D1859" s="189" t="s">
        <v>4097</v>
      </c>
      <c r="E1859" s="190" t="s">
        <v>461</v>
      </c>
      <c r="F1859" s="189" t="s">
        <v>461</v>
      </c>
      <c r="G1859" s="191">
        <v>97753</v>
      </c>
      <c r="H1859" s="189" t="s">
        <v>4102</v>
      </c>
      <c r="I1859" s="189" t="s">
        <v>20</v>
      </c>
      <c r="J1859" s="189" t="s">
        <v>463</v>
      </c>
      <c r="K1859" s="190" t="s">
        <v>4103</v>
      </c>
      <c r="L1859" s="189" t="s">
        <v>465</v>
      </c>
    </row>
    <row r="1860" spans="1:12" ht="13.5">
      <c r="A1860" s="189" t="s">
        <v>4094</v>
      </c>
      <c r="B1860" s="189" t="s">
        <v>4095</v>
      </c>
      <c r="C1860" s="189" t="s">
        <v>4096</v>
      </c>
      <c r="D1860" s="189" t="s">
        <v>4097</v>
      </c>
      <c r="E1860" s="190" t="s">
        <v>461</v>
      </c>
      <c r="F1860" s="189" t="s">
        <v>461</v>
      </c>
      <c r="G1860" s="191">
        <v>97754</v>
      </c>
      <c r="H1860" s="189" t="s">
        <v>4104</v>
      </c>
      <c r="I1860" s="189" t="s">
        <v>20</v>
      </c>
      <c r="J1860" s="189" t="s">
        <v>463</v>
      </c>
      <c r="K1860" s="190" t="s">
        <v>4105</v>
      </c>
      <c r="L1860" s="189" t="s">
        <v>465</v>
      </c>
    </row>
    <row r="1861" spans="1:12" ht="13.5">
      <c r="A1861" s="189" t="s">
        <v>4094</v>
      </c>
      <c r="B1861" s="189" t="s">
        <v>4095</v>
      </c>
      <c r="C1861" s="189" t="s">
        <v>4096</v>
      </c>
      <c r="D1861" s="189" t="s">
        <v>4097</v>
      </c>
      <c r="E1861" s="190" t="s">
        <v>461</v>
      </c>
      <c r="F1861" s="189" t="s">
        <v>461</v>
      </c>
      <c r="G1861" s="191">
        <v>97755</v>
      </c>
      <c r="H1861" s="189" t="s">
        <v>4106</v>
      </c>
      <c r="I1861" s="189" t="s">
        <v>20</v>
      </c>
      <c r="J1861" s="189" t="s">
        <v>463</v>
      </c>
      <c r="K1861" s="190" t="s">
        <v>4107</v>
      </c>
      <c r="L1861" s="189" t="s">
        <v>465</v>
      </c>
    </row>
    <row r="1862" spans="1:12" ht="13.5">
      <c r="A1862" s="189" t="s">
        <v>4094</v>
      </c>
      <c r="B1862" s="189" t="s">
        <v>4095</v>
      </c>
      <c r="C1862" s="189" t="s">
        <v>4096</v>
      </c>
      <c r="D1862" s="189" t="s">
        <v>4097</v>
      </c>
      <c r="E1862" s="190" t="s">
        <v>461</v>
      </c>
      <c r="F1862" s="189" t="s">
        <v>461</v>
      </c>
      <c r="G1862" s="191">
        <v>97756</v>
      </c>
      <c r="H1862" s="189" t="s">
        <v>4108</v>
      </c>
      <c r="I1862" s="189" t="s">
        <v>20</v>
      </c>
      <c r="J1862" s="189" t="s">
        <v>463</v>
      </c>
      <c r="K1862" s="190" t="s">
        <v>4109</v>
      </c>
      <c r="L1862" s="189" t="s">
        <v>465</v>
      </c>
    </row>
    <row r="1863" spans="1:12" ht="13.5">
      <c r="A1863" s="189" t="s">
        <v>4094</v>
      </c>
      <c r="B1863" s="189" t="s">
        <v>4095</v>
      </c>
      <c r="C1863" s="189" t="s">
        <v>4096</v>
      </c>
      <c r="D1863" s="189" t="s">
        <v>4097</v>
      </c>
      <c r="E1863" s="190" t="s">
        <v>461</v>
      </c>
      <c r="F1863" s="189" t="s">
        <v>461</v>
      </c>
      <c r="G1863" s="191">
        <v>97757</v>
      </c>
      <c r="H1863" s="189" t="s">
        <v>4110</v>
      </c>
      <c r="I1863" s="189" t="s">
        <v>20</v>
      </c>
      <c r="J1863" s="189" t="s">
        <v>463</v>
      </c>
      <c r="K1863" s="190" t="s">
        <v>4111</v>
      </c>
      <c r="L1863" s="189" t="s">
        <v>465</v>
      </c>
    </row>
    <row r="1864" spans="1:12" ht="13.5">
      <c r="A1864" s="189" t="s">
        <v>4094</v>
      </c>
      <c r="B1864" s="189" t="s">
        <v>4095</v>
      </c>
      <c r="C1864" s="189" t="s">
        <v>4096</v>
      </c>
      <c r="D1864" s="189" t="s">
        <v>4097</v>
      </c>
      <c r="E1864" s="190" t="s">
        <v>461</v>
      </c>
      <c r="F1864" s="189" t="s">
        <v>461</v>
      </c>
      <c r="G1864" s="191">
        <v>97758</v>
      </c>
      <c r="H1864" s="189" t="s">
        <v>4112</v>
      </c>
      <c r="I1864" s="189" t="s">
        <v>20</v>
      </c>
      <c r="J1864" s="189" t="s">
        <v>463</v>
      </c>
      <c r="K1864" s="190" t="s">
        <v>4113</v>
      </c>
      <c r="L1864" s="189" t="s">
        <v>465</v>
      </c>
    </row>
    <row r="1865" spans="1:12" ht="13.5">
      <c r="A1865" s="189" t="s">
        <v>4094</v>
      </c>
      <c r="B1865" s="189" t="s">
        <v>4095</v>
      </c>
      <c r="C1865" s="189" t="s">
        <v>4096</v>
      </c>
      <c r="D1865" s="189" t="s">
        <v>4097</v>
      </c>
      <c r="E1865" s="190" t="s">
        <v>461</v>
      </c>
      <c r="F1865" s="189" t="s">
        <v>461</v>
      </c>
      <c r="G1865" s="191">
        <v>97759</v>
      </c>
      <c r="H1865" s="189" t="s">
        <v>4114</v>
      </c>
      <c r="I1865" s="189" t="s">
        <v>20</v>
      </c>
      <c r="J1865" s="189" t="s">
        <v>463</v>
      </c>
      <c r="K1865" s="190" t="s">
        <v>4115</v>
      </c>
      <c r="L1865" s="189" t="s">
        <v>465</v>
      </c>
    </row>
    <row r="1866" spans="1:12" ht="13.5">
      <c r="A1866" s="189" t="s">
        <v>4094</v>
      </c>
      <c r="B1866" s="189" t="s">
        <v>4095</v>
      </c>
      <c r="C1866" s="189" t="s">
        <v>4096</v>
      </c>
      <c r="D1866" s="189" t="s">
        <v>4097</v>
      </c>
      <c r="E1866" s="190" t="s">
        <v>461</v>
      </c>
      <c r="F1866" s="189" t="s">
        <v>461</v>
      </c>
      <c r="G1866" s="191">
        <v>97760</v>
      </c>
      <c r="H1866" s="189" t="s">
        <v>4116</v>
      </c>
      <c r="I1866" s="189" t="s">
        <v>20</v>
      </c>
      <c r="J1866" s="189" t="s">
        <v>463</v>
      </c>
      <c r="K1866" s="190" t="s">
        <v>4117</v>
      </c>
      <c r="L1866" s="189" t="s">
        <v>465</v>
      </c>
    </row>
    <row r="1867" spans="1:12" ht="13.5">
      <c r="A1867" s="189" t="s">
        <v>4094</v>
      </c>
      <c r="B1867" s="189" t="s">
        <v>4095</v>
      </c>
      <c r="C1867" s="189" t="s">
        <v>4096</v>
      </c>
      <c r="D1867" s="189" t="s">
        <v>4097</v>
      </c>
      <c r="E1867" s="190" t="s">
        <v>461</v>
      </c>
      <c r="F1867" s="189" t="s">
        <v>461</v>
      </c>
      <c r="G1867" s="191">
        <v>97761</v>
      </c>
      <c r="H1867" s="189" t="s">
        <v>4118</v>
      </c>
      <c r="I1867" s="189" t="s">
        <v>20</v>
      </c>
      <c r="J1867" s="189" t="s">
        <v>463</v>
      </c>
      <c r="K1867" s="190" t="s">
        <v>4119</v>
      </c>
      <c r="L1867" s="189" t="s">
        <v>465</v>
      </c>
    </row>
    <row r="1868" spans="1:12" ht="13.5">
      <c r="A1868" s="189" t="s">
        <v>4094</v>
      </c>
      <c r="B1868" s="189" t="s">
        <v>4095</v>
      </c>
      <c r="C1868" s="189" t="s">
        <v>4096</v>
      </c>
      <c r="D1868" s="189" t="s">
        <v>4097</v>
      </c>
      <c r="E1868" s="190" t="s">
        <v>461</v>
      </c>
      <c r="F1868" s="189" t="s">
        <v>461</v>
      </c>
      <c r="G1868" s="191">
        <v>97762</v>
      </c>
      <c r="H1868" s="189" t="s">
        <v>4120</v>
      </c>
      <c r="I1868" s="189" t="s">
        <v>20</v>
      </c>
      <c r="J1868" s="189" t="s">
        <v>463</v>
      </c>
      <c r="K1868" s="190" t="s">
        <v>4121</v>
      </c>
      <c r="L1868" s="189" t="s">
        <v>465</v>
      </c>
    </row>
    <row r="1869" spans="1:12" ht="13.5">
      <c r="A1869" s="189" t="s">
        <v>4094</v>
      </c>
      <c r="B1869" s="189" t="s">
        <v>4095</v>
      </c>
      <c r="C1869" s="189" t="s">
        <v>4096</v>
      </c>
      <c r="D1869" s="189" t="s">
        <v>4097</v>
      </c>
      <c r="E1869" s="190" t="s">
        <v>461</v>
      </c>
      <c r="F1869" s="189" t="s">
        <v>461</v>
      </c>
      <c r="G1869" s="191">
        <v>97763</v>
      </c>
      <c r="H1869" s="189" t="s">
        <v>4122</v>
      </c>
      <c r="I1869" s="189" t="s">
        <v>20</v>
      </c>
      <c r="J1869" s="189" t="s">
        <v>463</v>
      </c>
      <c r="K1869" s="190" t="s">
        <v>4123</v>
      </c>
      <c r="L1869" s="189" t="s">
        <v>465</v>
      </c>
    </row>
    <row r="1870" spans="1:12" ht="13.5">
      <c r="A1870" s="189" t="s">
        <v>4094</v>
      </c>
      <c r="B1870" s="189" t="s">
        <v>4095</v>
      </c>
      <c r="C1870" s="189" t="s">
        <v>4096</v>
      </c>
      <c r="D1870" s="189" t="s">
        <v>4097</v>
      </c>
      <c r="E1870" s="190" t="s">
        <v>461</v>
      </c>
      <c r="F1870" s="189" t="s">
        <v>461</v>
      </c>
      <c r="G1870" s="191">
        <v>97764</v>
      </c>
      <c r="H1870" s="189" t="s">
        <v>4124</v>
      </c>
      <c r="I1870" s="189" t="s">
        <v>20</v>
      </c>
      <c r="J1870" s="189" t="s">
        <v>463</v>
      </c>
      <c r="K1870" s="190" t="s">
        <v>4125</v>
      </c>
      <c r="L1870" s="189" t="s">
        <v>465</v>
      </c>
    </row>
    <row r="1871" spans="1:12" ht="13.5">
      <c r="A1871" s="189" t="s">
        <v>4094</v>
      </c>
      <c r="B1871" s="189" t="s">
        <v>4095</v>
      </c>
      <c r="C1871" s="189" t="s">
        <v>4096</v>
      </c>
      <c r="D1871" s="189" t="s">
        <v>4097</v>
      </c>
      <c r="E1871" s="190" t="s">
        <v>461</v>
      </c>
      <c r="F1871" s="189" t="s">
        <v>461</v>
      </c>
      <c r="G1871" s="191">
        <v>97765</v>
      </c>
      <c r="H1871" s="189" t="s">
        <v>4126</v>
      </c>
      <c r="I1871" s="189" t="s">
        <v>20</v>
      </c>
      <c r="J1871" s="189" t="s">
        <v>463</v>
      </c>
      <c r="K1871" s="190" t="s">
        <v>4127</v>
      </c>
      <c r="L1871" s="189" t="s">
        <v>465</v>
      </c>
    </row>
    <row r="1872" spans="1:12" ht="13.5">
      <c r="A1872" s="189" t="s">
        <v>4094</v>
      </c>
      <c r="B1872" s="189" t="s">
        <v>4095</v>
      </c>
      <c r="C1872" s="189" t="s">
        <v>4096</v>
      </c>
      <c r="D1872" s="189" t="s">
        <v>4097</v>
      </c>
      <c r="E1872" s="190" t="s">
        <v>461</v>
      </c>
      <c r="F1872" s="189" t="s">
        <v>461</v>
      </c>
      <c r="G1872" s="191">
        <v>97766</v>
      </c>
      <c r="H1872" s="189" t="s">
        <v>4128</v>
      </c>
      <c r="I1872" s="189" t="s">
        <v>20</v>
      </c>
      <c r="J1872" s="189" t="s">
        <v>463</v>
      </c>
      <c r="K1872" s="190" t="s">
        <v>4129</v>
      </c>
      <c r="L1872" s="189" t="s">
        <v>465</v>
      </c>
    </row>
    <row r="1873" spans="1:12" ht="13.5">
      <c r="A1873" s="189" t="s">
        <v>4094</v>
      </c>
      <c r="B1873" s="189" t="s">
        <v>4095</v>
      </c>
      <c r="C1873" s="189" t="s">
        <v>4096</v>
      </c>
      <c r="D1873" s="189" t="s">
        <v>4097</v>
      </c>
      <c r="E1873" s="190" t="s">
        <v>461</v>
      </c>
      <c r="F1873" s="189" t="s">
        <v>461</v>
      </c>
      <c r="G1873" s="191">
        <v>97767</v>
      </c>
      <c r="H1873" s="189" t="s">
        <v>4130</v>
      </c>
      <c r="I1873" s="189" t="s">
        <v>20</v>
      </c>
      <c r="J1873" s="189" t="s">
        <v>463</v>
      </c>
      <c r="K1873" s="190" t="s">
        <v>4131</v>
      </c>
      <c r="L1873" s="189" t="s">
        <v>465</v>
      </c>
    </row>
    <row r="1874" spans="1:12" ht="13.5">
      <c r="A1874" s="189" t="s">
        <v>4094</v>
      </c>
      <c r="B1874" s="189" t="s">
        <v>4095</v>
      </c>
      <c r="C1874" s="189" t="s">
        <v>4096</v>
      </c>
      <c r="D1874" s="189" t="s">
        <v>4097</v>
      </c>
      <c r="E1874" s="190" t="s">
        <v>461</v>
      </c>
      <c r="F1874" s="189" t="s">
        <v>461</v>
      </c>
      <c r="G1874" s="191">
        <v>97768</v>
      </c>
      <c r="H1874" s="189" t="s">
        <v>4132</v>
      </c>
      <c r="I1874" s="189" t="s">
        <v>20</v>
      </c>
      <c r="J1874" s="189" t="s">
        <v>463</v>
      </c>
      <c r="K1874" s="190" t="s">
        <v>4133</v>
      </c>
      <c r="L1874" s="189" t="s">
        <v>465</v>
      </c>
    </row>
    <row r="1875" spans="1:12" ht="13.5">
      <c r="A1875" s="189" t="s">
        <v>4094</v>
      </c>
      <c r="B1875" s="189" t="s">
        <v>4095</v>
      </c>
      <c r="C1875" s="189" t="s">
        <v>4096</v>
      </c>
      <c r="D1875" s="189" t="s">
        <v>4097</v>
      </c>
      <c r="E1875" s="190" t="s">
        <v>461</v>
      </c>
      <c r="F1875" s="189" t="s">
        <v>461</v>
      </c>
      <c r="G1875" s="191">
        <v>97769</v>
      </c>
      <c r="H1875" s="189" t="s">
        <v>4134</v>
      </c>
      <c r="I1875" s="189" t="s">
        <v>20</v>
      </c>
      <c r="J1875" s="189" t="s">
        <v>463</v>
      </c>
      <c r="K1875" s="190" t="s">
        <v>4135</v>
      </c>
      <c r="L1875" s="189" t="s">
        <v>465</v>
      </c>
    </row>
    <row r="1876" spans="1:12" ht="13.5">
      <c r="A1876" s="189" t="s">
        <v>4094</v>
      </c>
      <c r="B1876" s="189" t="s">
        <v>4095</v>
      </c>
      <c r="C1876" s="189" t="s">
        <v>4096</v>
      </c>
      <c r="D1876" s="189" t="s">
        <v>4097</v>
      </c>
      <c r="E1876" s="190" t="s">
        <v>461</v>
      </c>
      <c r="F1876" s="189" t="s">
        <v>461</v>
      </c>
      <c r="G1876" s="191">
        <v>97770</v>
      </c>
      <c r="H1876" s="189" t="s">
        <v>4136</v>
      </c>
      <c r="I1876" s="189" t="s">
        <v>20</v>
      </c>
      <c r="J1876" s="189" t="s">
        <v>463</v>
      </c>
      <c r="K1876" s="190" t="s">
        <v>4137</v>
      </c>
      <c r="L1876" s="189" t="s">
        <v>465</v>
      </c>
    </row>
    <row r="1877" spans="1:12" ht="13.5">
      <c r="A1877" s="189" t="s">
        <v>4094</v>
      </c>
      <c r="B1877" s="189" t="s">
        <v>4095</v>
      </c>
      <c r="C1877" s="189" t="s">
        <v>4096</v>
      </c>
      <c r="D1877" s="189" t="s">
        <v>4097</v>
      </c>
      <c r="E1877" s="190" t="s">
        <v>461</v>
      </c>
      <c r="F1877" s="189" t="s">
        <v>461</v>
      </c>
      <c r="G1877" s="191">
        <v>97771</v>
      </c>
      <c r="H1877" s="189" t="s">
        <v>4138</v>
      </c>
      <c r="I1877" s="189" t="s">
        <v>20</v>
      </c>
      <c r="J1877" s="189" t="s">
        <v>463</v>
      </c>
      <c r="K1877" s="190" t="s">
        <v>4139</v>
      </c>
      <c r="L1877" s="189" t="s">
        <v>465</v>
      </c>
    </row>
    <row r="1878" spans="1:12" ht="13.5">
      <c r="A1878" s="189" t="s">
        <v>4094</v>
      </c>
      <c r="B1878" s="189" t="s">
        <v>4095</v>
      </c>
      <c r="C1878" s="189" t="s">
        <v>4096</v>
      </c>
      <c r="D1878" s="189" t="s">
        <v>4097</v>
      </c>
      <c r="E1878" s="190" t="s">
        <v>461</v>
      </c>
      <c r="F1878" s="189" t="s">
        <v>461</v>
      </c>
      <c r="G1878" s="191">
        <v>97772</v>
      </c>
      <c r="H1878" s="189" t="s">
        <v>4140</v>
      </c>
      <c r="I1878" s="189" t="s">
        <v>20</v>
      </c>
      <c r="J1878" s="189" t="s">
        <v>463</v>
      </c>
      <c r="K1878" s="190" t="s">
        <v>4141</v>
      </c>
      <c r="L1878" s="189" t="s">
        <v>465</v>
      </c>
    </row>
    <row r="1879" spans="1:12" ht="13.5">
      <c r="A1879" s="189" t="s">
        <v>4094</v>
      </c>
      <c r="B1879" s="189" t="s">
        <v>4095</v>
      </c>
      <c r="C1879" s="189" t="s">
        <v>4096</v>
      </c>
      <c r="D1879" s="189" t="s">
        <v>4097</v>
      </c>
      <c r="E1879" s="190" t="s">
        <v>461</v>
      </c>
      <c r="F1879" s="189" t="s">
        <v>461</v>
      </c>
      <c r="G1879" s="191">
        <v>97773</v>
      </c>
      <c r="H1879" s="189" t="s">
        <v>4142</v>
      </c>
      <c r="I1879" s="189" t="s">
        <v>20</v>
      </c>
      <c r="J1879" s="189" t="s">
        <v>463</v>
      </c>
      <c r="K1879" s="190" t="s">
        <v>4143</v>
      </c>
      <c r="L1879" s="189" t="s">
        <v>465</v>
      </c>
    </row>
    <row r="1880" spans="1:12" ht="13.5">
      <c r="A1880" s="189" t="s">
        <v>4094</v>
      </c>
      <c r="B1880" s="189" t="s">
        <v>4095</v>
      </c>
      <c r="C1880" s="189" t="s">
        <v>4096</v>
      </c>
      <c r="D1880" s="189" t="s">
        <v>4097</v>
      </c>
      <c r="E1880" s="190" t="s">
        <v>461</v>
      </c>
      <c r="F1880" s="189" t="s">
        <v>461</v>
      </c>
      <c r="G1880" s="191">
        <v>97774</v>
      </c>
      <c r="H1880" s="189" t="s">
        <v>4144</v>
      </c>
      <c r="I1880" s="189" t="s">
        <v>20</v>
      </c>
      <c r="J1880" s="189" t="s">
        <v>463</v>
      </c>
      <c r="K1880" s="190" t="s">
        <v>4145</v>
      </c>
      <c r="L1880" s="189" t="s">
        <v>465</v>
      </c>
    </row>
    <row r="1881" spans="1:12" ht="13.5">
      <c r="A1881" s="189" t="s">
        <v>4094</v>
      </c>
      <c r="B1881" s="189" t="s">
        <v>4095</v>
      </c>
      <c r="C1881" s="189" t="s">
        <v>4096</v>
      </c>
      <c r="D1881" s="189" t="s">
        <v>4097</v>
      </c>
      <c r="E1881" s="190" t="s">
        <v>461</v>
      </c>
      <c r="F1881" s="189" t="s">
        <v>461</v>
      </c>
      <c r="G1881" s="191">
        <v>97775</v>
      </c>
      <c r="H1881" s="189" t="s">
        <v>4146</v>
      </c>
      <c r="I1881" s="189" t="s">
        <v>20</v>
      </c>
      <c r="J1881" s="189" t="s">
        <v>463</v>
      </c>
      <c r="K1881" s="190" t="s">
        <v>4147</v>
      </c>
      <c r="L1881" s="189" t="s">
        <v>465</v>
      </c>
    </row>
    <row r="1882" spans="1:12" ht="13.5">
      <c r="A1882" s="189" t="s">
        <v>4094</v>
      </c>
      <c r="B1882" s="189" t="s">
        <v>4095</v>
      </c>
      <c r="C1882" s="189" t="s">
        <v>4096</v>
      </c>
      <c r="D1882" s="189" t="s">
        <v>4097</v>
      </c>
      <c r="E1882" s="190" t="s">
        <v>461</v>
      </c>
      <c r="F1882" s="189" t="s">
        <v>461</v>
      </c>
      <c r="G1882" s="191">
        <v>97776</v>
      </c>
      <c r="H1882" s="189" t="s">
        <v>4148</v>
      </c>
      <c r="I1882" s="189" t="s">
        <v>20</v>
      </c>
      <c r="J1882" s="189" t="s">
        <v>463</v>
      </c>
      <c r="K1882" s="190" t="s">
        <v>4149</v>
      </c>
      <c r="L1882" s="189" t="s">
        <v>465</v>
      </c>
    </row>
    <row r="1883" spans="1:12" ht="13.5">
      <c r="A1883" s="189" t="s">
        <v>4094</v>
      </c>
      <c r="B1883" s="189" t="s">
        <v>4095</v>
      </c>
      <c r="C1883" s="189" t="s">
        <v>4096</v>
      </c>
      <c r="D1883" s="189" t="s">
        <v>4097</v>
      </c>
      <c r="E1883" s="190" t="s">
        <v>461</v>
      </c>
      <c r="F1883" s="189" t="s">
        <v>461</v>
      </c>
      <c r="G1883" s="191">
        <v>97777</v>
      </c>
      <c r="H1883" s="189" t="s">
        <v>4150</v>
      </c>
      <c r="I1883" s="189" t="s">
        <v>20</v>
      </c>
      <c r="J1883" s="189" t="s">
        <v>463</v>
      </c>
      <c r="K1883" s="190" t="s">
        <v>4151</v>
      </c>
      <c r="L1883" s="189" t="s">
        <v>465</v>
      </c>
    </row>
    <row r="1884" spans="1:12" ht="13.5">
      <c r="A1884" s="189" t="s">
        <v>4094</v>
      </c>
      <c r="B1884" s="189" t="s">
        <v>4095</v>
      </c>
      <c r="C1884" s="189" t="s">
        <v>4096</v>
      </c>
      <c r="D1884" s="189" t="s">
        <v>4097</v>
      </c>
      <c r="E1884" s="190" t="s">
        <v>461</v>
      </c>
      <c r="F1884" s="189" t="s">
        <v>461</v>
      </c>
      <c r="G1884" s="191">
        <v>97778</v>
      </c>
      <c r="H1884" s="189" t="s">
        <v>4152</v>
      </c>
      <c r="I1884" s="189" t="s">
        <v>20</v>
      </c>
      <c r="J1884" s="189" t="s">
        <v>463</v>
      </c>
      <c r="K1884" s="190" t="s">
        <v>4153</v>
      </c>
      <c r="L1884" s="189" t="s">
        <v>465</v>
      </c>
    </row>
    <row r="1885" spans="1:12" ht="13.5">
      <c r="A1885" s="189" t="s">
        <v>4094</v>
      </c>
      <c r="B1885" s="189" t="s">
        <v>4095</v>
      </c>
      <c r="C1885" s="189" t="s">
        <v>4096</v>
      </c>
      <c r="D1885" s="189" t="s">
        <v>4097</v>
      </c>
      <c r="E1885" s="190" t="s">
        <v>461</v>
      </c>
      <c r="F1885" s="189" t="s">
        <v>461</v>
      </c>
      <c r="G1885" s="191">
        <v>97779</v>
      </c>
      <c r="H1885" s="189" t="s">
        <v>4154</v>
      </c>
      <c r="I1885" s="189" t="s">
        <v>20</v>
      </c>
      <c r="J1885" s="189" t="s">
        <v>463</v>
      </c>
      <c r="K1885" s="190" t="s">
        <v>4155</v>
      </c>
      <c r="L1885" s="189" t="s">
        <v>465</v>
      </c>
    </row>
    <row r="1886" spans="1:12" ht="13.5">
      <c r="A1886" s="189" t="s">
        <v>4094</v>
      </c>
      <c r="B1886" s="189" t="s">
        <v>4095</v>
      </c>
      <c r="C1886" s="189" t="s">
        <v>4096</v>
      </c>
      <c r="D1886" s="189" t="s">
        <v>4097</v>
      </c>
      <c r="E1886" s="190" t="s">
        <v>461</v>
      </c>
      <c r="F1886" s="189" t="s">
        <v>461</v>
      </c>
      <c r="G1886" s="191">
        <v>97780</v>
      </c>
      <c r="H1886" s="189" t="s">
        <v>4156</v>
      </c>
      <c r="I1886" s="189" t="s">
        <v>20</v>
      </c>
      <c r="J1886" s="189" t="s">
        <v>463</v>
      </c>
      <c r="K1886" s="190" t="s">
        <v>4157</v>
      </c>
      <c r="L1886" s="189" t="s">
        <v>465</v>
      </c>
    </row>
    <row r="1887" spans="1:12" ht="13.5">
      <c r="A1887" s="189" t="s">
        <v>4094</v>
      </c>
      <c r="B1887" s="189" t="s">
        <v>4095</v>
      </c>
      <c r="C1887" s="189" t="s">
        <v>4096</v>
      </c>
      <c r="D1887" s="189" t="s">
        <v>4097</v>
      </c>
      <c r="E1887" s="190" t="s">
        <v>461</v>
      </c>
      <c r="F1887" s="189" t="s">
        <v>461</v>
      </c>
      <c r="G1887" s="191">
        <v>97781</v>
      </c>
      <c r="H1887" s="189" t="s">
        <v>4158</v>
      </c>
      <c r="I1887" s="189" t="s">
        <v>20</v>
      </c>
      <c r="J1887" s="189" t="s">
        <v>463</v>
      </c>
      <c r="K1887" s="190" t="s">
        <v>4159</v>
      </c>
      <c r="L1887" s="189" t="s">
        <v>465</v>
      </c>
    </row>
    <row r="1888" spans="1:12" ht="13.5">
      <c r="A1888" s="189" t="s">
        <v>4094</v>
      </c>
      <c r="B1888" s="189" t="s">
        <v>4095</v>
      </c>
      <c r="C1888" s="189" t="s">
        <v>4096</v>
      </c>
      <c r="D1888" s="189" t="s">
        <v>4097</v>
      </c>
      <c r="E1888" s="190" t="s">
        <v>461</v>
      </c>
      <c r="F1888" s="189" t="s">
        <v>461</v>
      </c>
      <c r="G1888" s="191">
        <v>97782</v>
      </c>
      <c r="H1888" s="189" t="s">
        <v>4160</v>
      </c>
      <c r="I1888" s="189" t="s">
        <v>20</v>
      </c>
      <c r="J1888" s="189" t="s">
        <v>463</v>
      </c>
      <c r="K1888" s="190" t="s">
        <v>4161</v>
      </c>
      <c r="L1888" s="189" t="s">
        <v>465</v>
      </c>
    </row>
    <row r="1889" spans="1:12" ht="13.5">
      <c r="A1889" s="189" t="s">
        <v>4094</v>
      </c>
      <c r="B1889" s="189" t="s">
        <v>4095</v>
      </c>
      <c r="C1889" s="189" t="s">
        <v>4096</v>
      </c>
      <c r="D1889" s="189" t="s">
        <v>4097</v>
      </c>
      <c r="E1889" s="190" t="s">
        <v>461</v>
      </c>
      <c r="F1889" s="189" t="s">
        <v>461</v>
      </c>
      <c r="G1889" s="191">
        <v>97783</v>
      </c>
      <c r="H1889" s="189" t="s">
        <v>4162</v>
      </c>
      <c r="I1889" s="189" t="s">
        <v>20</v>
      </c>
      <c r="J1889" s="189" t="s">
        <v>463</v>
      </c>
      <c r="K1889" s="190" t="s">
        <v>4163</v>
      </c>
      <c r="L1889" s="189" t="s">
        <v>465</v>
      </c>
    </row>
    <row r="1890" spans="1:12" ht="13.5">
      <c r="A1890" s="189" t="s">
        <v>4094</v>
      </c>
      <c r="B1890" s="189" t="s">
        <v>4095</v>
      </c>
      <c r="C1890" s="189" t="s">
        <v>4096</v>
      </c>
      <c r="D1890" s="189" t="s">
        <v>4097</v>
      </c>
      <c r="E1890" s="190" t="s">
        <v>461</v>
      </c>
      <c r="F1890" s="189" t="s">
        <v>461</v>
      </c>
      <c r="G1890" s="191">
        <v>97784</v>
      </c>
      <c r="H1890" s="189" t="s">
        <v>4164</v>
      </c>
      <c r="I1890" s="189" t="s">
        <v>20</v>
      </c>
      <c r="J1890" s="189" t="s">
        <v>463</v>
      </c>
      <c r="K1890" s="190" t="s">
        <v>4165</v>
      </c>
      <c r="L1890" s="189" t="s">
        <v>465</v>
      </c>
    </row>
    <row r="1891" spans="1:12" ht="13.5">
      <c r="A1891" s="189" t="s">
        <v>4094</v>
      </c>
      <c r="B1891" s="189" t="s">
        <v>4095</v>
      </c>
      <c r="C1891" s="189" t="s">
        <v>4096</v>
      </c>
      <c r="D1891" s="189" t="s">
        <v>4097</v>
      </c>
      <c r="E1891" s="190" t="s">
        <v>461</v>
      </c>
      <c r="F1891" s="189" t="s">
        <v>461</v>
      </c>
      <c r="G1891" s="191">
        <v>97785</v>
      </c>
      <c r="H1891" s="189" t="s">
        <v>4166</v>
      </c>
      <c r="I1891" s="189" t="s">
        <v>20</v>
      </c>
      <c r="J1891" s="189" t="s">
        <v>463</v>
      </c>
      <c r="K1891" s="190" t="s">
        <v>4167</v>
      </c>
      <c r="L1891" s="189" t="s">
        <v>465</v>
      </c>
    </row>
    <row r="1892" spans="1:12" ht="13.5">
      <c r="A1892" s="189" t="s">
        <v>4094</v>
      </c>
      <c r="B1892" s="189" t="s">
        <v>4095</v>
      </c>
      <c r="C1892" s="189" t="s">
        <v>4096</v>
      </c>
      <c r="D1892" s="189" t="s">
        <v>4097</v>
      </c>
      <c r="E1892" s="190" t="s">
        <v>461</v>
      </c>
      <c r="F1892" s="189" t="s">
        <v>461</v>
      </c>
      <c r="G1892" s="191">
        <v>97786</v>
      </c>
      <c r="H1892" s="189" t="s">
        <v>4168</v>
      </c>
      <c r="I1892" s="189" t="s">
        <v>20</v>
      </c>
      <c r="J1892" s="189" t="s">
        <v>463</v>
      </c>
      <c r="K1892" s="190" t="s">
        <v>4169</v>
      </c>
      <c r="L1892" s="189" t="s">
        <v>465</v>
      </c>
    </row>
    <row r="1893" spans="1:12" ht="13.5">
      <c r="A1893" s="189" t="s">
        <v>4094</v>
      </c>
      <c r="B1893" s="189" t="s">
        <v>4095</v>
      </c>
      <c r="C1893" s="189" t="s">
        <v>4096</v>
      </c>
      <c r="D1893" s="189" t="s">
        <v>4097</v>
      </c>
      <c r="E1893" s="190" t="s">
        <v>461</v>
      </c>
      <c r="F1893" s="189" t="s">
        <v>461</v>
      </c>
      <c r="G1893" s="191">
        <v>97787</v>
      </c>
      <c r="H1893" s="189" t="s">
        <v>4170</v>
      </c>
      <c r="I1893" s="189" t="s">
        <v>20</v>
      </c>
      <c r="J1893" s="189" t="s">
        <v>463</v>
      </c>
      <c r="K1893" s="190" t="s">
        <v>4171</v>
      </c>
      <c r="L1893" s="189" t="s">
        <v>465</v>
      </c>
    </row>
    <row r="1894" spans="1:12" ht="13.5">
      <c r="A1894" s="189" t="s">
        <v>4094</v>
      </c>
      <c r="B1894" s="189" t="s">
        <v>4095</v>
      </c>
      <c r="C1894" s="189" t="s">
        <v>4096</v>
      </c>
      <c r="D1894" s="189" t="s">
        <v>4097</v>
      </c>
      <c r="E1894" s="190" t="s">
        <v>461</v>
      </c>
      <c r="F1894" s="189" t="s">
        <v>461</v>
      </c>
      <c r="G1894" s="191">
        <v>97788</v>
      </c>
      <c r="H1894" s="189" t="s">
        <v>4172</v>
      </c>
      <c r="I1894" s="189" t="s">
        <v>20</v>
      </c>
      <c r="J1894" s="189" t="s">
        <v>463</v>
      </c>
      <c r="K1894" s="190" t="s">
        <v>4173</v>
      </c>
      <c r="L1894" s="189" t="s">
        <v>465</v>
      </c>
    </row>
    <row r="1895" spans="1:12" ht="13.5">
      <c r="A1895" s="189" t="s">
        <v>4094</v>
      </c>
      <c r="B1895" s="189" t="s">
        <v>4095</v>
      </c>
      <c r="C1895" s="189" t="s">
        <v>4096</v>
      </c>
      <c r="D1895" s="189" t="s">
        <v>4097</v>
      </c>
      <c r="E1895" s="190" t="s">
        <v>461</v>
      </c>
      <c r="F1895" s="189" t="s">
        <v>461</v>
      </c>
      <c r="G1895" s="191">
        <v>97789</v>
      </c>
      <c r="H1895" s="189" t="s">
        <v>4174</v>
      </c>
      <c r="I1895" s="189" t="s">
        <v>20</v>
      </c>
      <c r="J1895" s="189" t="s">
        <v>463</v>
      </c>
      <c r="K1895" s="190" t="s">
        <v>4175</v>
      </c>
      <c r="L1895" s="189" t="s">
        <v>465</v>
      </c>
    </row>
    <row r="1896" spans="1:12" ht="13.5">
      <c r="A1896" s="189" t="s">
        <v>4094</v>
      </c>
      <c r="B1896" s="189" t="s">
        <v>4095</v>
      </c>
      <c r="C1896" s="189" t="s">
        <v>4096</v>
      </c>
      <c r="D1896" s="189" t="s">
        <v>4097</v>
      </c>
      <c r="E1896" s="190" t="s">
        <v>461</v>
      </c>
      <c r="F1896" s="189" t="s">
        <v>461</v>
      </c>
      <c r="G1896" s="191">
        <v>97790</v>
      </c>
      <c r="H1896" s="189" t="s">
        <v>4176</v>
      </c>
      <c r="I1896" s="189" t="s">
        <v>20</v>
      </c>
      <c r="J1896" s="189" t="s">
        <v>463</v>
      </c>
      <c r="K1896" s="190" t="s">
        <v>4177</v>
      </c>
      <c r="L1896" s="189" t="s">
        <v>465</v>
      </c>
    </row>
    <row r="1897" spans="1:12" ht="13.5">
      <c r="A1897" s="189" t="s">
        <v>4094</v>
      </c>
      <c r="B1897" s="189" t="s">
        <v>4095</v>
      </c>
      <c r="C1897" s="189" t="s">
        <v>4096</v>
      </c>
      <c r="D1897" s="189" t="s">
        <v>4097</v>
      </c>
      <c r="E1897" s="190" t="s">
        <v>461</v>
      </c>
      <c r="F1897" s="189" t="s">
        <v>461</v>
      </c>
      <c r="G1897" s="191">
        <v>97791</v>
      </c>
      <c r="H1897" s="189" t="s">
        <v>4178</v>
      </c>
      <c r="I1897" s="189" t="s">
        <v>20</v>
      </c>
      <c r="J1897" s="189" t="s">
        <v>463</v>
      </c>
      <c r="K1897" s="190" t="s">
        <v>4179</v>
      </c>
      <c r="L1897" s="189" t="s">
        <v>465</v>
      </c>
    </row>
    <row r="1898" spans="1:12" ht="13.5">
      <c r="A1898" s="189" t="s">
        <v>4094</v>
      </c>
      <c r="B1898" s="189" t="s">
        <v>4095</v>
      </c>
      <c r="C1898" s="189" t="s">
        <v>4096</v>
      </c>
      <c r="D1898" s="189" t="s">
        <v>4097</v>
      </c>
      <c r="E1898" s="190" t="s">
        <v>461</v>
      </c>
      <c r="F1898" s="189" t="s">
        <v>461</v>
      </c>
      <c r="G1898" s="191">
        <v>97792</v>
      </c>
      <c r="H1898" s="189" t="s">
        <v>4180</v>
      </c>
      <c r="I1898" s="189" t="s">
        <v>20</v>
      </c>
      <c r="J1898" s="189" t="s">
        <v>463</v>
      </c>
      <c r="K1898" s="190" t="s">
        <v>4181</v>
      </c>
      <c r="L1898" s="189" t="s">
        <v>465</v>
      </c>
    </row>
    <row r="1899" spans="1:12" ht="13.5">
      <c r="A1899" s="189" t="s">
        <v>4094</v>
      </c>
      <c r="B1899" s="189" t="s">
        <v>4095</v>
      </c>
      <c r="C1899" s="189" t="s">
        <v>4096</v>
      </c>
      <c r="D1899" s="189" t="s">
        <v>4097</v>
      </c>
      <c r="E1899" s="190" t="s">
        <v>461</v>
      </c>
      <c r="F1899" s="189" t="s">
        <v>461</v>
      </c>
      <c r="G1899" s="191">
        <v>97793</v>
      </c>
      <c r="H1899" s="189" t="s">
        <v>4182</v>
      </c>
      <c r="I1899" s="189" t="s">
        <v>20</v>
      </c>
      <c r="J1899" s="189" t="s">
        <v>463</v>
      </c>
      <c r="K1899" s="190" t="s">
        <v>4183</v>
      </c>
      <c r="L1899" s="189" t="s">
        <v>465</v>
      </c>
    </row>
    <row r="1900" spans="1:12" ht="13.5">
      <c r="A1900" s="189" t="s">
        <v>4094</v>
      </c>
      <c r="B1900" s="189" t="s">
        <v>4095</v>
      </c>
      <c r="C1900" s="189" t="s">
        <v>4096</v>
      </c>
      <c r="D1900" s="189" t="s">
        <v>4097</v>
      </c>
      <c r="E1900" s="190" t="s">
        <v>461</v>
      </c>
      <c r="F1900" s="189" t="s">
        <v>461</v>
      </c>
      <c r="G1900" s="191">
        <v>97794</v>
      </c>
      <c r="H1900" s="189" t="s">
        <v>4184</v>
      </c>
      <c r="I1900" s="189" t="s">
        <v>20</v>
      </c>
      <c r="J1900" s="189" t="s">
        <v>463</v>
      </c>
      <c r="K1900" s="190" t="s">
        <v>4185</v>
      </c>
      <c r="L1900" s="189" t="s">
        <v>465</v>
      </c>
    </row>
    <row r="1901" spans="1:12" ht="13.5">
      <c r="A1901" s="189" t="s">
        <v>4094</v>
      </c>
      <c r="B1901" s="189" t="s">
        <v>4095</v>
      </c>
      <c r="C1901" s="189" t="s">
        <v>4096</v>
      </c>
      <c r="D1901" s="189" t="s">
        <v>4097</v>
      </c>
      <c r="E1901" s="190" t="s">
        <v>461</v>
      </c>
      <c r="F1901" s="189" t="s">
        <v>461</v>
      </c>
      <c r="G1901" s="191">
        <v>97795</v>
      </c>
      <c r="H1901" s="189" t="s">
        <v>4186</v>
      </c>
      <c r="I1901" s="189" t="s">
        <v>20</v>
      </c>
      <c r="J1901" s="189" t="s">
        <v>463</v>
      </c>
      <c r="K1901" s="190" t="s">
        <v>4187</v>
      </c>
      <c r="L1901" s="189" t="s">
        <v>465</v>
      </c>
    </row>
    <row r="1902" spans="1:12" ht="13.5">
      <c r="A1902" s="189" t="s">
        <v>4094</v>
      </c>
      <c r="B1902" s="189" t="s">
        <v>4095</v>
      </c>
      <c r="C1902" s="189" t="s">
        <v>4096</v>
      </c>
      <c r="D1902" s="189" t="s">
        <v>4097</v>
      </c>
      <c r="E1902" s="190" t="s">
        <v>461</v>
      </c>
      <c r="F1902" s="189" t="s">
        <v>461</v>
      </c>
      <c r="G1902" s="191">
        <v>97796</v>
      </c>
      <c r="H1902" s="189" t="s">
        <v>4188</v>
      </c>
      <c r="I1902" s="189" t="s">
        <v>20</v>
      </c>
      <c r="J1902" s="189" t="s">
        <v>463</v>
      </c>
      <c r="K1902" s="190" t="s">
        <v>4189</v>
      </c>
      <c r="L1902" s="189" t="s">
        <v>465</v>
      </c>
    </row>
    <row r="1903" spans="1:12" ht="13.5">
      <c r="A1903" s="189" t="s">
        <v>4094</v>
      </c>
      <c r="B1903" s="189" t="s">
        <v>4095</v>
      </c>
      <c r="C1903" s="189" t="s">
        <v>4096</v>
      </c>
      <c r="D1903" s="189" t="s">
        <v>4097</v>
      </c>
      <c r="E1903" s="190" t="s">
        <v>461</v>
      </c>
      <c r="F1903" s="189" t="s">
        <v>461</v>
      </c>
      <c r="G1903" s="191">
        <v>97797</v>
      </c>
      <c r="H1903" s="189" t="s">
        <v>4190</v>
      </c>
      <c r="I1903" s="189" t="s">
        <v>20</v>
      </c>
      <c r="J1903" s="189" t="s">
        <v>463</v>
      </c>
      <c r="K1903" s="190" t="s">
        <v>4191</v>
      </c>
      <c r="L1903" s="189" t="s">
        <v>465</v>
      </c>
    </row>
    <row r="1904" spans="1:12" ht="13.5">
      <c r="A1904" s="189" t="s">
        <v>4094</v>
      </c>
      <c r="B1904" s="189" t="s">
        <v>4095</v>
      </c>
      <c r="C1904" s="189" t="s">
        <v>4096</v>
      </c>
      <c r="D1904" s="189" t="s">
        <v>4097</v>
      </c>
      <c r="E1904" s="190" t="s">
        <v>461</v>
      </c>
      <c r="F1904" s="189" t="s">
        <v>461</v>
      </c>
      <c r="G1904" s="191">
        <v>97798</v>
      </c>
      <c r="H1904" s="189" t="s">
        <v>4192</v>
      </c>
      <c r="I1904" s="189" t="s">
        <v>20</v>
      </c>
      <c r="J1904" s="189" t="s">
        <v>463</v>
      </c>
      <c r="K1904" s="190" t="s">
        <v>4193</v>
      </c>
      <c r="L1904" s="189" t="s">
        <v>465</v>
      </c>
    </row>
    <row r="1905" spans="1:12" ht="13.5">
      <c r="A1905" s="189" t="s">
        <v>4094</v>
      </c>
      <c r="B1905" s="189" t="s">
        <v>4095</v>
      </c>
      <c r="C1905" s="189" t="s">
        <v>4096</v>
      </c>
      <c r="D1905" s="189" t="s">
        <v>4097</v>
      </c>
      <c r="E1905" s="190" t="s">
        <v>461</v>
      </c>
      <c r="F1905" s="189" t="s">
        <v>461</v>
      </c>
      <c r="G1905" s="191">
        <v>97799</v>
      </c>
      <c r="H1905" s="189" t="s">
        <v>4194</v>
      </c>
      <c r="I1905" s="189" t="s">
        <v>20</v>
      </c>
      <c r="J1905" s="189" t="s">
        <v>463</v>
      </c>
      <c r="K1905" s="190" t="s">
        <v>4195</v>
      </c>
      <c r="L1905" s="189" t="s">
        <v>465</v>
      </c>
    </row>
    <row r="1906" spans="1:12" ht="13.5">
      <c r="A1906" s="189" t="s">
        <v>4094</v>
      </c>
      <c r="B1906" s="189" t="s">
        <v>4095</v>
      </c>
      <c r="C1906" s="189" t="s">
        <v>4096</v>
      </c>
      <c r="D1906" s="189" t="s">
        <v>4097</v>
      </c>
      <c r="E1906" s="190" t="s">
        <v>461</v>
      </c>
      <c r="F1906" s="189" t="s">
        <v>461</v>
      </c>
      <c r="G1906" s="191">
        <v>97800</v>
      </c>
      <c r="H1906" s="189" t="s">
        <v>4196</v>
      </c>
      <c r="I1906" s="189" t="s">
        <v>20</v>
      </c>
      <c r="J1906" s="189" t="s">
        <v>463</v>
      </c>
      <c r="K1906" s="190" t="s">
        <v>4197</v>
      </c>
      <c r="L1906" s="189" t="s">
        <v>465</v>
      </c>
    </row>
    <row r="1907" spans="1:12" ht="13.5">
      <c r="A1907" s="189" t="s">
        <v>4094</v>
      </c>
      <c r="B1907" s="189" t="s">
        <v>4095</v>
      </c>
      <c r="C1907" s="189" t="s">
        <v>4198</v>
      </c>
      <c r="D1907" s="189" t="s">
        <v>4199</v>
      </c>
      <c r="E1907" s="190" t="s">
        <v>461</v>
      </c>
      <c r="F1907" s="189" t="s">
        <v>461</v>
      </c>
      <c r="G1907" s="191">
        <v>89198</v>
      </c>
      <c r="H1907" s="189" t="s">
        <v>4200</v>
      </c>
      <c r="I1907" s="189" t="s">
        <v>15</v>
      </c>
      <c r="J1907" s="189" t="s">
        <v>928</v>
      </c>
      <c r="K1907" s="190" t="s">
        <v>4201</v>
      </c>
      <c r="L1907" s="189" t="s">
        <v>465</v>
      </c>
    </row>
    <row r="1908" spans="1:12" ht="13.5">
      <c r="A1908" s="189" t="s">
        <v>4094</v>
      </c>
      <c r="B1908" s="189" t="s">
        <v>4095</v>
      </c>
      <c r="C1908" s="189" t="s">
        <v>4198</v>
      </c>
      <c r="D1908" s="189" t="s">
        <v>4199</v>
      </c>
      <c r="E1908" s="190" t="s">
        <v>461</v>
      </c>
      <c r="F1908" s="189" t="s">
        <v>461</v>
      </c>
      <c r="G1908" s="191">
        <v>89199</v>
      </c>
      <c r="H1908" s="189" t="s">
        <v>4202</v>
      </c>
      <c r="I1908" s="189" t="s">
        <v>15</v>
      </c>
      <c r="J1908" s="189" t="s">
        <v>928</v>
      </c>
      <c r="K1908" s="190" t="s">
        <v>4203</v>
      </c>
      <c r="L1908" s="189" t="s">
        <v>465</v>
      </c>
    </row>
    <row r="1909" spans="1:12" ht="13.5">
      <c r="A1909" s="189" t="s">
        <v>4094</v>
      </c>
      <c r="B1909" s="189" t="s">
        <v>4095</v>
      </c>
      <c r="C1909" s="189" t="s">
        <v>4198</v>
      </c>
      <c r="D1909" s="189" t="s">
        <v>4199</v>
      </c>
      <c r="E1909" s="190" t="s">
        <v>461</v>
      </c>
      <c r="F1909" s="189" t="s">
        <v>461</v>
      </c>
      <c r="G1909" s="191">
        <v>89200</v>
      </c>
      <c r="H1909" s="189" t="s">
        <v>4204</v>
      </c>
      <c r="I1909" s="189" t="s">
        <v>15</v>
      </c>
      <c r="J1909" s="189" t="s">
        <v>928</v>
      </c>
      <c r="K1909" s="190" t="s">
        <v>4205</v>
      </c>
      <c r="L1909" s="189" t="s">
        <v>465</v>
      </c>
    </row>
    <row r="1910" spans="1:12" ht="13.5">
      <c r="A1910" s="189" t="s">
        <v>4094</v>
      </c>
      <c r="B1910" s="189" t="s">
        <v>4095</v>
      </c>
      <c r="C1910" s="189" t="s">
        <v>4198</v>
      </c>
      <c r="D1910" s="189" t="s">
        <v>4199</v>
      </c>
      <c r="E1910" s="190" t="s">
        <v>461</v>
      </c>
      <c r="F1910" s="189" t="s">
        <v>461</v>
      </c>
      <c r="G1910" s="191">
        <v>89201</v>
      </c>
      <c r="H1910" s="189" t="s">
        <v>4206</v>
      </c>
      <c r="I1910" s="189" t="s">
        <v>15</v>
      </c>
      <c r="J1910" s="189" t="s">
        <v>928</v>
      </c>
      <c r="K1910" s="190" t="s">
        <v>4207</v>
      </c>
      <c r="L1910" s="189" t="s">
        <v>465</v>
      </c>
    </row>
    <row r="1911" spans="1:12" ht="13.5">
      <c r="A1911" s="189" t="s">
        <v>4094</v>
      </c>
      <c r="B1911" s="189" t="s">
        <v>4095</v>
      </c>
      <c r="C1911" s="189" t="s">
        <v>4198</v>
      </c>
      <c r="D1911" s="189" t="s">
        <v>4199</v>
      </c>
      <c r="E1911" s="190" t="s">
        <v>461</v>
      </c>
      <c r="F1911" s="189" t="s">
        <v>461</v>
      </c>
      <c r="G1911" s="191">
        <v>89202</v>
      </c>
      <c r="H1911" s="189" t="s">
        <v>4208</v>
      </c>
      <c r="I1911" s="189" t="s">
        <v>15</v>
      </c>
      <c r="J1911" s="189" t="s">
        <v>928</v>
      </c>
      <c r="K1911" s="190" t="s">
        <v>4209</v>
      </c>
      <c r="L1911" s="189" t="s">
        <v>465</v>
      </c>
    </row>
    <row r="1912" spans="1:12" ht="13.5">
      <c r="A1912" s="189" t="s">
        <v>4094</v>
      </c>
      <c r="B1912" s="189" t="s">
        <v>4095</v>
      </c>
      <c r="C1912" s="189" t="s">
        <v>4198</v>
      </c>
      <c r="D1912" s="189" t="s">
        <v>4199</v>
      </c>
      <c r="E1912" s="190" t="s">
        <v>461</v>
      </c>
      <c r="F1912" s="189" t="s">
        <v>461</v>
      </c>
      <c r="G1912" s="191">
        <v>89203</v>
      </c>
      <c r="H1912" s="189" t="s">
        <v>4210</v>
      </c>
      <c r="I1912" s="189" t="s">
        <v>15</v>
      </c>
      <c r="J1912" s="189" t="s">
        <v>928</v>
      </c>
      <c r="K1912" s="190" t="s">
        <v>4211</v>
      </c>
      <c r="L1912" s="189" t="s">
        <v>465</v>
      </c>
    </row>
    <row r="1913" spans="1:12" ht="13.5">
      <c r="A1913" s="189" t="s">
        <v>4094</v>
      </c>
      <c r="B1913" s="189" t="s">
        <v>4095</v>
      </c>
      <c r="C1913" s="189" t="s">
        <v>4198</v>
      </c>
      <c r="D1913" s="189" t="s">
        <v>4199</v>
      </c>
      <c r="E1913" s="190" t="s">
        <v>461</v>
      </c>
      <c r="F1913" s="189" t="s">
        <v>461</v>
      </c>
      <c r="G1913" s="191">
        <v>89204</v>
      </c>
      <c r="H1913" s="189" t="s">
        <v>4212</v>
      </c>
      <c r="I1913" s="189" t="s">
        <v>15</v>
      </c>
      <c r="J1913" s="189" t="s">
        <v>928</v>
      </c>
      <c r="K1913" s="190" t="s">
        <v>4213</v>
      </c>
      <c r="L1913" s="189" t="s">
        <v>465</v>
      </c>
    </row>
    <row r="1914" spans="1:12" ht="13.5">
      <c r="A1914" s="189" t="s">
        <v>4094</v>
      </c>
      <c r="B1914" s="189" t="s">
        <v>4095</v>
      </c>
      <c r="C1914" s="189" t="s">
        <v>4198</v>
      </c>
      <c r="D1914" s="189" t="s">
        <v>4199</v>
      </c>
      <c r="E1914" s="190" t="s">
        <v>461</v>
      </c>
      <c r="F1914" s="189" t="s">
        <v>461</v>
      </c>
      <c r="G1914" s="191">
        <v>89205</v>
      </c>
      <c r="H1914" s="189" t="s">
        <v>4214</v>
      </c>
      <c r="I1914" s="189" t="s">
        <v>15</v>
      </c>
      <c r="J1914" s="189" t="s">
        <v>928</v>
      </c>
      <c r="K1914" s="190" t="s">
        <v>4215</v>
      </c>
      <c r="L1914" s="189" t="s">
        <v>465</v>
      </c>
    </row>
    <row r="1915" spans="1:12" ht="13.5">
      <c r="A1915" s="189" t="s">
        <v>4094</v>
      </c>
      <c r="B1915" s="189" t="s">
        <v>4095</v>
      </c>
      <c r="C1915" s="189" t="s">
        <v>4198</v>
      </c>
      <c r="D1915" s="189" t="s">
        <v>4199</v>
      </c>
      <c r="E1915" s="190" t="s">
        <v>461</v>
      </c>
      <c r="F1915" s="189" t="s">
        <v>461</v>
      </c>
      <c r="G1915" s="191">
        <v>89206</v>
      </c>
      <c r="H1915" s="189" t="s">
        <v>4216</v>
      </c>
      <c r="I1915" s="189" t="s">
        <v>15</v>
      </c>
      <c r="J1915" s="189" t="s">
        <v>928</v>
      </c>
      <c r="K1915" s="190" t="s">
        <v>4217</v>
      </c>
      <c r="L1915" s="189" t="s">
        <v>465</v>
      </c>
    </row>
    <row r="1916" spans="1:12" ht="13.5">
      <c r="A1916" s="189" t="s">
        <v>4094</v>
      </c>
      <c r="B1916" s="189" t="s">
        <v>4095</v>
      </c>
      <c r="C1916" s="189" t="s">
        <v>4198</v>
      </c>
      <c r="D1916" s="189" t="s">
        <v>4199</v>
      </c>
      <c r="E1916" s="190" t="s">
        <v>461</v>
      </c>
      <c r="F1916" s="189" t="s">
        <v>461</v>
      </c>
      <c r="G1916" s="191">
        <v>90808</v>
      </c>
      <c r="H1916" s="189" t="s">
        <v>4218</v>
      </c>
      <c r="I1916" s="189" t="s">
        <v>15</v>
      </c>
      <c r="J1916" s="189" t="s">
        <v>463</v>
      </c>
      <c r="K1916" s="190" t="s">
        <v>3595</v>
      </c>
      <c r="L1916" s="189" t="s">
        <v>465</v>
      </c>
    </row>
    <row r="1917" spans="1:12" ht="13.5">
      <c r="A1917" s="189" t="s">
        <v>4094</v>
      </c>
      <c r="B1917" s="189" t="s">
        <v>4095</v>
      </c>
      <c r="C1917" s="189" t="s">
        <v>4198</v>
      </c>
      <c r="D1917" s="189" t="s">
        <v>4199</v>
      </c>
      <c r="E1917" s="190" t="s">
        <v>461</v>
      </c>
      <c r="F1917" s="189" t="s">
        <v>461</v>
      </c>
      <c r="G1917" s="191">
        <v>90809</v>
      </c>
      <c r="H1917" s="189" t="s">
        <v>4219</v>
      </c>
      <c r="I1917" s="189" t="s">
        <v>15</v>
      </c>
      <c r="J1917" s="189" t="s">
        <v>463</v>
      </c>
      <c r="K1917" s="190" t="s">
        <v>4220</v>
      </c>
      <c r="L1917" s="189" t="s">
        <v>465</v>
      </c>
    </row>
    <row r="1918" spans="1:12" ht="13.5">
      <c r="A1918" s="189" t="s">
        <v>4094</v>
      </c>
      <c r="B1918" s="189" t="s">
        <v>4095</v>
      </c>
      <c r="C1918" s="189" t="s">
        <v>4198</v>
      </c>
      <c r="D1918" s="189" t="s">
        <v>4199</v>
      </c>
      <c r="E1918" s="190" t="s">
        <v>461</v>
      </c>
      <c r="F1918" s="189" t="s">
        <v>461</v>
      </c>
      <c r="G1918" s="191">
        <v>90810</v>
      </c>
      <c r="H1918" s="189" t="s">
        <v>4221</v>
      </c>
      <c r="I1918" s="189" t="s">
        <v>15</v>
      </c>
      <c r="J1918" s="189" t="s">
        <v>463</v>
      </c>
      <c r="K1918" s="190" t="s">
        <v>1033</v>
      </c>
      <c r="L1918" s="189" t="s">
        <v>465</v>
      </c>
    </row>
    <row r="1919" spans="1:12" ht="13.5">
      <c r="A1919" s="189" t="s">
        <v>4094</v>
      </c>
      <c r="B1919" s="189" t="s">
        <v>4095</v>
      </c>
      <c r="C1919" s="189" t="s">
        <v>4198</v>
      </c>
      <c r="D1919" s="189" t="s">
        <v>4199</v>
      </c>
      <c r="E1919" s="190" t="s">
        <v>461</v>
      </c>
      <c r="F1919" s="189" t="s">
        <v>461</v>
      </c>
      <c r="G1919" s="191">
        <v>90811</v>
      </c>
      <c r="H1919" s="189" t="s">
        <v>4222</v>
      </c>
      <c r="I1919" s="189" t="s">
        <v>15</v>
      </c>
      <c r="J1919" s="189" t="s">
        <v>463</v>
      </c>
      <c r="K1919" s="190" t="s">
        <v>4223</v>
      </c>
      <c r="L1919" s="189" t="s">
        <v>465</v>
      </c>
    </row>
    <row r="1920" spans="1:12" ht="13.5">
      <c r="A1920" s="189" t="s">
        <v>4094</v>
      </c>
      <c r="B1920" s="189" t="s">
        <v>4095</v>
      </c>
      <c r="C1920" s="189" t="s">
        <v>4198</v>
      </c>
      <c r="D1920" s="189" t="s">
        <v>4199</v>
      </c>
      <c r="E1920" s="190" t="s">
        <v>461</v>
      </c>
      <c r="F1920" s="189" t="s">
        <v>461</v>
      </c>
      <c r="G1920" s="191">
        <v>90812</v>
      </c>
      <c r="H1920" s="189" t="s">
        <v>4224</v>
      </c>
      <c r="I1920" s="189" t="s">
        <v>15</v>
      </c>
      <c r="J1920" s="189" t="s">
        <v>463</v>
      </c>
      <c r="K1920" s="190" t="s">
        <v>4225</v>
      </c>
      <c r="L1920" s="189" t="s">
        <v>465</v>
      </c>
    </row>
    <row r="1921" spans="1:12" ht="13.5">
      <c r="A1921" s="189" t="s">
        <v>4094</v>
      </c>
      <c r="B1921" s="189" t="s">
        <v>4095</v>
      </c>
      <c r="C1921" s="189" t="s">
        <v>4198</v>
      </c>
      <c r="D1921" s="189" t="s">
        <v>4199</v>
      </c>
      <c r="E1921" s="190" t="s">
        <v>461</v>
      </c>
      <c r="F1921" s="189" t="s">
        <v>461</v>
      </c>
      <c r="G1921" s="191">
        <v>90813</v>
      </c>
      <c r="H1921" s="189" t="s">
        <v>4226</v>
      </c>
      <c r="I1921" s="189" t="s">
        <v>15</v>
      </c>
      <c r="J1921" s="189" t="s">
        <v>463</v>
      </c>
      <c r="K1921" s="190" t="s">
        <v>4227</v>
      </c>
      <c r="L1921" s="189" t="s">
        <v>465</v>
      </c>
    </row>
    <row r="1922" spans="1:12" ht="13.5">
      <c r="A1922" s="189" t="s">
        <v>4094</v>
      </c>
      <c r="B1922" s="189" t="s">
        <v>4095</v>
      </c>
      <c r="C1922" s="189" t="s">
        <v>4198</v>
      </c>
      <c r="D1922" s="189" t="s">
        <v>4199</v>
      </c>
      <c r="E1922" s="190" t="s">
        <v>461</v>
      </c>
      <c r="F1922" s="189" t="s">
        <v>461</v>
      </c>
      <c r="G1922" s="191">
        <v>90814</v>
      </c>
      <c r="H1922" s="189" t="s">
        <v>4228</v>
      </c>
      <c r="I1922" s="189" t="s">
        <v>15</v>
      </c>
      <c r="J1922" s="189" t="s">
        <v>463</v>
      </c>
      <c r="K1922" s="190" t="s">
        <v>4229</v>
      </c>
      <c r="L1922" s="189" t="s">
        <v>465</v>
      </c>
    </row>
    <row r="1923" spans="1:12" ht="13.5">
      <c r="A1923" s="189" t="s">
        <v>4094</v>
      </c>
      <c r="B1923" s="189" t="s">
        <v>4095</v>
      </c>
      <c r="C1923" s="189" t="s">
        <v>4198</v>
      </c>
      <c r="D1923" s="189" t="s">
        <v>4199</v>
      </c>
      <c r="E1923" s="190" t="s">
        <v>461</v>
      </c>
      <c r="F1923" s="189" t="s">
        <v>461</v>
      </c>
      <c r="G1923" s="191">
        <v>90815</v>
      </c>
      <c r="H1923" s="189" t="s">
        <v>4230</v>
      </c>
      <c r="I1923" s="189" t="s">
        <v>15</v>
      </c>
      <c r="J1923" s="189" t="s">
        <v>463</v>
      </c>
      <c r="K1923" s="190" t="s">
        <v>4231</v>
      </c>
      <c r="L1923" s="189" t="s">
        <v>465</v>
      </c>
    </row>
    <row r="1924" spans="1:12" ht="13.5">
      <c r="A1924" s="189" t="s">
        <v>4094</v>
      </c>
      <c r="B1924" s="189" t="s">
        <v>4095</v>
      </c>
      <c r="C1924" s="189" t="s">
        <v>4198</v>
      </c>
      <c r="D1924" s="189" t="s">
        <v>4199</v>
      </c>
      <c r="E1924" s="190" t="s">
        <v>461</v>
      </c>
      <c r="F1924" s="189" t="s">
        <v>461</v>
      </c>
      <c r="G1924" s="191">
        <v>90877</v>
      </c>
      <c r="H1924" s="189" t="s">
        <v>4232</v>
      </c>
      <c r="I1924" s="189" t="s">
        <v>15</v>
      </c>
      <c r="J1924" s="189" t="s">
        <v>463</v>
      </c>
      <c r="K1924" s="190" t="s">
        <v>4233</v>
      </c>
      <c r="L1924" s="189" t="s">
        <v>465</v>
      </c>
    </row>
    <row r="1925" spans="1:12" ht="13.5">
      <c r="A1925" s="189" t="s">
        <v>4094</v>
      </c>
      <c r="B1925" s="189" t="s">
        <v>4095</v>
      </c>
      <c r="C1925" s="189" t="s">
        <v>4198</v>
      </c>
      <c r="D1925" s="189" t="s">
        <v>4199</v>
      </c>
      <c r="E1925" s="190" t="s">
        <v>461</v>
      </c>
      <c r="F1925" s="189" t="s">
        <v>461</v>
      </c>
      <c r="G1925" s="191">
        <v>90878</v>
      </c>
      <c r="H1925" s="189" t="s">
        <v>4234</v>
      </c>
      <c r="I1925" s="189" t="s">
        <v>15</v>
      </c>
      <c r="J1925" s="189" t="s">
        <v>463</v>
      </c>
      <c r="K1925" s="190" t="s">
        <v>4235</v>
      </c>
      <c r="L1925" s="189" t="s">
        <v>465</v>
      </c>
    </row>
    <row r="1926" spans="1:12" ht="13.5">
      <c r="A1926" s="189" t="s">
        <v>4094</v>
      </c>
      <c r="B1926" s="189" t="s">
        <v>4095</v>
      </c>
      <c r="C1926" s="189" t="s">
        <v>4198</v>
      </c>
      <c r="D1926" s="189" t="s">
        <v>4199</v>
      </c>
      <c r="E1926" s="190" t="s">
        <v>461</v>
      </c>
      <c r="F1926" s="189" t="s">
        <v>461</v>
      </c>
      <c r="G1926" s="191">
        <v>90880</v>
      </c>
      <c r="H1926" s="189" t="s">
        <v>4236</v>
      </c>
      <c r="I1926" s="189" t="s">
        <v>15</v>
      </c>
      <c r="J1926" s="189" t="s">
        <v>463</v>
      </c>
      <c r="K1926" s="190" t="s">
        <v>4237</v>
      </c>
      <c r="L1926" s="189" t="s">
        <v>465</v>
      </c>
    </row>
    <row r="1927" spans="1:12" ht="13.5">
      <c r="A1927" s="189" t="s">
        <v>4094</v>
      </c>
      <c r="B1927" s="189" t="s">
        <v>4095</v>
      </c>
      <c r="C1927" s="189" t="s">
        <v>4198</v>
      </c>
      <c r="D1927" s="189" t="s">
        <v>4199</v>
      </c>
      <c r="E1927" s="190" t="s">
        <v>461</v>
      </c>
      <c r="F1927" s="189" t="s">
        <v>461</v>
      </c>
      <c r="G1927" s="191">
        <v>90881</v>
      </c>
      <c r="H1927" s="189" t="s">
        <v>4238</v>
      </c>
      <c r="I1927" s="189" t="s">
        <v>15</v>
      </c>
      <c r="J1927" s="189" t="s">
        <v>463</v>
      </c>
      <c r="K1927" s="190" t="s">
        <v>4239</v>
      </c>
      <c r="L1927" s="189" t="s">
        <v>465</v>
      </c>
    </row>
    <row r="1928" spans="1:12" ht="13.5">
      <c r="A1928" s="189" t="s">
        <v>4094</v>
      </c>
      <c r="B1928" s="189" t="s">
        <v>4095</v>
      </c>
      <c r="C1928" s="189" t="s">
        <v>4198</v>
      </c>
      <c r="D1928" s="189" t="s">
        <v>4199</v>
      </c>
      <c r="E1928" s="190" t="s">
        <v>461</v>
      </c>
      <c r="F1928" s="189" t="s">
        <v>461</v>
      </c>
      <c r="G1928" s="191">
        <v>90883</v>
      </c>
      <c r="H1928" s="189" t="s">
        <v>4240</v>
      </c>
      <c r="I1928" s="189" t="s">
        <v>15</v>
      </c>
      <c r="J1928" s="189" t="s">
        <v>463</v>
      </c>
      <c r="K1928" s="190" t="s">
        <v>4241</v>
      </c>
      <c r="L1928" s="189" t="s">
        <v>465</v>
      </c>
    </row>
    <row r="1929" spans="1:12" ht="13.5">
      <c r="A1929" s="189" t="s">
        <v>4094</v>
      </c>
      <c r="B1929" s="189" t="s">
        <v>4095</v>
      </c>
      <c r="C1929" s="189" t="s">
        <v>4198</v>
      </c>
      <c r="D1929" s="189" t="s">
        <v>4199</v>
      </c>
      <c r="E1929" s="190" t="s">
        <v>461</v>
      </c>
      <c r="F1929" s="189" t="s">
        <v>461</v>
      </c>
      <c r="G1929" s="191">
        <v>90884</v>
      </c>
      <c r="H1929" s="189" t="s">
        <v>4242</v>
      </c>
      <c r="I1929" s="189" t="s">
        <v>15</v>
      </c>
      <c r="J1929" s="189" t="s">
        <v>463</v>
      </c>
      <c r="K1929" s="190" t="s">
        <v>4243</v>
      </c>
      <c r="L1929" s="189" t="s">
        <v>465</v>
      </c>
    </row>
    <row r="1930" spans="1:12" ht="13.5">
      <c r="A1930" s="189" t="s">
        <v>4094</v>
      </c>
      <c r="B1930" s="189" t="s">
        <v>4095</v>
      </c>
      <c r="C1930" s="189" t="s">
        <v>4198</v>
      </c>
      <c r="D1930" s="189" t="s">
        <v>4199</v>
      </c>
      <c r="E1930" s="190" t="s">
        <v>461</v>
      </c>
      <c r="F1930" s="189" t="s">
        <v>461</v>
      </c>
      <c r="G1930" s="191">
        <v>90885</v>
      </c>
      <c r="H1930" s="189" t="s">
        <v>4244</v>
      </c>
      <c r="I1930" s="189" t="s">
        <v>15</v>
      </c>
      <c r="J1930" s="189" t="s">
        <v>463</v>
      </c>
      <c r="K1930" s="190" t="s">
        <v>4245</v>
      </c>
      <c r="L1930" s="189" t="s">
        <v>465</v>
      </c>
    </row>
    <row r="1931" spans="1:12" ht="13.5">
      <c r="A1931" s="189" t="s">
        <v>4094</v>
      </c>
      <c r="B1931" s="189" t="s">
        <v>4095</v>
      </c>
      <c r="C1931" s="189" t="s">
        <v>4198</v>
      </c>
      <c r="D1931" s="189" t="s">
        <v>4199</v>
      </c>
      <c r="E1931" s="190" t="s">
        <v>461</v>
      </c>
      <c r="F1931" s="189" t="s">
        <v>461</v>
      </c>
      <c r="G1931" s="191">
        <v>90886</v>
      </c>
      <c r="H1931" s="189" t="s">
        <v>4246</v>
      </c>
      <c r="I1931" s="189" t="s">
        <v>15</v>
      </c>
      <c r="J1931" s="189" t="s">
        <v>463</v>
      </c>
      <c r="K1931" s="190" t="s">
        <v>4247</v>
      </c>
      <c r="L1931" s="189" t="s">
        <v>465</v>
      </c>
    </row>
    <row r="1932" spans="1:12" ht="13.5">
      <c r="A1932" s="189" t="s">
        <v>4094</v>
      </c>
      <c r="B1932" s="189" t="s">
        <v>4095</v>
      </c>
      <c r="C1932" s="189" t="s">
        <v>4198</v>
      </c>
      <c r="D1932" s="189" t="s">
        <v>4199</v>
      </c>
      <c r="E1932" s="190" t="s">
        <v>461</v>
      </c>
      <c r="F1932" s="189" t="s">
        <v>461</v>
      </c>
      <c r="G1932" s="191">
        <v>90887</v>
      </c>
      <c r="H1932" s="189" t="s">
        <v>4248</v>
      </c>
      <c r="I1932" s="189" t="s">
        <v>15</v>
      </c>
      <c r="J1932" s="189" t="s">
        <v>463</v>
      </c>
      <c r="K1932" s="190" t="s">
        <v>4249</v>
      </c>
      <c r="L1932" s="189" t="s">
        <v>465</v>
      </c>
    </row>
    <row r="1933" spans="1:12" ht="13.5">
      <c r="A1933" s="189" t="s">
        <v>4094</v>
      </c>
      <c r="B1933" s="189" t="s">
        <v>4095</v>
      </c>
      <c r="C1933" s="189" t="s">
        <v>4198</v>
      </c>
      <c r="D1933" s="189" t="s">
        <v>4199</v>
      </c>
      <c r="E1933" s="190" t="s">
        <v>461</v>
      </c>
      <c r="F1933" s="189" t="s">
        <v>461</v>
      </c>
      <c r="G1933" s="191">
        <v>90888</v>
      </c>
      <c r="H1933" s="189" t="s">
        <v>4250</v>
      </c>
      <c r="I1933" s="189" t="s">
        <v>15</v>
      </c>
      <c r="J1933" s="189" t="s">
        <v>463</v>
      </c>
      <c r="K1933" s="190" t="s">
        <v>4251</v>
      </c>
      <c r="L1933" s="189" t="s">
        <v>465</v>
      </c>
    </row>
    <row r="1934" spans="1:12" ht="13.5">
      <c r="A1934" s="189" t="s">
        <v>4094</v>
      </c>
      <c r="B1934" s="189" t="s">
        <v>4095</v>
      </c>
      <c r="C1934" s="189" t="s">
        <v>4198</v>
      </c>
      <c r="D1934" s="189" t="s">
        <v>4199</v>
      </c>
      <c r="E1934" s="190" t="s">
        <v>461</v>
      </c>
      <c r="F1934" s="189" t="s">
        <v>461</v>
      </c>
      <c r="G1934" s="191">
        <v>90889</v>
      </c>
      <c r="H1934" s="189" t="s">
        <v>4252</v>
      </c>
      <c r="I1934" s="189" t="s">
        <v>15</v>
      </c>
      <c r="J1934" s="189" t="s">
        <v>463</v>
      </c>
      <c r="K1934" s="190" t="s">
        <v>4253</v>
      </c>
      <c r="L1934" s="189" t="s">
        <v>465</v>
      </c>
    </row>
    <row r="1935" spans="1:12" ht="13.5">
      <c r="A1935" s="189" t="s">
        <v>4094</v>
      </c>
      <c r="B1935" s="189" t="s">
        <v>4095</v>
      </c>
      <c r="C1935" s="189" t="s">
        <v>4198</v>
      </c>
      <c r="D1935" s="189" t="s">
        <v>4199</v>
      </c>
      <c r="E1935" s="190" t="s">
        <v>461</v>
      </c>
      <c r="F1935" s="189" t="s">
        <v>461</v>
      </c>
      <c r="G1935" s="191">
        <v>90890</v>
      </c>
      <c r="H1935" s="189" t="s">
        <v>4254</v>
      </c>
      <c r="I1935" s="189" t="s">
        <v>15</v>
      </c>
      <c r="J1935" s="189" t="s">
        <v>463</v>
      </c>
      <c r="K1935" s="190" t="s">
        <v>4255</v>
      </c>
      <c r="L1935" s="189" t="s">
        <v>465</v>
      </c>
    </row>
    <row r="1936" spans="1:12" ht="13.5">
      <c r="A1936" s="189" t="s">
        <v>4094</v>
      </c>
      <c r="B1936" s="189" t="s">
        <v>4095</v>
      </c>
      <c r="C1936" s="189" t="s">
        <v>4198</v>
      </c>
      <c r="D1936" s="189" t="s">
        <v>4199</v>
      </c>
      <c r="E1936" s="190" t="s">
        <v>461</v>
      </c>
      <c r="F1936" s="189" t="s">
        <v>461</v>
      </c>
      <c r="G1936" s="191">
        <v>90891</v>
      </c>
      <c r="H1936" s="189" t="s">
        <v>4256</v>
      </c>
      <c r="I1936" s="189" t="s">
        <v>15</v>
      </c>
      <c r="J1936" s="189" t="s">
        <v>463</v>
      </c>
      <c r="K1936" s="190" t="s">
        <v>4257</v>
      </c>
      <c r="L1936" s="189" t="s">
        <v>465</v>
      </c>
    </row>
    <row r="1937" spans="1:12" ht="13.5">
      <c r="A1937" s="189" t="s">
        <v>4094</v>
      </c>
      <c r="B1937" s="189" t="s">
        <v>4095</v>
      </c>
      <c r="C1937" s="189" t="s">
        <v>4198</v>
      </c>
      <c r="D1937" s="189" t="s">
        <v>4199</v>
      </c>
      <c r="E1937" s="190" t="s">
        <v>461</v>
      </c>
      <c r="F1937" s="189" t="s">
        <v>461</v>
      </c>
      <c r="G1937" s="191">
        <v>95601</v>
      </c>
      <c r="H1937" s="189" t="s">
        <v>4258</v>
      </c>
      <c r="I1937" s="189" t="s">
        <v>73</v>
      </c>
      <c r="J1937" s="189" t="s">
        <v>463</v>
      </c>
      <c r="K1937" s="190" t="s">
        <v>4259</v>
      </c>
      <c r="L1937" s="189" t="s">
        <v>465</v>
      </c>
    </row>
    <row r="1938" spans="1:12" ht="13.5">
      <c r="A1938" s="189" t="s">
        <v>4094</v>
      </c>
      <c r="B1938" s="189" t="s">
        <v>4095</v>
      </c>
      <c r="C1938" s="189" t="s">
        <v>4198</v>
      </c>
      <c r="D1938" s="189" t="s">
        <v>4199</v>
      </c>
      <c r="E1938" s="190" t="s">
        <v>461</v>
      </c>
      <c r="F1938" s="189" t="s">
        <v>461</v>
      </c>
      <c r="G1938" s="191">
        <v>95602</v>
      </c>
      <c r="H1938" s="189" t="s">
        <v>4260</v>
      </c>
      <c r="I1938" s="189" t="s">
        <v>73</v>
      </c>
      <c r="J1938" s="189" t="s">
        <v>463</v>
      </c>
      <c r="K1938" s="190" t="s">
        <v>4261</v>
      </c>
      <c r="L1938" s="189" t="s">
        <v>465</v>
      </c>
    </row>
    <row r="1939" spans="1:12" ht="13.5">
      <c r="A1939" s="189" t="s">
        <v>4094</v>
      </c>
      <c r="B1939" s="189" t="s">
        <v>4095</v>
      </c>
      <c r="C1939" s="189" t="s">
        <v>4198</v>
      </c>
      <c r="D1939" s="189" t="s">
        <v>4199</v>
      </c>
      <c r="E1939" s="190" t="s">
        <v>461</v>
      </c>
      <c r="F1939" s="189" t="s">
        <v>461</v>
      </c>
      <c r="G1939" s="191">
        <v>95603</v>
      </c>
      <c r="H1939" s="189" t="s">
        <v>4262</v>
      </c>
      <c r="I1939" s="189" t="s">
        <v>73</v>
      </c>
      <c r="J1939" s="189" t="s">
        <v>463</v>
      </c>
      <c r="K1939" s="190" t="s">
        <v>4263</v>
      </c>
      <c r="L1939" s="189" t="s">
        <v>465</v>
      </c>
    </row>
    <row r="1940" spans="1:12" ht="13.5">
      <c r="A1940" s="189" t="s">
        <v>4094</v>
      </c>
      <c r="B1940" s="189" t="s">
        <v>4095</v>
      </c>
      <c r="C1940" s="189" t="s">
        <v>4198</v>
      </c>
      <c r="D1940" s="189" t="s">
        <v>4199</v>
      </c>
      <c r="E1940" s="190" t="s">
        <v>461</v>
      </c>
      <c r="F1940" s="189" t="s">
        <v>461</v>
      </c>
      <c r="G1940" s="191">
        <v>95604</v>
      </c>
      <c r="H1940" s="189" t="s">
        <v>4264</v>
      </c>
      <c r="I1940" s="189" t="s">
        <v>73</v>
      </c>
      <c r="J1940" s="189" t="s">
        <v>463</v>
      </c>
      <c r="K1940" s="190" t="s">
        <v>4265</v>
      </c>
      <c r="L1940" s="189" t="s">
        <v>465</v>
      </c>
    </row>
    <row r="1941" spans="1:12" ht="13.5">
      <c r="A1941" s="189" t="s">
        <v>4094</v>
      </c>
      <c r="B1941" s="189" t="s">
        <v>4095</v>
      </c>
      <c r="C1941" s="189" t="s">
        <v>4198</v>
      </c>
      <c r="D1941" s="189" t="s">
        <v>4199</v>
      </c>
      <c r="E1941" s="190" t="s">
        <v>461</v>
      </c>
      <c r="F1941" s="189" t="s">
        <v>461</v>
      </c>
      <c r="G1941" s="191">
        <v>95605</v>
      </c>
      <c r="H1941" s="189" t="s">
        <v>4266</v>
      </c>
      <c r="I1941" s="189" t="s">
        <v>73</v>
      </c>
      <c r="J1941" s="189" t="s">
        <v>463</v>
      </c>
      <c r="K1941" s="190" t="s">
        <v>4267</v>
      </c>
      <c r="L1941" s="189" t="s">
        <v>465</v>
      </c>
    </row>
    <row r="1942" spans="1:12" ht="13.5">
      <c r="A1942" s="189" t="s">
        <v>4094</v>
      </c>
      <c r="B1942" s="189" t="s">
        <v>4095</v>
      </c>
      <c r="C1942" s="189" t="s">
        <v>4198</v>
      </c>
      <c r="D1942" s="189" t="s">
        <v>4199</v>
      </c>
      <c r="E1942" s="190" t="s">
        <v>461</v>
      </c>
      <c r="F1942" s="189" t="s">
        <v>461</v>
      </c>
      <c r="G1942" s="191">
        <v>95607</v>
      </c>
      <c r="H1942" s="189" t="s">
        <v>4268</v>
      </c>
      <c r="I1942" s="189" t="s">
        <v>73</v>
      </c>
      <c r="J1942" s="189" t="s">
        <v>463</v>
      </c>
      <c r="K1942" s="190" t="s">
        <v>4269</v>
      </c>
      <c r="L1942" s="189" t="s">
        <v>465</v>
      </c>
    </row>
    <row r="1943" spans="1:12" ht="13.5">
      <c r="A1943" s="189" t="s">
        <v>4094</v>
      </c>
      <c r="B1943" s="189" t="s">
        <v>4095</v>
      </c>
      <c r="C1943" s="189" t="s">
        <v>4198</v>
      </c>
      <c r="D1943" s="189" t="s">
        <v>4199</v>
      </c>
      <c r="E1943" s="190" t="s">
        <v>461</v>
      </c>
      <c r="F1943" s="189" t="s">
        <v>461</v>
      </c>
      <c r="G1943" s="191">
        <v>95608</v>
      </c>
      <c r="H1943" s="189" t="s">
        <v>4270</v>
      </c>
      <c r="I1943" s="189" t="s">
        <v>73</v>
      </c>
      <c r="J1943" s="189" t="s">
        <v>463</v>
      </c>
      <c r="K1943" s="190" t="s">
        <v>4271</v>
      </c>
      <c r="L1943" s="189" t="s">
        <v>465</v>
      </c>
    </row>
    <row r="1944" spans="1:12" ht="13.5">
      <c r="A1944" s="189" t="s">
        <v>4094</v>
      </c>
      <c r="B1944" s="189" t="s">
        <v>4095</v>
      </c>
      <c r="C1944" s="189" t="s">
        <v>4198</v>
      </c>
      <c r="D1944" s="189" t="s">
        <v>4199</v>
      </c>
      <c r="E1944" s="190" t="s">
        <v>461</v>
      </c>
      <c r="F1944" s="189" t="s">
        <v>461</v>
      </c>
      <c r="G1944" s="191">
        <v>95609</v>
      </c>
      <c r="H1944" s="189" t="s">
        <v>4272</v>
      </c>
      <c r="I1944" s="189" t="s">
        <v>73</v>
      </c>
      <c r="J1944" s="189" t="s">
        <v>463</v>
      </c>
      <c r="K1944" s="190" t="s">
        <v>959</v>
      </c>
      <c r="L1944" s="189" t="s">
        <v>465</v>
      </c>
    </row>
    <row r="1945" spans="1:12" ht="13.5">
      <c r="A1945" s="189" t="s">
        <v>4094</v>
      </c>
      <c r="B1945" s="189" t="s">
        <v>4095</v>
      </c>
      <c r="C1945" s="189" t="s">
        <v>4198</v>
      </c>
      <c r="D1945" s="189" t="s">
        <v>4199</v>
      </c>
      <c r="E1945" s="190" t="s">
        <v>461</v>
      </c>
      <c r="F1945" s="189" t="s">
        <v>461</v>
      </c>
      <c r="G1945" s="191">
        <v>96160</v>
      </c>
      <c r="H1945" s="189" t="s">
        <v>4273</v>
      </c>
      <c r="I1945" s="189" t="s">
        <v>15</v>
      </c>
      <c r="J1945" s="189" t="s">
        <v>928</v>
      </c>
      <c r="K1945" s="190" t="s">
        <v>1323</v>
      </c>
      <c r="L1945" s="189" t="s">
        <v>465</v>
      </c>
    </row>
    <row r="1946" spans="1:12" ht="13.5">
      <c r="A1946" s="189" t="s">
        <v>4094</v>
      </c>
      <c r="B1946" s="189" t="s">
        <v>4095</v>
      </c>
      <c r="C1946" s="189" t="s">
        <v>4198</v>
      </c>
      <c r="D1946" s="189" t="s">
        <v>4199</v>
      </c>
      <c r="E1946" s="190" t="s">
        <v>461</v>
      </c>
      <c r="F1946" s="189" t="s">
        <v>461</v>
      </c>
      <c r="G1946" s="191">
        <v>96161</v>
      </c>
      <c r="H1946" s="189" t="s">
        <v>4274</v>
      </c>
      <c r="I1946" s="189" t="s">
        <v>15</v>
      </c>
      <c r="J1946" s="189" t="s">
        <v>928</v>
      </c>
      <c r="K1946" s="190" t="s">
        <v>4275</v>
      </c>
      <c r="L1946" s="189" t="s">
        <v>465</v>
      </c>
    </row>
    <row r="1947" spans="1:12" ht="13.5">
      <c r="A1947" s="189" t="s">
        <v>4094</v>
      </c>
      <c r="B1947" s="189" t="s">
        <v>4095</v>
      </c>
      <c r="C1947" s="189" t="s">
        <v>4198</v>
      </c>
      <c r="D1947" s="189" t="s">
        <v>4199</v>
      </c>
      <c r="E1947" s="190" t="s">
        <v>461</v>
      </c>
      <c r="F1947" s="189" t="s">
        <v>461</v>
      </c>
      <c r="G1947" s="191">
        <v>96162</v>
      </c>
      <c r="H1947" s="189" t="s">
        <v>4276</v>
      </c>
      <c r="I1947" s="189" t="s">
        <v>15</v>
      </c>
      <c r="J1947" s="189" t="s">
        <v>928</v>
      </c>
      <c r="K1947" s="190" t="s">
        <v>4277</v>
      </c>
      <c r="L1947" s="189" t="s">
        <v>465</v>
      </c>
    </row>
    <row r="1948" spans="1:12" ht="13.5">
      <c r="A1948" s="189" t="s">
        <v>4094</v>
      </c>
      <c r="B1948" s="189" t="s">
        <v>4095</v>
      </c>
      <c r="C1948" s="189" t="s">
        <v>4198</v>
      </c>
      <c r="D1948" s="189" t="s">
        <v>4199</v>
      </c>
      <c r="E1948" s="190" t="s">
        <v>461</v>
      </c>
      <c r="F1948" s="189" t="s">
        <v>461</v>
      </c>
      <c r="G1948" s="191">
        <v>96163</v>
      </c>
      <c r="H1948" s="189" t="s">
        <v>4278</v>
      </c>
      <c r="I1948" s="189" t="s">
        <v>15</v>
      </c>
      <c r="J1948" s="189" t="s">
        <v>928</v>
      </c>
      <c r="K1948" s="190" t="s">
        <v>4279</v>
      </c>
      <c r="L1948" s="189" t="s">
        <v>465</v>
      </c>
    </row>
    <row r="1949" spans="1:12" ht="13.5">
      <c r="A1949" s="189" t="s">
        <v>4094</v>
      </c>
      <c r="B1949" s="189" t="s">
        <v>4095</v>
      </c>
      <c r="C1949" s="189" t="s">
        <v>4198</v>
      </c>
      <c r="D1949" s="189" t="s">
        <v>4199</v>
      </c>
      <c r="E1949" s="190" t="s">
        <v>461</v>
      </c>
      <c r="F1949" s="189" t="s">
        <v>461</v>
      </c>
      <c r="G1949" s="191">
        <v>96164</v>
      </c>
      <c r="H1949" s="189" t="s">
        <v>4280</v>
      </c>
      <c r="I1949" s="189" t="s">
        <v>15</v>
      </c>
      <c r="J1949" s="189" t="s">
        <v>928</v>
      </c>
      <c r="K1949" s="190" t="s">
        <v>4281</v>
      </c>
      <c r="L1949" s="189" t="s">
        <v>465</v>
      </c>
    </row>
    <row r="1950" spans="1:12" ht="13.5">
      <c r="A1950" s="189" t="s">
        <v>4094</v>
      </c>
      <c r="B1950" s="189" t="s">
        <v>4095</v>
      </c>
      <c r="C1950" s="189" t="s">
        <v>4198</v>
      </c>
      <c r="D1950" s="189" t="s">
        <v>4199</v>
      </c>
      <c r="E1950" s="190" t="s">
        <v>461</v>
      </c>
      <c r="F1950" s="189" t="s">
        <v>461</v>
      </c>
      <c r="G1950" s="191">
        <v>96165</v>
      </c>
      <c r="H1950" s="189" t="s">
        <v>4282</v>
      </c>
      <c r="I1950" s="189" t="s">
        <v>15</v>
      </c>
      <c r="J1950" s="189" t="s">
        <v>928</v>
      </c>
      <c r="K1950" s="190" t="s">
        <v>4283</v>
      </c>
      <c r="L1950" s="189" t="s">
        <v>465</v>
      </c>
    </row>
    <row r="1951" spans="1:12" ht="13.5">
      <c r="A1951" s="189" t="s">
        <v>4094</v>
      </c>
      <c r="B1951" s="189" t="s">
        <v>4095</v>
      </c>
      <c r="C1951" s="189" t="s">
        <v>4198</v>
      </c>
      <c r="D1951" s="189" t="s">
        <v>4199</v>
      </c>
      <c r="E1951" s="190" t="s">
        <v>461</v>
      </c>
      <c r="F1951" s="189" t="s">
        <v>461</v>
      </c>
      <c r="G1951" s="191">
        <v>96166</v>
      </c>
      <c r="H1951" s="189" t="s">
        <v>4284</v>
      </c>
      <c r="I1951" s="189" t="s">
        <v>15</v>
      </c>
      <c r="J1951" s="189" t="s">
        <v>928</v>
      </c>
      <c r="K1951" s="190" t="s">
        <v>4285</v>
      </c>
      <c r="L1951" s="189" t="s">
        <v>465</v>
      </c>
    </row>
    <row r="1952" spans="1:12" ht="13.5">
      <c r="A1952" s="189" t="s">
        <v>4094</v>
      </c>
      <c r="B1952" s="189" t="s">
        <v>4095</v>
      </c>
      <c r="C1952" s="189" t="s">
        <v>4198</v>
      </c>
      <c r="D1952" s="189" t="s">
        <v>4199</v>
      </c>
      <c r="E1952" s="190" t="s">
        <v>461</v>
      </c>
      <c r="F1952" s="189" t="s">
        <v>461</v>
      </c>
      <c r="G1952" s="191">
        <v>96167</v>
      </c>
      <c r="H1952" s="189" t="s">
        <v>4286</v>
      </c>
      <c r="I1952" s="189" t="s">
        <v>15</v>
      </c>
      <c r="J1952" s="189" t="s">
        <v>928</v>
      </c>
      <c r="K1952" s="190" t="s">
        <v>4287</v>
      </c>
      <c r="L1952" s="189" t="s">
        <v>465</v>
      </c>
    </row>
    <row r="1953" spans="1:12" ht="13.5">
      <c r="A1953" s="189" t="s">
        <v>4094</v>
      </c>
      <c r="B1953" s="189" t="s">
        <v>4095</v>
      </c>
      <c r="C1953" s="189" t="s">
        <v>4198</v>
      </c>
      <c r="D1953" s="189" t="s">
        <v>4199</v>
      </c>
      <c r="E1953" s="190" t="s">
        <v>461</v>
      </c>
      <c r="F1953" s="189" t="s">
        <v>461</v>
      </c>
      <c r="G1953" s="191">
        <v>96168</v>
      </c>
      <c r="H1953" s="189" t="s">
        <v>4288</v>
      </c>
      <c r="I1953" s="189" t="s">
        <v>15</v>
      </c>
      <c r="J1953" s="189" t="s">
        <v>928</v>
      </c>
      <c r="K1953" s="190" t="s">
        <v>4289</v>
      </c>
      <c r="L1953" s="189" t="s">
        <v>465</v>
      </c>
    </row>
    <row r="1954" spans="1:12" ht="13.5">
      <c r="A1954" s="189" t="s">
        <v>4094</v>
      </c>
      <c r="B1954" s="189" t="s">
        <v>4095</v>
      </c>
      <c r="C1954" s="189" t="s">
        <v>4198</v>
      </c>
      <c r="D1954" s="189" t="s">
        <v>4199</v>
      </c>
      <c r="E1954" s="190" t="s">
        <v>461</v>
      </c>
      <c r="F1954" s="189" t="s">
        <v>461</v>
      </c>
      <c r="G1954" s="191">
        <v>96169</v>
      </c>
      <c r="H1954" s="189" t="s">
        <v>4290</v>
      </c>
      <c r="I1954" s="189" t="s">
        <v>15</v>
      </c>
      <c r="J1954" s="189" t="s">
        <v>928</v>
      </c>
      <c r="K1954" s="190" t="s">
        <v>4291</v>
      </c>
      <c r="L1954" s="189" t="s">
        <v>465</v>
      </c>
    </row>
    <row r="1955" spans="1:12" ht="13.5">
      <c r="A1955" s="189" t="s">
        <v>4094</v>
      </c>
      <c r="B1955" s="189" t="s">
        <v>4095</v>
      </c>
      <c r="C1955" s="189" t="s">
        <v>4198</v>
      </c>
      <c r="D1955" s="189" t="s">
        <v>4199</v>
      </c>
      <c r="E1955" s="190" t="s">
        <v>461</v>
      </c>
      <c r="F1955" s="189" t="s">
        <v>461</v>
      </c>
      <c r="G1955" s="191">
        <v>96170</v>
      </c>
      <c r="H1955" s="189" t="s">
        <v>4292</v>
      </c>
      <c r="I1955" s="189" t="s">
        <v>15</v>
      </c>
      <c r="J1955" s="189" t="s">
        <v>928</v>
      </c>
      <c r="K1955" s="190" t="s">
        <v>4293</v>
      </c>
      <c r="L1955" s="189" t="s">
        <v>465</v>
      </c>
    </row>
    <row r="1956" spans="1:12" ht="13.5">
      <c r="A1956" s="189" t="s">
        <v>4094</v>
      </c>
      <c r="B1956" s="189" t="s">
        <v>4095</v>
      </c>
      <c r="C1956" s="189" t="s">
        <v>4198</v>
      </c>
      <c r="D1956" s="189" t="s">
        <v>4199</v>
      </c>
      <c r="E1956" s="190" t="s">
        <v>461</v>
      </c>
      <c r="F1956" s="189" t="s">
        <v>461</v>
      </c>
      <c r="G1956" s="191">
        <v>96171</v>
      </c>
      <c r="H1956" s="189" t="s">
        <v>4294</v>
      </c>
      <c r="I1956" s="189" t="s">
        <v>15</v>
      </c>
      <c r="J1956" s="189" t="s">
        <v>928</v>
      </c>
      <c r="K1956" s="190" t="s">
        <v>4295</v>
      </c>
      <c r="L1956" s="189" t="s">
        <v>465</v>
      </c>
    </row>
    <row r="1957" spans="1:12" ht="13.5">
      <c r="A1957" s="189" t="s">
        <v>4094</v>
      </c>
      <c r="B1957" s="189" t="s">
        <v>4095</v>
      </c>
      <c r="C1957" s="189" t="s">
        <v>4198</v>
      </c>
      <c r="D1957" s="189" t="s">
        <v>4199</v>
      </c>
      <c r="E1957" s="190" t="s">
        <v>461</v>
      </c>
      <c r="F1957" s="189" t="s">
        <v>461</v>
      </c>
      <c r="G1957" s="191">
        <v>96172</v>
      </c>
      <c r="H1957" s="189" t="s">
        <v>4296</v>
      </c>
      <c r="I1957" s="189" t="s">
        <v>15</v>
      </c>
      <c r="J1957" s="189" t="s">
        <v>928</v>
      </c>
      <c r="K1957" s="190" t="s">
        <v>4297</v>
      </c>
      <c r="L1957" s="189" t="s">
        <v>465</v>
      </c>
    </row>
    <row r="1958" spans="1:12" ht="13.5">
      <c r="A1958" s="189" t="s">
        <v>4094</v>
      </c>
      <c r="B1958" s="189" t="s">
        <v>4095</v>
      </c>
      <c r="C1958" s="189" t="s">
        <v>4198</v>
      </c>
      <c r="D1958" s="189" t="s">
        <v>4199</v>
      </c>
      <c r="E1958" s="190" t="s">
        <v>461</v>
      </c>
      <c r="F1958" s="189" t="s">
        <v>461</v>
      </c>
      <c r="G1958" s="191">
        <v>96173</v>
      </c>
      <c r="H1958" s="189" t="s">
        <v>4298</v>
      </c>
      <c r="I1958" s="189" t="s">
        <v>15</v>
      </c>
      <c r="J1958" s="189" t="s">
        <v>928</v>
      </c>
      <c r="K1958" s="190" t="s">
        <v>4299</v>
      </c>
      <c r="L1958" s="189" t="s">
        <v>465</v>
      </c>
    </row>
    <row r="1959" spans="1:12" ht="13.5">
      <c r="A1959" s="189" t="s">
        <v>4094</v>
      </c>
      <c r="B1959" s="189" t="s">
        <v>4095</v>
      </c>
      <c r="C1959" s="189" t="s">
        <v>4198</v>
      </c>
      <c r="D1959" s="189" t="s">
        <v>4199</v>
      </c>
      <c r="E1959" s="190" t="s">
        <v>461</v>
      </c>
      <c r="F1959" s="189" t="s">
        <v>461</v>
      </c>
      <c r="G1959" s="191">
        <v>96174</v>
      </c>
      <c r="H1959" s="189" t="s">
        <v>4300</v>
      </c>
      <c r="I1959" s="189" t="s">
        <v>15</v>
      </c>
      <c r="J1959" s="189" t="s">
        <v>928</v>
      </c>
      <c r="K1959" s="190" t="s">
        <v>4301</v>
      </c>
      <c r="L1959" s="189" t="s">
        <v>465</v>
      </c>
    </row>
    <row r="1960" spans="1:12" ht="13.5">
      <c r="A1960" s="189" t="s">
        <v>4094</v>
      </c>
      <c r="B1960" s="189" t="s">
        <v>4095</v>
      </c>
      <c r="C1960" s="189" t="s">
        <v>4198</v>
      </c>
      <c r="D1960" s="189" t="s">
        <v>4199</v>
      </c>
      <c r="E1960" s="190" t="s">
        <v>461</v>
      </c>
      <c r="F1960" s="189" t="s">
        <v>461</v>
      </c>
      <c r="G1960" s="191">
        <v>96175</v>
      </c>
      <c r="H1960" s="189" t="s">
        <v>4302</v>
      </c>
      <c r="I1960" s="189" t="s">
        <v>15</v>
      </c>
      <c r="J1960" s="189" t="s">
        <v>928</v>
      </c>
      <c r="K1960" s="190" t="s">
        <v>4303</v>
      </c>
      <c r="L1960" s="189" t="s">
        <v>465</v>
      </c>
    </row>
    <row r="1961" spans="1:12" ht="13.5">
      <c r="A1961" s="189" t="s">
        <v>4094</v>
      </c>
      <c r="B1961" s="189" t="s">
        <v>4095</v>
      </c>
      <c r="C1961" s="189" t="s">
        <v>4198</v>
      </c>
      <c r="D1961" s="189" t="s">
        <v>4199</v>
      </c>
      <c r="E1961" s="190" t="s">
        <v>461</v>
      </c>
      <c r="F1961" s="189" t="s">
        <v>461</v>
      </c>
      <c r="G1961" s="191">
        <v>96176</v>
      </c>
      <c r="H1961" s="189" t="s">
        <v>4304</v>
      </c>
      <c r="I1961" s="189" t="s">
        <v>15</v>
      </c>
      <c r="J1961" s="189" t="s">
        <v>928</v>
      </c>
      <c r="K1961" s="190" t="s">
        <v>4305</v>
      </c>
      <c r="L1961" s="189" t="s">
        <v>465</v>
      </c>
    </row>
    <row r="1962" spans="1:12" ht="13.5">
      <c r="A1962" s="189" t="s">
        <v>4094</v>
      </c>
      <c r="B1962" s="189" t="s">
        <v>4095</v>
      </c>
      <c r="C1962" s="189" t="s">
        <v>4198</v>
      </c>
      <c r="D1962" s="189" t="s">
        <v>4199</v>
      </c>
      <c r="E1962" s="190" t="s">
        <v>461</v>
      </c>
      <c r="F1962" s="189" t="s">
        <v>461</v>
      </c>
      <c r="G1962" s="191">
        <v>96177</v>
      </c>
      <c r="H1962" s="189" t="s">
        <v>4306</v>
      </c>
      <c r="I1962" s="189" t="s">
        <v>15</v>
      </c>
      <c r="J1962" s="189" t="s">
        <v>928</v>
      </c>
      <c r="K1962" s="190" t="s">
        <v>4307</v>
      </c>
      <c r="L1962" s="189" t="s">
        <v>465</v>
      </c>
    </row>
    <row r="1963" spans="1:12" ht="13.5">
      <c r="A1963" s="189" t="s">
        <v>4094</v>
      </c>
      <c r="B1963" s="189" t="s">
        <v>4095</v>
      </c>
      <c r="C1963" s="189" t="s">
        <v>4198</v>
      </c>
      <c r="D1963" s="189" t="s">
        <v>4199</v>
      </c>
      <c r="E1963" s="190" t="s">
        <v>461</v>
      </c>
      <c r="F1963" s="189" t="s">
        <v>461</v>
      </c>
      <c r="G1963" s="191">
        <v>96178</v>
      </c>
      <c r="H1963" s="189" t="s">
        <v>4308</v>
      </c>
      <c r="I1963" s="189" t="s">
        <v>15</v>
      </c>
      <c r="J1963" s="189" t="s">
        <v>928</v>
      </c>
      <c r="K1963" s="190" t="s">
        <v>4309</v>
      </c>
      <c r="L1963" s="189" t="s">
        <v>465</v>
      </c>
    </row>
    <row r="1964" spans="1:12" ht="13.5">
      <c r="A1964" s="189" t="s">
        <v>4094</v>
      </c>
      <c r="B1964" s="189" t="s">
        <v>4095</v>
      </c>
      <c r="C1964" s="189" t="s">
        <v>4198</v>
      </c>
      <c r="D1964" s="189" t="s">
        <v>4199</v>
      </c>
      <c r="E1964" s="190" t="s">
        <v>461</v>
      </c>
      <c r="F1964" s="189" t="s">
        <v>461</v>
      </c>
      <c r="G1964" s="191">
        <v>96179</v>
      </c>
      <c r="H1964" s="189" t="s">
        <v>4310</v>
      </c>
      <c r="I1964" s="189" t="s">
        <v>15</v>
      </c>
      <c r="J1964" s="189" t="s">
        <v>928</v>
      </c>
      <c r="K1964" s="190" t="s">
        <v>4311</v>
      </c>
      <c r="L1964" s="189" t="s">
        <v>465</v>
      </c>
    </row>
    <row r="1965" spans="1:12" ht="13.5">
      <c r="A1965" s="189" t="s">
        <v>4094</v>
      </c>
      <c r="B1965" s="189" t="s">
        <v>4095</v>
      </c>
      <c r="C1965" s="189" t="s">
        <v>4198</v>
      </c>
      <c r="D1965" s="189" t="s">
        <v>4199</v>
      </c>
      <c r="E1965" s="190" t="s">
        <v>461</v>
      </c>
      <c r="F1965" s="189" t="s">
        <v>461</v>
      </c>
      <c r="G1965" s="191">
        <v>96180</v>
      </c>
      <c r="H1965" s="189" t="s">
        <v>4312</v>
      </c>
      <c r="I1965" s="189" t="s">
        <v>15</v>
      </c>
      <c r="J1965" s="189" t="s">
        <v>928</v>
      </c>
      <c r="K1965" s="190" t="s">
        <v>4313</v>
      </c>
      <c r="L1965" s="189" t="s">
        <v>465</v>
      </c>
    </row>
    <row r="1966" spans="1:12" ht="13.5">
      <c r="A1966" s="189" t="s">
        <v>4094</v>
      </c>
      <c r="B1966" s="189" t="s">
        <v>4095</v>
      </c>
      <c r="C1966" s="189" t="s">
        <v>4198</v>
      </c>
      <c r="D1966" s="189" t="s">
        <v>4199</v>
      </c>
      <c r="E1966" s="190" t="s">
        <v>461</v>
      </c>
      <c r="F1966" s="189" t="s">
        <v>461</v>
      </c>
      <c r="G1966" s="191">
        <v>96181</v>
      </c>
      <c r="H1966" s="189" t="s">
        <v>4314</v>
      </c>
      <c r="I1966" s="189" t="s">
        <v>15</v>
      </c>
      <c r="J1966" s="189" t="s">
        <v>928</v>
      </c>
      <c r="K1966" s="190" t="s">
        <v>4315</v>
      </c>
      <c r="L1966" s="189" t="s">
        <v>465</v>
      </c>
    </row>
    <row r="1967" spans="1:12" ht="13.5">
      <c r="A1967" s="189" t="s">
        <v>4094</v>
      </c>
      <c r="B1967" s="189" t="s">
        <v>4095</v>
      </c>
      <c r="C1967" s="189" t="s">
        <v>4198</v>
      </c>
      <c r="D1967" s="189" t="s">
        <v>4199</v>
      </c>
      <c r="E1967" s="190" t="s">
        <v>461</v>
      </c>
      <c r="F1967" s="189" t="s">
        <v>461</v>
      </c>
      <c r="G1967" s="191">
        <v>96182</v>
      </c>
      <c r="H1967" s="189" t="s">
        <v>4316</v>
      </c>
      <c r="I1967" s="189" t="s">
        <v>15</v>
      </c>
      <c r="J1967" s="189" t="s">
        <v>928</v>
      </c>
      <c r="K1967" s="190" t="s">
        <v>4317</v>
      </c>
      <c r="L1967" s="189" t="s">
        <v>465</v>
      </c>
    </row>
    <row r="1968" spans="1:12" ht="13.5">
      <c r="A1968" s="189" t="s">
        <v>4094</v>
      </c>
      <c r="B1968" s="189" t="s">
        <v>4095</v>
      </c>
      <c r="C1968" s="189" t="s">
        <v>4198</v>
      </c>
      <c r="D1968" s="189" t="s">
        <v>4199</v>
      </c>
      <c r="E1968" s="190" t="s">
        <v>461</v>
      </c>
      <c r="F1968" s="189" t="s">
        <v>461</v>
      </c>
      <c r="G1968" s="191">
        <v>96183</v>
      </c>
      <c r="H1968" s="189" t="s">
        <v>4318</v>
      </c>
      <c r="I1968" s="189" t="s">
        <v>15</v>
      </c>
      <c r="J1968" s="189" t="s">
        <v>928</v>
      </c>
      <c r="K1968" s="190" t="s">
        <v>4319</v>
      </c>
      <c r="L1968" s="189" t="s">
        <v>465</v>
      </c>
    </row>
    <row r="1969" spans="1:12" ht="13.5">
      <c r="A1969" s="189" t="s">
        <v>4094</v>
      </c>
      <c r="B1969" s="189" t="s">
        <v>4095</v>
      </c>
      <c r="C1969" s="189" t="s">
        <v>4198</v>
      </c>
      <c r="D1969" s="189" t="s">
        <v>4199</v>
      </c>
      <c r="E1969" s="190" t="s">
        <v>461</v>
      </c>
      <c r="F1969" s="189" t="s">
        <v>461</v>
      </c>
      <c r="G1969" s="191">
        <v>98228</v>
      </c>
      <c r="H1969" s="189" t="s">
        <v>4320</v>
      </c>
      <c r="I1969" s="189" t="s">
        <v>15</v>
      </c>
      <c r="J1969" s="189" t="s">
        <v>463</v>
      </c>
      <c r="K1969" s="190" t="s">
        <v>4321</v>
      </c>
      <c r="L1969" s="189" t="s">
        <v>465</v>
      </c>
    </row>
    <row r="1970" spans="1:12" ht="13.5">
      <c r="A1970" s="189" t="s">
        <v>4094</v>
      </c>
      <c r="B1970" s="189" t="s">
        <v>4095</v>
      </c>
      <c r="C1970" s="189" t="s">
        <v>4198</v>
      </c>
      <c r="D1970" s="189" t="s">
        <v>4199</v>
      </c>
      <c r="E1970" s="190" t="s">
        <v>461</v>
      </c>
      <c r="F1970" s="189" t="s">
        <v>461</v>
      </c>
      <c r="G1970" s="191">
        <v>98229</v>
      </c>
      <c r="H1970" s="189" t="s">
        <v>4322</v>
      </c>
      <c r="I1970" s="189" t="s">
        <v>15</v>
      </c>
      <c r="J1970" s="189" t="s">
        <v>463</v>
      </c>
      <c r="K1970" s="190" t="s">
        <v>4323</v>
      </c>
      <c r="L1970" s="189" t="s">
        <v>465</v>
      </c>
    </row>
    <row r="1971" spans="1:12" ht="13.5">
      <c r="A1971" s="189" t="s">
        <v>4094</v>
      </c>
      <c r="B1971" s="189" t="s">
        <v>4095</v>
      </c>
      <c r="C1971" s="189" t="s">
        <v>4198</v>
      </c>
      <c r="D1971" s="189" t="s">
        <v>4199</v>
      </c>
      <c r="E1971" s="190" t="s">
        <v>461</v>
      </c>
      <c r="F1971" s="189" t="s">
        <v>461</v>
      </c>
      <c r="G1971" s="191">
        <v>98230</v>
      </c>
      <c r="H1971" s="189" t="s">
        <v>4324</v>
      </c>
      <c r="I1971" s="189" t="s">
        <v>15</v>
      </c>
      <c r="J1971" s="189" t="s">
        <v>463</v>
      </c>
      <c r="K1971" s="190" t="s">
        <v>4325</v>
      </c>
      <c r="L1971" s="189" t="s">
        <v>465</v>
      </c>
    </row>
    <row r="1972" spans="1:12" ht="13.5">
      <c r="A1972" s="189" t="s">
        <v>4094</v>
      </c>
      <c r="B1972" s="189" t="s">
        <v>4095</v>
      </c>
      <c r="C1972" s="189" t="s">
        <v>4198</v>
      </c>
      <c r="D1972" s="189" t="s">
        <v>4199</v>
      </c>
      <c r="E1972" s="190" t="s">
        <v>461</v>
      </c>
      <c r="F1972" s="189" t="s">
        <v>461</v>
      </c>
      <c r="G1972" s="191">
        <v>100035</v>
      </c>
      <c r="H1972" s="189" t="s">
        <v>4326</v>
      </c>
      <c r="I1972" s="189" t="s">
        <v>419</v>
      </c>
      <c r="J1972" s="189" t="s">
        <v>928</v>
      </c>
      <c r="K1972" s="190" t="s">
        <v>4327</v>
      </c>
      <c r="L1972" s="189" t="s">
        <v>465</v>
      </c>
    </row>
    <row r="1973" spans="1:12" ht="13.5">
      <c r="A1973" s="189" t="s">
        <v>4094</v>
      </c>
      <c r="B1973" s="189" t="s">
        <v>4095</v>
      </c>
      <c r="C1973" s="189" t="s">
        <v>4198</v>
      </c>
      <c r="D1973" s="189" t="s">
        <v>4199</v>
      </c>
      <c r="E1973" s="190" t="s">
        <v>461</v>
      </c>
      <c r="F1973" s="189" t="s">
        <v>461</v>
      </c>
      <c r="G1973" s="191">
        <v>100036</v>
      </c>
      <c r="H1973" s="189" t="s">
        <v>4328</v>
      </c>
      <c r="I1973" s="189" t="s">
        <v>419</v>
      </c>
      <c r="J1973" s="189" t="s">
        <v>928</v>
      </c>
      <c r="K1973" s="190" t="s">
        <v>4329</v>
      </c>
      <c r="L1973" s="189" t="s">
        <v>465</v>
      </c>
    </row>
    <row r="1974" spans="1:12" ht="13.5">
      <c r="A1974" s="189" t="s">
        <v>4094</v>
      </c>
      <c r="B1974" s="189" t="s">
        <v>4095</v>
      </c>
      <c r="C1974" s="189" t="s">
        <v>4198</v>
      </c>
      <c r="D1974" s="189" t="s">
        <v>4199</v>
      </c>
      <c r="E1974" s="190" t="s">
        <v>461</v>
      </c>
      <c r="F1974" s="189" t="s">
        <v>461</v>
      </c>
      <c r="G1974" s="191">
        <v>100037</v>
      </c>
      <c r="H1974" s="189" t="s">
        <v>4330</v>
      </c>
      <c r="I1974" s="189" t="s">
        <v>419</v>
      </c>
      <c r="J1974" s="189" t="s">
        <v>928</v>
      </c>
      <c r="K1974" s="190" t="s">
        <v>4331</v>
      </c>
      <c r="L1974" s="189" t="s">
        <v>465</v>
      </c>
    </row>
    <row r="1975" spans="1:12" ht="13.5">
      <c r="A1975" s="189" t="s">
        <v>4094</v>
      </c>
      <c r="B1975" s="189" t="s">
        <v>4095</v>
      </c>
      <c r="C1975" s="189" t="s">
        <v>4332</v>
      </c>
      <c r="D1975" s="189" t="s">
        <v>4333</v>
      </c>
      <c r="E1975" s="190" t="s">
        <v>461</v>
      </c>
      <c r="F1975" s="189" t="s">
        <v>461</v>
      </c>
      <c r="G1975" s="191">
        <v>83534</v>
      </c>
      <c r="H1975" s="189" t="s">
        <v>4334</v>
      </c>
      <c r="I1975" s="189" t="s">
        <v>20</v>
      </c>
      <c r="J1975" s="189" t="s">
        <v>463</v>
      </c>
      <c r="K1975" s="190" t="s">
        <v>4335</v>
      </c>
      <c r="L1975" s="189" t="s">
        <v>465</v>
      </c>
    </row>
    <row r="1976" spans="1:12" ht="13.5">
      <c r="A1976" s="189" t="s">
        <v>4094</v>
      </c>
      <c r="B1976" s="189" t="s">
        <v>4095</v>
      </c>
      <c r="C1976" s="189" t="s">
        <v>4332</v>
      </c>
      <c r="D1976" s="189" t="s">
        <v>4333</v>
      </c>
      <c r="E1976" s="190" t="s">
        <v>461</v>
      </c>
      <c r="F1976" s="189" t="s">
        <v>461</v>
      </c>
      <c r="G1976" s="191">
        <v>95240</v>
      </c>
      <c r="H1976" s="189" t="s">
        <v>4336</v>
      </c>
      <c r="I1976" s="189" t="s">
        <v>16</v>
      </c>
      <c r="J1976" s="189" t="s">
        <v>463</v>
      </c>
      <c r="K1976" s="190" t="s">
        <v>4337</v>
      </c>
      <c r="L1976" s="189" t="s">
        <v>465</v>
      </c>
    </row>
    <row r="1977" spans="1:12" ht="13.5">
      <c r="A1977" s="189" t="s">
        <v>4094</v>
      </c>
      <c r="B1977" s="189" t="s">
        <v>4095</v>
      </c>
      <c r="C1977" s="189" t="s">
        <v>4332</v>
      </c>
      <c r="D1977" s="189" t="s">
        <v>4333</v>
      </c>
      <c r="E1977" s="190" t="s">
        <v>461</v>
      </c>
      <c r="F1977" s="189" t="s">
        <v>461</v>
      </c>
      <c r="G1977" s="191">
        <v>95241</v>
      </c>
      <c r="H1977" s="189" t="s">
        <v>4338</v>
      </c>
      <c r="I1977" s="189" t="s">
        <v>16</v>
      </c>
      <c r="J1977" s="189" t="s">
        <v>463</v>
      </c>
      <c r="K1977" s="190" t="s">
        <v>4339</v>
      </c>
      <c r="L1977" s="189" t="s">
        <v>465</v>
      </c>
    </row>
    <row r="1978" spans="1:12" ht="13.5">
      <c r="A1978" s="189" t="s">
        <v>4094</v>
      </c>
      <c r="B1978" s="189" t="s">
        <v>4095</v>
      </c>
      <c r="C1978" s="189" t="s">
        <v>4332</v>
      </c>
      <c r="D1978" s="189" t="s">
        <v>4333</v>
      </c>
      <c r="E1978" s="190" t="s">
        <v>461</v>
      </c>
      <c r="F1978" s="189" t="s">
        <v>461</v>
      </c>
      <c r="G1978" s="191">
        <v>96616</v>
      </c>
      <c r="H1978" s="189" t="s">
        <v>4340</v>
      </c>
      <c r="I1978" s="189" t="s">
        <v>20</v>
      </c>
      <c r="J1978" s="189" t="s">
        <v>463</v>
      </c>
      <c r="K1978" s="190" t="s">
        <v>4341</v>
      </c>
      <c r="L1978" s="189" t="s">
        <v>465</v>
      </c>
    </row>
    <row r="1979" spans="1:12" ht="13.5">
      <c r="A1979" s="189" t="s">
        <v>4094</v>
      </c>
      <c r="B1979" s="189" t="s">
        <v>4095</v>
      </c>
      <c r="C1979" s="189" t="s">
        <v>4332</v>
      </c>
      <c r="D1979" s="189" t="s">
        <v>4333</v>
      </c>
      <c r="E1979" s="190" t="s">
        <v>461</v>
      </c>
      <c r="F1979" s="189" t="s">
        <v>461</v>
      </c>
      <c r="G1979" s="191">
        <v>96617</v>
      </c>
      <c r="H1979" s="189" t="s">
        <v>4342</v>
      </c>
      <c r="I1979" s="189" t="s">
        <v>16</v>
      </c>
      <c r="J1979" s="189" t="s">
        <v>463</v>
      </c>
      <c r="K1979" s="190" t="s">
        <v>4343</v>
      </c>
      <c r="L1979" s="189" t="s">
        <v>465</v>
      </c>
    </row>
    <row r="1980" spans="1:12" ht="13.5">
      <c r="A1980" s="189" t="s">
        <v>4094</v>
      </c>
      <c r="B1980" s="189" t="s">
        <v>4095</v>
      </c>
      <c r="C1980" s="189" t="s">
        <v>4332</v>
      </c>
      <c r="D1980" s="189" t="s">
        <v>4333</v>
      </c>
      <c r="E1980" s="190" t="s">
        <v>461</v>
      </c>
      <c r="F1980" s="189" t="s">
        <v>461</v>
      </c>
      <c r="G1980" s="191">
        <v>96619</v>
      </c>
      <c r="H1980" s="189" t="s">
        <v>371</v>
      </c>
      <c r="I1980" s="189" t="s">
        <v>16</v>
      </c>
      <c r="J1980" s="189" t="s">
        <v>463</v>
      </c>
      <c r="K1980" s="190" t="s">
        <v>4344</v>
      </c>
      <c r="L1980" s="189" t="s">
        <v>465</v>
      </c>
    </row>
    <row r="1981" spans="1:12" ht="13.5">
      <c r="A1981" s="189" t="s">
        <v>4094</v>
      </c>
      <c r="B1981" s="189" t="s">
        <v>4095</v>
      </c>
      <c r="C1981" s="189" t="s">
        <v>4332</v>
      </c>
      <c r="D1981" s="189" t="s">
        <v>4333</v>
      </c>
      <c r="E1981" s="190" t="s">
        <v>461</v>
      </c>
      <c r="F1981" s="189" t="s">
        <v>461</v>
      </c>
      <c r="G1981" s="191">
        <v>96620</v>
      </c>
      <c r="H1981" s="189" t="s">
        <v>4345</v>
      </c>
      <c r="I1981" s="189" t="s">
        <v>20</v>
      </c>
      <c r="J1981" s="189" t="s">
        <v>463</v>
      </c>
      <c r="K1981" s="190" t="s">
        <v>4346</v>
      </c>
      <c r="L1981" s="189" t="s">
        <v>465</v>
      </c>
    </row>
    <row r="1982" spans="1:12" ht="13.5">
      <c r="A1982" s="189" t="s">
        <v>4094</v>
      </c>
      <c r="B1982" s="189" t="s">
        <v>4095</v>
      </c>
      <c r="C1982" s="189" t="s">
        <v>4332</v>
      </c>
      <c r="D1982" s="189" t="s">
        <v>4333</v>
      </c>
      <c r="E1982" s="190" t="s">
        <v>461</v>
      </c>
      <c r="F1982" s="189" t="s">
        <v>461</v>
      </c>
      <c r="G1982" s="191">
        <v>96621</v>
      </c>
      <c r="H1982" s="189" t="s">
        <v>4347</v>
      </c>
      <c r="I1982" s="189" t="s">
        <v>20</v>
      </c>
      <c r="J1982" s="189" t="s">
        <v>928</v>
      </c>
      <c r="K1982" s="190" t="s">
        <v>4348</v>
      </c>
      <c r="L1982" s="189" t="s">
        <v>465</v>
      </c>
    </row>
    <row r="1983" spans="1:12" ht="13.5">
      <c r="A1983" s="189" t="s">
        <v>4094</v>
      </c>
      <c r="B1983" s="189" t="s">
        <v>4095</v>
      </c>
      <c r="C1983" s="189" t="s">
        <v>4332</v>
      </c>
      <c r="D1983" s="189" t="s">
        <v>4333</v>
      </c>
      <c r="E1983" s="190" t="s">
        <v>461</v>
      </c>
      <c r="F1983" s="189" t="s">
        <v>461</v>
      </c>
      <c r="G1983" s="191">
        <v>96622</v>
      </c>
      <c r="H1983" s="189" t="s">
        <v>4349</v>
      </c>
      <c r="I1983" s="189" t="s">
        <v>20</v>
      </c>
      <c r="J1983" s="189" t="s">
        <v>928</v>
      </c>
      <c r="K1983" s="190" t="s">
        <v>4350</v>
      </c>
      <c r="L1983" s="189" t="s">
        <v>465</v>
      </c>
    </row>
    <row r="1984" spans="1:12" ht="13.5">
      <c r="A1984" s="189" t="s">
        <v>4094</v>
      </c>
      <c r="B1984" s="189" t="s">
        <v>4095</v>
      </c>
      <c r="C1984" s="189" t="s">
        <v>4332</v>
      </c>
      <c r="D1984" s="189" t="s">
        <v>4333</v>
      </c>
      <c r="E1984" s="190" t="s">
        <v>461</v>
      </c>
      <c r="F1984" s="189" t="s">
        <v>461</v>
      </c>
      <c r="G1984" s="191">
        <v>96623</v>
      </c>
      <c r="H1984" s="189" t="s">
        <v>4351</v>
      </c>
      <c r="I1984" s="189" t="s">
        <v>20</v>
      </c>
      <c r="J1984" s="189" t="s">
        <v>928</v>
      </c>
      <c r="K1984" s="190" t="s">
        <v>4352</v>
      </c>
      <c r="L1984" s="189" t="s">
        <v>465</v>
      </c>
    </row>
    <row r="1985" spans="1:12" ht="13.5">
      <c r="A1985" s="189" t="s">
        <v>4094</v>
      </c>
      <c r="B1985" s="189" t="s">
        <v>4095</v>
      </c>
      <c r="C1985" s="189" t="s">
        <v>4332</v>
      </c>
      <c r="D1985" s="189" t="s">
        <v>4333</v>
      </c>
      <c r="E1985" s="190" t="s">
        <v>461</v>
      </c>
      <c r="F1985" s="189" t="s">
        <v>461</v>
      </c>
      <c r="G1985" s="191">
        <v>96624</v>
      </c>
      <c r="H1985" s="189" t="s">
        <v>4353</v>
      </c>
      <c r="I1985" s="189" t="s">
        <v>20</v>
      </c>
      <c r="J1985" s="189" t="s">
        <v>928</v>
      </c>
      <c r="K1985" s="190" t="s">
        <v>4354</v>
      </c>
      <c r="L1985" s="189" t="s">
        <v>465</v>
      </c>
    </row>
    <row r="1986" spans="1:12" ht="13.5">
      <c r="A1986" s="189" t="s">
        <v>4094</v>
      </c>
      <c r="B1986" s="189" t="s">
        <v>4095</v>
      </c>
      <c r="C1986" s="189" t="s">
        <v>4332</v>
      </c>
      <c r="D1986" s="189" t="s">
        <v>4333</v>
      </c>
      <c r="E1986" s="190" t="s">
        <v>461</v>
      </c>
      <c r="F1986" s="189" t="s">
        <v>461</v>
      </c>
      <c r="G1986" s="191">
        <v>97082</v>
      </c>
      <c r="H1986" s="189" t="s">
        <v>4355</v>
      </c>
      <c r="I1986" s="189" t="s">
        <v>20</v>
      </c>
      <c r="J1986" s="189" t="s">
        <v>1058</v>
      </c>
      <c r="K1986" s="190" t="s">
        <v>878</v>
      </c>
      <c r="L1986" s="189" t="s">
        <v>465</v>
      </c>
    </row>
    <row r="1987" spans="1:12" ht="13.5">
      <c r="A1987" s="189" t="s">
        <v>4094</v>
      </c>
      <c r="B1987" s="189" t="s">
        <v>4095</v>
      </c>
      <c r="C1987" s="189" t="s">
        <v>4332</v>
      </c>
      <c r="D1987" s="189" t="s">
        <v>4333</v>
      </c>
      <c r="E1987" s="190" t="s">
        <v>461</v>
      </c>
      <c r="F1987" s="189" t="s">
        <v>461</v>
      </c>
      <c r="G1987" s="191">
        <v>97083</v>
      </c>
      <c r="H1987" s="189" t="s">
        <v>4356</v>
      </c>
      <c r="I1987" s="189" t="s">
        <v>16</v>
      </c>
      <c r="J1987" s="189" t="s">
        <v>928</v>
      </c>
      <c r="K1987" s="190" t="s">
        <v>4357</v>
      </c>
      <c r="L1987" s="189" t="s">
        <v>465</v>
      </c>
    </row>
    <row r="1988" spans="1:12" ht="13.5">
      <c r="A1988" s="189" t="s">
        <v>4094</v>
      </c>
      <c r="B1988" s="189" t="s">
        <v>4095</v>
      </c>
      <c r="C1988" s="189" t="s">
        <v>4332</v>
      </c>
      <c r="D1988" s="189" t="s">
        <v>4333</v>
      </c>
      <c r="E1988" s="190" t="s">
        <v>461</v>
      </c>
      <c r="F1988" s="189" t="s">
        <v>461</v>
      </c>
      <c r="G1988" s="191">
        <v>97084</v>
      </c>
      <c r="H1988" s="189" t="s">
        <v>4358</v>
      </c>
      <c r="I1988" s="189" t="s">
        <v>16</v>
      </c>
      <c r="J1988" s="189" t="s">
        <v>928</v>
      </c>
      <c r="K1988" s="190" t="s">
        <v>4359</v>
      </c>
      <c r="L1988" s="189" t="s">
        <v>465</v>
      </c>
    </row>
    <row r="1989" spans="1:12" ht="13.5">
      <c r="A1989" s="189" t="s">
        <v>4094</v>
      </c>
      <c r="B1989" s="189" t="s">
        <v>4095</v>
      </c>
      <c r="C1989" s="189" t="s">
        <v>4332</v>
      </c>
      <c r="D1989" s="189" t="s">
        <v>4333</v>
      </c>
      <c r="E1989" s="190" t="s">
        <v>461</v>
      </c>
      <c r="F1989" s="189" t="s">
        <v>461</v>
      </c>
      <c r="G1989" s="191">
        <v>97086</v>
      </c>
      <c r="H1989" s="189" t="s">
        <v>4360</v>
      </c>
      <c r="I1989" s="189" t="s">
        <v>16</v>
      </c>
      <c r="J1989" s="189" t="s">
        <v>463</v>
      </c>
      <c r="K1989" s="190" t="s">
        <v>4361</v>
      </c>
      <c r="L1989" s="189" t="s">
        <v>465</v>
      </c>
    </row>
    <row r="1990" spans="1:12" ht="13.5">
      <c r="A1990" s="189" t="s">
        <v>4094</v>
      </c>
      <c r="B1990" s="189" t="s">
        <v>4095</v>
      </c>
      <c r="C1990" s="189" t="s">
        <v>4332</v>
      </c>
      <c r="D1990" s="189" t="s">
        <v>4333</v>
      </c>
      <c r="E1990" s="190" t="s">
        <v>461</v>
      </c>
      <c r="F1990" s="189" t="s">
        <v>461</v>
      </c>
      <c r="G1990" s="191">
        <v>97094</v>
      </c>
      <c r="H1990" s="189" t="s">
        <v>4362</v>
      </c>
      <c r="I1990" s="189" t="s">
        <v>20</v>
      </c>
      <c r="J1990" s="189" t="s">
        <v>928</v>
      </c>
      <c r="K1990" s="190" t="s">
        <v>4363</v>
      </c>
      <c r="L1990" s="189" t="s">
        <v>465</v>
      </c>
    </row>
    <row r="1991" spans="1:12" ht="13.5">
      <c r="A1991" s="189" t="s">
        <v>4094</v>
      </c>
      <c r="B1991" s="189" t="s">
        <v>4095</v>
      </c>
      <c r="C1991" s="189" t="s">
        <v>4332</v>
      </c>
      <c r="D1991" s="189" t="s">
        <v>4333</v>
      </c>
      <c r="E1991" s="190" t="s">
        <v>461</v>
      </c>
      <c r="F1991" s="189" t="s">
        <v>461</v>
      </c>
      <c r="G1991" s="191">
        <v>97095</v>
      </c>
      <c r="H1991" s="189" t="s">
        <v>4364</v>
      </c>
      <c r="I1991" s="189" t="s">
        <v>20</v>
      </c>
      <c r="J1991" s="189" t="s">
        <v>928</v>
      </c>
      <c r="K1991" s="190" t="s">
        <v>4365</v>
      </c>
      <c r="L1991" s="189" t="s">
        <v>465</v>
      </c>
    </row>
    <row r="1992" spans="1:12" ht="13.5">
      <c r="A1992" s="189" t="s">
        <v>4094</v>
      </c>
      <c r="B1992" s="189" t="s">
        <v>4095</v>
      </c>
      <c r="C1992" s="189" t="s">
        <v>4332</v>
      </c>
      <c r="D1992" s="189" t="s">
        <v>4333</v>
      </c>
      <c r="E1992" s="190" t="s">
        <v>461</v>
      </c>
      <c r="F1992" s="189" t="s">
        <v>461</v>
      </c>
      <c r="G1992" s="191">
        <v>97096</v>
      </c>
      <c r="H1992" s="189" t="s">
        <v>4366</v>
      </c>
      <c r="I1992" s="189" t="s">
        <v>20</v>
      </c>
      <c r="J1992" s="189" t="s">
        <v>928</v>
      </c>
      <c r="K1992" s="190" t="s">
        <v>4367</v>
      </c>
      <c r="L1992" s="189" t="s">
        <v>465</v>
      </c>
    </row>
    <row r="1993" spans="1:12" ht="13.5">
      <c r="A1993" s="189" t="s">
        <v>4094</v>
      </c>
      <c r="B1993" s="189" t="s">
        <v>4095</v>
      </c>
      <c r="C1993" s="189" t="s">
        <v>4332</v>
      </c>
      <c r="D1993" s="189" t="s">
        <v>4333</v>
      </c>
      <c r="E1993" s="190" t="s">
        <v>461</v>
      </c>
      <c r="F1993" s="189" t="s">
        <v>461</v>
      </c>
      <c r="G1993" s="191">
        <v>100322</v>
      </c>
      <c r="H1993" s="189" t="s">
        <v>4368</v>
      </c>
      <c r="I1993" s="189" t="s">
        <v>20</v>
      </c>
      <c r="J1993" s="189" t="s">
        <v>928</v>
      </c>
      <c r="K1993" s="190" t="s">
        <v>4354</v>
      </c>
      <c r="L1993" s="189" t="s">
        <v>465</v>
      </c>
    </row>
    <row r="1994" spans="1:12" ht="13.5">
      <c r="A1994" s="189" t="s">
        <v>4094</v>
      </c>
      <c r="B1994" s="189" t="s">
        <v>4095</v>
      </c>
      <c r="C1994" s="189" t="s">
        <v>4332</v>
      </c>
      <c r="D1994" s="189" t="s">
        <v>4333</v>
      </c>
      <c r="E1994" s="190" t="s">
        <v>461</v>
      </c>
      <c r="F1994" s="189" t="s">
        <v>461</v>
      </c>
      <c r="G1994" s="191">
        <v>100323</v>
      </c>
      <c r="H1994" s="189" t="s">
        <v>4369</v>
      </c>
      <c r="I1994" s="189" t="s">
        <v>20</v>
      </c>
      <c r="J1994" s="189" t="s">
        <v>928</v>
      </c>
      <c r="K1994" s="190" t="s">
        <v>4370</v>
      </c>
      <c r="L1994" s="189" t="s">
        <v>465</v>
      </c>
    </row>
    <row r="1995" spans="1:12" ht="13.5">
      <c r="A1995" s="189" t="s">
        <v>4094</v>
      </c>
      <c r="B1995" s="189" t="s">
        <v>4095</v>
      </c>
      <c r="C1995" s="189" t="s">
        <v>4332</v>
      </c>
      <c r="D1995" s="189" t="s">
        <v>4333</v>
      </c>
      <c r="E1995" s="190" t="s">
        <v>461</v>
      </c>
      <c r="F1995" s="189" t="s">
        <v>461</v>
      </c>
      <c r="G1995" s="191">
        <v>100324</v>
      </c>
      <c r="H1995" s="189" t="s">
        <v>4371</v>
      </c>
      <c r="I1995" s="189" t="s">
        <v>20</v>
      </c>
      <c r="J1995" s="189" t="s">
        <v>928</v>
      </c>
      <c r="K1995" s="190" t="s">
        <v>4354</v>
      </c>
      <c r="L1995" s="189" t="s">
        <v>465</v>
      </c>
    </row>
    <row r="1996" spans="1:12" ht="13.5">
      <c r="A1996" s="189" t="s">
        <v>4094</v>
      </c>
      <c r="B1996" s="189" t="s">
        <v>4095</v>
      </c>
      <c r="C1996" s="189" t="s">
        <v>4372</v>
      </c>
      <c r="D1996" s="189" t="s">
        <v>4373</v>
      </c>
      <c r="E1996" s="190" t="s">
        <v>461</v>
      </c>
      <c r="F1996" s="189" t="s">
        <v>461</v>
      </c>
      <c r="G1996" s="191">
        <v>90996</v>
      </c>
      <c r="H1996" s="189" t="s">
        <v>4374</v>
      </c>
      <c r="I1996" s="189" t="s">
        <v>16</v>
      </c>
      <c r="J1996" s="189" t="s">
        <v>928</v>
      </c>
      <c r="K1996" s="190" t="s">
        <v>4375</v>
      </c>
      <c r="L1996" s="189" t="s">
        <v>465</v>
      </c>
    </row>
    <row r="1997" spans="1:12" ht="13.5">
      <c r="A1997" s="189" t="s">
        <v>4094</v>
      </c>
      <c r="B1997" s="189" t="s">
        <v>4095</v>
      </c>
      <c r="C1997" s="189" t="s">
        <v>4372</v>
      </c>
      <c r="D1997" s="189" t="s">
        <v>4373</v>
      </c>
      <c r="E1997" s="190" t="s">
        <v>461</v>
      </c>
      <c r="F1997" s="189" t="s">
        <v>461</v>
      </c>
      <c r="G1997" s="191">
        <v>90997</v>
      </c>
      <c r="H1997" s="189" t="s">
        <v>4376</v>
      </c>
      <c r="I1997" s="189" t="s">
        <v>16</v>
      </c>
      <c r="J1997" s="189" t="s">
        <v>928</v>
      </c>
      <c r="K1997" s="190" t="s">
        <v>4377</v>
      </c>
      <c r="L1997" s="189" t="s">
        <v>465</v>
      </c>
    </row>
    <row r="1998" spans="1:12" ht="13.5">
      <c r="A1998" s="189" t="s">
        <v>4094</v>
      </c>
      <c r="B1998" s="189" t="s">
        <v>4095</v>
      </c>
      <c r="C1998" s="189" t="s">
        <v>4372</v>
      </c>
      <c r="D1998" s="189" t="s">
        <v>4373</v>
      </c>
      <c r="E1998" s="190" t="s">
        <v>461</v>
      </c>
      <c r="F1998" s="189" t="s">
        <v>461</v>
      </c>
      <c r="G1998" s="191">
        <v>90998</v>
      </c>
      <c r="H1998" s="189" t="s">
        <v>4378</v>
      </c>
      <c r="I1998" s="189" t="s">
        <v>16</v>
      </c>
      <c r="J1998" s="189" t="s">
        <v>928</v>
      </c>
      <c r="K1998" s="190" t="s">
        <v>4379</v>
      </c>
      <c r="L1998" s="189" t="s">
        <v>465</v>
      </c>
    </row>
    <row r="1999" spans="1:12" ht="13.5">
      <c r="A1999" s="189" t="s">
        <v>4094</v>
      </c>
      <c r="B1999" s="189" t="s">
        <v>4095</v>
      </c>
      <c r="C1999" s="189" t="s">
        <v>4372</v>
      </c>
      <c r="D1999" s="189" t="s">
        <v>4373</v>
      </c>
      <c r="E1999" s="190" t="s">
        <v>461</v>
      </c>
      <c r="F1999" s="189" t="s">
        <v>461</v>
      </c>
      <c r="G1999" s="191">
        <v>91000</v>
      </c>
      <c r="H1999" s="189" t="s">
        <v>4380</v>
      </c>
      <c r="I1999" s="189" t="s">
        <v>16</v>
      </c>
      <c r="J1999" s="189" t="s">
        <v>928</v>
      </c>
      <c r="K1999" s="190" t="s">
        <v>4381</v>
      </c>
      <c r="L1999" s="189" t="s">
        <v>465</v>
      </c>
    </row>
    <row r="2000" spans="1:12" ht="13.5">
      <c r="A2000" s="189" t="s">
        <v>4094</v>
      </c>
      <c r="B2000" s="189" t="s">
        <v>4095</v>
      </c>
      <c r="C2000" s="189" t="s">
        <v>4372</v>
      </c>
      <c r="D2000" s="189" t="s">
        <v>4373</v>
      </c>
      <c r="E2000" s="190" t="s">
        <v>461</v>
      </c>
      <c r="F2000" s="189" t="s">
        <v>461</v>
      </c>
      <c r="G2000" s="191">
        <v>91002</v>
      </c>
      <c r="H2000" s="189" t="s">
        <v>4382</v>
      </c>
      <c r="I2000" s="189" t="s">
        <v>16</v>
      </c>
      <c r="J2000" s="189" t="s">
        <v>928</v>
      </c>
      <c r="K2000" s="190" t="s">
        <v>4383</v>
      </c>
      <c r="L2000" s="189" t="s">
        <v>465</v>
      </c>
    </row>
    <row r="2001" spans="1:12" ht="13.5">
      <c r="A2001" s="189" t="s">
        <v>4094</v>
      </c>
      <c r="B2001" s="189" t="s">
        <v>4095</v>
      </c>
      <c r="C2001" s="189" t="s">
        <v>4372</v>
      </c>
      <c r="D2001" s="189" t="s">
        <v>4373</v>
      </c>
      <c r="E2001" s="190" t="s">
        <v>461</v>
      </c>
      <c r="F2001" s="189" t="s">
        <v>461</v>
      </c>
      <c r="G2001" s="191">
        <v>91003</v>
      </c>
      <c r="H2001" s="189" t="s">
        <v>4384</v>
      </c>
      <c r="I2001" s="189" t="s">
        <v>16</v>
      </c>
      <c r="J2001" s="189" t="s">
        <v>928</v>
      </c>
      <c r="K2001" s="190" t="s">
        <v>4385</v>
      </c>
      <c r="L2001" s="189" t="s">
        <v>465</v>
      </c>
    </row>
    <row r="2002" spans="1:12" ht="13.5">
      <c r="A2002" s="189" t="s">
        <v>4094</v>
      </c>
      <c r="B2002" s="189" t="s">
        <v>4095</v>
      </c>
      <c r="C2002" s="189" t="s">
        <v>4372</v>
      </c>
      <c r="D2002" s="189" t="s">
        <v>4373</v>
      </c>
      <c r="E2002" s="190" t="s">
        <v>461</v>
      </c>
      <c r="F2002" s="189" t="s">
        <v>461</v>
      </c>
      <c r="G2002" s="191">
        <v>91004</v>
      </c>
      <c r="H2002" s="189" t="s">
        <v>4386</v>
      </c>
      <c r="I2002" s="189" t="s">
        <v>16</v>
      </c>
      <c r="J2002" s="189" t="s">
        <v>928</v>
      </c>
      <c r="K2002" s="190" t="s">
        <v>4387</v>
      </c>
      <c r="L2002" s="189" t="s">
        <v>465</v>
      </c>
    </row>
    <row r="2003" spans="1:12" ht="13.5">
      <c r="A2003" s="189" t="s">
        <v>4094</v>
      </c>
      <c r="B2003" s="189" t="s">
        <v>4095</v>
      </c>
      <c r="C2003" s="189" t="s">
        <v>4372</v>
      </c>
      <c r="D2003" s="189" t="s">
        <v>4373</v>
      </c>
      <c r="E2003" s="190" t="s">
        <v>461</v>
      </c>
      <c r="F2003" s="189" t="s">
        <v>461</v>
      </c>
      <c r="G2003" s="191">
        <v>91005</v>
      </c>
      <c r="H2003" s="189" t="s">
        <v>4388</v>
      </c>
      <c r="I2003" s="189" t="s">
        <v>16</v>
      </c>
      <c r="J2003" s="189" t="s">
        <v>928</v>
      </c>
      <c r="K2003" s="190" t="s">
        <v>4389</v>
      </c>
      <c r="L2003" s="189" t="s">
        <v>465</v>
      </c>
    </row>
    <row r="2004" spans="1:12" ht="13.5">
      <c r="A2004" s="189" t="s">
        <v>4094</v>
      </c>
      <c r="B2004" s="189" t="s">
        <v>4095</v>
      </c>
      <c r="C2004" s="189" t="s">
        <v>4372</v>
      </c>
      <c r="D2004" s="189" t="s">
        <v>4373</v>
      </c>
      <c r="E2004" s="190" t="s">
        <v>461</v>
      </c>
      <c r="F2004" s="189" t="s">
        <v>461</v>
      </c>
      <c r="G2004" s="191">
        <v>91006</v>
      </c>
      <c r="H2004" s="189" t="s">
        <v>4390</v>
      </c>
      <c r="I2004" s="189" t="s">
        <v>16</v>
      </c>
      <c r="J2004" s="189" t="s">
        <v>928</v>
      </c>
      <c r="K2004" s="190" t="s">
        <v>4391</v>
      </c>
      <c r="L2004" s="189" t="s">
        <v>465</v>
      </c>
    </row>
    <row r="2005" spans="1:12" ht="13.5">
      <c r="A2005" s="189" t="s">
        <v>4094</v>
      </c>
      <c r="B2005" s="189" t="s">
        <v>4095</v>
      </c>
      <c r="C2005" s="189" t="s">
        <v>4372</v>
      </c>
      <c r="D2005" s="189" t="s">
        <v>4373</v>
      </c>
      <c r="E2005" s="190" t="s">
        <v>461</v>
      </c>
      <c r="F2005" s="189" t="s">
        <v>461</v>
      </c>
      <c r="G2005" s="191">
        <v>91007</v>
      </c>
      <c r="H2005" s="189" t="s">
        <v>4392</v>
      </c>
      <c r="I2005" s="189" t="s">
        <v>16</v>
      </c>
      <c r="J2005" s="189" t="s">
        <v>928</v>
      </c>
      <c r="K2005" s="190" t="s">
        <v>4393</v>
      </c>
      <c r="L2005" s="189" t="s">
        <v>465</v>
      </c>
    </row>
    <row r="2006" spans="1:12" ht="13.5">
      <c r="A2006" s="189" t="s">
        <v>4094</v>
      </c>
      <c r="B2006" s="189" t="s">
        <v>4095</v>
      </c>
      <c r="C2006" s="189" t="s">
        <v>4372</v>
      </c>
      <c r="D2006" s="189" t="s">
        <v>4373</v>
      </c>
      <c r="E2006" s="190" t="s">
        <v>461</v>
      </c>
      <c r="F2006" s="189" t="s">
        <v>461</v>
      </c>
      <c r="G2006" s="191">
        <v>91008</v>
      </c>
      <c r="H2006" s="189" t="s">
        <v>4394</v>
      </c>
      <c r="I2006" s="189" t="s">
        <v>16</v>
      </c>
      <c r="J2006" s="189" t="s">
        <v>928</v>
      </c>
      <c r="K2006" s="190" t="s">
        <v>4395</v>
      </c>
      <c r="L2006" s="189" t="s">
        <v>465</v>
      </c>
    </row>
    <row r="2007" spans="1:12" ht="13.5">
      <c r="A2007" s="189" t="s">
        <v>4094</v>
      </c>
      <c r="B2007" s="189" t="s">
        <v>4095</v>
      </c>
      <c r="C2007" s="189" t="s">
        <v>4372</v>
      </c>
      <c r="D2007" s="189" t="s">
        <v>4373</v>
      </c>
      <c r="E2007" s="190" t="s">
        <v>461</v>
      </c>
      <c r="F2007" s="189" t="s">
        <v>461</v>
      </c>
      <c r="G2007" s="191">
        <v>92263</v>
      </c>
      <c r="H2007" s="189" t="s">
        <v>4396</v>
      </c>
      <c r="I2007" s="189" t="s">
        <v>16</v>
      </c>
      <c r="J2007" s="189" t="s">
        <v>463</v>
      </c>
      <c r="K2007" s="190" t="s">
        <v>4397</v>
      </c>
      <c r="L2007" s="189" t="s">
        <v>465</v>
      </c>
    </row>
    <row r="2008" spans="1:12" ht="13.5">
      <c r="A2008" s="189" t="s">
        <v>4094</v>
      </c>
      <c r="B2008" s="189" t="s">
        <v>4095</v>
      </c>
      <c r="C2008" s="189" t="s">
        <v>4372</v>
      </c>
      <c r="D2008" s="189" t="s">
        <v>4373</v>
      </c>
      <c r="E2008" s="190" t="s">
        <v>461</v>
      </c>
      <c r="F2008" s="189" t="s">
        <v>461</v>
      </c>
      <c r="G2008" s="191">
        <v>92264</v>
      </c>
      <c r="H2008" s="189" t="s">
        <v>4398</v>
      </c>
      <c r="I2008" s="189" t="s">
        <v>16</v>
      </c>
      <c r="J2008" s="189" t="s">
        <v>463</v>
      </c>
      <c r="K2008" s="190" t="s">
        <v>4399</v>
      </c>
      <c r="L2008" s="189" t="s">
        <v>465</v>
      </c>
    </row>
    <row r="2009" spans="1:12" ht="13.5">
      <c r="A2009" s="189" t="s">
        <v>4094</v>
      </c>
      <c r="B2009" s="189" t="s">
        <v>4095</v>
      </c>
      <c r="C2009" s="189" t="s">
        <v>4372</v>
      </c>
      <c r="D2009" s="189" t="s">
        <v>4373</v>
      </c>
      <c r="E2009" s="190" t="s">
        <v>461</v>
      </c>
      <c r="F2009" s="189" t="s">
        <v>461</v>
      </c>
      <c r="G2009" s="191">
        <v>92265</v>
      </c>
      <c r="H2009" s="189" t="s">
        <v>4400</v>
      </c>
      <c r="I2009" s="189" t="s">
        <v>16</v>
      </c>
      <c r="J2009" s="189" t="s">
        <v>463</v>
      </c>
      <c r="K2009" s="190" t="s">
        <v>4401</v>
      </c>
      <c r="L2009" s="189" t="s">
        <v>465</v>
      </c>
    </row>
    <row r="2010" spans="1:12" ht="13.5">
      <c r="A2010" s="189" t="s">
        <v>4094</v>
      </c>
      <c r="B2010" s="189" t="s">
        <v>4095</v>
      </c>
      <c r="C2010" s="189" t="s">
        <v>4372</v>
      </c>
      <c r="D2010" s="189" t="s">
        <v>4373</v>
      </c>
      <c r="E2010" s="190" t="s">
        <v>461</v>
      </c>
      <c r="F2010" s="189" t="s">
        <v>461</v>
      </c>
      <c r="G2010" s="191">
        <v>92266</v>
      </c>
      <c r="H2010" s="189" t="s">
        <v>4402</v>
      </c>
      <c r="I2010" s="189" t="s">
        <v>16</v>
      </c>
      <c r="J2010" s="189" t="s">
        <v>463</v>
      </c>
      <c r="K2010" s="190" t="s">
        <v>4403</v>
      </c>
      <c r="L2010" s="189" t="s">
        <v>465</v>
      </c>
    </row>
    <row r="2011" spans="1:12" ht="13.5">
      <c r="A2011" s="189" t="s">
        <v>4094</v>
      </c>
      <c r="B2011" s="189" t="s">
        <v>4095</v>
      </c>
      <c r="C2011" s="189" t="s">
        <v>4372</v>
      </c>
      <c r="D2011" s="189" t="s">
        <v>4373</v>
      </c>
      <c r="E2011" s="190" t="s">
        <v>461</v>
      </c>
      <c r="F2011" s="189" t="s">
        <v>461</v>
      </c>
      <c r="G2011" s="191">
        <v>92267</v>
      </c>
      <c r="H2011" s="189" t="s">
        <v>4404</v>
      </c>
      <c r="I2011" s="189" t="s">
        <v>16</v>
      </c>
      <c r="J2011" s="189" t="s">
        <v>463</v>
      </c>
      <c r="K2011" s="190" t="s">
        <v>2679</v>
      </c>
      <c r="L2011" s="189" t="s">
        <v>465</v>
      </c>
    </row>
    <row r="2012" spans="1:12" ht="13.5">
      <c r="A2012" s="189" t="s">
        <v>4094</v>
      </c>
      <c r="B2012" s="189" t="s">
        <v>4095</v>
      </c>
      <c r="C2012" s="189" t="s">
        <v>4372</v>
      </c>
      <c r="D2012" s="189" t="s">
        <v>4373</v>
      </c>
      <c r="E2012" s="190" t="s">
        <v>461</v>
      </c>
      <c r="F2012" s="189" t="s">
        <v>461</v>
      </c>
      <c r="G2012" s="191">
        <v>92268</v>
      </c>
      <c r="H2012" s="189" t="s">
        <v>4405</v>
      </c>
      <c r="I2012" s="189" t="s">
        <v>16</v>
      </c>
      <c r="J2012" s="189" t="s">
        <v>463</v>
      </c>
      <c r="K2012" s="190" t="s">
        <v>4406</v>
      </c>
      <c r="L2012" s="189" t="s">
        <v>465</v>
      </c>
    </row>
    <row r="2013" spans="1:12" ht="13.5">
      <c r="A2013" s="189" t="s">
        <v>4094</v>
      </c>
      <c r="B2013" s="189" t="s">
        <v>4095</v>
      </c>
      <c r="C2013" s="189" t="s">
        <v>4372</v>
      </c>
      <c r="D2013" s="189" t="s">
        <v>4373</v>
      </c>
      <c r="E2013" s="190" t="s">
        <v>461</v>
      </c>
      <c r="F2013" s="189" t="s">
        <v>461</v>
      </c>
      <c r="G2013" s="191">
        <v>92269</v>
      </c>
      <c r="H2013" s="189" t="s">
        <v>4407</v>
      </c>
      <c r="I2013" s="189" t="s">
        <v>16</v>
      </c>
      <c r="J2013" s="189" t="s">
        <v>463</v>
      </c>
      <c r="K2013" s="190" t="s">
        <v>4408</v>
      </c>
      <c r="L2013" s="189" t="s">
        <v>465</v>
      </c>
    </row>
    <row r="2014" spans="1:12" ht="13.5">
      <c r="A2014" s="189" t="s">
        <v>4094</v>
      </c>
      <c r="B2014" s="189" t="s">
        <v>4095</v>
      </c>
      <c r="C2014" s="189" t="s">
        <v>4372</v>
      </c>
      <c r="D2014" s="189" t="s">
        <v>4373</v>
      </c>
      <c r="E2014" s="190" t="s">
        <v>461</v>
      </c>
      <c r="F2014" s="189" t="s">
        <v>461</v>
      </c>
      <c r="G2014" s="191">
        <v>92270</v>
      </c>
      <c r="H2014" s="189" t="s">
        <v>4409</v>
      </c>
      <c r="I2014" s="189" t="s">
        <v>16</v>
      </c>
      <c r="J2014" s="189" t="s">
        <v>463</v>
      </c>
      <c r="K2014" s="190" t="s">
        <v>4410</v>
      </c>
      <c r="L2014" s="189" t="s">
        <v>465</v>
      </c>
    </row>
    <row r="2015" spans="1:12" ht="13.5">
      <c r="A2015" s="189" t="s">
        <v>4094</v>
      </c>
      <c r="B2015" s="189" t="s">
        <v>4095</v>
      </c>
      <c r="C2015" s="189" t="s">
        <v>4372</v>
      </c>
      <c r="D2015" s="189" t="s">
        <v>4373</v>
      </c>
      <c r="E2015" s="190" t="s">
        <v>461</v>
      </c>
      <c r="F2015" s="189" t="s">
        <v>461</v>
      </c>
      <c r="G2015" s="191">
        <v>92271</v>
      </c>
      <c r="H2015" s="189" t="s">
        <v>4411</v>
      </c>
      <c r="I2015" s="189" t="s">
        <v>16</v>
      </c>
      <c r="J2015" s="189" t="s">
        <v>463</v>
      </c>
      <c r="K2015" s="190" t="s">
        <v>4412</v>
      </c>
      <c r="L2015" s="189" t="s">
        <v>465</v>
      </c>
    </row>
    <row r="2016" spans="1:12" ht="13.5">
      <c r="A2016" s="189" t="s">
        <v>4094</v>
      </c>
      <c r="B2016" s="189" t="s">
        <v>4095</v>
      </c>
      <c r="C2016" s="189" t="s">
        <v>4372</v>
      </c>
      <c r="D2016" s="189" t="s">
        <v>4373</v>
      </c>
      <c r="E2016" s="190" t="s">
        <v>461</v>
      </c>
      <c r="F2016" s="189" t="s">
        <v>461</v>
      </c>
      <c r="G2016" s="191">
        <v>92272</v>
      </c>
      <c r="H2016" s="189" t="s">
        <v>4413</v>
      </c>
      <c r="I2016" s="189" t="s">
        <v>15</v>
      </c>
      <c r="J2016" s="189" t="s">
        <v>463</v>
      </c>
      <c r="K2016" s="190" t="s">
        <v>4414</v>
      </c>
      <c r="L2016" s="189" t="s">
        <v>465</v>
      </c>
    </row>
    <row r="2017" spans="1:12" ht="13.5">
      <c r="A2017" s="189" t="s">
        <v>4094</v>
      </c>
      <c r="B2017" s="189" t="s">
        <v>4095</v>
      </c>
      <c r="C2017" s="189" t="s">
        <v>4372</v>
      </c>
      <c r="D2017" s="189" t="s">
        <v>4373</v>
      </c>
      <c r="E2017" s="190" t="s">
        <v>461</v>
      </c>
      <c r="F2017" s="189" t="s">
        <v>461</v>
      </c>
      <c r="G2017" s="191">
        <v>92273</v>
      </c>
      <c r="H2017" s="189" t="s">
        <v>4415</v>
      </c>
      <c r="I2017" s="189" t="s">
        <v>15</v>
      </c>
      <c r="J2017" s="189" t="s">
        <v>463</v>
      </c>
      <c r="K2017" s="190" t="s">
        <v>4416</v>
      </c>
      <c r="L2017" s="189" t="s">
        <v>465</v>
      </c>
    </row>
    <row r="2018" spans="1:12" ht="13.5">
      <c r="A2018" s="189" t="s">
        <v>4094</v>
      </c>
      <c r="B2018" s="189" t="s">
        <v>4095</v>
      </c>
      <c r="C2018" s="189" t="s">
        <v>4372</v>
      </c>
      <c r="D2018" s="189" t="s">
        <v>4373</v>
      </c>
      <c r="E2018" s="190" t="s">
        <v>461</v>
      </c>
      <c r="F2018" s="189" t="s">
        <v>461</v>
      </c>
      <c r="G2018" s="191">
        <v>92408</v>
      </c>
      <c r="H2018" s="189" t="s">
        <v>4417</v>
      </c>
      <c r="I2018" s="189" t="s">
        <v>16</v>
      </c>
      <c r="J2018" s="189" t="s">
        <v>463</v>
      </c>
      <c r="K2018" s="190" t="s">
        <v>4418</v>
      </c>
      <c r="L2018" s="189" t="s">
        <v>465</v>
      </c>
    </row>
    <row r="2019" spans="1:12" ht="13.5">
      <c r="A2019" s="189" t="s">
        <v>4094</v>
      </c>
      <c r="B2019" s="189" t="s">
        <v>4095</v>
      </c>
      <c r="C2019" s="189" t="s">
        <v>4372</v>
      </c>
      <c r="D2019" s="189" t="s">
        <v>4373</v>
      </c>
      <c r="E2019" s="190" t="s">
        <v>461</v>
      </c>
      <c r="F2019" s="189" t="s">
        <v>461</v>
      </c>
      <c r="G2019" s="191">
        <v>92409</v>
      </c>
      <c r="H2019" s="189" t="s">
        <v>4419</v>
      </c>
      <c r="I2019" s="189" t="s">
        <v>16</v>
      </c>
      <c r="J2019" s="189" t="s">
        <v>463</v>
      </c>
      <c r="K2019" s="190" t="s">
        <v>4420</v>
      </c>
      <c r="L2019" s="189" t="s">
        <v>465</v>
      </c>
    </row>
    <row r="2020" spans="1:12" ht="13.5">
      <c r="A2020" s="189" t="s">
        <v>4094</v>
      </c>
      <c r="B2020" s="189" t="s">
        <v>4095</v>
      </c>
      <c r="C2020" s="189" t="s">
        <v>4372</v>
      </c>
      <c r="D2020" s="189" t="s">
        <v>4373</v>
      </c>
      <c r="E2020" s="190" t="s">
        <v>461</v>
      </c>
      <c r="F2020" s="189" t="s">
        <v>461</v>
      </c>
      <c r="G2020" s="191">
        <v>92410</v>
      </c>
      <c r="H2020" s="189" t="s">
        <v>4421</v>
      </c>
      <c r="I2020" s="189" t="s">
        <v>16</v>
      </c>
      <c r="J2020" s="189" t="s">
        <v>463</v>
      </c>
      <c r="K2020" s="190" t="s">
        <v>4422</v>
      </c>
      <c r="L2020" s="189" t="s">
        <v>465</v>
      </c>
    </row>
    <row r="2021" spans="1:12" ht="13.5">
      <c r="A2021" s="189" t="s">
        <v>4094</v>
      </c>
      <c r="B2021" s="189" t="s">
        <v>4095</v>
      </c>
      <c r="C2021" s="189" t="s">
        <v>4372</v>
      </c>
      <c r="D2021" s="189" t="s">
        <v>4373</v>
      </c>
      <c r="E2021" s="190" t="s">
        <v>461</v>
      </c>
      <c r="F2021" s="189" t="s">
        <v>461</v>
      </c>
      <c r="G2021" s="191">
        <v>92411</v>
      </c>
      <c r="H2021" s="189" t="s">
        <v>4423</v>
      </c>
      <c r="I2021" s="189" t="s">
        <v>16</v>
      </c>
      <c r="J2021" s="189" t="s">
        <v>463</v>
      </c>
      <c r="K2021" s="190" t="s">
        <v>4424</v>
      </c>
      <c r="L2021" s="189" t="s">
        <v>465</v>
      </c>
    </row>
    <row r="2022" spans="1:12" ht="13.5">
      <c r="A2022" s="189" t="s">
        <v>4094</v>
      </c>
      <c r="B2022" s="189" t="s">
        <v>4095</v>
      </c>
      <c r="C2022" s="189" t="s">
        <v>4372</v>
      </c>
      <c r="D2022" s="189" t="s">
        <v>4373</v>
      </c>
      <c r="E2022" s="190" t="s">
        <v>461</v>
      </c>
      <c r="F2022" s="189" t="s">
        <v>461</v>
      </c>
      <c r="G2022" s="191">
        <v>92412</v>
      </c>
      <c r="H2022" s="189" t="s">
        <v>4425</v>
      </c>
      <c r="I2022" s="189" t="s">
        <v>16</v>
      </c>
      <c r="J2022" s="189" t="s">
        <v>463</v>
      </c>
      <c r="K2022" s="190" t="s">
        <v>4426</v>
      </c>
      <c r="L2022" s="189" t="s">
        <v>465</v>
      </c>
    </row>
    <row r="2023" spans="1:12" ht="13.5">
      <c r="A2023" s="189" t="s">
        <v>4094</v>
      </c>
      <c r="B2023" s="189" t="s">
        <v>4095</v>
      </c>
      <c r="C2023" s="189" t="s">
        <v>4372</v>
      </c>
      <c r="D2023" s="189" t="s">
        <v>4373</v>
      </c>
      <c r="E2023" s="190" t="s">
        <v>461</v>
      </c>
      <c r="F2023" s="189" t="s">
        <v>461</v>
      </c>
      <c r="G2023" s="191">
        <v>92413</v>
      </c>
      <c r="H2023" s="189" t="s">
        <v>4427</v>
      </c>
      <c r="I2023" s="189" t="s">
        <v>16</v>
      </c>
      <c r="J2023" s="189" t="s">
        <v>463</v>
      </c>
      <c r="K2023" s="190" t="s">
        <v>4428</v>
      </c>
      <c r="L2023" s="189" t="s">
        <v>465</v>
      </c>
    </row>
    <row r="2024" spans="1:12" ht="13.5">
      <c r="A2024" s="189" t="s">
        <v>4094</v>
      </c>
      <c r="B2024" s="189" t="s">
        <v>4095</v>
      </c>
      <c r="C2024" s="189" t="s">
        <v>4372</v>
      </c>
      <c r="D2024" s="189" t="s">
        <v>4373</v>
      </c>
      <c r="E2024" s="190" t="s">
        <v>461</v>
      </c>
      <c r="F2024" s="189" t="s">
        <v>461</v>
      </c>
      <c r="G2024" s="191">
        <v>92414</v>
      </c>
      <c r="H2024" s="189" t="s">
        <v>4429</v>
      </c>
      <c r="I2024" s="189" t="s">
        <v>16</v>
      </c>
      <c r="J2024" s="189" t="s">
        <v>463</v>
      </c>
      <c r="K2024" s="190" t="s">
        <v>4430</v>
      </c>
      <c r="L2024" s="189" t="s">
        <v>465</v>
      </c>
    </row>
    <row r="2025" spans="1:12" ht="13.5">
      <c r="A2025" s="189" t="s">
        <v>4094</v>
      </c>
      <c r="B2025" s="189" t="s">
        <v>4095</v>
      </c>
      <c r="C2025" s="189" t="s">
        <v>4372</v>
      </c>
      <c r="D2025" s="189" t="s">
        <v>4373</v>
      </c>
      <c r="E2025" s="190" t="s">
        <v>461</v>
      </c>
      <c r="F2025" s="189" t="s">
        <v>461</v>
      </c>
      <c r="G2025" s="191">
        <v>92415</v>
      </c>
      <c r="H2025" s="189" t="s">
        <v>4431</v>
      </c>
      <c r="I2025" s="189" t="s">
        <v>16</v>
      </c>
      <c r="J2025" s="189" t="s">
        <v>463</v>
      </c>
      <c r="K2025" s="190" t="s">
        <v>4432</v>
      </c>
      <c r="L2025" s="189" t="s">
        <v>465</v>
      </c>
    </row>
    <row r="2026" spans="1:12" ht="13.5">
      <c r="A2026" s="189" t="s">
        <v>4094</v>
      </c>
      <c r="B2026" s="189" t="s">
        <v>4095</v>
      </c>
      <c r="C2026" s="189" t="s">
        <v>4372</v>
      </c>
      <c r="D2026" s="189" t="s">
        <v>4373</v>
      </c>
      <c r="E2026" s="190" t="s">
        <v>461</v>
      </c>
      <c r="F2026" s="189" t="s">
        <v>461</v>
      </c>
      <c r="G2026" s="191">
        <v>92416</v>
      </c>
      <c r="H2026" s="189" t="s">
        <v>374</v>
      </c>
      <c r="I2026" s="189" t="s">
        <v>16</v>
      </c>
      <c r="J2026" s="189" t="s">
        <v>463</v>
      </c>
      <c r="K2026" s="190" t="s">
        <v>4433</v>
      </c>
      <c r="L2026" s="189" t="s">
        <v>465</v>
      </c>
    </row>
    <row r="2027" spans="1:12" ht="13.5">
      <c r="A2027" s="189" t="s">
        <v>4094</v>
      </c>
      <c r="B2027" s="189" t="s">
        <v>4095</v>
      </c>
      <c r="C2027" s="189" t="s">
        <v>4372</v>
      </c>
      <c r="D2027" s="189" t="s">
        <v>4373</v>
      </c>
      <c r="E2027" s="190" t="s">
        <v>461</v>
      </c>
      <c r="F2027" s="189" t="s">
        <v>461</v>
      </c>
      <c r="G2027" s="191">
        <v>92417</v>
      </c>
      <c r="H2027" s="189" t="s">
        <v>4434</v>
      </c>
      <c r="I2027" s="189" t="s">
        <v>16</v>
      </c>
      <c r="J2027" s="189" t="s">
        <v>463</v>
      </c>
      <c r="K2027" s="190" t="s">
        <v>4435</v>
      </c>
      <c r="L2027" s="189" t="s">
        <v>465</v>
      </c>
    </row>
    <row r="2028" spans="1:12" ht="13.5">
      <c r="A2028" s="189" t="s">
        <v>4094</v>
      </c>
      <c r="B2028" s="189" t="s">
        <v>4095</v>
      </c>
      <c r="C2028" s="189" t="s">
        <v>4372</v>
      </c>
      <c r="D2028" s="189" t="s">
        <v>4373</v>
      </c>
      <c r="E2028" s="190" t="s">
        <v>461</v>
      </c>
      <c r="F2028" s="189" t="s">
        <v>461</v>
      </c>
      <c r="G2028" s="191">
        <v>92418</v>
      </c>
      <c r="H2028" s="189" t="s">
        <v>4436</v>
      </c>
      <c r="I2028" s="189" t="s">
        <v>16</v>
      </c>
      <c r="J2028" s="189" t="s">
        <v>463</v>
      </c>
      <c r="K2028" s="190" t="s">
        <v>4437</v>
      </c>
      <c r="L2028" s="189" t="s">
        <v>465</v>
      </c>
    </row>
    <row r="2029" spans="1:12" ht="13.5">
      <c r="A2029" s="189" t="s">
        <v>4094</v>
      </c>
      <c r="B2029" s="189" t="s">
        <v>4095</v>
      </c>
      <c r="C2029" s="189" t="s">
        <v>4372</v>
      </c>
      <c r="D2029" s="189" t="s">
        <v>4373</v>
      </c>
      <c r="E2029" s="190" t="s">
        <v>461</v>
      </c>
      <c r="F2029" s="189" t="s">
        <v>461</v>
      </c>
      <c r="G2029" s="191">
        <v>92419</v>
      </c>
      <c r="H2029" s="189" t="s">
        <v>4438</v>
      </c>
      <c r="I2029" s="189" t="s">
        <v>16</v>
      </c>
      <c r="J2029" s="189" t="s">
        <v>463</v>
      </c>
      <c r="K2029" s="190" t="s">
        <v>4439</v>
      </c>
      <c r="L2029" s="189" t="s">
        <v>465</v>
      </c>
    </row>
    <row r="2030" spans="1:12" ht="13.5">
      <c r="A2030" s="189" t="s">
        <v>4094</v>
      </c>
      <c r="B2030" s="189" t="s">
        <v>4095</v>
      </c>
      <c r="C2030" s="189" t="s">
        <v>4372</v>
      </c>
      <c r="D2030" s="189" t="s">
        <v>4373</v>
      </c>
      <c r="E2030" s="190" t="s">
        <v>461</v>
      </c>
      <c r="F2030" s="189" t="s">
        <v>461</v>
      </c>
      <c r="G2030" s="191">
        <v>92420</v>
      </c>
      <c r="H2030" s="189" t="s">
        <v>4440</v>
      </c>
      <c r="I2030" s="189" t="s">
        <v>16</v>
      </c>
      <c r="J2030" s="189" t="s">
        <v>463</v>
      </c>
      <c r="K2030" s="190" t="s">
        <v>4441</v>
      </c>
      <c r="L2030" s="189" t="s">
        <v>465</v>
      </c>
    </row>
    <row r="2031" spans="1:12" ht="13.5">
      <c r="A2031" s="189" t="s">
        <v>4094</v>
      </c>
      <c r="B2031" s="189" t="s">
        <v>4095</v>
      </c>
      <c r="C2031" s="189" t="s">
        <v>4372</v>
      </c>
      <c r="D2031" s="189" t="s">
        <v>4373</v>
      </c>
      <c r="E2031" s="190" t="s">
        <v>461</v>
      </c>
      <c r="F2031" s="189" t="s">
        <v>461</v>
      </c>
      <c r="G2031" s="191">
        <v>92421</v>
      </c>
      <c r="H2031" s="189" t="s">
        <v>4442</v>
      </c>
      <c r="I2031" s="189" t="s">
        <v>16</v>
      </c>
      <c r="J2031" s="189" t="s">
        <v>463</v>
      </c>
      <c r="K2031" s="190" t="s">
        <v>4443</v>
      </c>
      <c r="L2031" s="189" t="s">
        <v>465</v>
      </c>
    </row>
    <row r="2032" spans="1:12" ht="13.5">
      <c r="A2032" s="189" t="s">
        <v>4094</v>
      </c>
      <c r="B2032" s="189" t="s">
        <v>4095</v>
      </c>
      <c r="C2032" s="189" t="s">
        <v>4372</v>
      </c>
      <c r="D2032" s="189" t="s">
        <v>4373</v>
      </c>
      <c r="E2032" s="190" t="s">
        <v>461</v>
      </c>
      <c r="F2032" s="189" t="s">
        <v>461</v>
      </c>
      <c r="G2032" s="191">
        <v>92422</v>
      </c>
      <c r="H2032" s="189" t="s">
        <v>4444</v>
      </c>
      <c r="I2032" s="189" t="s">
        <v>16</v>
      </c>
      <c r="J2032" s="189" t="s">
        <v>463</v>
      </c>
      <c r="K2032" s="190" t="s">
        <v>4445</v>
      </c>
      <c r="L2032" s="189" t="s">
        <v>465</v>
      </c>
    </row>
    <row r="2033" spans="1:12" ht="13.5">
      <c r="A2033" s="189" t="s">
        <v>4094</v>
      </c>
      <c r="B2033" s="189" t="s">
        <v>4095</v>
      </c>
      <c r="C2033" s="189" t="s">
        <v>4372</v>
      </c>
      <c r="D2033" s="189" t="s">
        <v>4373</v>
      </c>
      <c r="E2033" s="190" t="s">
        <v>461</v>
      </c>
      <c r="F2033" s="189" t="s">
        <v>461</v>
      </c>
      <c r="G2033" s="191">
        <v>92423</v>
      </c>
      <c r="H2033" s="189" t="s">
        <v>4446</v>
      </c>
      <c r="I2033" s="189" t="s">
        <v>16</v>
      </c>
      <c r="J2033" s="189" t="s">
        <v>463</v>
      </c>
      <c r="K2033" s="190" t="s">
        <v>4447</v>
      </c>
      <c r="L2033" s="189" t="s">
        <v>465</v>
      </c>
    </row>
    <row r="2034" spans="1:12" ht="13.5">
      <c r="A2034" s="189" t="s">
        <v>4094</v>
      </c>
      <c r="B2034" s="189" t="s">
        <v>4095</v>
      </c>
      <c r="C2034" s="189" t="s">
        <v>4372</v>
      </c>
      <c r="D2034" s="189" t="s">
        <v>4373</v>
      </c>
      <c r="E2034" s="190" t="s">
        <v>461</v>
      </c>
      <c r="F2034" s="189" t="s">
        <v>461</v>
      </c>
      <c r="G2034" s="191">
        <v>92424</v>
      </c>
      <c r="H2034" s="189" t="s">
        <v>4448</v>
      </c>
      <c r="I2034" s="189" t="s">
        <v>16</v>
      </c>
      <c r="J2034" s="189" t="s">
        <v>463</v>
      </c>
      <c r="K2034" s="190" t="s">
        <v>4449</v>
      </c>
      <c r="L2034" s="189" t="s">
        <v>465</v>
      </c>
    </row>
    <row r="2035" spans="1:12" ht="13.5">
      <c r="A2035" s="189" t="s">
        <v>4094</v>
      </c>
      <c r="B2035" s="189" t="s">
        <v>4095</v>
      </c>
      <c r="C2035" s="189" t="s">
        <v>4372</v>
      </c>
      <c r="D2035" s="189" t="s">
        <v>4373</v>
      </c>
      <c r="E2035" s="190" t="s">
        <v>461</v>
      </c>
      <c r="F2035" s="189" t="s">
        <v>461</v>
      </c>
      <c r="G2035" s="191">
        <v>92425</v>
      </c>
      <c r="H2035" s="189" t="s">
        <v>4450</v>
      </c>
      <c r="I2035" s="189" t="s">
        <v>16</v>
      </c>
      <c r="J2035" s="189" t="s">
        <v>463</v>
      </c>
      <c r="K2035" s="190" t="s">
        <v>4451</v>
      </c>
      <c r="L2035" s="189" t="s">
        <v>465</v>
      </c>
    </row>
    <row r="2036" spans="1:12" ht="13.5">
      <c r="A2036" s="189" t="s">
        <v>4094</v>
      </c>
      <c r="B2036" s="189" t="s">
        <v>4095</v>
      </c>
      <c r="C2036" s="189" t="s">
        <v>4372</v>
      </c>
      <c r="D2036" s="189" t="s">
        <v>4373</v>
      </c>
      <c r="E2036" s="190" t="s">
        <v>461</v>
      </c>
      <c r="F2036" s="189" t="s">
        <v>461</v>
      </c>
      <c r="G2036" s="191">
        <v>92426</v>
      </c>
      <c r="H2036" s="189" t="s">
        <v>4452</v>
      </c>
      <c r="I2036" s="189" t="s">
        <v>16</v>
      </c>
      <c r="J2036" s="189" t="s">
        <v>463</v>
      </c>
      <c r="K2036" s="190" t="s">
        <v>589</v>
      </c>
      <c r="L2036" s="189" t="s">
        <v>465</v>
      </c>
    </row>
    <row r="2037" spans="1:12" ht="13.5">
      <c r="A2037" s="189" t="s">
        <v>4094</v>
      </c>
      <c r="B2037" s="189" t="s">
        <v>4095</v>
      </c>
      <c r="C2037" s="189" t="s">
        <v>4372</v>
      </c>
      <c r="D2037" s="189" t="s">
        <v>4373</v>
      </c>
      <c r="E2037" s="190" t="s">
        <v>461</v>
      </c>
      <c r="F2037" s="189" t="s">
        <v>461</v>
      </c>
      <c r="G2037" s="191">
        <v>92427</v>
      </c>
      <c r="H2037" s="189" t="s">
        <v>4453</v>
      </c>
      <c r="I2037" s="189" t="s">
        <v>16</v>
      </c>
      <c r="J2037" s="189" t="s">
        <v>463</v>
      </c>
      <c r="K2037" s="190" t="s">
        <v>4454</v>
      </c>
      <c r="L2037" s="189" t="s">
        <v>465</v>
      </c>
    </row>
    <row r="2038" spans="1:12" ht="13.5">
      <c r="A2038" s="189" t="s">
        <v>4094</v>
      </c>
      <c r="B2038" s="189" t="s">
        <v>4095</v>
      </c>
      <c r="C2038" s="189" t="s">
        <v>4372</v>
      </c>
      <c r="D2038" s="189" t="s">
        <v>4373</v>
      </c>
      <c r="E2038" s="190" t="s">
        <v>461</v>
      </c>
      <c r="F2038" s="189" t="s">
        <v>461</v>
      </c>
      <c r="G2038" s="191">
        <v>92428</v>
      </c>
      <c r="H2038" s="189" t="s">
        <v>4455</v>
      </c>
      <c r="I2038" s="189" t="s">
        <v>16</v>
      </c>
      <c r="J2038" s="189" t="s">
        <v>463</v>
      </c>
      <c r="K2038" s="190" t="s">
        <v>4456</v>
      </c>
      <c r="L2038" s="189" t="s">
        <v>465</v>
      </c>
    </row>
    <row r="2039" spans="1:12" ht="13.5">
      <c r="A2039" s="189" t="s">
        <v>4094</v>
      </c>
      <c r="B2039" s="189" t="s">
        <v>4095</v>
      </c>
      <c r="C2039" s="189" t="s">
        <v>4372</v>
      </c>
      <c r="D2039" s="189" t="s">
        <v>4373</v>
      </c>
      <c r="E2039" s="190" t="s">
        <v>461</v>
      </c>
      <c r="F2039" s="189" t="s">
        <v>461</v>
      </c>
      <c r="G2039" s="191">
        <v>92429</v>
      </c>
      <c r="H2039" s="189" t="s">
        <v>4457</v>
      </c>
      <c r="I2039" s="189" t="s">
        <v>16</v>
      </c>
      <c r="J2039" s="189" t="s">
        <v>463</v>
      </c>
      <c r="K2039" s="190" t="s">
        <v>1584</v>
      </c>
      <c r="L2039" s="189" t="s">
        <v>465</v>
      </c>
    </row>
    <row r="2040" spans="1:12" ht="13.5">
      <c r="A2040" s="189" t="s">
        <v>4094</v>
      </c>
      <c r="B2040" s="189" t="s">
        <v>4095</v>
      </c>
      <c r="C2040" s="189" t="s">
        <v>4372</v>
      </c>
      <c r="D2040" s="189" t="s">
        <v>4373</v>
      </c>
      <c r="E2040" s="190" t="s">
        <v>461</v>
      </c>
      <c r="F2040" s="189" t="s">
        <v>461</v>
      </c>
      <c r="G2040" s="191">
        <v>92430</v>
      </c>
      <c r="H2040" s="189" t="s">
        <v>4458</v>
      </c>
      <c r="I2040" s="189" t="s">
        <v>16</v>
      </c>
      <c r="J2040" s="189" t="s">
        <v>463</v>
      </c>
      <c r="K2040" s="190" t="s">
        <v>1781</v>
      </c>
      <c r="L2040" s="189" t="s">
        <v>465</v>
      </c>
    </row>
    <row r="2041" spans="1:12" ht="13.5">
      <c r="A2041" s="189" t="s">
        <v>4094</v>
      </c>
      <c r="B2041" s="189" t="s">
        <v>4095</v>
      </c>
      <c r="C2041" s="189" t="s">
        <v>4372</v>
      </c>
      <c r="D2041" s="189" t="s">
        <v>4373</v>
      </c>
      <c r="E2041" s="190" t="s">
        <v>461</v>
      </c>
      <c r="F2041" s="189" t="s">
        <v>461</v>
      </c>
      <c r="G2041" s="191">
        <v>92431</v>
      </c>
      <c r="H2041" s="189" t="s">
        <v>4459</v>
      </c>
      <c r="I2041" s="189" t="s">
        <v>16</v>
      </c>
      <c r="J2041" s="189" t="s">
        <v>463</v>
      </c>
      <c r="K2041" s="190" t="s">
        <v>4460</v>
      </c>
      <c r="L2041" s="189" t="s">
        <v>465</v>
      </c>
    </row>
    <row r="2042" spans="1:12" ht="13.5">
      <c r="A2042" s="189" t="s">
        <v>4094</v>
      </c>
      <c r="B2042" s="189" t="s">
        <v>4095</v>
      </c>
      <c r="C2042" s="189" t="s">
        <v>4372</v>
      </c>
      <c r="D2042" s="189" t="s">
        <v>4373</v>
      </c>
      <c r="E2042" s="190" t="s">
        <v>461</v>
      </c>
      <c r="F2042" s="189" t="s">
        <v>461</v>
      </c>
      <c r="G2042" s="191">
        <v>92432</v>
      </c>
      <c r="H2042" s="189" t="s">
        <v>4461</v>
      </c>
      <c r="I2042" s="189" t="s">
        <v>16</v>
      </c>
      <c r="J2042" s="189" t="s">
        <v>463</v>
      </c>
      <c r="K2042" s="190" t="s">
        <v>4462</v>
      </c>
      <c r="L2042" s="189" t="s">
        <v>465</v>
      </c>
    </row>
    <row r="2043" spans="1:12" ht="13.5">
      <c r="A2043" s="189" t="s">
        <v>4094</v>
      </c>
      <c r="B2043" s="189" t="s">
        <v>4095</v>
      </c>
      <c r="C2043" s="189" t="s">
        <v>4372</v>
      </c>
      <c r="D2043" s="189" t="s">
        <v>4373</v>
      </c>
      <c r="E2043" s="190" t="s">
        <v>461</v>
      </c>
      <c r="F2043" s="189" t="s">
        <v>461</v>
      </c>
      <c r="G2043" s="191">
        <v>92433</v>
      </c>
      <c r="H2043" s="189" t="s">
        <v>4463</v>
      </c>
      <c r="I2043" s="189" t="s">
        <v>16</v>
      </c>
      <c r="J2043" s="189" t="s">
        <v>463</v>
      </c>
      <c r="K2043" s="190" t="s">
        <v>4464</v>
      </c>
      <c r="L2043" s="189" t="s">
        <v>465</v>
      </c>
    </row>
    <row r="2044" spans="1:12" ht="13.5">
      <c r="A2044" s="189" t="s">
        <v>4094</v>
      </c>
      <c r="B2044" s="189" t="s">
        <v>4095</v>
      </c>
      <c r="C2044" s="189" t="s">
        <v>4372</v>
      </c>
      <c r="D2044" s="189" t="s">
        <v>4373</v>
      </c>
      <c r="E2044" s="190" t="s">
        <v>461</v>
      </c>
      <c r="F2044" s="189" t="s">
        <v>461</v>
      </c>
      <c r="G2044" s="191">
        <v>92434</v>
      </c>
      <c r="H2044" s="189" t="s">
        <v>4465</v>
      </c>
      <c r="I2044" s="189" t="s">
        <v>16</v>
      </c>
      <c r="J2044" s="189" t="s">
        <v>463</v>
      </c>
      <c r="K2044" s="190" t="s">
        <v>4466</v>
      </c>
      <c r="L2044" s="189" t="s">
        <v>465</v>
      </c>
    </row>
    <row r="2045" spans="1:12" ht="13.5">
      <c r="A2045" s="189" t="s">
        <v>4094</v>
      </c>
      <c r="B2045" s="189" t="s">
        <v>4095</v>
      </c>
      <c r="C2045" s="189" t="s">
        <v>4372</v>
      </c>
      <c r="D2045" s="189" t="s">
        <v>4373</v>
      </c>
      <c r="E2045" s="190" t="s">
        <v>461</v>
      </c>
      <c r="F2045" s="189" t="s">
        <v>461</v>
      </c>
      <c r="G2045" s="191">
        <v>92435</v>
      </c>
      <c r="H2045" s="189" t="s">
        <v>4467</v>
      </c>
      <c r="I2045" s="189" t="s">
        <v>16</v>
      </c>
      <c r="J2045" s="189" t="s">
        <v>463</v>
      </c>
      <c r="K2045" s="190" t="s">
        <v>4468</v>
      </c>
      <c r="L2045" s="189" t="s">
        <v>465</v>
      </c>
    </row>
    <row r="2046" spans="1:12" ht="13.5">
      <c r="A2046" s="189" t="s">
        <v>4094</v>
      </c>
      <c r="B2046" s="189" t="s">
        <v>4095</v>
      </c>
      <c r="C2046" s="189" t="s">
        <v>4372</v>
      </c>
      <c r="D2046" s="189" t="s">
        <v>4373</v>
      </c>
      <c r="E2046" s="190" t="s">
        <v>461</v>
      </c>
      <c r="F2046" s="189" t="s">
        <v>461</v>
      </c>
      <c r="G2046" s="191">
        <v>92436</v>
      </c>
      <c r="H2046" s="189" t="s">
        <v>4469</v>
      </c>
      <c r="I2046" s="189" t="s">
        <v>16</v>
      </c>
      <c r="J2046" s="189" t="s">
        <v>463</v>
      </c>
      <c r="K2046" s="190" t="s">
        <v>4470</v>
      </c>
      <c r="L2046" s="189" t="s">
        <v>465</v>
      </c>
    </row>
    <row r="2047" spans="1:12" ht="13.5">
      <c r="A2047" s="189" t="s">
        <v>4094</v>
      </c>
      <c r="B2047" s="189" t="s">
        <v>4095</v>
      </c>
      <c r="C2047" s="189" t="s">
        <v>4372</v>
      </c>
      <c r="D2047" s="189" t="s">
        <v>4373</v>
      </c>
      <c r="E2047" s="190" t="s">
        <v>461</v>
      </c>
      <c r="F2047" s="189" t="s">
        <v>461</v>
      </c>
      <c r="G2047" s="191">
        <v>92437</v>
      </c>
      <c r="H2047" s="189" t="s">
        <v>4471</v>
      </c>
      <c r="I2047" s="189" t="s">
        <v>16</v>
      </c>
      <c r="J2047" s="189" t="s">
        <v>463</v>
      </c>
      <c r="K2047" s="190" t="s">
        <v>4472</v>
      </c>
      <c r="L2047" s="189" t="s">
        <v>465</v>
      </c>
    </row>
    <row r="2048" spans="1:12" ht="13.5">
      <c r="A2048" s="189" t="s">
        <v>4094</v>
      </c>
      <c r="B2048" s="189" t="s">
        <v>4095</v>
      </c>
      <c r="C2048" s="189" t="s">
        <v>4372</v>
      </c>
      <c r="D2048" s="189" t="s">
        <v>4373</v>
      </c>
      <c r="E2048" s="190" t="s">
        <v>461</v>
      </c>
      <c r="F2048" s="189" t="s">
        <v>461</v>
      </c>
      <c r="G2048" s="191">
        <v>92438</v>
      </c>
      <c r="H2048" s="189" t="s">
        <v>4473</v>
      </c>
      <c r="I2048" s="189" t="s">
        <v>16</v>
      </c>
      <c r="J2048" s="189" t="s">
        <v>463</v>
      </c>
      <c r="K2048" s="190" t="s">
        <v>4474</v>
      </c>
      <c r="L2048" s="189" t="s">
        <v>465</v>
      </c>
    </row>
    <row r="2049" spans="1:12" ht="13.5">
      <c r="A2049" s="189" t="s">
        <v>4094</v>
      </c>
      <c r="B2049" s="189" t="s">
        <v>4095</v>
      </c>
      <c r="C2049" s="189" t="s">
        <v>4372</v>
      </c>
      <c r="D2049" s="189" t="s">
        <v>4373</v>
      </c>
      <c r="E2049" s="190" t="s">
        <v>461</v>
      </c>
      <c r="F2049" s="189" t="s">
        <v>461</v>
      </c>
      <c r="G2049" s="191">
        <v>92439</v>
      </c>
      <c r="H2049" s="189" t="s">
        <v>4475</v>
      </c>
      <c r="I2049" s="189" t="s">
        <v>16</v>
      </c>
      <c r="J2049" s="189" t="s">
        <v>463</v>
      </c>
      <c r="K2049" s="190" t="s">
        <v>4476</v>
      </c>
      <c r="L2049" s="189" t="s">
        <v>465</v>
      </c>
    </row>
    <row r="2050" spans="1:12" ht="13.5">
      <c r="A2050" s="189" t="s">
        <v>4094</v>
      </c>
      <c r="B2050" s="189" t="s">
        <v>4095</v>
      </c>
      <c r="C2050" s="189" t="s">
        <v>4372</v>
      </c>
      <c r="D2050" s="189" t="s">
        <v>4373</v>
      </c>
      <c r="E2050" s="190" t="s">
        <v>461</v>
      </c>
      <c r="F2050" s="189" t="s">
        <v>461</v>
      </c>
      <c r="G2050" s="191">
        <v>92440</v>
      </c>
      <c r="H2050" s="189" t="s">
        <v>4477</v>
      </c>
      <c r="I2050" s="189" t="s">
        <v>16</v>
      </c>
      <c r="J2050" s="189" t="s">
        <v>463</v>
      </c>
      <c r="K2050" s="190" t="s">
        <v>4478</v>
      </c>
      <c r="L2050" s="189" t="s">
        <v>465</v>
      </c>
    </row>
    <row r="2051" spans="1:12" ht="13.5">
      <c r="A2051" s="189" t="s">
        <v>4094</v>
      </c>
      <c r="B2051" s="189" t="s">
        <v>4095</v>
      </c>
      <c r="C2051" s="189" t="s">
        <v>4372</v>
      </c>
      <c r="D2051" s="189" t="s">
        <v>4373</v>
      </c>
      <c r="E2051" s="190" t="s">
        <v>461</v>
      </c>
      <c r="F2051" s="189" t="s">
        <v>461</v>
      </c>
      <c r="G2051" s="191">
        <v>92441</v>
      </c>
      <c r="H2051" s="189" t="s">
        <v>4479</v>
      </c>
      <c r="I2051" s="189" t="s">
        <v>16</v>
      </c>
      <c r="J2051" s="189" t="s">
        <v>463</v>
      </c>
      <c r="K2051" s="190" t="s">
        <v>4480</v>
      </c>
      <c r="L2051" s="189" t="s">
        <v>465</v>
      </c>
    </row>
    <row r="2052" spans="1:12" ht="13.5">
      <c r="A2052" s="189" t="s">
        <v>4094</v>
      </c>
      <c r="B2052" s="189" t="s">
        <v>4095</v>
      </c>
      <c r="C2052" s="189" t="s">
        <v>4372</v>
      </c>
      <c r="D2052" s="189" t="s">
        <v>4373</v>
      </c>
      <c r="E2052" s="190" t="s">
        <v>461</v>
      </c>
      <c r="F2052" s="189" t="s">
        <v>461</v>
      </c>
      <c r="G2052" s="191">
        <v>92442</v>
      </c>
      <c r="H2052" s="189" t="s">
        <v>4481</v>
      </c>
      <c r="I2052" s="189" t="s">
        <v>16</v>
      </c>
      <c r="J2052" s="189" t="s">
        <v>463</v>
      </c>
      <c r="K2052" s="190" t="s">
        <v>4482</v>
      </c>
      <c r="L2052" s="189" t="s">
        <v>465</v>
      </c>
    </row>
    <row r="2053" spans="1:12" ht="13.5">
      <c r="A2053" s="189" t="s">
        <v>4094</v>
      </c>
      <c r="B2053" s="189" t="s">
        <v>4095</v>
      </c>
      <c r="C2053" s="189" t="s">
        <v>4372</v>
      </c>
      <c r="D2053" s="189" t="s">
        <v>4373</v>
      </c>
      <c r="E2053" s="190" t="s">
        <v>461</v>
      </c>
      <c r="F2053" s="189" t="s">
        <v>461</v>
      </c>
      <c r="G2053" s="191">
        <v>92443</v>
      </c>
      <c r="H2053" s="189" t="s">
        <v>4483</v>
      </c>
      <c r="I2053" s="189" t="s">
        <v>16</v>
      </c>
      <c r="J2053" s="189" t="s">
        <v>463</v>
      </c>
      <c r="K2053" s="190" t="s">
        <v>4484</v>
      </c>
      <c r="L2053" s="189" t="s">
        <v>465</v>
      </c>
    </row>
    <row r="2054" spans="1:12" ht="13.5">
      <c r="A2054" s="189" t="s">
        <v>4094</v>
      </c>
      <c r="B2054" s="189" t="s">
        <v>4095</v>
      </c>
      <c r="C2054" s="189" t="s">
        <v>4372</v>
      </c>
      <c r="D2054" s="189" t="s">
        <v>4373</v>
      </c>
      <c r="E2054" s="190" t="s">
        <v>461</v>
      </c>
      <c r="F2054" s="189" t="s">
        <v>461</v>
      </c>
      <c r="G2054" s="191">
        <v>92444</v>
      </c>
      <c r="H2054" s="189" t="s">
        <v>4485</v>
      </c>
      <c r="I2054" s="189" t="s">
        <v>16</v>
      </c>
      <c r="J2054" s="189" t="s">
        <v>463</v>
      </c>
      <c r="K2054" s="190" t="s">
        <v>4486</v>
      </c>
      <c r="L2054" s="189" t="s">
        <v>465</v>
      </c>
    </row>
    <row r="2055" spans="1:12" ht="13.5">
      <c r="A2055" s="189" t="s">
        <v>4094</v>
      </c>
      <c r="B2055" s="189" t="s">
        <v>4095</v>
      </c>
      <c r="C2055" s="189" t="s">
        <v>4372</v>
      </c>
      <c r="D2055" s="189" t="s">
        <v>4373</v>
      </c>
      <c r="E2055" s="190" t="s">
        <v>461</v>
      </c>
      <c r="F2055" s="189" t="s">
        <v>461</v>
      </c>
      <c r="G2055" s="191">
        <v>92445</v>
      </c>
      <c r="H2055" s="189" t="s">
        <v>4487</v>
      </c>
      <c r="I2055" s="189" t="s">
        <v>16</v>
      </c>
      <c r="J2055" s="189" t="s">
        <v>463</v>
      </c>
      <c r="K2055" s="190" t="s">
        <v>4488</v>
      </c>
      <c r="L2055" s="189" t="s">
        <v>465</v>
      </c>
    </row>
    <row r="2056" spans="1:12" ht="13.5">
      <c r="A2056" s="189" t="s">
        <v>4094</v>
      </c>
      <c r="B2056" s="189" t="s">
        <v>4095</v>
      </c>
      <c r="C2056" s="189" t="s">
        <v>4372</v>
      </c>
      <c r="D2056" s="189" t="s">
        <v>4373</v>
      </c>
      <c r="E2056" s="190" t="s">
        <v>461</v>
      </c>
      <c r="F2056" s="189" t="s">
        <v>461</v>
      </c>
      <c r="G2056" s="191">
        <v>92446</v>
      </c>
      <c r="H2056" s="189" t="s">
        <v>4489</v>
      </c>
      <c r="I2056" s="189" t="s">
        <v>16</v>
      </c>
      <c r="J2056" s="189" t="s">
        <v>463</v>
      </c>
      <c r="K2056" s="190" t="s">
        <v>4490</v>
      </c>
      <c r="L2056" s="189" t="s">
        <v>465</v>
      </c>
    </row>
    <row r="2057" spans="1:12" ht="13.5">
      <c r="A2057" s="189" t="s">
        <v>4094</v>
      </c>
      <c r="B2057" s="189" t="s">
        <v>4095</v>
      </c>
      <c r="C2057" s="189" t="s">
        <v>4372</v>
      </c>
      <c r="D2057" s="189" t="s">
        <v>4373</v>
      </c>
      <c r="E2057" s="190" t="s">
        <v>461</v>
      </c>
      <c r="F2057" s="189" t="s">
        <v>461</v>
      </c>
      <c r="G2057" s="191">
        <v>92447</v>
      </c>
      <c r="H2057" s="189" t="s">
        <v>4491</v>
      </c>
      <c r="I2057" s="189" t="s">
        <v>16</v>
      </c>
      <c r="J2057" s="189" t="s">
        <v>463</v>
      </c>
      <c r="K2057" s="190" t="s">
        <v>4492</v>
      </c>
      <c r="L2057" s="189" t="s">
        <v>465</v>
      </c>
    </row>
    <row r="2058" spans="1:12" ht="13.5">
      <c r="A2058" s="189" t="s">
        <v>4094</v>
      </c>
      <c r="B2058" s="189" t="s">
        <v>4095</v>
      </c>
      <c r="C2058" s="189" t="s">
        <v>4372</v>
      </c>
      <c r="D2058" s="189" t="s">
        <v>4373</v>
      </c>
      <c r="E2058" s="190" t="s">
        <v>461</v>
      </c>
      <c r="F2058" s="189" t="s">
        <v>461</v>
      </c>
      <c r="G2058" s="191">
        <v>92448</v>
      </c>
      <c r="H2058" s="189" t="s">
        <v>4493</v>
      </c>
      <c r="I2058" s="189" t="s">
        <v>16</v>
      </c>
      <c r="J2058" s="189" t="s">
        <v>463</v>
      </c>
      <c r="K2058" s="190" t="s">
        <v>4494</v>
      </c>
      <c r="L2058" s="189" t="s">
        <v>465</v>
      </c>
    </row>
    <row r="2059" spans="1:12" ht="13.5">
      <c r="A2059" s="189" t="s">
        <v>4094</v>
      </c>
      <c r="B2059" s="189" t="s">
        <v>4095</v>
      </c>
      <c r="C2059" s="189" t="s">
        <v>4372</v>
      </c>
      <c r="D2059" s="189" t="s">
        <v>4373</v>
      </c>
      <c r="E2059" s="190" t="s">
        <v>461</v>
      </c>
      <c r="F2059" s="189" t="s">
        <v>461</v>
      </c>
      <c r="G2059" s="191">
        <v>92449</v>
      </c>
      <c r="H2059" s="189" t="s">
        <v>4495</v>
      </c>
      <c r="I2059" s="189" t="s">
        <v>16</v>
      </c>
      <c r="J2059" s="189" t="s">
        <v>463</v>
      </c>
      <c r="K2059" s="190" t="s">
        <v>4496</v>
      </c>
      <c r="L2059" s="189" t="s">
        <v>465</v>
      </c>
    </row>
    <row r="2060" spans="1:12" ht="13.5">
      <c r="A2060" s="189" t="s">
        <v>4094</v>
      </c>
      <c r="B2060" s="189" t="s">
        <v>4095</v>
      </c>
      <c r="C2060" s="189" t="s">
        <v>4372</v>
      </c>
      <c r="D2060" s="189" t="s">
        <v>4373</v>
      </c>
      <c r="E2060" s="190" t="s">
        <v>461</v>
      </c>
      <c r="F2060" s="189" t="s">
        <v>461</v>
      </c>
      <c r="G2060" s="191">
        <v>92450</v>
      </c>
      <c r="H2060" s="189" t="s">
        <v>4497</v>
      </c>
      <c r="I2060" s="189" t="s">
        <v>16</v>
      </c>
      <c r="J2060" s="189" t="s">
        <v>463</v>
      </c>
      <c r="K2060" s="190" t="s">
        <v>4498</v>
      </c>
      <c r="L2060" s="189" t="s">
        <v>465</v>
      </c>
    </row>
    <row r="2061" spans="1:12" ht="13.5">
      <c r="A2061" s="189" t="s">
        <v>4094</v>
      </c>
      <c r="B2061" s="189" t="s">
        <v>4095</v>
      </c>
      <c r="C2061" s="189" t="s">
        <v>4372</v>
      </c>
      <c r="D2061" s="189" t="s">
        <v>4373</v>
      </c>
      <c r="E2061" s="190" t="s">
        <v>461</v>
      </c>
      <c r="F2061" s="189" t="s">
        <v>461</v>
      </c>
      <c r="G2061" s="191">
        <v>92451</v>
      </c>
      <c r="H2061" s="189" t="s">
        <v>4499</v>
      </c>
      <c r="I2061" s="189" t="s">
        <v>16</v>
      </c>
      <c r="J2061" s="189" t="s">
        <v>463</v>
      </c>
      <c r="K2061" s="190" t="s">
        <v>4500</v>
      </c>
      <c r="L2061" s="189" t="s">
        <v>465</v>
      </c>
    </row>
    <row r="2062" spans="1:12" ht="13.5">
      <c r="A2062" s="189" t="s">
        <v>4094</v>
      </c>
      <c r="B2062" s="189" t="s">
        <v>4095</v>
      </c>
      <c r="C2062" s="189" t="s">
        <v>4372</v>
      </c>
      <c r="D2062" s="189" t="s">
        <v>4373</v>
      </c>
      <c r="E2062" s="190" t="s">
        <v>461</v>
      </c>
      <c r="F2062" s="189" t="s">
        <v>461</v>
      </c>
      <c r="G2062" s="191">
        <v>92452</v>
      </c>
      <c r="H2062" s="189" t="s">
        <v>4501</v>
      </c>
      <c r="I2062" s="189" t="s">
        <v>16</v>
      </c>
      <c r="J2062" s="189" t="s">
        <v>463</v>
      </c>
      <c r="K2062" s="190" t="s">
        <v>4502</v>
      </c>
      <c r="L2062" s="189" t="s">
        <v>465</v>
      </c>
    </row>
    <row r="2063" spans="1:12" ht="13.5">
      <c r="A2063" s="189" t="s">
        <v>4094</v>
      </c>
      <c r="B2063" s="189" t="s">
        <v>4095</v>
      </c>
      <c r="C2063" s="189" t="s">
        <v>4372</v>
      </c>
      <c r="D2063" s="189" t="s">
        <v>4373</v>
      </c>
      <c r="E2063" s="190" t="s">
        <v>461</v>
      </c>
      <c r="F2063" s="189" t="s">
        <v>461</v>
      </c>
      <c r="G2063" s="191">
        <v>92453</v>
      </c>
      <c r="H2063" s="189" t="s">
        <v>4503</v>
      </c>
      <c r="I2063" s="189" t="s">
        <v>16</v>
      </c>
      <c r="J2063" s="189" t="s">
        <v>463</v>
      </c>
      <c r="K2063" s="190" t="s">
        <v>4504</v>
      </c>
      <c r="L2063" s="189" t="s">
        <v>465</v>
      </c>
    </row>
    <row r="2064" spans="1:12" ht="13.5">
      <c r="A2064" s="189" t="s">
        <v>4094</v>
      </c>
      <c r="B2064" s="189" t="s">
        <v>4095</v>
      </c>
      <c r="C2064" s="189" t="s">
        <v>4372</v>
      </c>
      <c r="D2064" s="189" t="s">
        <v>4373</v>
      </c>
      <c r="E2064" s="190" t="s">
        <v>461</v>
      </c>
      <c r="F2064" s="189" t="s">
        <v>461</v>
      </c>
      <c r="G2064" s="191">
        <v>92454</v>
      </c>
      <c r="H2064" s="189" t="s">
        <v>4505</v>
      </c>
      <c r="I2064" s="189" t="s">
        <v>16</v>
      </c>
      <c r="J2064" s="189" t="s">
        <v>463</v>
      </c>
      <c r="K2064" s="190" t="s">
        <v>4506</v>
      </c>
      <c r="L2064" s="189" t="s">
        <v>465</v>
      </c>
    </row>
    <row r="2065" spans="1:12" ht="13.5">
      <c r="A2065" s="189" t="s">
        <v>4094</v>
      </c>
      <c r="B2065" s="189" t="s">
        <v>4095</v>
      </c>
      <c r="C2065" s="189" t="s">
        <v>4372</v>
      </c>
      <c r="D2065" s="189" t="s">
        <v>4373</v>
      </c>
      <c r="E2065" s="190" t="s">
        <v>461</v>
      </c>
      <c r="F2065" s="189" t="s">
        <v>461</v>
      </c>
      <c r="G2065" s="191">
        <v>92455</v>
      </c>
      <c r="H2065" s="189" t="s">
        <v>4507</v>
      </c>
      <c r="I2065" s="189" t="s">
        <v>16</v>
      </c>
      <c r="J2065" s="189" t="s">
        <v>463</v>
      </c>
      <c r="K2065" s="190" t="s">
        <v>4508</v>
      </c>
      <c r="L2065" s="189" t="s">
        <v>465</v>
      </c>
    </row>
    <row r="2066" spans="1:12" ht="13.5">
      <c r="A2066" s="189" t="s">
        <v>4094</v>
      </c>
      <c r="B2066" s="189" t="s">
        <v>4095</v>
      </c>
      <c r="C2066" s="189" t="s">
        <v>4372</v>
      </c>
      <c r="D2066" s="189" t="s">
        <v>4373</v>
      </c>
      <c r="E2066" s="190" t="s">
        <v>461</v>
      </c>
      <c r="F2066" s="189" t="s">
        <v>461</v>
      </c>
      <c r="G2066" s="191">
        <v>92456</v>
      </c>
      <c r="H2066" s="189" t="s">
        <v>4509</v>
      </c>
      <c r="I2066" s="189" t="s">
        <v>16</v>
      </c>
      <c r="J2066" s="189" t="s">
        <v>463</v>
      </c>
      <c r="K2066" s="190" t="s">
        <v>4510</v>
      </c>
      <c r="L2066" s="189" t="s">
        <v>465</v>
      </c>
    </row>
    <row r="2067" spans="1:12" ht="13.5">
      <c r="A2067" s="189" t="s">
        <v>4094</v>
      </c>
      <c r="B2067" s="189" t="s">
        <v>4095</v>
      </c>
      <c r="C2067" s="189" t="s">
        <v>4372</v>
      </c>
      <c r="D2067" s="189" t="s">
        <v>4373</v>
      </c>
      <c r="E2067" s="190" t="s">
        <v>461</v>
      </c>
      <c r="F2067" s="189" t="s">
        <v>461</v>
      </c>
      <c r="G2067" s="191">
        <v>92457</v>
      </c>
      <c r="H2067" s="189" t="s">
        <v>4511</v>
      </c>
      <c r="I2067" s="189" t="s">
        <v>16</v>
      </c>
      <c r="J2067" s="189" t="s">
        <v>463</v>
      </c>
      <c r="K2067" s="190" t="s">
        <v>4512</v>
      </c>
      <c r="L2067" s="189" t="s">
        <v>465</v>
      </c>
    </row>
    <row r="2068" spans="1:12" ht="13.5">
      <c r="A2068" s="189" t="s">
        <v>4094</v>
      </c>
      <c r="B2068" s="189" t="s">
        <v>4095</v>
      </c>
      <c r="C2068" s="189" t="s">
        <v>4372</v>
      </c>
      <c r="D2068" s="189" t="s">
        <v>4373</v>
      </c>
      <c r="E2068" s="190" t="s">
        <v>461</v>
      </c>
      <c r="F2068" s="189" t="s">
        <v>461</v>
      </c>
      <c r="G2068" s="191">
        <v>92458</v>
      </c>
      <c r="H2068" s="189" t="s">
        <v>4513</v>
      </c>
      <c r="I2068" s="189" t="s">
        <v>16</v>
      </c>
      <c r="J2068" s="189" t="s">
        <v>463</v>
      </c>
      <c r="K2068" s="190" t="s">
        <v>4514</v>
      </c>
      <c r="L2068" s="189" t="s">
        <v>465</v>
      </c>
    </row>
    <row r="2069" spans="1:12" ht="13.5">
      <c r="A2069" s="189" t="s">
        <v>4094</v>
      </c>
      <c r="B2069" s="189" t="s">
        <v>4095</v>
      </c>
      <c r="C2069" s="189" t="s">
        <v>4372</v>
      </c>
      <c r="D2069" s="189" t="s">
        <v>4373</v>
      </c>
      <c r="E2069" s="190" t="s">
        <v>461</v>
      </c>
      <c r="F2069" s="189" t="s">
        <v>461</v>
      </c>
      <c r="G2069" s="191">
        <v>92459</v>
      </c>
      <c r="H2069" s="189" t="s">
        <v>4515</v>
      </c>
      <c r="I2069" s="189" t="s">
        <v>16</v>
      </c>
      <c r="J2069" s="189" t="s">
        <v>463</v>
      </c>
      <c r="K2069" s="190" t="s">
        <v>4516</v>
      </c>
      <c r="L2069" s="189" t="s">
        <v>465</v>
      </c>
    </row>
    <row r="2070" spans="1:12" ht="13.5">
      <c r="A2070" s="189" t="s">
        <v>4094</v>
      </c>
      <c r="B2070" s="189" t="s">
        <v>4095</v>
      </c>
      <c r="C2070" s="189" t="s">
        <v>4372</v>
      </c>
      <c r="D2070" s="189" t="s">
        <v>4373</v>
      </c>
      <c r="E2070" s="190" t="s">
        <v>461</v>
      </c>
      <c r="F2070" s="189" t="s">
        <v>461</v>
      </c>
      <c r="G2070" s="191">
        <v>92460</v>
      </c>
      <c r="H2070" s="189" t="s">
        <v>4517</v>
      </c>
      <c r="I2070" s="189" t="s">
        <v>16</v>
      </c>
      <c r="J2070" s="189" t="s">
        <v>463</v>
      </c>
      <c r="K2070" s="190" t="s">
        <v>4518</v>
      </c>
      <c r="L2070" s="189" t="s">
        <v>465</v>
      </c>
    </row>
    <row r="2071" spans="1:12" ht="13.5">
      <c r="A2071" s="189" t="s">
        <v>4094</v>
      </c>
      <c r="B2071" s="189" t="s">
        <v>4095</v>
      </c>
      <c r="C2071" s="189" t="s">
        <v>4372</v>
      </c>
      <c r="D2071" s="189" t="s">
        <v>4373</v>
      </c>
      <c r="E2071" s="190" t="s">
        <v>461</v>
      </c>
      <c r="F2071" s="189" t="s">
        <v>461</v>
      </c>
      <c r="G2071" s="191">
        <v>92461</v>
      </c>
      <c r="H2071" s="189" t="s">
        <v>4519</v>
      </c>
      <c r="I2071" s="189" t="s">
        <v>16</v>
      </c>
      <c r="J2071" s="189" t="s">
        <v>463</v>
      </c>
      <c r="K2071" s="190" t="s">
        <v>4520</v>
      </c>
      <c r="L2071" s="189" t="s">
        <v>465</v>
      </c>
    </row>
    <row r="2072" spans="1:12" ht="13.5">
      <c r="A2072" s="189" t="s">
        <v>4094</v>
      </c>
      <c r="B2072" s="189" t="s">
        <v>4095</v>
      </c>
      <c r="C2072" s="189" t="s">
        <v>4372</v>
      </c>
      <c r="D2072" s="189" t="s">
        <v>4373</v>
      </c>
      <c r="E2072" s="190" t="s">
        <v>461</v>
      </c>
      <c r="F2072" s="189" t="s">
        <v>461</v>
      </c>
      <c r="G2072" s="191">
        <v>92462</v>
      </c>
      <c r="H2072" s="189" t="s">
        <v>4521</v>
      </c>
      <c r="I2072" s="189" t="s">
        <v>16</v>
      </c>
      <c r="J2072" s="189" t="s">
        <v>463</v>
      </c>
      <c r="K2072" s="190" t="s">
        <v>4522</v>
      </c>
      <c r="L2072" s="189" t="s">
        <v>465</v>
      </c>
    </row>
    <row r="2073" spans="1:12" ht="13.5">
      <c r="A2073" s="189" t="s">
        <v>4094</v>
      </c>
      <c r="B2073" s="189" t="s">
        <v>4095</v>
      </c>
      <c r="C2073" s="189" t="s">
        <v>4372</v>
      </c>
      <c r="D2073" s="189" t="s">
        <v>4373</v>
      </c>
      <c r="E2073" s="190" t="s">
        <v>461</v>
      </c>
      <c r="F2073" s="189" t="s">
        <v>461</v>
      </c>
      <c r="G2073" s="191">
        <v>92463</v>
      </c>
      <c r="H2073" s="189" t="s">
        <v>4523</v>
      </c>
      <c r="I2073" s="189" t="s">
        <v>16</v>
      </c>
      <c r="J2073" s="189" t="s">
        <v>463</v>
      </c>
      <c r="K2073" s="190" t="s">
        <v>4524</v>
      </c>
      <c r="L2073" s="189" t="s">
        <v>465</v>
      </c>
    </row>
    <row r="2074" spans="1:12" ht="13.5">
      <c r="A2074" s="189" t="s">
        <v>4094</v>
      </c>
      <c r="B2074" s="189" t="s">
        <v>4095</v>
      </c>
      <c r="C2074" s="189" t="s">
        <v>4372</v>
      </c>
      <c r="D2074" s="189" t="s">
        <v>4373</v>
      </c>
      <c r="E2074" s="190" t="s">
        <v>461</v>
      </c>
      <c r="F2074" s="189" t="s">
        <v>461</v>
      </c>
      <c r="G2074" s="191">
        <v>92464</v>
      </c>
      <c r="H2074" s="189" t="s">
        <v>4525</v>
      </c>
      <c r="I2074" s="189" t="s">
        <v>16</v>
      </c>
      <c r="J2074" s="189" t="s">
        <v>463</v>
      </c>
      <c r="K2074" s="190" t="s">
        <v>4526</v>
      </c>
      <c r="L2074" s="189" t="s">
        <v>465</v>
      </c>
    </row>
    <row r="2075" spans="1:12" ht="13.5">
      <c r="A2075" s="189" t="s">
        <v>4094</v>
      </c>
      <c r="B2075" s="189" t="s">
        <v>4095</v>
      </c>
      <c r="C2075" s="189" t="s">
        <v>4372</v>
      </c>
      <c r="D2075" s="189" t="s">
        <v>4373</v>
      </c>
      <c r="E2075" s="190" t="s">
        <v>461</v>
      </c>
      <c r="F2075" s="189" t="s">
        <v>461</v>
      </c>
      <c r="G2075" s="191">
        <v>92465</v>
      </c>
      <c r="H2075" s="189" t="s">
        <v>4527</v>
      </c>
      <c r="I2075" s="189" t="s">
        <v>16</v>
      </c>
      <c r="J2075" s="189" t="s">
        <v>463</v>
      </c>
      <c r="K2075" s="190" t="s">
        <v>4528</v>
      </c>
      <c r="L2075" s="189" t="s">
        <v>465</v>
      </c>
    </row>
    <row r="2076" spans="1:12" ht="13.5">
      <c r="A2076" s="189" t="s">
        <v>4094</v>
      </c>
      <c r="B2076" s="189" t="s">
        <v>4095</v>
      </c>
      <c r="C2076" s="189" t="s">
        <v>4372</v>
      </c>
      <c r="D2076" s="189" t="s">
        <v>4373</v>
      </c>
      <c r="E2076" s="190" t="s">
        <v>461</v>
      </c>
      <c r="F2076" s="189" t="s">
        <v>461</v>
      </c>
      <c r="G2076" s="191">
        <v>92466</v>
      </c>
      <c r="H2076" s="189" t="s">
        <v>4529</v>
      </c>
      <c r="I2076" s="189" t="s">
        <v>16</v>
      </c>
      <c r="J2076" s="189" t="s">
        <v>463</v>
      </c>
      <c r="K2076" s="190" t="s">
        <v>4530</v>
      </c>
      <c r="L2076" s="189" t="s">
        <v>465</v>
      </c>
    </row>
    <row r="2077" spans="1:12" ht="13.5">
      <c r="A2077" s="189" t="s">
        <v>4094</v>
      </c>
      <c r="B2077" s="189" t="s">
        <v>4095</v>
      </c>
      <c r="C2077" s="189" t="s">
        <v>4372</v>
      </c>
      <c r="D2077" s="189" t="s">
        <v>4373</v>
      </c>
      <c r="E2077" s="190" t="s">
        <v>461</v>
      </c>
      <c r="F2077" s="189" t="s">
        <v>461</v>
      </c>
      <c r="G2077" s="191">
        <v>92467</v>
      </c>
      <c r="H2077" s="189" t="s">
        <v>4531</v>
      </c>
      <c r="I2077" s="189" t="s">
        <v>16</v>
      </c>
      <c r="J2077" s="189" t="s">
        <v>463</v>
      </c>
      <c r="K2077" s="190" t="s">
        <v>4532</v>
      </c>
      <c r="L2077" s="189" t="s">
        <v>465</v>
      </c>
    </row>
    <row r="2078" spans="1:12" ht="13.5">
      <c r="A2078" s="189" t="s">
        <v>4094</v>
      </c>
      <c r="B2078" s="189" t="s">
        <v>4095</v>
      </c>
      <c r="C2078" s="189" t="s">
        <v>4372</v>
      </c>
      <c r="D2078" s="189" t="s">
        <v>4373</v>
      </c>
      <c r="E2078" s="190" t="s">
        <v>461</v>
      </c>
      <c r="F2078" s="189" t="s">
        <v>461</v>
      </c>
      <c r="G2078" s="191">
        <v>92468</v>
      </c>
      <c r="H2078" s="189" t="s">
        <v>4533</v>
      </c>
      <c r="I2078" s="189" t="s">
        <v>16</v>
      </c>
      <c r="J2078" s="189" t="s">
        <v>463</v>
      </c>
      <c r="K2078" s="190" t="s">
        <v>4534</v>
      </c>
      <c r="L2078" s="189" t="s">
        <v>465</v>
      </c>
    </row>
    <row r="2079" spans="1:12" ht="13.5">
      <c r="A2079" s="189" t="s">
        <v>4094</v>
      </c>
      <c r="B2079" s="189" t="s">
        <v>4095</v>
      </c>
      <c r="C2079" s="189" t="s">
        <v>4372</v>
      </c>
      <c r="D2079" s="189" t="s">
        <v>4373</v>
      </c>
      <c r="E2079" s="190" t="s">
        <v>461</v>
      </c>
      <c r="F2079" s="189" t="s">
        <v>461</v>
      </c>
      <c r="G2079" s="191">
        <v>92469</v>
      </c>
      <c r="H2079" s="189" t="s">
        <v>4535</v>
      </c>
      <c r="I2079" s="189" t="s">
        <v>16</v>
      </c>
      <c r="J2079" s="189" t="s">
        <v>463</v>
      </c>
      <c r="K2079" s="190" t="s">
        <v>4536</v>
      </c>
      <c r="L2079" s="189" t="s">
        <v>465</v>
      </c>
    </row>
    <row r="2080" spans="1:12" ht="13.5">
      <c r="A2080" s="189" t="s">
        <v>4094</v>
      </c>
      <c r="B2080" s="189" t="s">
        <v>4095</v>
      </c>
      <c r="C2080" s="189" t="s">
        <v>4372</v>
      </c>
      <c r="D2080" s="189" t="s">
        <v>4373</v>
      </c>
      <c r="E2080" s="190" t="s">
        <v>461</v>
      </c>
      <c r="F2080" s="189" t="s">
        <v>461</v>
      </c>
      <c r="G2080" s="191">
        <v>92470</v>
      </c>
      <c r="H2080" s="189" t="s">
        <v>4537</v>
      </c>
      <c r="I2080" s="189" t="s">
        <v>16</v>
      </c>
      <c r="J2080" s="189" t="s">
        <v>463</v>
      </c>
      <c r="K2080" s="190" t="s">
        <v>4538</v>
      </c>
      <c r="L2080" s="189" t="s">
        <v>465</v>
      </c>
    </row>
    <row r="2081" spans="1:12" ht="13.5">
      <c r="A2081" s="189" t="s">
        <v>4094</v>
      </c>
      <c r="B2081" s="189" t="s">
        <v>4095</v>
      </c>
      <c r="C2081" s="189" t="s">
        <v>4372</v>
      </c>
      <c r="D2081" s="189" t="s">
        <v>4373</v>
      </c>
      <c r="E2081" s="190" t="s">
        <v>461</v>
      </c>
      <c r="F2081" s="189" t="s">
        <v>461</v>
      </c>
      <c r="G2081" s="191">
        <v>92471</v>
      </c>
      <c r="H2081" s="189" t="s">
        <v>4539</v>
      </c>
      <c r="I2081" s="189" t="s">
        <v>16</v>
      </c>
      <c r="J2081" s="189" t="s">
        <v>463</v>
      </c>
      <c r="K2081" s="190" t="s">
        <v>2974</v>
      </c>
      <c r="L2081" s="189" t="s">
        <v>465</v>
      </c>
    </row>
    <row r="2082" spans="1:12" ht="13.5">
      <c r="A2082" s="189" t="s">
        <v>4094</v>
      </c>
      <c r="B2082" s="189" t="s">
        <v>4095</v>
      </c>
      <c r="C2082" s="189" t="s">
        <v>4372</v>
      </c>
      <c r="D2082" s="189" t="s">
        <v>4373</v>
      </c>
      <c r="E2082" s="190" t="s">
        <v>461</v>
      </c>
      <c r="F2082" s="189" t="s">
        <v>461</v>
      </c>
      <c r="G2082" s="191">
        <v>92472</v>
      </c>
      <c r="H2082" s="189" t="s">
        <v>4540</v>
      </c>
      <c r="I2082" s="189" t="s">
        <v>16</v>
      </c>
      <c r="J2082" s="189" t="s">
        <v>463</v>
      </c>
      <c r="K2082" s="190" t="s">
        <v>4541</v>
      </c>
      <c r="L2082" s="189" t="s">
        <v>465</v>
      </c>
    </row>
    <row r="2083" spans="1:12" ht="13.5">
      <c r="A2083" s="189" t="s">
        <v>4094</v>
      </c>
      <c r="B2083" s="189" t="s">
        <v>4095</v>
      </c>
      <c r="C2083" s="189" t="s">
        <v>4372</v>
      </c>
      <c r="D2083" s="189" t="s">
        <v>4373</v>
      </c>
      <c r="E2083" s="190" t="s">
        <v>461</v>
      </c>
      <c r="F2083" s="189" t="s">
        <v>461</v>
      </c>
      <c r="G2083" s="191">
        <v>92473</v>
      </c>
      <c r="H2083" s="189" t="s">
        <v>4542</v>
      </c>
      <c r="I2083" s="189" t="s">
        <v>16</v>
      </c>
      <c r="J2083" s="189" t="s">
        <v>463</v>
      </c>
      <c r="K2083" s="190" t="s">
        <v>4543</v>
      </c>
      <c r="L2083" s="189" t="s">
        <v>465</v>
      </c>
    </row>
    <row r="2084" spans="1:12" ht="13.5">
      <c r="A2084" s="189" t="s">
        <v>4094</v>
      </c>
      <c r="B2084" s="189" t="s">
        <v>4095</v>
      </c>
      <c r="C2084" s="189" t="s">
        <v>4372</v>
      </c>
      <c r="D2084" s="189" t="s">
        <v>4373</v>
      </c>
      <c r="E2084" s="190" t="s">
        <v>461</v>
      </c>
      <c r="F2084" s="189" t="s">
        <v>461</v>
      </c>
      <c r="G2084" s="191">
        <v>92474</v>
      </c>
      <c r="H2084" s="189" t="s">
        <v>4544</v>
      </c>
      <c r="I2084" s="189" t="s">
        <v>16</v>
      </c>
      <c r="J2084" s="189" t="s">
        <v>463</v>
      </c>
      <c r="K2084" s="190" t="s">
        <v>4545</v>
      </c>
      <c r="L2084" s="189" t="s">
        <v>465</v>
      </c>
    </row>
    <row r="2085" spans="1:12" ht="13.5">
      <c r="A2085" s="189" t="s">
        <v>4094</v>
      </c>
      <c r="B2085" s="189" t="s">
        <v>4095</v>
      </c>
      <c r="C2085" s="189" t="s">
        <v>4372</v>
      </c>
      <c r="D2085" s="189" t="s">
        <v>4373</v>
      </c>
      <c r="E2085" s="190" t="s">
        <v>461</v>
      </c>
      <c r="F2085" s="189" t="s">
        <v>461</v>
      </c>
      <c r="G2085" s="191">
        <v>92475</v>
      </c>
      <c r="H2085" s="189" t="s">
        <v>4546</v>
      </c>
      <c r="I2085" s="189" t="s">
        <v>16</v>
      </c>
      <c r="J2085" s="189" t="s">
        <v>463</v>
      </c>
      <c r="K2085" s="190" t="s">
        <v>4547</v>
      </c>
      <c r="L2085" s="189" t="s">
        <v>465</v>
      </c>
    </row>
    <row r="2086" spans="1:12" ht="13.5">
      <c r="A2086" s="189" t="s">
        <v>4094</v>
      </c>
      <c r="B2086" s="189" t="s">
        <v>4095</v>
      </c>
      <c r="C2086" s="189" t="s">
        <v>4372</v>
      </c>
      <c r="D2086" s="189" t="s">
        <v>4373</v>
      </c>
      <c r="E2086" s="190" t="s">
        <v>461</v>
      </c>
      <c r="F2086" s="189" t="s">
        <v>461</v>
      </c>
      <c r="G2086" s="191">
        <v>92476</v>
      </c>
      <c r="H2086" s="189" t="s">
        <v>4548</v>
      </c>
      <c r="I2086" s="189" t="s">
        <v>16</v>
      </c>
      <c r="J2086" s="189" t="s">
        <v>463</v>
      </c>
      <c r="K2086" s="190" t="s">
        <v>4549</v>
      </c>
      <c r="L2086" s="189" t="s">
        <v>465</v>
      </c>
    </row>
    <row r="2087" spans="1:12" ht="13.5">
      <c r="A2087" s="189" t="s">
        <v>4094</v>
      </c>
      <c r="B2087" s="189" t="s">
        <v>4095</v>
      </c>
      <c r="C2087" s="189" t="s">
        <v>4372</v>
      </c>
      <c r="D2087" s="189" t="s">
        <v>4373</v>
      </c>
      <c r="E2087" s="190" t="s">
        <v>461</v>
      </c>
      <c r="F2087" s="189" t="s">
        <v>461</v>
      </c>
      <c r="G2087" s="191">
        <v>92477</v>
      </c>
      <c r="H2087" s="189" t="s">
        <v>4550</v>
      </c>
      <c r="I2087" s="189" t="s">
        <v>16</v>
      </c>
      <c r="J2087" s="189" t="s">
        <v>463</v>
      </c>
      <c r="K2087" s="190" t="s">
        <v>4551</v>
      </c>
      <c r="L2087" s="189" t="s">
        <v>465</v>
      </c>
    </row>
    <row r="2088" spans="1:12" ht="13.5">
      <c r="A2088" s="189" t="s">
        <v>4094</v>
      </c>
      <c r="B2088" s="189" t="s">
        <v>4095</v>
      </c>
      <c r="C2088" s="189" t="s">
        <v>4372</v>
      </c>
      <c r="D2088" s="189" t="s">
        <v>4373</v>
      </c>
      <c r="E2088" s="190" t="s">
        <v>461</v>
      </c>
      <c r="F2088" s="189" t="s">
        <v>461</v>
      </c>
      <c r="G2088" s="191">
        <v>92478</v>
      </c>
      <c r="H2088" s="189" t="s">
        <v>4552</v>
      </c>
      <c r="I2088" s="189" t="s">
        <v>16</v>
      </c>
      <c r="J2088" s="189" t="s">
        <v>463</v>
      </c>
      <c r="K2088" s="190" t="s">
        <v>4553</v>
      </c>
      <c r="L2088" s="189" t="s">
        <v>465</v>
      </c>
    </row>
    <row r="2089" spans="1:12" ht="13.5">
      <c r="A2089" s="189" t="s">
        <v>4094</v>
      </c>
      <c r="B2089" s="189" t="s">
        <v>4095</v>
      </c>
      <c r="C2089" s="189" t="s">
        <v>4372</v>
      </c>
      <c r="D2089" s="189" t="s">
        <v>4373</v>
      </c>
      <c r="E2089" s="190" t="s">
        <v>461</v>
      </c>
      <c r="F2089" s="189" t="s">
        <v>461</v>
      </c>
      <c r="G2089" s="191">
        <v>92479</v>
      </c>
      <c r="H2089" s="189" t="s">
        <v>4554</v>
      </c>
      <c r="I2089" s="189" t="s">
        <v>16</v>
      </c>
      <c r="J2089" s="189" t="s">
        <v>463</v>
      </c>
      <c r="K2089" s="190" t="s">
        <v>4555</v>
      </c>
      <c r="L2089" s="189" t="s">
        <v>465</v>
      </c>
    </row>
    <row r="2090" spans="1:12" ht="13.5">
      <c r="A2090" s="189" t="s">
        <v>4094</v>
      </c>
      <c r="B2090" s="189" t="s">
        <v>4095</v>
      </c>
      <c r="C2090" s="189" t="s">
        <v>4372</v>
      </c>
      <c r="D2090" s="189" t="s">
        <v>4373</v>
      </c>
      <c r="E2090" s="190" t="s">
        <v>461</v>
      </c>
      <c r="F2090" s="189" t="s">
        <v>461</v>
      </c>
      <c r="G2090" s="191">
        <v>92480</v>
      </c>
      <c r="H2090" s="189" t="s">
        <v>4556</v>
      </c>
      <c r="I2090" s="189" t="s">
        <v>16</v>
      </c>
      <c r="J2090" s="189" t="s">
        <v>463</v>
      </c>
      <c r="K2090" s="190" t="s">
        <v>4557</v>
      </c>
      <c r="L2090" s="189" t="s">
        <v>465</v>
      </c>
    </row>
    <row r="2091" spans="1:12" ht="13.5">
      <c r="A2091" s="189" t="s">
        <v>4094</v>
      </c>
      <c r="B2091" s="189" t="s">
        <v>4095</v>
      </c>
      <c r="C2091" s="189" t="s">
        <v>4372</v>
      </c>
      <c r="D2091" s="189" t="s">
        <v>4373</v>
      </c>
      <c r="E2091" s="190" t="s">
        <v>461</v>
      </c>
      <c r="F2091" s="189" t="s">
        <v>461</v>
      </c>
      <c r="G2091" s="191">
        <v>92481</v>
      </c>
      <c r="H2091" s="189" t="s">
        <v>4558</v>
      </c>
      <c r="I2091" s="189" t="s">
        <v>16</v>
      </c>
      <c r="J2091" s="189" t="s">
        <v>463</v>
      </c>
      <c r="K2091" s="190" t="s">
        <v>4559</v>
      </c>
      <c r="L2091" s="189" t="s">
        <v>465</v>
      </c>
    </row>
    <row r="2092" spans="1:12" ht="13.5">
      <c r="A2092" s="189" t="s">
        <v>4094</v>
      </c>
      <c r="B2092" s="189" t="s">
        <v>4095</v>
      </c>
      <c r="C2092" s="189" t="s">
        <v>4372</v>
      </c>
      <c r="D2092" s="189" t="s">
        <v>4373</v>
      </c>
      <c r="E2092" s="190" t="s">
        <v>461</v>
      </c>
      <c r="F2092" s="189" t="s">
        <v>461</v>
      </c>
      <c r="G2092" s="191">
        <v>92482</v>
      </c>
      <c r="H2092" s="189" t="s">
        <v>4560</v>
      </c>
      <c r="I2092" s="189" t="s">
        <v>16</v>
      </c>
      <c r="J2092" s="189" t="s">
        <v>463</v>
      </c>
      <c r="K2092" s="190" t="s">
        <v>4561</v>
      </c>
      <c r="L2092" s="189" t="s">
        <v>465</v>
      </c>
    </row>
    <row r="2093" spans="1:12" ht="13.5">
      <c r="A2093" s="189" t="s">
        <v>4094</v>
      </c>
      <c r="B2093" s="189" t="s">
        <v>4095</v>
      </c>
      <c r="C2093" s="189" t="s">
        <v>4372</v>
      </c>
      <c r="D2093" s="189" t="s">
        <v>4373</v>
      </c>
      <c r="E2093" s="190" t="s">
        <v>461</v>
      </c>
      <c r="F2093" s="189" t="s">
        <v>461</v>
      </c>
      <c r="G2093" s="191">
        <v>92483</v>
      </c>
      <c r="H2093" s="189" t="s">
        <v>4562</v>
      </c>
      <c r="I2093" s="189" t="s">
        <v>16</v>
      </c>
      <c r="J2093" s="189" t="s">
        <v>463</v>
      </c>
      <c r="K2093" s="190" t="s">
        <v>1119</v>
      </c>
      <c r="L2093" s="189" t="s">
        <v>465</v>
      </c>
    </row>
    <row r="2094" spans="1:12" ht="13.5">
      <c r="A2094" s="189" t="s">
        <v>4094</v>
      </c>
      <c r="B2094" s="189" t="s">
        <v>4095</v>
      </c>
      <c r="C2094" s="189" t="s">
        <v>4372</v>
      </c>
      <c r="D2094" s="189" t="s">
        <v>4373</v>
      </c>
      <c r="E2094" s="190" t="s">
        <v>461</v>
      </c>
      <c r="F2094" s="189" t="s">
        <v>461</v>
      </c>
      <c r="G2094" s="191">
        <v>92484</v>
      </c>
      <c r="H2094" s="189" t="s">
        <v>4563</v>
      </c>
      <c r="I2094" s="189" t="s">
        <v>16</v>
      </c>
      <c r="J2094" s="189" t="s">
        <v>463</v>
      </c>
      <c r="K2094" s="190" t="s">
        <v>4564</v>
      </c>
      <c r="L2094" s="189" t="s">
        <v>465</v>
      </c>
    </row>
    <row r="2095" spans="1:12" ht="13.5">
      <c r="A2095" s="189" t="s">
        <v>4094</v>
      </c>
      <c r="B2095" s="189" t="s">
        <v>4095</v>
      </c>
      <c r="C2095" s="189" t="s">
        <v>4372</v>
      </c>
      <c r="D2095" s="189" t="s">
        <v>4373</v>
      </c>
      <c r="E2095" s="190" t="s">
        <v>461</v>
      </c>
      <c r="F2095" s="189" t="s">
        <v>461</v>
      </c>
      <c r="G2095" s="191">
        <v>92485</v>
      </c>
      <c r="H2095" s="189" t="s">
        <v>4565</v>
      </c>
      <c r="I2095" s="189" t="s">
        <v>16</v>
      </c>
      <c r="J2095" s="189" t="s">
        <v>463</v>
      </c>
      <c r="K2095" s="190" t="s">
        <v>4566</v>
      </c>
      <c r="L2095" s="189" t="s">
        <v>465</v>
      </c>
    </row>
    <row r="2096" spans="1:12" ht="13.5">
      <c r="A2096" s="189" t="s">
        <v>4094</v>
      </c>
      <c r="B2096" s="189" t="s">
        <v>4095</v>
      </c>
      <c r="C2096" s="189" t="s">
        <v>4372</v>
      </c>
      <c r="D2096" s="189" t="s">
        <v>4373</v>
      </c>
      <c r="E2096" s="190" t="s">
        <v>461</v>
      </c>
      <c r="F2096" s="189" t="s">
        <v>461</v>
      </c>
      <c r="G2096" s="191">
        <v>92486</v>
      </c>
      <c r="H2096" s="189" t="s">
        <v>4567</v>
      </c>
      <c r="I2096" s="189" t="s">
        <v>16</v>
      </c>
      <c r="J2096" s="189" t="s">
        <v>463</v>
      </c>
      <c r="K2096" s="190" t="s">
        <v>4568</v>
      </c>
      <c r="L2096" s="189" t="s">
        <v>465</v>
      </c>
    </row>
    <row r="2097" spans="1:12" ht="13.5">
      <c r="A2097" s="189" t="s">
        <v>4094</v>
      </c>
      <c r="B2097" s="189" t="s">
        <v>4095</v>
      </c>
      <c r="C2097" s="189" t="s">
        <v>4372</v>
      </c>
      <c r="D2097" s="189" t="s">
        <v>4373</v>
      </c>
      <c r="E2097" s="190" t="s">
        <v>461</v>
      </c>
      <c r="F2097" s="189" t="s">
        <v>461</v>
      </c>
      <c r="G2097" s="191">
        <v>92487</v>
      </c>
      <c r="H2097" s="189" t="s">
        <v>4569</v>
      </c>
      <c r="I2097" s="189" t="s">
        <v>16</v>
      </c>
      <c r="J2097" s="189" t="s">
        <v>928</v>
      </c>
      <c r="K2097" s="190" t="s">
        <v>4570</v>
      </c>
      <c r="L2097" s="189" t="s">
        <v>465</v>
      </c>
    </row>
    <row r="2098" spans="1:12" ht="13.5">
      <c r="A2098" s="189" t="s">
        <v>4094</v>
      </c>
      <c r="B2098" s="189" t="s">
        <v>4095</v>
      </c>
      <c r="C2098" s="189" t="s">
        <v>4372</v>
      </c>
      <c r="D2098" s="189" t="s">
        <v>4373</v>
      </c>
      <c r="E2098" s="190" t="s">
        <v>461</v>
      </c>
      <c r="F2098" s="189" t="s">
        <v>461</v>
      </c>
      <c r="G2098" s="191">
        <v>92488</v>
      </c>
      <c r="H2098" s="189" t="s">
        <v>4571</v>
      </c>
      <c r="I2098" s="189" t="s">
        <v>16</v>
      </c>
      <c r="J2098" s="189" t="s">
        <v>928</v>
      </c>
      <c r="K2098" s="190" t="s">
        <v>4572</v>
      </c>
      <c r="L2098" s="189" t="s">
        <v>465</v>
      </c>
    </row>
    <row r="2099" spans="1:12" ht="13.5">
      <c r="A2099" s="189" t="s">
        <v>4094</v>
      </c>
      <c r="B2099" s="189" t="s">
        <v>4095</v>
      </c>
      <c r="C2099" s="189" t="s">
        <v>4372</v>
      </c>
      <c r="D2099" s="189" t="s">
        <v>4373</v>
      </c>
      <c r="E2099" s="190" t="s">
        <v>461</v>
      </c>
      <c r="F2099" s="189" t="s">
        <v>461</v>
      </c>
      <c r="G2099" s="191">
        <v>92489</v>
      </c>
      <c r="H2099" s="189" t="s">
        <v>4573</v>
      </c>
      <c r="I2099" s="189" t="s">
        <v>16</v>
      </c>
      <c r="J2099" s="189" t="s">
        <v>928</v>
      </c>
      <c r="K2099" s="190" t="s">
        <v>4574</v>
      </c>
      <c r="L2099" s="189" t="s">
        <v>465</v>
      </c>
    </row>
    <row r="2100" spans="1:12" ht="13.5">
      <c r="A2100" s="189" t="s">
        <v>4094</v>
      </c>
      <c r="B2100" s="189" t="s">
        <v>4095</v>
      </c>
      <c r="C2100" s="189" t="s">
        <v>4372</v>
      </c>
      <c r="D2100" s="189" t="s">
        <v>4373</v>
      </c>
      <c r="E2100" s="190" t="s">
        <v>461</v>
      </c>
      <c r="F2100" s="189" t="s">
        <v>461</v>
      </c>
      <c r="G2100" s="191">
        <v>92490</v>
      </c>
      <c r="H2100" s="189" t="s">
        <v>4575</v>
      </c>
      <c r="I2100" s="189" t="s">
        <v>16</v>
      </c>
      <c r="J2100" s="189" t="s">
        <v>928</v>
      </c>
      <c r="K2100" s="190" t="s">
        <v>4576</v>
      </c>
      <c r="L2100" s="189" t="s">
        <v>465</v>
      </c>
    </row>
    <row r="2101" spans="1:12" ht="13.5">
      <c r="A2101" s="189" t="s">
        <v>4094</v>
      </c>
      <c r="B2101" s="189" t="s">
        <v>4095</v>
      </c>
      <c r="C2101" s="189" t="s">
        <v>4372</v>
      </c>
      <c r="D2101" s="189" t="s">
        <v>4373</v>
      </c>
      <c r="E2101" s="190" t="s">
        <v>461</v>
      </c>
      <c r="F2101" s="189" t="s">
        <v>461</v>
      </c>
      <c r="G2101" s="191">
        <v>92491</v>
      </c>
      <c r="H2101" s="189" t="s">
        <v>4577</v>
      </c>
      <c r="I2101" s="189" t="s">
        <v>16</v>
      </c>
      <c r="J2101" s="189" t="s">
        <v>928</v>
      </c>
      <c r="K2101" s="190" t="s">
        <v>4578</v>
      </c>
      <c r="L2101" s="189" t="s">
        <v>465</v>
      </c>
    </row>
    <row r="2102" spans="1:12" ht="13.5">
      <c r="A2102" s="189" t="s">
        <v>4094</v>
      </c>
      <c r="B2102" s="189" t="s">
        <v>4095</v>
      </c>
      <c r="C2102" s="189" t="s">
        <v>4372</v>
      </c>
      <c r="D2102" s="189" t="s">
        <v>4373</v>
      </c>
      <c r="E2102" s="190" t="s">
        <v>461</v>
      </c>
      <c r="F2102" s="189" t="s">
        <v>461</v>
      </c>
      <c r="G2102" s="191">
        <v>92492</v>
      </c>
      <c r="H2102" s="189" t="s">
        <v>4579</v>
      </c>
      <c r="I2102" s="189" t="s">
        <v>16</v>
      </c>
      <c r="J2102" s="189" t="s">
        <v>928</v>
      </c>
      <c r="K2102" s="190" t="s">
        <v>4580</v>
      </c>
      <c r="L2102" s="189" t="s">
        <v>465</v>
      </c>
    </row>
    <row r="2103" spans="1:12" ht="13.5">
      <c r="A2103" s="189" t="s">
        <v>4094</v>
      </c>
      <c r="B2103" s="189" t="s">
        <v>4095</v>
      </c>
      <c r="C2103" s="189" t="s">
        <v>4372</v>
      </c>
      <c r="D2103" s="189" t="s">
        <v>4373</v>
      </c>
      <c r="E2103" s="190" t="s">
        <v>461</v>
      </c>
      <c r="F2103" s="189" t="s">
        <v>461</v>
      </c>
      <c r="G2103" s="191">
        <v>92493</v>
      </c>
      <c r="H2103" s="189" t="s">
        <v>4581</v>
      </c>
      <c r="I2103" s="189" t="s">
        <v>16</v>
      </c>
      <c r="J2103" s="189" t="s">
        <v>928</v>
      </c>
      <c r="K2103" s="190" t="s">
        <v>4582</v>
      </c>
      <c r="L2103" s="189" t="s">
        <v>465</v>
      </c>
    </row>
    <row r="2104" spans="1:12" ht="13.5">
      <c r="A2104" s="189" t="s">
        <v>4094</v>
      </c>
      <c r="B2104" s="189" t="s">
        <v>4095</v>
      </c>
      <c r="C2104" s="189" t="s">
        <v>4372</v>
      </c>
      <c r="D2104" s="189" t="s">
        <v>4373</v>
      </c>
      <c r="E2104" s="190" t="s">
        <v>461</v>
      </c>
      <c r="F2104" s="189" t="s">
        <v>461</v>
      </c>
      <c r="G2104" s="191">
        <v>92494</v>
      </c>
      <c r="H2104" s="189" t="s">
        <v>4583</v>
      </c>
      <c r="I2104" s="189" t="s">
        <v>16</v>
      </c>
      <c r="J2104" s="189" t="s">
        <v>928</v>
      </c>
      <c r="K2104" s="190" t="s">
        <v>4584</v>
      </c>
      <c r="L2104" s="189" t="s">
        <v>465</v>
      </c>
    </row>
    <row r="2105" spans="1:12" ht="13.5">
      <c r="A2105" s="189" t="s">
        <v>4094</v>
      </c>
      <c r="B2105" s="189" t="s">
        <v>4095</v>
      </c>
      <c r="C2105" s="189" t="s">
        <v>4372</v>
      </c>
      <c r="D2105" s="189" t="s">
        <v>4373</v>
      </c>
      <c r="E2105" s="190" t="s">
        <v>461</v>
      </c>
      <c r="F2105" s="189" t="s">
        <v>461</v>
      </c>
      <c r="G2105" s="191">
        <v>92495</v>
      </c>
      <c r="H2105" s="189" t="s">
        <v>4585</v>
      </c>
      <c r="I2105" s="189" t="s">
        <v>16</v>
      </c>
      <c r="J2105" s="189" t="s">
        <v>928</v>
      </c>
      <c r="K2105" s="190" t="s">
        <v>4586</v>
      </c>
      <c r="L2105" s="189" t="s">
        <v>465</v>
      </c>
    </row>
    <row r="2106" spans="1:12" ht="13.5">
      <c r="A2106" s="189" t="s">
        <v>4094</v>
      </c>
      <c r="B2106" s="189" t="s">
        <v>4095</v>
      </c>
      <c r="C2106" s="189" t="s">
        <v>4372</v>
      </c>
      <c r="D2106" s="189" t="s">
        <v>4373</v>
      </c>
      <c r="E2106" s="190" t="s">
        <v>461</v>
      </c>
      <c r="F2106" s="189" t="s">
        <v>461</v>
      </c>
      <c r="G2106" s="191">
        <v>92496</v>
      </c>
      <c r="H2106" s="189" t="s">
        <v>4587</v>
      </c>
      <c r="I2106" s="189" t="s">
        <v>16</v>
      </c>
      <c r="J2106" s="189" t="s">
        <v>928</v>
      </c>
      <c r="K2106" s="190" t="s">
        <v>4588</v>
      </c>
      <c r="L2106" s="189" t="s">
        <v>465</v>
      </c>
    </row>
    <row r="2107" spans="1:12" ht="13.5">
      <c r="A2107" s="189" t="s">
        <v>4094</v>
      </c>
      <c r="B2107" s="189" t="s">
        <v>4095</v>
      </c>
      <c r="C2107" s="189" t="s">
        <v>4372</v>
      </c>
      <c r="D2107" s="189" t="s">
        <v>4373</v>
      </c>
      <c r="E2107" s="190" t="s">
        <v>461</v>
      </c>
      <c r="F2107" s="189" t="s">
        <v>461</v>
      </c>
      <c r="G2107" s="191">
        <v>92497</v>
      </c>
      <c r="H2107" s="189" t="s">
        <v>4589</v>
      </c>
      <c r="I2107" s="189" t="s">
        <v>16</v>
      </c>
      <c r="J2107" s="189" t="s">
        <v>928</v>
      </c>
      <c r="K2107" s="190" t="s">
        <v>4590</v>
      </c>
      <c r="L2107" s="189" t="s">
        <v>465</v>
      </c>
    </row>
    <row r="2108" spans="1:12" ht="13.5">
      <c r="A2108" s="189" t="s">
        <v>4094</v>
      </c>
      <c r="B2108" s="189" t="s">
        <v>4095</v>
      </c>
      <c r="C2108" s="189" t="s">
        <v>4372</v>
      </c>
      <c r="D2108" s="189" t="s">
        <v>4373</v>
      </c>
      <c r="E2108" s="190" t="s">
        <v>461</v>
      </c>
      <c r="F2108" s="189" t="s">
        <v>461</v>
      </c>
      <c r="G2108" s="191">
        <v>92498</v>
      </c>
      <c r="H2108" s="189" t="s">
        <v>4591</v>
      </c>
      <c r="I2108" s="189" t="s">
        <v>16</v>
      </c>
      <c r="J2108" s="189" t="s">
        <v>928</v>
      </c>
      <c r="K2108" s="190" t="s">
        <v>4592</v>
      </c>
      <c r="L2108" s="189" t="s">
        <v>465</v>
      </c>
    </row>
    <row r="2109" spans="1:12" ht="13.5">
      <c r="A2109" s="189" t="s">
        <v>4094</v>
      </c>
      <c r="B2109" s="189" t="s">
        <v>4095</v>
      </c>
      <c r="C2109" s="189" t="s">
        <v>4372</v>
      </c>
      <c r="D2109" s="189" t="s">
        <v>4373</v>
      </c>
      <c r="E2109" s="190" t="s">
        <v>461</v>
      </c>
      <c r="F2109" s="189" t="s">
        <v>461</v>
      </c>
      <c r="G2109" s="191">
        <v>92499</v>
      </c>
      <c r="H2109" s="189" t="s">
        <v>4593</v>
      </c>
      <c r="I2109" s="189" t="s">
        <v>16</v>
      </c>
      <c r="J2109" s="189" t="s">
        <v>928</v>
      </c>
      <c r="K2109" s="190" t="s">
        <v>4594</v>
      </c>
      <c r="L2109" s="189" t="s">
        <v>465</v>
      </c>
    </row>
    <row r="2110" spans="1:12" ht="13.5">
      <c r="A2110" s="189" t="s">
        <v>4094</v>
      </c>
      <c r="B2110" s="189" t="s">
        <v>4095</v>
      </c>
      <c r="C2110" s="189" t="s">
        <v>4372</v>
      </c>
      <c r="D2110" s="189" t="s">
        <v>4373</v>
      </c>
      <c r="E2110" s="190" t="s">
        <v>461</v>
      </c>
      <c r="F2110" s="189" t="s">
        <v>461</v>
      </c>
      <c r="G2110" s="191">
        <v>92500</v>
      </c>
      <c r="H2110" s="189" t="s">
        <v>4595</v>
      </c>
      <c r="I2110" s="189" t="s">
        <v>16</v>
      </c>
      <c r="J2110" s="189" t="s">
        <v>928</v>
      </c>
      <c r="K2110" s="190" t="s">
        <v>4596</v>
      </c>
      <c r="L2110" s="189" t="s">
        <v>465</v>
      </c>
    </row>
    <row r="2111" spans="1:12" ht="13.5">
      <c r="A2111" s="189" t="s">
        <v>4094</v>
      </c>
      <c r="B2111" s="189" t="s">
        <v>4095</v>
      </c>
      <c r="C2111" s="189" t="s">
        <v>4372</v>
      </c>
      <c r="D2111" s="189" t="s">
        <v>4373</v>
      </c>
      <c r="E2111" s="190" t="s">
        <v>461</v>
      </c>
      <c r="F2111" s="189" t="s">
        <v>461</v>
      </c>
      <c r="G2111" s="191">
        <v>92501</v>
      </c>
      <c r="H2111" s="189" t="s">
        <v>4597</v>
      </c>
      <c r="I2111" s="189" t="s">
        <v>16</v>
      </c>
      <c r="J2111" s="189" t="s">
        <v>928</v>
      </c>
      <c r="K2111" s="190" t="s">
        <v>4598</v>
      </c>
      <c r="L2111" s="189" t="s">
        <v>465</v>
      </c>
    </row>
    <row r="2112" spans="1:12" ht="13.5">
      <c r="A2112" s="189" t="s">
        <v>4094</v>
      </c>
      <c r="B2112" s="189" t="s">
        <v>4095</v>
      </c>
      <c r="C2112" s="189" t="s">
        <v>4372</v>
      </c>
      <c r="D2112" s="189" t="s">
        <v>4373</v>
      </c>
      <c r="E2112" s="190" t="s">
        <v>461</v>
      </c>
      <c r="F2112" s="189" t="s">
        <v>461</v>
      </c>
      <c r="G2112" s="191">
        <v>92502</v>
      </c>
      <c r="H2112" s="189" t="s">
        <v>4599</v>
      </c>
      <c r="I2112" s="189" t="s">
        <v>16</v>
      </c>
      <c r="J2112" s="189" t="s">
        <v>928</v>
      </c>
      <c r="K2112" s="190" t="s">
        <v>4600</v>
      </c>
      <c r="L2112" s="189" t="s">
        <v>465</v>
      </c>
    </row>
    <row r="2113" spans="1:12" ht="13.5">
      <c r="A2113" s="189" t="s">
        <v>4094</v>
      </c>
      <c r="B2113" s="189" t="s">
        <v>4095</v>
      </c>
      <c r="C2113" s="189" t="s">
        <v>4372</v>
      </c>
      <c r="D2113" s="189" t="s">
        <v>4373</v>
      </c>
      <c r="E2113" s="190" t="s">
        <v>461</v>
      </c>
      <c r="F2113" s="189" t="s">
        <v>461</v>
      </c>
      <c r="G2113" s="191">
        <v>92503</v>
      </c>
      <c r="H2113" s="189" t="s">
        <v>4601</v>
      </c>
      <c r="I2113" s="189" t="s">
        <v>16</v>
      </c>
      <c r="J2113" s="189" t="s">
        <v>928</v>
      </c>
      <c r="K2113" s="190" t="s">
        <v>4602</v>
      </c>
      <c r="L2113" s="189" t="s">
        <v>465</v>
      </c>
    </row>
    <row r="2114" spans="1:12" ht="13.5">
      <c r="A2114" s="189" t="s">
        <v>4094</v>
      </c>
      <c r="B2114" s="189" t="s">
        <v>4095</v>
      </c>
      <c r="C2114" s="189" t="s">
        <v>4372</v>
      </c>
      <c r="D2114" s="189" t="s">
        <v>4373</v>
      </c>
      <c r="E2114" s="190" t="s">
        <v>461</v>
      </c>
      <c r="F2114" s="189" t="s">
        <v>461</v>
      </c>
      <c r="G2114" s="191">
        <v>92504</v>
      </c>
      <c r="H2114" s="189" t="s">
        <v>4603</v>
      </c>
      <c r="I2114" s="189" t="s">
        <v>16</v>
      </c>
      <c r="J2114" s="189" t="s">
        <v>928</v>
      </c>
      <c r="K2114" s="190" t="s">
        <v>4604</v>
      </c>
      <c r="L2114" s="189" t="s">
        <v>465</v>
      </c>
    </row>
    <row r="2115" spans="1:12" ht="13.5">
      <c r="A2115" s="189" t="s">
        <v>4094</v>
      </c>
      <c r="B2115" s="189" t="s">
        <v>4095</v>
      </c>
      <c r="C2115" s="189" t="s">
        <v>4372</v>
      </c>
      <c r="D2115" s="189" t="s">
        <v>4373</v>
      </c>
      <c r="E2115" s="190" t="s">
        <v>461</v>
      </c>
      <c r="F2115" s="189" t="s">
        <v>461</v>
      </c>
      <c r="G2115" s="191">
        <v>92505</v>
      </c>
      <c r="H2115" s="189" t="s">
        <v>4605</v>
      </c>
      <c r="I2115" s="189" t="s">
        <v>16</v>
      </c>
      <c r="J2115" s="189" t="s">
        <v>928</v>
      </c>
      <c r="K2115" s="190" t="s">
        <v>4606</v>
      </c>
      <c r="L2115" s="189" t="s">
        <v>465</v>
      </c>
    </row>
    <row r="2116" spans="1:12" ht="13.5">
      <c r="A2116" s="189" t="s">
        <v>4094</v>
      </c>
      <c r="B2116" s="189" t="s">
        <v>4095</v>
      </c>
      <c r="C2116" s="189" t="s">
        <v>4372</v>
      </c>
      <c r="D2116" s="189" t="s">
        <v>4373</v>
      </c>
      <c r="E2116" s="190" t="s">
        <v>461</v>
      </c>
      <c r="F2116" s="189" t="s">
        <v>461</v>
      </c>
      <c r="G2116" s="191">
        <v>92506</v>
      </c>
      <c r="H2116" s="189" t="s">
        <v>4607</v>
      </c>
      <c r="I2116" s="189" t="s">
        <v>16</v>
      </c>
      <c r="J2116" s="189" t="s">
        <v>928</v>
      </c>
      <c r="K2116" s="190" t="s">
        <v>4608</v>
      </c>
      <c r="L2116" s="189" t="s">
        <v>465</v>
      </c>
    </row>
    <row r="2117" spans="1:12" ht="13.5">
      <c r="A2117" s="189" t="s">
        <v>4094</v>
      </c>
      <c r="B2117" s="189" t="s">
        <v>4095</v>
      </c>
      <c r="C2117" s="189" t="s">
        <v>4372</v>
      </c>
      <c r="D2117" s="189" t="s">
        <v>4373</v>
      </c>
      <c r="E2117" s="190" t="s">
        <v>461</v>
      </c>
      <c r="F2117" s="189" t="s">
        <v>461</v>
      </c>
      <c r="G2117" s="191">
        <v>92507</v>
      </c>
      <c r="H2117" s="189" t="s">
        <v>4609</v>
      </c>
      <c r="I2117" s="189" t="s">
        <v>16</v>
      </c>
      <c r="J2117" s="189" t="s">
        <v>928</v>
      </c>
      <c r="K2117" s="190" t="s">
        <v>4610</v>
      </c>
      <c r="L2117" s="189" t="s">
        <v>465</v>
      </c>
    </row>
    <row r="2118" spans="1:12" ht="13.5">
      <c r="A2118" s="189" t="s">
        <v>4094</v>
      </c>
      <c r="B2118" s="189" t="s">
        <v>4095</v>
      </c>
      <c r="C2118" s="189" t="s">
        <v>4372</v>
      </c>
      <c r="D2118" s="189" t="s">
        <v>4373</v>
      </c>
      <c r="E2118" s="190" t="s">
        <v>461</v>
      </c>
      <c r="F2118" s="189" t="s">
        <v>461</v>
      </c>
      <c r="G2118" s="191">
        <v>92508</v>
      </c>
      <c r="H2118" s="189" t="s">
        <v>4611</v>
      </c>
      <c r="I2118" s="189" t="s">
        <v>16</v>
      </c>
      <c r="J2118" s="189" t="s">
        <v>928</v>
      </c>
      <c r="K2118" s="190" t="s">
        <v>3931</v>
      </c>
      <c r="L2118" s="189" t="s">
        <v>465</v>
      </c>
    </row>
    <row r="2119" spans="1:12" ht="13.5">
      <c r="A2119" s="189" t="s">
        <v>4094</v>
      </c>
      <c r="B2119" s="189" t="s">
        <v>4095</v>
      </c>
      <c r="C2119" s="189" t="s">
        <v>4372</v>
      </c>
      <c r="D2119" s="189" t="s">
        <v>4373</v>
      </c>
      <c r="E2119" s="190" t="s">
        <v>461</v>
      </c>
      <c r="F2119" s="189" t="s">
        <v>461</v>
      </c>
      <c r="G2119" s="191">
        <v>92509</v>
      </c>
      <c r="H2119" s="189" t="s">
        <v>4612</v>
      </c>
      <c r="I2119" s="189" t="s">
        <v>16</v>
      </c>
      <c r="J2119" s="189" t="s">
        <v>928</v>
      </c>
      <c r="K2119" s="190" t="s">
        <v>4613</v>
      </c>
      <c r="L2119" s="189" t="s">
        <v>465</v>
      </c>
    </row>
    <row r="2120" spans="1:12" ht="13.5">
      <c r="A2120" s="189" t="s">
        <v>4094</v>
      </c>
      <c r="B2120" s="189" t="s">
        <v>4095</v>
      </c>
      <c r="C2120" s="189" t="s">
        <v>4372</v>
      </c>
      <c r="D2120" s="189" t="s">
        <v>4373</v>
      </c>
      <c r="E2120" s="190" t="s">
        <v>461</v>
      </c>
      <c r="F2120" s="189" t="s">
        <v>461</v>
      </c>
      <c r="G2120" s="191">
        <v>92510</v>
      </c>
      <c r="H2120" s="189" t="s">
        <v>4614</v>
      </c>
      <c r="I2120" s="189" t="s">
        <v>16</v>
      </c>
      <c r="J2120" s="189" t="s">
        <v>928</v>
      </c>
      <c r="K2120" s="190" t="s">
        <v>4615</v>
      </c>
      <c r="L2120" s="189" t="s">
        <v>465</v>
      </c>
    </row>
    <row r="2121" spans="1:12" ht="13.5">
      <c r="A2121" s="189" t="s">
        <v>4094</v>
      </c>
      <c r="B2121" s="189" t="s">
        <v>4095</v>
      </c>
      <c r="C2121" s="189" t="s">
        <v>4372</v>
      </c>
      <c r="D2121" s="189" t="s">
        <v>4373</v>
      </c>
      <c r="E2121" s="190" t="s">
        <v>461</v>
      </c>
      <c r="F2121" s="189" t="s">
        <v>461</v>
      </c>
      <c r="G2121" s="191">
        <v>92511</v>
      </c>
      <c r="H2121" s="189" t="s">
        <v>4616</v>
      </c>
      <c r="I2121" s="189" t="s">
        <v>16</v>
      </c>
      <c r="J2121" s="189" t="s">
        <v>928</v>
      </c>
      <c r="K2121" s="190" t="s">
        <v>4617</v>
      </c>
      <c r="L2121" s="189" t="s">
        <v>465</v>
      </c>
    </row>
    <row r="2122" spans="1:12" ht="13.5">
      <c r="A2122" s="189" t="s">
        <v>4094</v>
      </c>
      <c r="B2122" s="189" t="s">
        <v>4095</v>
      </c>
      <c r="C2122" s="189" t="s">
        <v>4372</v>
      </c>
      <c r="D2122" s="189" t="s">
        <v>4373</v>
      </c>
      <c r="E2122" s="190" t="s">
        <v>461</v>
      </c>
      <c r="F2122" s="189" t="s">
        <v>461</v>
      </c>
      <c r="G2122" s="191">
        <v>92512</v>
      </c>
      <c r="H2122" s="189" t="s">
        <v>4618</v>
      </c>
      <c r="I2122" s="189" t="s">
        <v>16</v>
      </c>
      <c r="J2122" s="189" t="s">
        <v>928</v>
      </c>
      <c r="K2122" s="190" t="s">
        <v>4619</v>
      </c>
      <c r="L2122" s="189" t="s">
        <v>465</v>
      </c>
    </row>
    <row r="2123" spans="1:12" ht="13.5">
      <c r="A2123" s="189" t="s">
        <v>4094</v>
      </c>
      <c r="B2123" s="189" t="s">
        <v>4095</v>
      </c>
      <c r="C2123" s="189" t="s">
        <v>4372</v>
      </c>
      <c r="D2123" s="189" t="s">
        <v>4373</v>
      </c>
      <c r="E2123" s="190" t="s">
        <v>461</v>
      </c>
      <c r="F2123" s="189" t="s">
        <v>461</v>
      </c>
      <c r="G2123" s="191">
        <v>92513</v>
      </c>
      <c r="H2123" s="189" t="s">
        <v>4620</v>
      </c>
      <c r="I2123" s="189" t="s">
        <v>16</v>
      </c>
      <c r="J2123" s="189" t="s">
        <v>928</v>
      </c>
      <c r="K2123" s="190" t="s">
        <v>632</v>
      </c>
      <c r="L2123" s="189" t="s">
        <v>465</v>
      </c>
    </row>
    <row r="2124" spans="1:12" ht="13.5">
      <c r="A2124" s="189" t="s">
        <v>4094</v>
      </c>
      <c r="B2124" s="189" t="s">
        <v>4095</v>
      </c>
      <c r="C2124" s="189" t="s">
        <v>4372</v>
      </c>
      <c r="D2124" s="189" t="s">
        <v>4373</v>
      </c>
      <c r="E2124" s="190" t="s">
        <v>461</v>
      </c>
      <c r="F2124" s="189" t="s">
        <v>461</v>
      </c>
      <c r="G2124" s="191">
        <v>92514</v>
      </c>
      <c r="H2124" s="189" t="s">
        <v>4621</v>
      </c>
      <c r="I2124" s="189" t="s">
        <v>16</v>
      </c>
      <c r="J2124" s="189" t="s">
        <v>928</v>
      </c>
      <c r="K2124" s="190" t="s">
        <v>4622</v>
      </c>
      <c r="L2124" s="189" t="s">
        <v>465</v>
      </c>
    </row>
    <row r="2125" spans="1:12" ht="13.5">
      <c r="A2125" s="189" t="s">
        <v>4094</v>
      </c>
      <c r="B2125" s="189" t="s">
        <v>4095</v>
      </c>
      <c r="C2125" s="189" t="s">
        <v>4372</v>
      </c>
      <c r="D2125" s="189" t="s">
        <v>4373</v>
      </c>
      <c r="E2125" s="190" t="s">
        <v>461</v>
      </c>
      <c r="F2125" s="189" t="s">
        <v>461</v>
      </c>
      <c r="G2125" s="191">
        <v>92515</v>
      </c>
      <c r="H2125" s="189" t="s">
        <v>4623</v>
      </c>
      <c r="I2125" s="189" t="s">
        <v>16</v>
      </c>
      <c r="J2125" s="189" t="s">
        <v>928</v>
      </c>
      <c r="K2125" s="190" t="s">
        <v>1273</v>
      </c>
      <c r="L2125" s="189" t="s">
        <v>465</v>
      </c>
    </row>
    <row r="2126" spans="1:12" ht="13.5">
      <c r="A2126" s="189" t="s">
        <v>4094</v>
      </c>
      <c r="B2126" s="189" t="s">
        <v>4095</v>
      </c>
      <c r="C2126" s="189" t="s">
        <v>4372</v>
      </c>
      <c r="D2126" s="189" t="s">
        <v>4373</v>
      </c>
      <c r="E2126" s="190" t="s">
        <v>461</v>
      </c>
      <c r="F2126" s="189" t="s">
        <v>461</v>
      </c>
      <c r="G2126" s="191">
        <v>92516</v>
      </c>
      <c r="H2126" s="189" t="s">
        <v>4624</v>
      </c>
      <c r="I2126" s="189" t="s">
        <v>16</v>
      </c>
      <c r="J2126" s="189" t="s">
        <v>928</v>
      </c>
      <c r="K2126" s="190" t="s">
        <v>4625</v>
      </c>
      <c r="L2126" s="189" t="s">
        <v>465</v>
      </c>
    </row>
    <row r="2127" spans="1:12" ht="13.5">
      <c r="A2127" s="189" t="s">
        <v>4094</v>
      </c>
      <c r="B2127" s="189" t="s">
        <v>4095</v>
      </c>
      <c r="C2127" s="189" t="s">
        <v>4372</v>
      </c>
      <c r="D2127" s="189" t="s">
        <v>4373</v>
      </c>
      <c r="E2127" s="190" t="s">
        <v>461</v>
      </c>
      <c r="F2127" s="189" t="s">
        <v>461</v>
      </c>
      <c r="G2127" s="191">
        <v>92517</v>
      </c>
      <c r="H2127" s="189" t="s">
        <v>4626</v>
      </c>
      <c r="I2127" s="189" t="s">
        <v>16</v>
      </c>
      <c r="J2127" s="189" t="s">
        <v>928</v>
      </c>
      <c r="K2127" s="190" t="s">
        <v>4627</v>
      </c>
      <c r="L2127" s="189" t="s">
        <v>465</v>
      </c>
    </row>
    <row r="2128" spans="1:12" ht="13.5">
      <c r="A2128" s="189" t="s">
        <v>4094</v>
      </c>
      <c r="B2128" s="189" t="s">
        <v>4095</v>
      </c>
      <c r="C2128" s="189" t="s">
        <v>4372</v>
      </c>
      <c r="D2128" s="189" t="s">
        <v>4373</v>
      </c>
      <c r="E2128" s="190" t="s">
        <v>461</v>
      </c>
      <c r="F2128" s="189" t="s">
        <v>461</v>
      </c>
      <c r="G2128" s="191">
        <v>92518</v>
      </c>
      <c r="H2128" s="189" t="s">
        <v>4628</v>
      </c>
      <c r="I2128" s="189" t="s">
        <v>16</v>
      </c>
      <c r="J2128" s="189" t="s">
        <v>928</v>
      </c>
      <c r="K2128" s="190" t="s">
        <v>4629</v>
      </c>
      <c r="L2128" s="189" t="s">
        <v>465</v>
      </c>
    </row>
    <row r="2129" spans="1:12" ht="13.5">
      <c r="A2129" s="189" t="s">
        <v>4094</v>
      </c>
      <c r="B2129" s="189" t="s">
        <v>4095</v>
      </c>
      <c r="C2129" s="189" t="s">
        <v>4372</v>
      </c>
      <c r="D2129" s="189" t="s">
        <v>4373</v>
      </c>
      <c r="E2129" s="190" t="s">
        <v>461</v>
      </c>
      <c r="F2129" s="189" t="s">
        <v>461</v>
      </c>
      <c r="G2129" s="191">
        <v>92519</v>
      </c>
      <c r="H2129" s="189" t="s">
        <v>4630</v>
      </c>
      <c r="I2129" s="189" t="s">
        <v>16</v>
      </c>
      <c r="J2129" s="189" t="s">
        <v>928</v>
      </c>
      <c r="K2129" s="190" t="s">
        <v>577</v>
      </c>
      <c r="L2129" s="189" t="s">
        <v>465</v>
      </c>
    </row>
    <row r="2130" spans="1:12" ht="13.5">
      <c r="A2130" s="189" t="s">
        <v>4094</v>
      </c>
      <c r="B2130" s="189" t="s">
        <v>4095</v>
      </c>
      <c r="C2130" s="189" t="s">
        <v>4372</v>
      </c>
      <c r="D2130" s="189" t="s">
        <v>4373</v>
      </c>
      <c r="E2130" s="190" t="s">
        <v>461</v>
      </c>
      <c r="F2130" s="189" t="s">
        <v>461</v>
      </c>
      <c r="G2130" s="191">
        <v>92520</v>
      </c>
      <c r="H2130" s="189" t="s">
        <v>4631</v>
      </c>
      <c r="I2130" s="189" t="s">
        <v>16</v>
      </c>
      <c r="J2130" s="189" t="s">
        <v>928</v>
      </c>
      <c r="K2130" s="190" t="s">
        <v>4632</v>
      </c>
      <c r="L2130" s="189" t="s">
        <v>465</v>
      </c>
    </row>
    <row r="2131" spans="1:12" ht="13.5">
      <c r="A2131" s="189" t="s">
        <v>4094</v>
      </c>
      <c r="B2131" s="189" t="s">
        <v>4095</v>
      </c>
      <c r="C2131" s="189" t="s">
        <v>4372</v>
      </c>
      <c r="D2131" s="189" t="s">
        <v>4373</v>
      </c>
      <c r="E2131" s="190" t="s">
        <v>461</v>
      </c>
      <c r="F2131" s="189" t="s">
        <v>461</v>
      </c>
      <c r="G2131" s="191">
        <v>92521</v>
      </c>
      <c r="H2131" s="189" t="s">
        <v>4633</v>
      </c>
      <c r="I2131" s="189" t="s">
        <v>16</v>
      </c>
      <c r="J2131" s="189" t="s">
        <v>928</v>
      </c>
      <c r="K2131" s="190" t="s">
        <v>4634</v>
      </c>
      <c r="L2131" s="189" t="s">
        <v>465</v>
      </c>
    </row>
    <row r="2132" spans="1:12" ht="13.5">
      <c r="A2132" s="189" t="s">
        <v>4094</v>
      </c>
      <c r="B2132" s="189" t="s">
        <v>4095</v>
      </c>
      <c r="C2132" s="189" t="s">
        <v>4372</v>
      </c>
      <c r="D2132" s="189" t="s">
        <v>4373</v>
      </c>
      <c r="E2132" s="190" t="s">
        <v>461</v>
      </c>
      <c r="F2132" s="189" t="s">
        <v>461</v>
      </c>
      <c r="G2132" s="191">
        <v>92522</v>
      </c>
      <c r="H2132" s="189" t="s">
        <v>4635</v>
      </c>
      <c r="I2132" s="189" t="s">
        <v>16</v>
      </c>
      <c r="J2132" s="189" t="s">
        <v>928</v>
      </c>
      <c r="K2132" s="190" t="s">
        <v>4636</v>
      </c>
      <c r="L2132" s="189" t="s">
        <v>465</v>
      </c>
    </row>
    <row r="2133" spans="1:12" ht="13.5">
      <c r="A2133" s="189" t="s">
        <v>4094</v>
      </c>
      <c r="B2133" s="189" t="s">
        <v>4095</v>
      </c>
      <c r="C2133" s="189" t="s">
        <v>4372</v>
      </c>
      <c r="D2133" s="189" t="s">
        <v>4373</v>
      </c>
      <c r="E2133" s="190" t="s">
        <v>461</v>
      </c>
      <c r="F2133" s="189" t="s">
        <v>461</v>
      </c>
      <c r="G2133" s="191">
        <v>92523</v>
      </c>
      <c r="H2133" s="189" t="s">
        <v>4637</v>
      </c>
      <c r="I2133" s="189" t="s">
        <v>16</v>
      </c>
      <c r="J2133" s="189" t="s">
        <v>928</v>
      </c>
      <c r="K2133" s="190" t="s">
        <v>4638</v>
      </c>
      <c r="L2133" s="189" t="s">
        <v>465</v>
      </c>
    </row>
    <row r="2134" spans="1:12" ht="13.5">
      <c r="A2134" s="189" t="s">
        <v>4094</v>
      </c>
      <c r="B2134" s="189" t="s">
        <v>4095</v>
      </c>
      <c r="C2134" s="189" t="s">
        <v>4372</v>
      </c>
      <c r="D2134" s="189" t="s">
        <v>4373</v>
      </c>
      <c r="E2134" s="190" t="s">
        <v>461</v>
      </c>
      <c r="F2134" s="189" t="s">
        <v>461</v>
      </c>
      <c r="G2134" s="191">
        <v>92524</v>
      </c>
      <c r="H2134" s="189" t="s">
        <v>4639</v>
      </c>
      <c r="I2134" s="189" t="s">
        <v>16</v>
      </c>
      <c r="J2134" s="189" t="s">
        <v>928</v>
      </c>
      <c r="K2134" s="190" t="s">
        <v>4464</v>
      </c>
      <c r="L2134" s="189" t="s">
        <v>465</v>
      </c>
    </row>
    <row r="2135" spans="1:12" ht="13.5">
      <c r="A2135" s="189" t="s">
        <v>4094</v>
      </c>
      <c r="B2135" s="189" t="s">
        <v>4095</v>
      </c>
      <c r="C2135" s="189" t="s">
        <v>4372</v>
      </c>
      <c r="D2135" s="189" t="s">
        <v>4373</v>
      </c>
      <c r="E2135" s="190" t="s">
        <v>461</v>
      </c>
      <c r="F2135" s="189" t="s">
        <v>461</v>
      </c>
      <c r="G2135" s="191">
        <v>92525</v>
      </c>
      <c r="H2135" s="189" t="s">
        <v>4640</v>
      </c>
      <c r="I2135" s="189" t="s">
        <v>16</v>
      </c>
      <c r="J2135" s="189" t="s">
        <v>928</v>
      </c>
      <c r="K2135" s="190" t="s">
        <v>4641</v>
      </c>
      <c r="L2135" s="189" t="s">
        <v>465</v>
      </c>
    </row>
    <row r="2136" spans="1:12" ht="13.5">
      <c r="A2136" s="189" t="s">
        <v>4094</v>
      </c>
      <c r="B2136" s="189" t="s">
        <v>4095</v>
      </c>
      <c r="C2136" s="189" t="s">
        <v>4372</v>
      </c>
      <c r="D2136" s="189" t="s">
        <v>4373</v>
      </c>
      <c r="E2136" s="190" t="s">
        <v>461</v>
      </c>
      <c r="F2136" s="189" t="s">
        <v>461</v>
      </c>
      <c r="G2136" s="191">
        <v>92526</v>
      </c>
      <c r="H2136" s="189" t="s">
        <v>4642</v>
      </c>
      <c r="I2136" s="189" t="s">
        <v>16</v>
      </c>
      <c r="J2136" s="189" t="s">
        <v>928</v>
      </c>
      <c r="K2136" s="190" t="s">
        <v>4643</v>
      </c>
      <c r="L2136" s="189" t="s">
        <v>465</v>
      </c>
    </row>
    <row r="2137" spans="1:12" ht="13.5">
      <c r="A2137" s="189" t="s">
        <v>4094</v>
      </c>
      <c r="B2137" s="189" t="s">
        <v>4095</v>
      </c>
      <c r="C2137" s="189" t="s">
        <v>4372</v>
      </c>
      <c r="D2137" s="189" t="s">
        <v>4373</v>
      </c>
      <c r="E2137" s="190" t="s">
        <v>461</v>
      </c>
      <c r="F2137" s="189" t="s">
        <v>461</v>
      </c>
      <c r="G2137" s="191">
        <v>92527</v>
      </c>
      <c r="H2137" s="189" t="s">
        <v>4644</v>
      </c>
      <c r="I2137" s="189" t="s">
        <v>16</v>
      </c>
      <c r="J2137" s="189" t="s">
        <v>928</v>
      </c>
      <c r="K2137" s="190" t="s">
        <v>4645</v>
      </c>
      <c r="L2137" s="189" t="s">
        <v>465</v>
      </c>
    </row>
    <row r="2138" spans="1:12" ht="13.5">
      <c r="A2138" s="189" t="s">
        <v>4094</v>
      </c>
      <c r="B2138" s="189" t="s">
        <v>4095</v>
      </c>
      <c r="C2138" s="189" t="s">
        <v>4372</v>
      </c>
      <c r="D2138" s="189" t="s">
        <v>4373</v>
      </c>
      <c r="E2138" s="190" t="s">
        <v>461</v>
      </c>
      <c r="F2138" s="189" t="s">
        <v>461</v>
      </c>
      <c r="G2138" s="191">
        <v>92528</v>
      </c>
      <c r="H2138" s="189" t="s">
        <v>4646</v>
      </c>
      <c r="I2138" s="189" t="s">
        <v>16</v>
      </c>
      <c r="J2138" s="189" t="s">
        <v>928</v>
      </c>
      <c r="K2138" s="190" t="s">
        <v>4647</v>
      </c>
      <c r="L2138" s="189" t="s">
        <v>465</v>
      </c>
    </row>
    <row r="2139" spans="1:12" ht="13.5">
      <c r="A2139" s="189" t="s">
        <v>4094</v>
      </c>
      <c r="B2139" s="189" t="s">
        <v>4095</v>
      </c>
      <c r="C2139" s="189" t="s">
        <v>4372</v>
      </c>
      <c r="D2139" s="189" t="s">
        <v>4373</v>
      </c>
      <c r="E2139" s="190" t="s">
        <v>461</v>
      </c>
      <c r="F2139" s="189" t="s">
        <v>461</v>
      </c>
      <c r="G2139" s="191">
        <v>92529</v>
      </c>
      <c r="H2139" s="189" t="s">
        <v>4648</v>
      </c>
      <c r="I2139" s="189" t="s">
        <v>16</v>
      </c>
      <c r="J2139" s="189" t="s">
        <v>928</v>
      </c>
      <c r="K2139" s="190" t="s">
        <v>4649</v>
      </c>
      <c r="L2139" s="189" t="s">
        <v>465</v>
      </c>
    </row>
    <row r="2140" spans="1:12" ht="13.5">
      <c r="A2140" s="189" t="s">
        <v>4094</v>
      </c>
      <c r="B2140" s="189" t="s">
        <v>4095</v>
      </c>
      <c r="C2140" s="189" t="s">
        <v>4372</v>
      </c>
      <c r="D2140" s="189" t="s">
        <v>4373</v>
      </c>
      <c r="E2140" s="190" t="s">
        <v>461</v>
      </c>
      <c r="F2140" s="189" t="s">
        <v>461</v>
      </c>
      <c r="G2140" s="191">
        <v>92530</v>
      </c>
      <c r="H2140" s="189" t="s">
        <v>4650</v>
      </c>
      <c r="I2140" s="189" t="s">
        <v>16</v>
      </c>
      <c r="J2140" s="189" t="s">
        <v>928</v>
      </c>
      <c r="K2140" s="190" t="s">
        <v>4651</v>
      </c>
      <c r="L2140" s="189" t="s">
        <v>465</v>
      </c>
    </row>
    <row r="2141" spans="1:12" ht="13.5">
      <c r="A2141" s="189" t="s">
        <v>4094</v>
      </c>
      <c r="B2141" s="189" t="s">
        <v>4095</v>
      </c>
      <c r="C2141" s="189" t="s">
        <v>4372</v>
      </c>
      <c r="D2141" s="189" t="s">
        <v>4373</v>
      </c>
      <c r="E2141" s="190" t="s">
        <v>461</v>
      </c>
      <c r="F2141" s="189" t="s">
        <v>461</v>
      </c>
      <c r="G2141" s="191">
        <v>92531</v>
      </c>
      <c r="H2141" s="189" t="s">
        <v>4652</v>
      </c>
      <c r="I2141" s="189" t="s">
        <v>16</v>
      </c>
      <c r="J2141" s="189" t="s">
        <v>928</v>
      </c>
      <c r="K2141" s="190" t="s">
        <v>4653</v>
      </c>
      <c r="L2141" s="189" t="s">
        <v>465</v>
      </c>
    </row>
    <row r="2142" spans="1:12" ht="13.5">
      <c r="A2142" s="189" t="s">
        <v>4094</v>
      </c>
      <c r="B2142" s="189" t="s">
        <v>4095</v>
      </c>
      <c r="C2142" s="189" t="s">
        <v>4372</v>
      </c>
      <c r="D2142" s="189" t="s">
        <v>4373</v>
      </c>
      <c r="E2142" s="190" t="s">
        <v>461</v>
      </c>
      <c r="F2142" s="189" t="s">
        <v>461</v>
      </c>
      <c r="G2142" s="191">
        <v>92532</v>
      </c>
      <c r="H2142" s="189" t="s">
        <v>4654</v>
      </c>
      <c r="I2142" s="189" t="s">
        <v>16</v>
      </c>
      <c r="J2142" s="189" t="s">
        <v>928</v>
      </c>
      <c r="K2142" s="190" t="s">
        <v>4486</v>
      </c>
      <c r="L2142" s="189" t="s">
        <v>465</v>
      </c>
    </row>
    <row r="2143" spans="1:12" ht="13.5">
      <c r="A2143" s="189" t="s">
        <v>4094</v>
      </c>
      <c r="B2143" s="189" t="s">
        <v>4095</v>
      </c>
      <c r="C2143" s="189" t="s">
        <v>4372</v>
      </c>
      <c r="D2143" s="189" t="s">
        <v>4373</v>
      </c>
      <c r="E2143" s="190" t="s">
        <v>461</v>
      </c>
      <c r="F2143" s="189" t="s">
        <v>461</v>
      </c>
      <c r="G2143" s="191">
        <v>92533</v>
      </c>
      <c r="H2143" s="189" t="s">
        <v>4655</v>
      </c>
      <c r="I2143" s="189" t="s">
        <v>16</v>
      </c>
      <c r="J2143" s="189" t="s">
        <v>928</v>
      </c>
      <c r="K2143" s="190" t="s">
        <v>4656</v>
      </c>
      <c r="L2143" s="189" t="s">
        <v>465</v>
      </c>
    </row>
    <row r="2144" spans="1:12" ht="13.5">
      <c r="A2144" s="189" t="s">
        <v>4094</v>
      </c>
      <c r="B2144" s="189" t="s">
        <v>4095</v>
      </c>
      <c r="C2144" s="189" t="s">
        <v>4372</v>
      </c>
      <c r="D2144" s="189" t="s">
        <v>4373</v>
      </c>
      <c r="E2144" s="190" t="s">
        <v>461</v>
      </c>
      <c r="F2144" s="189" t="s">
        <v>461</v>
      </c>
      <c r="G2144" s="191">
        <v>92534</v>
      </c>
      <c r="H2144" s="189" t="s">
        <v>4657</v>
      </c>
      <c r="I2144" s="189" t="s">
        <v>16</v>
      </c>
      <c r="J2144" s="189" t="s">
        <v>928</v>
      </c>
      <c r="K2144" s="190" t="s">
        <v>3629</v>
      </c>
      <c r="L2144" s="189" t="s">
        <v>465</v>
      </c>
    </row>
    <row r="2145" spans="1:12" ht="13.5">
      <c r="A2145" s="189" t="s">
        <v>4094</v>
      </c>
      <c r="B2145" s="189" t="s">
        <v>4095</v>
      </c>
      <c r="C2145" s="189" t="s">
        <v>4372</v>
      </c>
      <c r="D2145" s="189" t="s">
        <v>4373</v>
      </c>
      <c r="E2145" s="190" t="s">
        <v>461</v>
      </c>
      <c r="F2145" s="189" t="s">
        <v>461</v>
      </c>
      <c r="G2145" s="191">
        <v>92535</v>
      </c>
      <c r="H2145" s="189" t="s">
        <v>4658</v>
      </c>
      <c r="I2145" s="189" t="s">
        <v>16</v>
      </c>
      <c r="J2145" s="189" t="s">
        <v>928</v>
      </c>
      <c r="K2145" s="190" t="s">
        <v>4659</v>
      </c>
      <c r="L2145" s="189" t="s">
        <v>465</v>
      </c>
    </row>
    <row r="2146" spans="1:12" ht="13.5">
      <c r="A2146" s="189" t="s">
        <v>4094</v>
      </c>
      <c r="B2146" s="189" t="s">
        <v>4095</v>
      </c>
      <c r="C2146" s="189" t="s">
        <v>4372</v>
      </c>
      <c r="D2146" s="189" t="s">
        <v>4373</v>
      </c>
      <c r="E2146" s="190" t="s">
        <v>461</v>
      </c>
      <c r="F2146" s="189" t="s">
        <v>461</v>
      </c>
      <c r="G2146" s="191">
        <v>92536</v>
      </c>
      <c r="H2146" s="189" t="s">
        <v>4660</v>
      </c>
      <c r="I2146" s="189" t="s">
        <v>16</v>
      </c>
      <c r="J2146" s="189" t="s">
        <v>928</v>
      </c>
      <c r="K2146" s="190" t="s">
        <v>4661</v>
      </c>
      <c r="L2146" s="189" t="s">
        <v>465</v>
      </c>
    </row>
    <row r="2147" spans="1:12" ht="13.5">
      <c r="A2147" s="189" t="s">
        <v>4094</v>
      </c>
      <c r="B2147" s="189" t="s">
        <v>4095</v>
      </c>
      <c r="C2147" s="189" t="s">
        <v>4372</v>
      </c>
      <c r="D2147" s="189" t="s">
        <v>4373</v>
      </c>
      <c r="E2147" s="190" t="s">
        <v>461</v>
      </c>
      <c r="F2147" s="189" t="s">
        <v>461</v>
      </c>
      <c r="G2147" s="191">
        <v>92537</v>
      </c>
      <c r="H2147" s="189" t="s">
        <v>4662</v>
      </c>
      <c r="I2147" s="189" t="s">
        <v>16</v>
      </c>
      <c r="J2147" s="189" t="s">
        <v>928</v>
      </c>
      <c r="K2147" s="190" t="s">
        <v>4663</v>
      </c>
      <c r="L2147" s="189" t="s">
        <v>465</v>
      </c>
    </row>
    <row r="2148" spans="1:12" ht="13.5">
      <c r="A2148" s="189" t="s">
        <v>4094</v>
      </c>
      <c r="B2148" s="189" t="s">
        <v>4095</v>
      </c>
      <c r="C2148" s="189" t="s">
        <v>4372</v>
      </c>
      <c r="D2148" s="189" t="s">
        <v>4373</v>
      </c>
      <c r="E2148" s="190" t="s">
        <v>461</v>
      </c>
      <c r="F2148" s="189" t="s">
        <v>461</v>
      </c>
      <c r="G2148" s="191">
        <v>92538</v>
      </c>
      <c r="H2148" s="189" t="s">
        <v>4664</v>
      </c>
      <c r="I2148" s="189" t="s">
        <v>16</v>
      </c>
      <c r="J2148" s="189" t="s">
        <v>928</v>
      </c>
      <c r="K2148" s="190" t="s">
        <v>4665</v>
      </c>
      <c r="L2148" s="189" t="s">
        <v>465</v>
      </c>
    </row>
    <row r="2149" spans="1:12" ht="13.5">
      <c r="A2149" s="189" t="s">
        <v>4094</v>
      </c>
      <c r="B2149" s="189" t="s">
        <v>4095</v>
      </c>
      <c r="C2149" s="189" t="s">
        <v>4372</v>
      </c>
      <c r="D2149" s="189" t="s">
        <v>4373</v>
      </c>
      <c r="E2149" s="190" t="s">
        <v>461</v>
      </c>
      <c r="F2149" s="189" t="s">
        <v>461</v>
      </c>
      <c r="G2149" s="191">
        <v>95934</v>
      </c>
      <c r="H2149" s="189" t="s">
        <v>4666</v>
      </c>
      <c r="I2149" s="189" t="s">
        <v>16</v>
      </c>
      <c r="J2149" s="189" t="s">
        <v>463</v>
      </c>
      <c r="K2149" s="190" t="s">
        <v>4667</v>
      </c>
      <c r="L2149" s="189" t="s">
        <v>465</v>
      </c>
    </row>
    <row r="2150" spans="1:12" ht="13.5">
      <c r="A2150" s="189" t="s">
        <v>4094</v>
      </c>
      <c r="B2150" s="189" t="s">
        <v>4095</v>
      </c>
      <c r="C2150" s="189" t="s">
        <v>4372</v>
      </c>
      <c r="D2150" s="189" t="s">
        <v>4373</v>
      </c>
      <c r="E2150" s="190" t="s">
        <v>461</v>
      </c>
      <c r="F2150" s="189" t="s">
        <v>461</v>
      </c>
      <c r="G2150" s="191">
        <v>95935</v>
      </c>
      <c r="H2150" s="189" t="s">
        <v>4668</v>
      </c>
      <c r="I2150" s="189" t="s">
        <v>16</v>
      </c>
      <c r="J2150" s="189" t="s">
        <v>463</v>
      </c>
      <c r="K2150" s="190" t="s">
        <v>4669</v>
      </c>
      <c r="L2150" s="189" t="s">
        <v>465</v>
      </c>
    </row>
    <row r="2151" spans="1:12" ht="13.5">
      <c r="A2151" s="189" t="s">
        <v>4094</v>
      </c>
      <c r="B2151" s="189" t="s">
        <v>4095</v>
      </c>
      <c r="C2151" s="189" t="s">
        <v>4372</v>
      </c>
      <c r="D2151" s="189" t="s">
        <v>4373</v>
      </c>
      <c r="E2151" s="190" t="s">
        <v>461</v>
      </c>
      <c r="F2151" s="189" t="s">
        <v>461</v>
      </c>
      <c r="G2151" s="191">
        <v>95936</v>
      </c>
      <c r="H2151" s="189" t="s">
        <v>4670</v>
      </c>
      <c r="I2151" s="189" t="s">
        <v>16</v>
      </c>
      <c r="J2151" s="189" t="s">
        <v>463</v>
      </c>
      <c r="K2151" s="190" t="s">
        <v>4671</v>
      </c>
      <c r="L2151" s="189" t="s">
        <v>465</v>
      </c>
    </row>
    <row r="2152" spans="1:12" ht="13.5">
      <c r="A2152" s="189" t="s">
        <v>4094</v>
      </c>
      <c r="B2152" s="189" t="s">
        <v>4095</v>
      </c>
      <c r="C2152" s="189" t="s">
        <v>4372</v>
      </c>
      <c r="D2152" s="189" t="s">
        <v>4373</v>
      </c>
      <c r="E2152" s="190" t="s">
        <v>461</v>
      </c>
      <c r="F2152" s="189" t="s">
        <v>461</v>
      </c>
      <c r="G2152" s="191">
        <v>95937</v>
      </c>
      <c r="H2152" s="189" t="s">
        <v>4672</v>
      </c>
      <c r="I2152" s="189" t="s">
        <v>16</v>
      </c>
      <c r="J2152" s="189" t="s">
        <v>463</v>
      </c>
      <c r="K2152" s="190" t="s">
        <v>4673</v>
      </c>
      <c r="L2152" s="189" t="s">
        <v>465</v>
      </c>
    </row>
    <row r="2153" spans="1:12" ht="13.5">
      <c r="A2153" s="189" t="s">
        <v>4094</v>
      </c>
      <c r="B2153" s="189" t="s">
        <v>4095</v>
      </c>
      <c r="C2153" s="189" t="s">
        <v>4372</v>
      </c>
      <c r="D2153" s="189" t="s">
        <v>4373</v>
      </c>
      <c r="E2153" s="190" t="s">
        <v>461</v>
      </c>
      <c r="F2153" s="189" t="s">
        <v>461</v>
      </c>
      <c r="G2153" s="191">
        <v>95938</v>
      </c>
      <c r="H2153" s="189" t="s">
        <v>4674</v>
      </c>
      <c r="I2153" s="189" t="s">
        <v>16</v>
      </c>
      <c r="J2153" s="189" t="s">
        <v>463</v>
      </c>
      <c r="K2153" s="190" t="s">
        <v>4675</v>
      </c>
      <c r="L2153" s="189" t="s">
        <v>465</v>
      </c>
    </row>
    <row r="2154" spans="1:12" ht="13.5">
      <c r="A2154" s="189" t="s">
        <v>4094</v>
      </c>
      <c r="B2154" s="189" t="s">
        <v>4095</v>
      </c>
      <c r="C2154" s="189" t="s">
        <v>4372</v>
      </c>
      <c r="D2154" s="189" t="s">
        <v>4373</v>
      </c>
      <c r="E2154" s="190" t="s">
        <v>461</v>
      </c>
      <c r="F2154" s="189" t="s">
        <v>461</v>
      </c>
      <c r="G2154" s="191">
        <v>95939</v>
      </c>
      <c r="H2154" s="189" t="s">
        <v>4676</v>
      </c>
      <c r="I2154" s="189" t="s">
        <v>16</v>
      </c>
      <c r="J2154" s="189" t="s">
        <v>463</v>
      </c>
      <c r="K2154" s="190" t="s">
        <v>4677</v>
      </c>
      <c r="L2154" s="189" t="s">
        <v>465</v>
      </c>
    </row>
    <row r="2155" spans="1:12" ht="13.5">
      <c r="A2155" s="189" t="s">
        <v>4094</v>
      </c>
      <c r="B2155" s="189" t="s">
        <v>4095</v>
      </c>
      <c r="C2155" s="189" t="s">
        <v>4372</v>
      </c>
      <c r="D2155" s="189" t="s">
        <v>4373</v>
      </c>
      <c r="E2155" s="190" t="s">
        <v>461</v>
      </c>
      <c r="F2155" s="189" t="s">
        <v>461</v>
      </c>
      <c r="G2155" s="191">
        <v>95940</v>
      </c>
      <c r="H2155" s="189" t="s">
        <v>4678</v>
      </c>
      <c r="I2155" s="189" t="s">
        <v>16</v>
      </c>
      <c r="J2155" s="189" t="s">
        <v>463</v>
      </c>
      <c r="K2155" s="190" t="s">
        <v>4679</v>
      </c>
      <c r="L2155" s="189" t="s">
        <v>465</v>
      </c>
    </row>
    <row r="2156" spans="1:12" ht="13.5">
      <c r="A2156" s="189" t="s">
        <v>4094</v>
      </c>
      <c r="B2156" s="189" t="s">
        <v>4095</v>
      </c>
      <c r="C2156" s="189" t="s">
        <v>4372</v>
      </c>
      <c r="D2156" s="189" t="s">
        <v>4373</v>
      </c>
      <c r="E2156" s="190" t="s">
        <v>461</v>
      </c>
      <c r="F2156" s="189" t="s">
        <v>461</v>
      </c>
      <c r="G2156" s="191">
        <v>95941</v>
      </c>
      <c r="H2156" s="189" t="s">
        <v>4680</v>
      </c>
      <c r="I2156" s="189" t="s">
        <v>16</v>
      </c>
      <c r="J2156" s="189" t="s">
        <v>463</v>
      </c>
      <c r="K2156" s="190" t="s">
        <v>4681</v>
      </c>
      <c r="L2156" s="189" t="s">
        <v>465</v>
      </c>
    </row>
    <row r="2157" spans="1:12" ht="13.5">
      <c r="A2157" s="189" t="s">
        <v>4094</v>
      </c>
      <c r="B2157" s="189" t="s">
        <v>4095</v>
      </c>
      <c r="C2157" s="189" t="s">
        <v>4372</v>
      </c>
      <c r="D2157" s="189" t="s">
        <v>4373</v>
      </c>
      <c r="E2157" s="190" t="s">
        <v>461</v>
      </c>
      <c r="F2157" s="189" t="s">
        <v>461</v>
      </c>
      <c r="G2157" s="191">
        <v>95942</v>
      </c>
      <c r="H2157" s="189" t="s">
        <v>4682</v>
      </c>
      <c r="I2157" s="189" t="s">
        <v>16</v>
      </c>
      <c r="J2157" s="189" t="s">
        <v>463</v>
      </c>
      <c r="K2157" s="190" t="s">
        <v>4683</v>
      </c>
      <c r="L2157" s="189" t="s">
        <v>465</v>
      </c>
    </row>
    <row r="2158" spans="1:12" ht="13.5">
      <c r="A2158" s="189" t="s">
        <v>4094</v>
      </c>
      <c r="B2158" s="189" t="s">
        <v>4095</v>
      </c>
      <c r="C2158" s="189" t="s">
        <v>4372</v>
      </c>
      <c r="D2158" s="189" t="s">
        <v>4373</v>
      </c>
      <c r="E2158" s="190" t="s">
        <v>461</v>
      </c>
      <c r="F2158" s="189" t="s">
        <v>461</v>
      </c>
      <c r="G2158" s="191">
        <v>96252</v>
      </c>
      <c r="H2158" s="189" t="s">
        <v>4684</v>
      </c>
      <c r="I2158" s="189" t="s">
        <v>16</v>
      </c>
      <c r="J2158" s="189" t="s">
        <v>463</v>
      </c>
      <c r="K2158" s="190" t="s">
        <v>4685</v>
      </c>
      <c r="L2158" s="189" t="s">
        <v>465</v>
      </c>
    </row>
    <row r="2159" spans="1:12" ht="13.5">
      <c r="A2159" s="189" t="s">
        <v>4094</v>
      </c>
      <c r="B2159" s="189" t="s">
        <v>4095</v>
      </c>
      <c r="C2159" s="189" t="s">
        <v>4372</v>
      </c>
      <c r="D2159" s="189" t="s">
        <v>4373</v>
      </c>
      <c r="E2159" s="190" t="s">
        <v>461</v>
      </c>
      <c r="F2159" s="189" t="s">
        <v>461</v>
      </c>
      <c r="G2159" s="191">
        <v>96257</v>
      </c>
      <c r="H2159" s="189" t="s">
        <v>4686</v>
      </c>
      <c r="I2159" s="189" t="s">
        <v>16</v>
      </c>
      <c r="J2159" s="189" t="s">
        <v>463</v>
      </c>
      <c r="K2159" s="190" t="s">
        <v>4687</v>
      </c>
      <c r="L2159" s="189" t="s">
        <v>465</v>
      </c>
    </row>
    <row r="2160" spans="1:12" ht="13.5">
      <c r="A2160" s="189" t="s">
        <v>4094</v>
      </c>
      <c r="B2160" s="189" t="s">
        <v>4095</v>
      </c>
      <c r="C2160" s="189" t="s">
        <v>4372</v>
      </c>
      <c r="D2160" s="189" t="s">
        <v>4373</v>
      </c>
      <c r="E2160" s="190" t="s">
        <v>461</v>
      </c>
      <c r="F2160" s="189" t="s">
        <v>461</v>
      </c>
      <c r="G2160" s="191">
        <v>96258</v>
      </c>
      <c r="H2160" s="189" t="s">
        <v>4688</v>
      </c>
      <c r="I2160" s="189" t="s">
        <v>16</v>
      </c>
      <c r="J2160" s="189" t="s">
        <v>463</v>
      </c>
      <c r="K2160" s="190" t="s">
        <v>4689</v>
      </c>
      <c r="L2160" s="189" t="s">
        <v>465</v>
      </c>
    </row>
    <row r="2161" spans="1:12" ht="13.5">
      <c r="A2161" s="189" t="s">
        <v>4094</v>
      </c>
      <c r="B2161" s="189" t="s">
        <v>4095</v>
      </c>
      <c r="C2161" s="189" t="s">
        <v>4372</v>
      </c>
      <c r="D2161" s="189" t="s">
        <v>4373</v>
      </c>
      <c r="E2161" s="190" t="s">
        <v>461</v>
      </c>
      <c r="F2161" s="189" t="s">
        <v>461</v>
      </c>
      <c r="G2161" s="191">
        <v>96259</v>
      </c>
      <c r="H2161" s="189" t="s">
        <v>4690</v>
      </c>
      <c r="I2161" s="189" t="s">
        <v>16</v>
      </c>
      <c r="J2161" s="189" t="s">
        <v>463</v>
      </c>
      <c r="K2161" s="190" t="s">
        <v>4691</v>
      </c>
      <c r="L2161" s="189" t="s">
        <v>465</v>
      </c>
    </row>
    <row r="2162" spans="1:12" ht="13.5">
      <c r="A2162" s="189" t="s">
        <v>4094</v>
      </c>
      <c r="B2162" s="189" t="s">
        <v>4095</v>
      </c>
      <c r="C2162" s="189" t="s">
        <v>4372</v>
      </c>
      <c r="D2162" s="189" t="s">
        <v>4373</v>
      </c>
      <c r="E2162" s="190" t="s">
        <v>461</v>
      </c>
      <c r="F2162" s="189" t="s">
        <v>461</v>
      </c>
      <c r="G2162" s="191">
        <v>96529</v>
      </c>
      <c r="H2162" s="189" t="s">
        <v>4692</v>
      </c>
      <c r="I2162" s="189" t="s">
        <v>16</v>
      </c>
      <c r="J2162" s="189" t="s">
        <v>463</v>
      </c>
      <c r="K2162" s="190" t="s">
        <v>4693</v>
      </c>
      <c r="L2162" s="189" t="s">
        <v>465</v>
      </c>
    </row>
    <row r="2163" spans="1:12" ht="13.5">
      <c r="A2163" s="189" t="s">
        <v>4094</v>
      </c>
      <c r="B2163" s="189" t="s">
        <v>4095</v>
      </c>
      <c r="C2163" s="189" t="s">
        <v>4372</v>
      </c>
      <c r="D2163" s="189" t="s">
        <v>4373</v>
      </c>
      <c r="E2163" s="190" t="s">
        <v>461</v>
      </c>
      <c r="F2163" s="189" t="s">
        <v>461</v>
      </c>
      <c r="G2163" s="191">
        <v>96530</v>
      </c>
      <c r="H2163" s="189" t="s">
        <v>412</v>
      </c>
      <c r="I2163" s="189" t="s">
        <v>16</v>
      </c>
      <c r="J2163" s="189" t="s">
        <v>463</v>
      </c>
      <c r="K2163" s="190" t="s">
        <v>4422</v>
      </c>
      <c r="L2163" s="189" t="s">
        <v>465</v>
      </c>
    </row>
    <row r="2164" spans="1:12" ht="13.5">
      <c r="A2164" s="189" t="s">
        <v>4094</v>
      </c>
      <c r="B2164" s="189" t="s">
        <v>4095</v>
      </c>
      <c r="C2164" s="189" t="s">
        <v>4372</v>
      </c>
      <c r="D2164" s="189" t="s">
        <v>4373</v>
      </c>
      <c r="E2164" s="190" t="s">
        <v>461</v>
      </c>
      <c r="F2164" s="189" t="s">
        <v>461</v>
      </c>
      <c r="G2164" s="191">
        <v>96531</v>
      </c>
      <c r="H2164" s="189" t="s">
        <v>4694</v>
      </c>
      <c r="I2164" s="189" t="s">
        <v>16</v>
      </c>
      <c r="J2164" s="189" t="s">
        <v>463</v>
      </c>
      <c r="K2164" s="190" t="s">
        <v>4695</v>
      </c>
      <c r="L2164" s="189" t="s">
        <v>465</v>
      </c>
    </row>
    <row r="2165" spans="1:12" ht="13.5">
      <c r="A2165" s="189" t="s">
        <v>4094</v>
      </c>
      <c r="B2165" s="189" t="s">
        <v>4095</v>
      </c>
      <c r="C2165" s="189" t="s">
        <v>4372</v>
      </c>
      <c r="D2165" s="189" t="s">
        <v>4373</v>
      </c>
      <c r="E2165" s="190" t="s">
        <v>461</v>
      </c>
      <c r="F2165" s="189" t="s">
        <v>461</v>
      </c>
      <c r="G2165" s="191">
        <v>96532</v>
      </c>
      <c r="H2165" s="189" t="s">
        <v>4696</v>
      </c>
      <c r="I2165" s="189" t="s">
        <v>16</v>
      </c>
      <c r="J2165" s="189" t="s">
        <v>463</v>
      </c>
      <c r="K2165" s="190" t="s">
        <v>4697</v>
      </c>
      <c r="L2165" s="189" t="s">
        <v>465</v>
      </c>
    </row>
    <row r="2166" spans="1:12" ht="13.5">
      <c r="A2166" s="189" t="s">
        <v>4094</v>
      </c>
      <c r="B2166" s="189" t="s">
        <v>4095</v>
      </c>
      <c r="C2166" s="189" t="s">
        <v>4372</v>
      </c>
      <c r="D2166" s="189" t="s">
        <v>4373</v>
      </c>
      <c r="E2166" s="190" t="s">
        <v>461</v>
      </c>
      <c r="F2166" s="189" t="s">
        <v>461</v>
      </c>
      <c r="G2166" s="191">
        <v>96533</v>
      </c>
      <c r="H2166" s="189" t="s">
        <v>4698</v>
      </c>
      <c r="I2166" s="189" t="s">
        <v>16</v>
      </c>
      <c r="J2166" s="189" t="s">
        <v>463</v>
      </c>
      <c r="K2166" s="190" t="s">
        <v>4699</v>
      </c>
      <c r="L2166" s="189" t="s">
        <v>465</v>
      </c>
    </row>
    <row r="2167" spans="1:12" ht="13.5">
      <c r="A2167" s="189" t="s">
        <v>4094</v>
      </c>
      <c r="B2167" s="189" t="s">
        <v>4095</v>
      </c>
      <c r="C2167" s="189" t="s">
        <v>4372</v>
      </c>
      <c r="D2167" s="189" t="s">
        <v>4373</v>
      </c>
      <c r="E2167" s="190" t="s">
        <v>461</v>
      </c>
      <c r="F2167" s="189" t="s">
        <v>461</v>
      </c>
      <c r="G2167" s="191">
        <v>96534</v>
      </c>
      <c r="H2167" s="189" t="s">
        <v>4700</v>
      </c>
      <c r="I2167" s="189" t="s">
        <v>16</v>
      </c>
      <c r="J2167" s="189" t="s">
        <v>463</v>
      </c>
      <c r="K2167" s="190" t="s">
        <v>4701</v>
      </c>
      <c r="L2167" s="189" t="s">
        <v>465</v>
      </c>
    </row>
    <row r="2168" spans="1:12" ht="13.5">
      <c r="A2168" s="189" t="s">
        <v>4094</v>
      </c>
      <c r="B2168" s="189" t="s">
        <v>4095</v>
      </c>
      <c r="C2168" s="189" t="s">
        <v>4372</v>
      </c>
      <c r="D2168" s="189" t="s">
        <v>4373</v>
      </c>
      <c r="E2168" s="190" t="s">
        <v>461</v>
      </c>
      <c r="F2168" s="189" t="s">
        <v>461</v>
      </c>
      <c r="G2168" s="191">
        <v>96535</v>
      </c>
      <c r="H2168" s="189" t="s">
        <v>4702</v>
      </c>
      <c r="I2168" s="189" t="s">
        <v>16</v>
      </c>
      <c r="J2168" s="189" t="s">
        <v>463</v>
      </c>
      <c r="K2168" s="190" t="s">
        <v>4703</v>
      </c>
      <c r="L2168" s="189" t="s">
        <v>465</v>
      </c>
    </row>
    <row r="2169" spans="1:12" ht="13.5">
      <c r="A2169" s="189" t="s">
        <v>4094</v>
      </c>
      <c r="B2169" s="189" t="s">
        <v>4095</v>
      </c>
      <c r="C2169" s="189" t="s">
        <v>4372</v>
      </c>
      <c r="D2169" s="189" t="s">
        <v>4373</v>
      </c>
      <c r="E2169" s="190" t="s">
        <v>461</v>
      </c>
      <c r="F2169" s="189" t="s">
        <v>461</v>
      </c>
      <c r="G2169" s="191">
        <v>96536</v>
      </c>
      <c r="H2169" s="189" t="s">
        <v>439</v>
      </c>
      <c r="I2169" s="189" t="s">
        <v>16</v>
      </c>
      <c r="J2169" s="189" t="s">
        <v>463</v>
      </c>
      <c r="K2169" s="190" t="s">
        <v>4704</v>
      </c>
      <c r="L2169" s="189" t="s">
        <v>465</v>
      </c>
    </row>
    <row r="2170" spans="1:12" ht="13.5">
      <c r="A2170" s="189" t="s">
        <v>4094</v>
      </c>
      <c r="B2170" s="189" t="s">
        <v>4095</v>
      </c>
      <c r="C2170" s="189" t="s">
        <v>4372</v>
      </c>
      <c r="D2170" s="189" t="s">
        <v>4373</v>
      </c>
      <c r="E2170" s="190" t="s">
        <v>461</v>
      </c>
      <c r="F2170" s="189" t="s">
        <v>461</v>
      </c>
      <c r="G2170" s="191">
        <v>96537</v>
      </c>
      <c r="H2170" s="189" t="s">
        <v>4705</v>
      </c>
      <c r="I2170" s="189" t="s">
        <v>16</v>
      </c>
      <c r="J2170" s="189" t="s">
        <v>463</v>
      </c>
      <c r="K2170" s="190" t="s">
        <v>4706</v>
      </c>
      <c r="L2170" s="189" t="s">
        <v>465</v>
      </c>
    </row>
    <row r="2171" spans="1:12" ht="13.5">
      <c r="A2171" s="189" t="s">
        <v>4094</v>
      </c>
      <c r="B2171" s="189" t="s">
        <v>4095</v>
      </c>
      <c r="C2171" s="189" t="s">
        <v>4372</v>
      </c>
      <c r="D2171" s="189" t="s">
        <v>4373</v>
      </c>
      <c r="E2171" s="190" t="s">
        <v>461</v>
      </c>
      <c r="F2171" s="189" t="s">
        <v>461</v>
      </c>
      <c r="G2171" s="191">
        <v>96538</v>
      </c>
      <c r="H2171" s="189" t="s">
        <v>4707</v>
      </c>
      <c r="I2171" s="189" t="s">
        <v>16</v>
      </c>
      <c r="J2171" s="189" t="s">
        <v>463</v>
      </c>
      <c r="K2171" s="190" t="s">
        <v>4708</v>
      </c>
      <c r="L2171" s="189" t="s">
        <v>465</v>
      </c>
    </row>
    <row r="2172" spans="1:12" ht="13.5">
      <c r="A2172" s="189" t="s">
        <v>4094</v>
      </c>
      <c r="B2172" s="189" t="s">
        <v>4095</v>
      </c>
      <c r="C2172" s="189" t="s">
        <v>4372</v>
      </c>
      <c r="D2172" s="189" t="s">
        <v>4373</v>
      </c>
      <c r="E2172" s="190" t="s">
        <v>461</v>
      </c>
      <c r="F2172" s="189" t="s">
        <v>461</v>
      </c>
      <c r="G2172" s="191">
        <v>96539</v>
      </c>
      <c r="H2172" s="189" t="s">
        <v>4709</v>
      </c>
      <c r="I2172" s="189" t="s">
        <v>16</v>
      </c>
      <c r="J2172" s="189" t="s">
        <v>463</v>
      </c>
      <c r="K2172" s="190" t="s">
        <v>4710</v>
      </c>
      <c r="L2172" s="189" t="s">
        <v>465</v>
      </c>
    </row>
    <row r="2173" spans="1:12" ht="13.5">
      <c r="A2173" s="189" t="s">
        <v>4094</v>
      </c>
      <c r="B2173" s="189" t="s">
        <v>4095</v>
      </c>
      <c r="C2173" s="189" t="s">
        <v>4372</v>
      </c>
      <c r="D2173" s="189" t="s">
        <v>4373</v>
      </c>
      <c r="E2173" s="190" t="s">
        <v>461</v>
      </c>
      <c r="F2173" s="189" t="s">
        <v>461</v>
      </c>
      <c r="G2173" s="191">
        <v>96540</v>
      </c>
      <c r="H2173" s="189" t="s">
        <v>4711</v>
      </c>
      <c r="I2173" s="189" t="s">
        <v>16</v>
      </c>
      <c r="J2173" s="189" t="s">
        <v>463</v>
      </c>
      <c r="K2173" s="190" t="s">
        <v>4712</v>
      </c>
      <c r="L2173" s="189" t="s">
        <v>465</v>
      </c>
    </row>
    <row r="2174" spans="1:12" ht="13.5">
      <c r="A2174" s="189" t="s">
        <v>4094</v>
      </c>
      <c r="B2174" s="189" t="s">
        <v>4095</v>
      </c>
      <c r="C2174" s="189" t="s">
        <v>4372</v>
      </c>
      <c r="D2174" s="189" t="s">
        <v>4373</v>
      </c>
      <c r="E2174" s="190" t="s">
        <v>461</v>
      </c>
      <c r="F2174" s="189" t="s">
        <v>461</v>
      </c>
      <c r="G2174" s="191">
        <v>96541</v>
      </c>
      <c r="H2174" s="189" t="s">
        <v>4713</v>
      </c>
      <c r="I2174" s="189" t="s">
        <v>16</v>
      </c>
      <c r="J2174" s="189" t="s">
        <v>463</v>
      </c>
      <c r="K2174" s="190" t="s">
        <v>4714</v>
      </c>
      <c r="L2174" s="189" t="s">
        <v>465</v>
      </c>
    </row>
    <row r="2175" spans="1:12" ht="13.5">
      <c r="A2175" s="189" t="s">
        <v>4094</v>
      </c>
      <c r="B2175" s="189" t="s">
        <v>4095</v>
      </c>
      <c r="C2175" s="189" t="s">
        <v>4372</v>
      </c>
      <c r="D2175" s="189" t="s">
        <v>4373</v>
      </c>
      <c r="E2175" s="190" t="s">
        <v>461</v>
      </c>
      <c r="F2175" s="189" t="s">
        <v>461</v>
      </c>
      <c r="G2175" s="191">
        <v>96542</v>
      </c>
      <c r="H2175" s="189" t="s">
        <v>4715</v>
      </c>
      <c r="I2175" s="189" t="s">
        <v>16</v>
      </c>
      <c r="J2175" s="189" t="s">
        <v>463</v>
      </c>
      <c r="K2175" s="190" t="s">
        <v>4716</v>
      </c>
      <c r="L2175" s="189" t="s">
        <v>465</v>
      </c>
    </row>
    <row r="2176" spans="1:12" ht="13.5">
      <c r="A2176" s="189" t="s">
        <v>4094</v>
      </c>
      <c r="B2176" s="189" t="s">
        <v>4095</v>
      </c>
      <c r="C2176" s="189" t="s">
        <v>4372</v>
      </c>
      <c r="D2176" s="189" t="s">
        <v>4373</v>
      </c>
      <c r="E2176" s="190" t="s">
        <v>461</v>
      </c>
      <c r="F2176" s="189" t="s">
        <v>461</v>
      </c>
      <c r="G2176" s="191">
        <v>96543</v>
      </c>
      <c r="H2176" s="189" t="s">
        <v>4717</v>
      </c>
      <c r="I2176" s="189" t="s">
        <v>419</v>
      </c>
      <c r="J2176" s="189" t="s">
        <v>463</v>
      </c>
      <c r="K2176" s="190" t="s">
        <v>4718</v>
      </c>
      <c r="L2176" s="189" t="s">
        <v>465</v>
      </c>
    </row>
    <row r="2177" spans="1:12" ht="13.5">
      <c r="A2177" s="189" t="s">
        <v>4094</v>
      </c>
      <c r="B2177" s="189" t="s">
        <v>4095</v>
      </c>
      <c r="C2177" s="189" t="s">
        <v>4372</v>
      </c>
      <c r="D2177" s="189" t="s">
        <v>4373</v>
      </c>
      <c r="E2177" s="190" t="s">
        <v>461</v>
      </c>
      <c r="F2177" s="189" t="s">
        <v>461</v>
      </c>
      <c r="G2177" s="191">
        <v>97747</v>
      </c>
      <c r="H2177" s="189" t="s">
        <v>4719</v>
      </c>
      <c r="I2177" s="189" t="s">
        <v>16</v>
      </c>
      <c r="J2177" s="189" t="s">
        <v>463</v>
      </c>
      <c r="K2177" s="190" t="s">
        <v>4720</v>
      </c>
      <c r="L2177" s="189" t="s">
        <v>465</v>
      </c>
    </row>
    <row r="2178" spans="1:12" ht="13.5">
      <c r="A2178" s="189" t="s">
        <v>4094</v>
      </c>
      <c r="B2178" s="189" t="s">
        <v>4095</v>
      </c>
      <c r="C2178" s="189" t="s">
        <v>4721</v>
      </c>
      <c r="D2178" s="189" t="s">
        <v>4722</v>
      </c>
      <c r="E2178" s="190">
        <v>73771</v>
      </c>
      <c r="F2178" s="189" t="s">
        <v>4723</v>
      </c>
      <c r="G2178" s="189" t="s">
        <v>4724</v>
      </c>
      <c r="H2178" s="189" t="s">
        <v>4725</v>
      </c>
      <c r="I2178" s="189" t="s">
        <v>73</v>
      </c>
      <c r="J2178" s="189" t="s">
        <v>463</v>
      </c>
      <c r="K2178" s="190" t="s">
        <v>4726</v>
      </c>
      <c r="L2178" s="189" t="s">
        <v>465</v>
      </c>
    </row>
    <row r="2179" spans="1:12" ht="13.5">
      <c r="A2179" s="189" t="s">
        <v>4094</v>
      </c>
      <c r="B2179" s="189" t="s">
        <v>4095</v>
      </c>
      <c r="C2179" s="189" t="s">
        <v>4721</v>
      </c>
      <c r="D2179" s="189" t="s">
        <v>4722</v>
      </c>
      <c r="E2179" s="190">
        <v>73990</v>
      </c>
      <c r="F2179" s="189" t="s">
        <v>4727</v>
      </c>
      <c r="G2179" s="189" t="s">
        <v>372</v>
      </c>
      <c r="H2179" s="189" t="s">
        <v>373</v>
      </c>
      <c r="I2179" s="189" t="s">
        <v>73</v>
      </c>
      <c r="J2179" s="189" t="s">
        <v>463</v>
      </c>
      <c r="K2179" s="190" t="s">
        <v>4728</v>
      </c>
      <c r="L2179" s="189" t="s">
        <v>465</v>
      </c>
    </row>
    <row r="2180" spans="1:12" ht="13.5">
      <c r="A2180" s="189" t="s">
        <v>4094</v>
      </c>
      <c r="B2180" s="189" t="s">
        <v>4095</v>
      </c>
      <c r="C2180" s="189" t="s">
        <v>4721</v>
      </c>
      <c r="D2180" s="189" t="s">
        <v>4722</v>
      </c>
      <c r="E2180" s="190" t="s">
        <v>461</v>
      </c>
      <c r="F2180" s="189" t="s">
        <v>461</v>
      </c>
      <c r="G2180" s="191">
        <v>85662</v>
      </c>
      <c r="H2180" s="189" t="s">
        <v>4729</v>
      </c>
      <c r="I2180" s="189" t="s">
        <v>16</v>
      </c>
      <c r="J2180" s="189" t="s">
        <v>463</v>
      </c>
      <c r="K2180" s="190" t="s">
        <v>4730</v>
      </c>
      <c r="L2180" s="189" t="s">
        <v>465</v>
      </c>
    </row>
    <row r="2181" spans="1:12" ht="13.5">
      <c r="A2181" s="189" t="s">
        <v>4094</v>
      </c>
      <c r="B2181" s="189" t="s">
        <v>4095</v>
      </c>
      <c r="C2181" s="189" t="s">
        <v>4721</v>
      </c>
      <c r="D2181" s="189" t="s">
        <v>4722</v>
      </c>
      <c r="E2181" s="190" t="s">
        <v>461</v>
      </c>
      <c r="F2181" s="189" t="s">
        <v>461</v>
      </c>
      <c r="G2181" s="191">
        <v>89996</v>
      </c>
      <c r="H2181" s="189" t="s">
        <v>4731</v>
      </c>
      <c r="I2181" s="189" t="s">
        <v>419</v>
      </c>
      <c r="J2181" s="189" t="s">
        <v>463</v>
      </c>
      <c r="K2181" s="190" t="s">
        <v>4732</v>
      </c>
      <c r="L2181" s="189" t="s">
        <v>465</v>
      </c>
    </row>
    <row r="2182" spans="1:12" ht="13.5">
      <c r="A2182" s="189" t="s">
        <v>4094</v>
      </c>
      <c r="B2182" s="189" t="s">
        <v>4095</v>
      </c>
      <c r="C2182" s="189" t="s">
        <v>4721</v>
      </c>
      <c r="D2182" s="189" t="s">
        <v>4722</v>
      </c>
      <c r="E2182" s="190" t="s">
        <v>461</v>
      </c>
      <c r="F2182" s="189" t="s">
        <v>461</v>
      </c>
      <c r="G2182" s="191">
        <v>89997</v>
      </c>
      <c r="H2182" s="189" t="s">
        <v>4733</v>
      </c>
      <c r="I2182" s="189" t="s">
        <v>419</v>
      </c>
      <c r="J2182" s="189" t="s">
        <v>463</v>
      </c>
      <c r="K2182" s="190" t="s">
        <v>4734</v>
      </c>
      <c r="L2182" s="189" t="s">
        <v>465</v>
      </c>
    </row>
    <row r="2183" spans="1:12" ht="13.5">
      <c r="A2183" s="189" t="s">
        <v>4094</v>
      </c>
      <c r="B2183" s="189" t="s">
        <v>4095</v>
      </c>
      <c r="C2183" s="189" t="s">
        <v>4721</v>
      </c>
      <c r="D2183" s="189" t="s">
        <v>4722</v>
      </c>
      <c r="E2183" s="190" t="s">
        <v>461</v>
      </c>
      <c r="F2183" s="189" t="s">
        <v>461</v>
      </c>
      <c r="G2183" s="191">
        <v>89998</v>
      </c>
      <c r="H2183" s="189" t="s">
        <v>4735</v>
      </c>
      <c r="I2183" s="189" t="s">
        <v>419</v>
      </c>
      <c r="J2183" s="189" t="s">
        <v>463</v>
      </c>
      <c r="K2183" s="190" t="s">
        <v>4736</v>
      </c>
      <c r="L2183" s="189" t="s">
        <v>465</v>
      </c>
    </row>
    <row r="2184" spans="1:12" ht="13.5">
      <c r="A2184" s="189" t="s">
        <v>4094</v>
      </c>
      <c r="B2184" s="189" t="s">
        <v>4095</v>
      </c>
      <c r="C2184" s="189" t="s">
        <v>4721</v>
      </c>
      <c r="D2184" s="189" t="s">
        <v>4722</v>
      </c>
      <c r="E2184" s="190" t="s">
        <v>461</v>
      </c>
      <c r="F2184" s="189" t="s">
        <v>461</v>
      </c>
      <c r="G2184" s="191">
        <v>89999</v>
      </c>
      <c r="H2184" s="189" t="s">
        <v>4737</v>
      </c>
      <c r="I2184" s="189" t="s">
        <v>419</v>
      </c>
      <c r="J2184" s="189" t="s">
        <v>463</v>
      </c>
      <c r="K2184" s="190" t="s">
        <v>4738</v>
      </c>
      <c r="L2184" s="189" t="s">
        <v>465</v>
      </c>
    </row>
    <row r="2185" spans="1:12" ht="13.5">
      <c r="A2185" s="189" t="s">
        <v>4094</v>
      </c>
      <c r="B2185" s="189" t="s">
        <v>4095</v>
      </c>
      <c r="C2185" s="189" t="s">
        <v>4721</v>
      </c>
      <c r="D2185" s="189" t="s">
        <v>4722</v>
      </c>
      <c r="E2185" s="190" t="s">
        <v>461</v>
      </c>
      <c r="F2185" s="189" t="s">
        <v>461</v>
      </c>
      <c r="G2185" s="191">
        <v>90000</v>
      </c>
      <c r="H2185" s="189" t="s">
        <v>4739</v>
      </c>
      <c r="I2185" s="189" t="s">
        <v>419</v>
      </c>
      <c r="J2185" s="189" t="s">
        <v>463</v>
      </c>
      <c r="K2185" s="190" t="s">
        <v>4740</v>
      </c>
      <c r="L2185" s="189" t="s">
        <v>465</v>
      </c>
    </row>
    <row r="2186" spans="1:12" ht="13.5">
      <c r="A2186" s="189" t="s">
        <v>4094</v>
      </c>
      <c r="B2186" s="189" t="s">
        <v>4095</v>
      </c>
      <c r="C2186" s="189" t="s">
        <v>4721</v>
      </c>
      <c r="D2186" s="189" t="s">
        <v>4722</v>
      </c>
      <c r="E2186" s="190" t="s">
        <v>461</v>
      </c>
      <c r="F2186" s="189" t="s">
        <v>461</v>
      </c>
      <c r="G2186" s="191">
        <v>91593</v>
      </c>
      <c r="H2186" s="189" t="s">
        <v>4741</v>
      </c>
      <c r="I2186" s="189" t="s">
        <v>419</v>
      </c>
      <c r="J2186" s="189" t="s">
        <v>463</v>
      </c>
      <c r="K2186" s="190" t="s">
        <v>4742</v>
      </c>
      <c r="L2186" s="189" t="s">
        <v>465</v>
      </c>
    </row>
    <row r="2187" spans="1:12" ht="13.5">
      <c r="A2187" s="189" t="s">
        <v>4094</v>
      </c>
      <c r="B2187" s="189" t="s">
        <v>4095</v>
      </c>
      <c r="C2187" s="189" t="s">
        <v>4721</v>
      </c>
      <c r="D2187" s="189" t="s">
        <v>4722</v>
      </c>
      <c r="E2187" s="190" t="s">
        <v>461</v>
      </c>
      <c r="F2187" s="189" t="s">
        <v>461</v>
      </c>
      <c r="G2187" s="191">
        <v>91594</v>
      </c>
      <c r="H2187" s="189" t="s">
        <v>4743</v>
      </c>
      <c r="I2187" s="189" t="s">
        <v>419</v>
      </c>
      <c r="J2187" s="189" t="s">
        <v>463</v>
      </c>
      <c r="K2187" s="190" t="s">
        <v>4744</v>
      </c>
      <c r="L2187" s="189" t="s">
        <v>465</v>
      </c>
    </row>
    <row r="2188" spans="1:12" ht="13.5">
      <c r="A2188" s="189" t="s">
        <v>4094</v>
      </c>
      <c r="B2188" s="189" t="s">
        <v>4095</v>
      </c>
      <c r="C2188" s="189" t="s">
        <v>4721</v>
      </c>
      <c r="D2188" s="189" t="s">
        <v>4722</v>
      </c>
      <c r="E2188" s="190" t="s">
        <v>461</v>
      </c>
      <c r="F2188" s="189" t="s">
        <v>461</v>
      </c>
      <c r="G2188" s="191">
        <v>91595</v>
      </c>
      <c r="H2188" s="189" t="s">
        <v>4745</v>
      </c>
      <c r="I2188" s="189" t="s">
        <v>419</v>
      </c>
      <c r="J2188" s="189" t="s">
        <v>463</v>
      </c>
      <c r="K2188" s="190" t="s">
        <v>4746</v>
      </c>
      <c r="L2188" s="189" t="s">
        <v>465</v>
      </c>
    </row>
    <row r="2189" spans="1:12" ht="13.5">
      <c r="A2189" s="189" t="s">
        <v>4094</v>
      </c>
      <c r="B2189" s="189" t="s">
        <v>4095</v>
      </c>
      <c r="C2189" s="189" t="s">
        <v>4721</v>
      </c>
      <c r="D2189" s="189" t="s">
        <v>4722</v>
      </c>
      <c r="E2189" s="190" t="s">
        <v>461</v>
      </c>
      <c r="F2189" s="189" t="s">
        <v>461</v>
      </c>
      <c r="G2189" s="191">
        <v>91596</v>
      </c>
      <c r="H2189" s="189" t="s">
        <v>436</v>
      </c>
      <c r="I2189" s="189" t="s">
        <v>419</v>
      </c>
      <c r="J2189" s="189" t="s">
        <v>463</v>
      </c>
      <c r="K2189" s="190" t="s">
        <v>4747</v>
      </c>
      <c r="L2189" s="189" t="s">
        <v>465</v>
      </c>
    </row>
    <row r="2190" spans="1:12" ht="13.5">
      <c r="A2190" s="189" t="s">
        <v>4094</v>
      </c>
      <c r="B2190" s="189" t="s">
        <v>4095</v>
      </c>
      <c r="C2190" s="189" t="s">
        <v>4721</v>
      </c>
      <c r="D2190" s="189" t="s">
        <v>4722</v>
      </c>
      <c r="E2190" s="190" t="s">
        <v>461</v>
      </c>
      <c r="F2190" s="189" t="s">
        <v>461</v>
      </c>
      <c r="G2190" s="191">
        <v>91597</v>
      </c>
      <c r="H2190" s="189" t="s">
        <v>4748</v>
      </c>
      <c r="I2190" s="189" t="s">
        <v>419</v>
      </c>
      <c r="J2190" s="189" t="s">
        <v>463</v>
      </c>
      <c r="K2190" s="190" t="s">
        <v>3009</v>
      </c>
      <c r="L2190" s="189" t="s">
        <v>465</v>
      </c>
    </row>
    <row r="2191" spans="1:12" ht="13.5">
      <c r="A2191" s="189" t="s">
        <v>4094</v>
      </c>
      <c r="B2191" s="189" t="s">
        <v>4095</v>
      </c>
      <c r="C2191" s="189" t="s">
        <v>4721</v>
      </c>
      <c r="D2191" s="189" t="s">
        <v>4722</v>
      </c>
      <c r="E2191" s="190" t="s">
        <v>461</v>
      </c>
      <c r="F2191" s="189" t="s">
        <v>461</v>
      </c>
      <c r="G2191" s="191">
        <v>91598</v>
      </c>
      <c r="H2191" s="189" t="s">
        <v>4749</v>
      </c>
      <c r="I2191" s="189" t="s">
        <v>419</v>
      </c>
      <c r="J2191" s="189" t="s">
        <v>463</v>
      </c>
      <c r="K2191" s="190" t="s">
        <v>4750</v>
      </c>
      <c r="L2191" s="189" t="s">
        <v>465</v>
      </c>
    </row>
    <row r="2192" spans="1:12" ht="13.5">
      <c r="A2192" s="189" t="s">
        <v>4094</v>
      </c>
      <c r="B2192" s="189" t="s">
        <v>4095</v>
      </c>
      <c r="C2192" s="189" t="s">
        <v>4721</v>
      </c>
      <c r="D2192" s="189" t="s">
        <v>4722</v>
      </c>
      <c r="E2192" s="190" t="s">
        <v>461</v>
      </c>
      <c r="F2192" s="189" t="s">
        <v>461</v>
      </c>
      <c r="G2192" s="191">
        <v>91599</v>
      </c>
      <c r="H2192" s="189" t="s">
        <v>4751</v>
      </c>
      <c r="I2192" s="189" t="s">
        <v>419</v>
      </c>
      <c r="J2192" s="189" t="s">
        <v>463</v>
      </c>
      <c r="K2192" s="190" t="s">
        <v>4752</v>
      </c>
      <c r="L2192" s="189" t="s">
        <v>465</v>
      </c>
    </row>
    <row r="2193" spans="1:12" ht="13.5">
      <c r="A2193" s="189" t="s">
        <v>4094</v>
      </c>
      <c r="B2193" s="189" t="s">
        <v>4095</v>
      </c>
      <c r="C2193" s="189" t="s">
        <v>4721</v>
      </c>
      <c r="D2193" s="189" t="s">
        <v>4722</v>
      </c>
      <c r="E2193" s="190" t="s">
        <v>461</v>
      </c>
      <c r="F2193" s="189" t="s">
        <v>461</v>
      </c>
      <c r="G2193" s="191">
        <v>91600</v>
      </c>
      <c r="H2193" s="189" t="s">
        <v>4753</v>
      </c>
      <c r="I2193" s="189" t="s">
        <v>419</v>
      </c>
      <c r="J2193" s="189" t="s">
        <v>463</v>
      </c>
      <c r="K2193" s="190" t="s">
        <v>4754</v>
      </c>
      <c r="L2193" s="189" t="s">
        <v>465</v>
      </c>
    </row>
    <row r="2194" spans="1:12" ht="13.5">
      <c r="A2194" s="189" t="s">
        <v>4094</v>
      </c>
      <c r="B2194" s="189" t="s">
        <v>4095</v>
      </c>
      <c r="C2194" s="189" t="s">
        <v>4721</v>
      </c>
      <c r="D2194" s="189" t="s">
        <v>4722</v>
      </c>
      <c r="E2194" s="190" t="s">
        <v>461</v>
      </c>
      <c r="F2194" s="189" t="s">
        <v>461</v>
      </c>
      <c r="G2194" s="191">
        <v>91601</v>
      </c>
      <c r="H2194" s="189" t="s">
        <v>4755</v>
      </c>
      <c r="I2194" s="189" t="s">
        <v>419</v>
      </c>
      <c r="J2194" s="189" t="s">
        <v>463</v>
      </c>
      <c r="K2194" s="190" t="s">
        <v>4329</v>
      </c>
      <c r="L2194" s="189" t="s">
        <v>465</v>
      </c>
    </row>
    <row r="2195" spans="1:12" ht="13.5">
      <c r="A2195" s="189" t="s">
        <v>4094</v>
      </c>
      <c r="B2195" s="189" t="s">
        <v>4095</v>
      </c>
      <c r="C2195" s="189" t="s">
        <v>4721</v>
      </c>
      <c r="D2195" s="189" t="s">
        <v>4722</v>
      </c>
      <c r="E2195" s="190" t="s">
        <v>461</v>
      </c>
      <c r="F2195" s="189" t="s">
        <v>461</v>
      </c>
      <c r="G2195" s="191">
        <v>91602</v>
      </c>
      <c r="H2195" s="189" t="s">
        <v>4756</v>
      </c>
      <c r="I2195" s="189" t="s">
        <v>419</v>
      </c>
      <c r="J2195" s="189" t="s">
        <v>463</v>
      </c>
      <c r="K2195" s="190" t="s">
        <v>4757</v>
      </c>
      <c r="L2195" s="189" t="s">
        <v>465</v>
      </c>
    </row>
    <row r="2196" spans="1:12" ht="13.5">
      <c r="A2196" s="189" t="s">
        <v>4094</v>
      </c>
      <c r="B2196" s="189" t="s">
        <v>4095</v>
      </c>
      <c r="C2196" s="189" t="s">
        <v>4721</v>
      </c>
      <c r="D2196" s="189" t="s">
        <v>4722</v>
      </c>
      <c r="E2196" s="190" t="s">
        <v>461</v>
      </c>
      <c r="F2196" s="189" t="s">
        <v>461</v>
      </c>
      <c r="G2196" s="191">
        <v>91603</v>
      </c>
      <c r="H2196" s="189" t="s">
        <v>4758</v>
      </c>
      <c r="I2196" s="189" t="s">
        <v>419</v>
      </c>
      <c r="J2196" s="189" t="s">
        <v>463</v>
      </c>
      <c r="K2196" s="190" t="s">
        <v>4759</v>
      </c>
      <c r="L2196" s="189" t="s">
        <v>465</v>
      </c>
    </row>
    <row r="2197" spans="1:12" ht="13.5">
      <c r="A2197" s="189" t="s">
        <v>4094</v>
      </c>
      <c r="B2197" s="189" t="s">
        <v>4095</v>
      </c>
      <c r="C2197" s="189" t="s">
        <v>4721</v>
      </c>
      <c r="D2197" s="189" t="s">
        <v>4722</v>
      </c>
      <c r="E2197" s="190" t="s">
        <v>461</v>
      </c>
      <c r="F2197" s="189" t="s">
        <v>461</v>
      </c>
      <c r="G2197" s="191">
        <v>92759</v>
      </c>
      <c r="H2197" s="189" t="s">
        <v>4760</v>
      </c>
      <c r="I2197" s="189" t="s">
        <v>419</v>
      </c>
      <c r="J2197" s="189" t="s">
        <v>463</v>
      </c>
      <c r="K2197" s="190" t="s">
        <v>4761</v>
      </c>
      <c r="L2197" s="189" t="s">
        <v>465</v>
      </c>
    </row>
    <row r="2198" spans="1:12" ht="13.5">
      <c r="A2198" s="189" t="s">
        <v>4094</v>
      </c>
      <c r="B2198" s="189" t="s">
        <v>4095</v>
      </c>
      <c r="C2198" s="189" t="s">
        <v>4721</v>
      </c>
      <c r="D2198" s="189" t="s">
        <v>4722</v>
      </c>
      <c r="E2198" s="190" t="s">
        <v>461</v>
      </c>
      <c r="F2198" s="189" t="s">
        <v>461</v>
      </c>
      <c r="G2198" s="191">
        <v>92760</v>
      </c>
      <c r="H2198" s="189" t="s">
        <v>4762</v>
      </c>
      <c r="I2198" s="189" t="s">
        <v>419</v>
      </c>
      <c r="J2198" s="189" t="s">
        <v>463</v>
      </c>
      <c r="K2198" s="190" t="s">
        <v>4763</v>
      </c>
      <c r="L2198" s="189" t="s">
        <v>465</v>
      </c>
    </row>
    <row r="2199" spans="1:12" ht="13.5">
      <c r="A2199" s="189" t="s">
        <v>4094</v>
      </c>
      <c r="B2199" s="189" t="s">
        <v>4095</v>
      </c>
      <c r="C2199" s="189" t="s">
        <v>4721</v>
      </c>
      <c r="D2199" s="189" t="s">
        <v>4722</v>
      </c>
      <c r="E2199" s="190" t="s">
        <v>461</v>
      </c>
      <c r="F2199" s="189" t="s">
        <v>461</v>
      </c>
      <c r="G2199" s="191">
        <v>92761</v>
      </c>
      <c r="H2199" s="189" t="s">
        <v>4764</v>
      </c>
      <c r="I2199" s="189" t="s">
        <v>419</v>
      </c>
      <c r="J2199" s="189" t="s">
        <v>463</v>
      </c>
      <c r="K2199" s="190" t="s">
        <v>4765</v>
      </c>
      <c r="L2199" s="189" t="s">
        <v>465</v>
      </c>
    </row>
    <row r="2200" spans="1:12" ht="13.5">
      <c r="A2200" s="189" t="s">
        <v>4094</v>
      </c>
      <c r="B2200" s="189" t="s">
        <v>4095</v>
      </c>
      <c r="C2200" s="189" t="s">
        <v>4721</v>
      </c>
      <c r="D2200" s="189" t="s">
        <v>4722</v>
      </c>
      <c r="E2200" s="190" t="s">
        <v>461</v>
      </c>
      <c r="F2200" s="189" t="s">
        <v>461</v>
      </c>
      <c r="G2200" s="191">
        <v>92762</v>
      </c>
      <c r="H2200" s="189" t="s">
        <v>4766</v>
      </c>
      <c r="I2200" s="189" t="s">
        <v>419</v>
      </c>
      <c r="J2200" s="189" t="s">
        <v>463</v>
      </c>
      <c r="K2200" s="190" t="s">
        <v>2216</v>
      </c>
      <c r="L2200" s="189" t="s">
        <v>465</v>
      </c>
    </row>
    <row r="2201" spans="1:12" ht="13.5">
      <c r="A2201" s="189" t="s">
        <v>4094</v>
      </c>
      <c r="B2201" s="189" t="s">
        <v>4095</v>
      </c>
      <c r="C2201" s="189" t="s">
        <v>4721</v>
      </c>
      <c r="D2201" s="189" t="s">
        <v>4722</v>
      </c>
      <c r="E2201" s="190" t="s">
        <v>461</v>
      </c>
      <c r="F2201" s="189" t="s">
        <v>461</v>
      </c>
      <c r="G2201" s="191">
        <v>92763</v>
      </c>
      <c r="H2201" s="189" t="s">
        <v>4767</v>
      </c>
      <c r="I2201" s="189" t="s">
        <v>419</v>
      </c>
      <c r="J2201" s="189" t="s">
        <v>463</v>
      </c>
      <c r="K2201" s="190" t="s">
        <v>4768</v>
      </c>
      <c r="L2201" s="189" t="s">
        <v>465</v>
      </c>
    </row>
    <row r="2202" spans="1:12" ht="13.5">
      <c r="A2202" s="189" t="s">
        <v>4094</v>
      </c>
      <c r="B2202" s="189" t="s">
        <v>4095</v>
      </c>
      <c r="C2202" s="189" t="s">
        <v>4721</v>
      </c>
      <c r="D2202" s="189" t="s">
        <v>4722</v>
      </c>
      <c r="E2202" s="190" t="s">
        <v>461</v>
      </c>
      <c r="F2202" s="189" t="s">
        <v>461</v>
      </c>
      <c r="G2202" s="191">
        <v>92764</v>
      </c>
      <c r="H2202" s="189" t="s">
        <v>4769</v>
      </c>
      <c r="I2202" s="189" t="s">
        <v>419</v>
      </c>
      <c r="J2202" s="189" t="s">
        <v>463</v>
      </c>
      <c r="K2202" s="190" t="s">
        <v>957</v>
      </c>
      <c r="L2202" s="189" t="s">
        <v>465</v>
      </c>
    </row>
    <row r="2203" spans="1:12" ht="13.5">
      <c r="A2203" s="189" t="s">
        <v>4094</v>
      </c>
      <c r="B2203" s="189" t="s">
        <v>4095</v>
      </c>
      <c r="C2203" s="189" t="s">
        <v>4721</v>
      </c>
      <c r="D2203" s="189" t="s">
        <v>4722</v>
      </c>
      <c r="E2203" s="190" t="s">
        <v>461</v>
      </c>
      <c r="F2203" s="189" t="s">
        <v>461</v>
      </c>
      <c r="G2203" s="191">
        <v>92765</v>
      </c>
      <c r="H2203" s="189" t="s">
        <v>4770</v>
      </c>
      <c r="I2203" s="189" t="s">
        <v>419</v>
      </c>
      <c r="J2203" s="189" t="s">
        <v>463</v>
      </c>
      <c r="K2203" s="190" t="s">
        <v>4771</v>
      </c>
      <c r="L2203" s="189" t="s">
        <v>465</v>
      </c>
    </row>
    <row r="2204" spans="1:12" ht="13.5">
      <c r="A2204" s="189" t="s">
        <v>4094</v>
      </c>
      <c r="B2204" s="189" t="s">
        <v>4095</v>
      </c>
      <c r="C2204" s="189" t="s">
        <v>4721</v>
      </c>
      <c r="D2204" s="189" t="s">
        <v>4722</v>
      </c>
      <c r="E2204" s="190" t="s">
        <v>461</v>
      </c>
      <c r="F2204" s="189" t="s">
        <v>461</v>
      </c>
      <c r="G2204" s="191">
        <v>92766</v>
      </c>
      <c r="H2204" s="189" t="s">
        <v>4772</v>
      </c>
      <c r="I2204" s="189" t="s">
        <v>419</v>
      </c>
      <c r="J2204" s="189" t="s">
        <v>463</v>
      </c>
      <c r="K2204" s="190" t="s">
        <v>2507</v>
      </c>
      <c r="L2204" s="189" t="s">
        <v>465</v>
      </c>
    </row>
    <row r="2205" spans="1:12" ht="13.5">
      <c r="A2205" s="189" t="s">
        <v>4094</v>
      </c>
      <c r="B2205" s="189" t="s">
        <v>4095</v>
      </c>
      <c r="C2205" s="189" t="s">
        <v>4721</v>
      </c>
      <c r="D2205" s="189" t="s">
        <v>4722</v>
      </c>
      <c r="E2205" s="190" t="s">
        <v>461</v>
      </c>
      <c r="F2205" s="189" t="s">
        <v>461</v>
      </c>
      <c r="G2205" s="191">
        <v>92767</v>
      </c>
      <c r="H2205" s="189" t="s">
        <v>4773</v>
      </c>
      <c r="I2205" s="189" t="s">
        <v>419</v>
      </c>
      <c r="J2205" s="189" t="s">
        <v>463</v>
      </c>
      <c r="K2205" s="190" t="s">
        <v>4774</v>
      </c>
      <c r="L2205" s="189" t="s">
        <v>465</v>
      </c>
    </row>
    <row r="2206" spans="1:12" ht="13.5">
      <c r="A2206" s="189" t="s">
        <v>4094</v>
      </c>
      <c r="B2206" s="189" t="s">
        <v>4095</v>
      </c>
      <c r="C2206" s="189" t="s">
        <v>4721</v>
      </c>
      <c r="D2206" s="189" t="s">
        <v>4722</v>
      </c>
      <c r="E2206" s="190" t="s">
        <v>461</v>
      </c>
      <c r="F2206" s="189" t="s">
        <v>461</v>
      </c>
      <c r="G2206" s="191">
        <v>92768</v>
      </c>
      <c r="H2206" s="189" t="s">
        <v>4775</v>
      </c>
      <c r="I2206" s="189" t="s">
        <v>419</v>
      </c>
      <c r="J2206" s="189" t="s">
        <v>463</v>
      </c>
      <c r="K2206" s="190" t="s">
        <v>4776</v>
      </c>
      <c r="L2206" s="189" t="s">
        <v>465</v>
      </c>
    </row>
    <row r="2207" spans="1:12" ht="13.5">
      <c r="A2207" s="189" t="s">
        <v>4094</v>
      </c>
      <c r="B2207" s="189" t="s">
        <v>4095</v>
      </c>
      <c r="C2207" s="189" t="s">
        <v>4721</v>
      </c>
      <c r="D2207" s="189" t="s">
        <v>4722</v>
      </c>
      <c r="E2207" s="190" t="s">
        <v>461</v>
      </c>
      <c r="F2207" s="189" t="s">
        <v>461</v>
      </c>
      <c r="G2207" s="191">
        <v>92769</v>
      </c>
      <c r="H2207" s="189" t="s">
        <v>4777</v>
      </c>
      <c r="I2207" s="189" t="s">
        <v>419</v>
      </c>
      <c r="J2207" s="189" t="s">
        <v>463</v>
      </c>
      <c r="K2207" s="190" t="s">
        <v>4778</v>
      </c>
      <c r="L2207" s="189" t="s">
        <v>465</v>
      </c>
    </row>
    <row r="2208" spans="1:12" ht="13.5">
      <c r="A2208" s="189" t="s">
        <v>4094</v>
      </c>
      <c r="B2208" s="189" t="s">
        <v>4095</v>
      </c>
      <c r="C2208" s="189" t="s">
        <v>4721</v>
      </c>
      <c r="D2208" s="189" t="s">
        <v>4722</v>
      </c>
      <c r="E2208" s="190" t="s">
        <v>461</v>
      </c>
      <c r="F2208" s="189" t="s">
        <v>461</v>
      </c>
      <c r="G2208" s="191">
        <v>92770</v>
      </c>
      <c r="H2208" s="189" t="s">
        <v>4779</v>
      </c>
      <c r="I2208" s="189" t="s">
        <v>419</v>
      </c>
      <c r="J2208" s="189" t="s">
        <v>463</v>
      </c>
      <c r="K2208" s="190" t="s">
        <v>1947</v>
      </c>
      <c r="L2208" s="189" t="s">
        <v>465</v>
      </c>
    </row>
    <row r="2209" spans="1:12" ht="13.5">
      <c r="A2209" s="189" t="s">
        <v>4094</v>
      </c>
      <c r="B2209" s="189" t="s">
        <v>4095</v>
      </c>
      <c r="C2209" s="189" t="s">
        <v>4721</v>
      </c>
      <c r="D2209" s="189" t="s">
        <v>4722</v>
      </c>
      <c r="E2209" s="190" t="s">
        <v>461</v>
      </c>
      <c r="F2209" s="189" t="s">
        <v>461</v>
      </c>
      <c r="G2209" s="191">
        <v>92771</v>
      </c>
      <c r="H2209" s="189" t="s">
        <v>4780</v>
      </c>
      <c r="I2209" s="189" t="s">
        <v>419</v>
      </c>
      <c r="J2209" s="189" t="s">
        <v>463</v>
      </c>
      <c r="K2209" s="190" t="s">
        <v>4781</v>
      </c>
      <c r="L2209" s="189" t="s">
        <v>465</v>
      </c>
    </row>
    <row r="2210" spans="1:12" ht="13.5">
      <c r="A2210" s="189" t="s">
        <v>4094</v>
      </c>
      <c r="B2210" s="189" t="s">
        <v>4095</v>
      </c>
      <c r="C2210" s="189" t="s">
        <v>4721</v>
      </c>
      <c r="D2210" s="189" t="s">
        <v>4722</v>
      </c>
      <c r="E2210" s="190" t="s">
        <v>461</v>
      </c>
      <c r="F2210" s="189" t="s">
        <v>461</v>
      </c>
      <c r="G2210" s="191">
        <v>92772</v>
      </c>
      <c r="H2210" s="189" t="s">
        <v>4782</v>
      </c>
      <c r="I2210" s="189" t="s">
        <v>419</v>
      </c>
      <c r="J2210" s="189" t="s">
        <v>463</v>
      </c>
      <c r="K2210" s="190" t="s">
        <v>957</v>
      </c>
      <c r="L2210" s="189" t="s">
        <v>465</v>
      </c>
    </row>
    <row r="2211" spans="1:12" ht="13.5">
      <c r="A2211" s="189" t="s">
        <v>4094</v>
      </c>
      <c r="B2211" s="189" t="s">
        <v>4095</v>
      </c>
      <c r="C2211" s="189" t="s">
        <v>4721</v>
      </c>
      <c r="D2211" s="189" t="s">
        <v>4722</v>
      </c>
      <c r="E2211" s="190" t="s">
        <v>461</v>
      </c>
      <c r="F2211" s="189" t="s">
        <v>461</v>
      </c>
      <c r="G2211" s="191">
        <v>92773</v>
      </c>
      <c r="H2211" s="189" t="s">
        <v>4783</v>
      </c>
      <c r="I2211" s="189" t="s">
        <v>419</v>
      </c>
      <c r="J2211" s="189" t="s">
        <v>463</v>
      </c>
      <c r="K2211" s="190" t="s">
        <v>2030</v>
      </c>
      <c r="L2211" s="189" t="s">
        <v>465</v>
      </c>
    </row>
    <row r="2212" spans="1:12" ht="13.5">
      <c r="A2212" s="189" t="s">
        <v>4094</v>
      </c>
      <c r="B2212" s="189" t="s">
        <v>4095</v>
      </c>
      <c r="C2212" s="189" t="s">
        <v>4721</v>
      </c>
      <c r="D2212" s="189" t="s">
        <v>4722</v>
      </c>
      <c r="E2212" s="190" t="s">
        <v>461</v>
      </c>
      <c r="F2212" s="189" t="s">
        <v>461</v>
      </c>
      <c r="G2212" s="191">
        <v>92774</v>
      </c>
      <c r="H2212" s="189" t="s">
        <v>4784</v>
      </c>
      <c r="I2212" s="189" t="s">
        <v>419</v>
      </c>
      <c r="J2212" s="189" t="s">
        <v>463</v>
      </c>
      <c r="K2212" s="190" t="s">
        <v>4785</v>
      </c>
      <c r="L2212" s="189" t="s">
        <v>465</v>
      </c>
    </row>
    <row r="2213" spans="1:12" ht="13.5">
      <c r="A2213" s="189" t="s">
        <v>4094</v>
      </c>
      <c r="B2213" s="189" t="s">
        <v>4095</v>
      </c>
      <c r="C2213" s="189" t="s">
        <v>4721</v>
      </c>
      <c r="D2213" s="189" t="s">
        <v>4722</v>
      </c>
      <c r="E2213" s="190" t="s">
        <v>461</v>
      </c>
      <c r="F2213" s="189" t="s">
        <v>461</v>
      </c>
      <c r="G2213" s="191">
        <v>92775</v>
      </c>
      <c r="H2213" s="189" t="s">
        <v>4786</v>
      </c>
      <c r="I2213" s="189" t="s">
        <v>419</v>
      </c>
      <c r="J2213" s="189" t="s">
        <v>463</v>
      </c>
      <c r="K2213" s="190" t="s">
        <v>4787</v>
      </c>
      <c r="L2213" s="189" t="s">
        <v>465</v>
      </c>
    </row>
    <row r="2214" spans="1:12" ht="13.5">
      <c r="A2214" s="189" t="s">
        <v>4094</v>
      </c>
      <c r="B2214" s="189" t="s">
        <v>4095</v>
      </c>
      <c r="C2214" s="189" t="s">
        <v>4721</v>
      </c>
      <c r="D2214" s="189" t="s">
        <v>4722</v>
      </c>
      <c r="E2214" s="190" t="s">
        <v>461</v>
      </c>
      <c r="F2214" s="189" t="s">
        <v>461</v>
      </c>
      <c r="G2214" s="191">
        <v>92776</v>
      </c>
      <c r="H2214" s="189" t="s">
        <v>4788</v>
      </c>
      <c r="I2214" s="189" t="s">
        <v>419</v>
      </c>
      <c r="J2214" s="189" t="s">
        <v>463</v>
      </c>
      <c r="K2214" s="190" t="s">
        <v>4789</v>
      </c>
      <c r="L2214" s="189" t="s">
        <v>465</v>
      </c>
    </row>
    <row r="2215" spans="1:12" ht="13.5">
      <c r="A2215" s="189" t="s">
        <v>4094</v>
      </c>
      <c r="B2215" s="189" t="s">
        <v>4095</v>
      </c>
      <c r="C2215" s="189" t="s">
        <v>4721</v>
      </c>
      <c r="D2215" s="189" t="s">
        <v>4722</v>
      </c>
      <c r="E2215" s="190" t="s">
        <v>461</v>
      </c>
      <c r="F2215" s="189" t="s">
        <v>461</v>
      </c>
      <c r="G2215" s="191">
        <v>92777</v>
      </c>
      <c r="H2215" s="189" t="s">
        <v>4790</v>
      </c>
      <c r="I2215" s="189" t="s">
        <v>419</v>
      </c>
      <c r="J2215" s="189" t="s">
        <v>463</v>
      </c>
      <c r="K2215" s="190" t="s">
        <v>4791</v>
      </c>
      <c r="L2215" s="189" t="s">
        <v>465</v>
      </c>
    </row>
    <row r="2216" spans="1:12" ht="13.5">
      <c r="A2216" s="189" t="s">
        <v>4094</v>
      </c>
      <c r="B2216" s="189" t="s">
        <v>4095</v>
      </c>
      <c r="C2216" s="189" t="s">
        <v>4721</v>
      </c>
      <c r="D2216" s="189" t="s">
        <v>4722</v>
      </c>
      <c r="E2216" s="190" t="s">
        <v>461</v>
      </c>
      <c r="F2216" s="189" t="s">
        <v>461</v>
      </c>
      <c r="G2216" s="191">
        <v>92778</v>
      </c>
      <c r="H2216" s="189" t="s">
        <v>4792</v>
      </c>
      <c r="I2216" s="189" t="s">
        <v>419</v>
      </c>
      <c r="J2216" s="189" t="s">
        <v>463</v>
      </c>
      <c r="K2216" s="190" t="s">
        <v>4793</v>
      </c>
      <c r="L2216" s="189" t="s">
        <v>465</v>
      </c>
    </row>
    <row r="2217" spans="1:12" ht="13.5">
      <c r="A2217" s="189" t="s">
        <v>4094</v>
      </c>
      <c r="B2217" s="189" t="s">
        <v>4095</v>
      </c>
      <c r="C2217" s="189" t="s">
        <v>4721</v>
      </c>
      <c r="D2217" s="189" t="s">
        <v>4722</v>
      </c>
      <c r="E2217" s="190" t="s">
        <v>461</v>
      </c>
      <c r="F2217" s="189" t="s">
        <v>461</v>
      </c>
      <c r="G2217" s="191">
        <v>92779</v>
      </c>
      <c r="H2217" s="189" t="s">
        <v>4794</v>
      </c>
      <c r="I2217" s="189" t="s">
        <v>419</v>
      </c>
      <c r="J2217" s="189" t="s">
        <v>463</v>
      </c>
      <c r="K2217" s="190" t="s">
        <v>4795</v>
      </c>
      <c r="L2217" s="189" t="s">
        <v>465</v>
      </c>
    </row>
    <row r="2218" spans="1:12" ht="13.5">
      <c r="A2218" s="189" t="s">
        <v>4094</v>
      </c>
      <c r="B2218" s="189" t="s">
        <v>4095</v>
      </c>
      <c r="C2218" s="189" t="s">
        <v>4721</v>
      </c>
      <c r="D2218" s="189" t="s">
        <v>4722</v>
      </c>
      <c r="E2218" s="190" t="s">
        <v>461</v>
      </c>
      <c r="F2218" s="189" t="s">
        <v>461</v>
      </c>
      <c r="G2218" s="191">
        <v>92780</v>
      </c>
      <c r="H2218" s="189" t="s">
        <v>4796</v>
      </c>
      <c r="I2218" s="189" t="s">
        <v>419</v>
      </c>
      <c r="J2218" s="189" t="s">
        <v>463</v>
      </c>
      <c r="K2218" s="190" t="s">
        <v>4797</v>
      </c>
      <c r="L2218" s="189" t="s">
        <v>465</v>
      </c>
    </row>
    <row r="2219" spans="1:12" ht="13.5">
      <c r="A2219" s="189" t="s">
        <v>4094</v>
      </c>
      <c r="B2219" s="189" t="s">
        <v>4095</v>
      </c>
      <c r="C2219" s="189" t="s">
        <v>4721</v>
      </c>
      <c r="D2219" s="189" t="s">
        <v>4722</v>
      </c>
      <c r="E2219" s="190" t="s">
        <v>461</v>
      </c>
      <c r="F2219" s="189" t="s">
        <v>461</v>
      </c>
      <c r="G2219" s="191">
        <v>92781</v>
      </c>
      <c r="H2219" s="189" t="s">
        <v>4798</v>
      </c>
      <c r="I2219" s="189" t="s">
        <v>419</v>
      </c>
      <c r="J2219" s="189" t="s">
        <v>463</v>
      </c>
      <c r="K2219" s="190" t="s">
        <v>4799</v>
      </c>
      <c r="L2219" s="189" t="s">
        <v>465</v>
      </c>
    </row>
    <row r="2220" spans="1:12" ht="13.5">
      <c r="A2220" s="189" t="s">
        <v>4094</v>
      </c>
      <c r="B2220" s="189" t="s">
        <v>4095</v>
      </c>
      <c r="C2220" s="189" t="s">
        <v>4721</v>
      </c>
      <c r="D2220" s="189" t="s">
        <v>4722</v>
      </c>
      <c r="E2220" s="190" t="s">
        <v>461</v>
      </c>
      <c r="F2220" s="189" t="s">
        <v>461</v>
      </c>
      <c r="G2220" s="191">
        <v>92782</v>
      </c>
      <c r="H2220" s="189" t="s">
        <v>4800</v>
      </c>
      <c r="I2220" s="189" t="s">
        <v>419</v>
      </c>
      <c r="J2220" s="189" t="s">
        <v>463</v>
      </c>
      <c r="K2220" s="190" t="s">
        <v>4801</v>
      </c>
      <c r="L2220" s="189" t="s">
        <v>465</v>
      </c>
    </row>
    <row r="2221" spans="1:12" ht="13.5">
      <c r="A2221" s="189" t="s">
        <v>4094</v>
      </c>
      <c r="B2221" s="189" t="s">
        <v>4095</v>
      </c>
      <c r="C2221" s="189" t="s">
        <v>4721</v>
      </c>
      <c r="D2221" s="189" t="s">
        <v>4722</v>
      </c>
      <c r="E2221" s="190" t="s">
        <v>461</v>
      </c>
      <c r="F2221" s="189" t="s">
        <v>461</v>
      </c>
      <c r="G2221" s="191">
        <v>92783</v>
      </c>
      <c r="H2221" s="189" t="s">
        <v>4802</v>
      </c>
      <c r="I2221" s="189" t="s">
        <v>419</v>
      </c>
      <c r="J2221" s="189" t="s">
        <v>463</v>
      </c>
      <c r="K2221" s="190" t="s">
        <v>4803</v>
      </c>
      <c r="L2221" s="189" t="s">
        <v>465</v>
      </c>
    </row>
    <row r="2222" spans="1:12" ht="13.5">
      <c r="A2222" s="189" t="s">
        <v>4094</v>
      </c>
      <c r="B2222" s="189" t="s">
        <v>4095</v>
      </c>
      <c r="C2222" s="189" t="s">
        <v>4721</v>
      </c>
      <c r="D2222" s="189" t="s">
        <v>4722</v>
      </c>
      <c r="E2222" s="190" t="s">
        <v>461</v>
      </c>
      <c r="F2222" s="189" t="s">
        <v>461</v>
      </c>
      <c r="G2222" s="191">
        <v>92784</v>
      </c>
      <c r="H2222" s="189" t="s">
        <v>4804</v>
      </c>
      <c r="I2222" s="189" t="s">
        <v>419</v>
      </c>
      <c r="J2222" s="189" t="s">
        <v>463</v>
      </c>
      <c r="K2222" s="190" t="s">
        <v>4805</v>
      </c>
      <c r="L2222" s="189" t="s">
        <v>465</v>
      </c>
    </row>
    <row r="2223" spans="1:12" ht="13.5">
      <c r="A2223" s="189" t="s">
        <v>4094</v>
      </c>
      <c r="B2223" s="189" t="s">
        <v>4095</v>
      </c>
      <c r="C2223" s="189" t="s">
        <v>4721</v>
      </c>
      <c r="D2223" s="189" t="s">
        <v>4722</v>
      </c>
      <c r="E2223" s="190" t="s">
        <v>461</v>
      </c>
      <c r="F2223" s="189" t="s">
        <v>461</v>
      </c>
      <c r="G2223" s="191">
        <v>92785</v>
      </c>
      <c r="H2223" s="189" t="s">
        <v>4806</v>
      </c>
      <c r="I2223" s="189" t="s">
        <v>419</v>
      </c>
      <c r="J2223" s="189" t="s">
        <v>463</v>
      </c>
      <c r="K2223" s="190" t="s">
        <v>4807</v>
      </c>
      <c r="L2223" s="189" t="s">
        <v>465</v>
      </c>
    </row>
    <row r="2224" spans="1:12" ht="13.5">
      <c r="A2224" s="189" t="s">
        <v>4094</v>
      </c>
      <c r="B2224" s="189" t="s">
        <v>4095</v>
      </c>
      <c r="C2224" s="189" t="s">
        <v>4721</v>
      </c>
      <c r="D2224" s="189" t="s">
        <v>4722</v>
      </c>
      <c r="E2224" s="190" t="s">
        <v>461</v>
      </c>
      <c r="F2224" s="189" t="s">
        <v>461</v>
      </c>
      <c r="G2224" s="191">
        <v>92786</v>
      </c>
      <c r="H2224" s="189" t="s">
        <v>4808</v>
      </c>
      <c r="I2224" s="189" t="s">
        <v>419</v>
      </c>
      <c r="J2224" s="189" t="s">
        <v>463</v>
      </c>
      <c r="K2224" s="190" t="s">
        <v>2256</v>
      </c>
      <c r="L2224" s="189" t="s">
        <v>465</v>
      </c>
    </row>
    <row r="2225" spans="1:12" ht="13.5">
      <c r="A2225" s="189" t="s">
        <v>4094</v>
      </c>
      <c r="B2225" s="189" t="s">
        <v>4095</v>
      </c>
      <c r="C2225" s="189" t="s">
        <v>4721</v>
      </c>
      <c r="D2225" s="189" t="s">
        <v>4722</v>
      </c>
      <c r="E2225" s="190" t="s">
        <v>461</v>
      </c>
      <c r="F2225" s="189" t="s">
        <v>461</v>
      </c>
      <c r="G2225" s="191">
        <v>92787</v>
      </c>
      <c r="H2225" s="189" t="s">
        <v>4809</v>
      </c>
      <c r="I2225" s="189" t="s">
        <v>419</v>
      </c>
      <c r="J2225" s="189" t="s">
        <v>463</v>
      </c>
      <c r="K2225" s="190" t="s">
        <v>4810</v>
      </c>
      <c r="L2225" s="189" t="s">
        <v>465</v>
      </c>
    </row>
    <row r="2226" spans="1:12" ht="13.5">
      <c r="A2226" s="189" t="s">
        <v>4094</v>
      </c>
      <c r="B2226" s="189" t="s">
        <v>4095</v>
      </c>
      <c r="C2226" s="189" t="s">
        <v>4721</v>
      </c>
      <c r="D2226" s="189" t="s">
        <v>4722</v>
      </c>
      <c r="E2226" s="190" t="s">
        <v>461</v>
      </c>
      <c r="F2226" s="189" t="s">
        <v>461</v>
      </c>
      <c r="G2226" s="191">
        <v>92788</v>
      </c>
      <c r="H2226" s="189" t="s">
        <v>4811</v>
      </c>
      <c r="I2226" s="189" t="s">
        <v>419</v>
      </c>
      <c r="J2226" s="189" t="s">
        <v>463</v>
      </c>
      <c r="K2226" s="190" t="s">
        <v>4812</v>
      </c>
      <c r="L2226" s="189" t="s">
        <v>465</v>
      </c>
    </row>
    <row r="2227" spans="1:12" ht="13.5">
      <c r="A2227" s="189" t="s">
        <v>4094</v>
      </c>
      <c r="B2227" s="189" t="s">
        <v>4095</v>
      </c>
      <c r="C2227" s="189" t="s">
        <v>4721</v>
      </c>
      <c r="D2227" s="189" t="s">
        <v>4722</v>
      </c>
      <c r="E2227" s="190" t="s">
        <v>461</v>
      </c>
      <c r="F2227" s="189" t="s">
        <v>461</v>
      </c>
      <c r="G2227" s="191">
        <v>92789</v>
      </c>
      <c r="H2227" s="189" t="s">
        <v>4813</v>
      </c>
      <c r="I2227" s="189" t="s">
        <v>419</v>
      </c>
      <c r="J2227" s="189" t="s">
        <v>463</v>
      </c>
      <c r="K2227" s="190" t="s">
        <v>4814</v>
      </c>
      <c r="L2227" s="189" t="s">
        <v>465</v>
      </c>
    </row>
    <row r="2228" spans="1:12" ht="13.5">
      <c r="A2228" s="189" t="s">
        <v>4094</v>
      </c>
      <c r="B2228" s="189" t="s">
        <v>4095</v>
      </c>
      <c r="C2228" s="189" t="s">
        <v>4721</v>
      </c>
      <c r="D2228" s="189" t="s">
        <v>4722</v>
      </c>
      <c r="E2228" s="190" t="s">
        <v>461</v>
      </c>
      <c r="F2228" s="189" t="s">
        <v>461</v>
      </c>
      <c r="G2228" s="191">
        <v>92790</v>
      </c>
      <c r="H2228" s="189" t="s">
        <v>4815</v>
      </c>
      <c r="I2228" s="189" t="s">
        <v>419</v>
      </c>
      <c r="J2228" s="189" t="s">
        <v>463</v>
      </c>
      <c r="K2228" s="190" t="s">
        <v>4816</v>
      </c>
      <c r="L2228" s="189" t="s">
        <v>465</v>
      </c>
    </row>
    <row r="2229" spans="1:12" ht="13.5">
      <c r="A2229" s="189" t="s">
        <v>4094</v>
      </c>
      <c r="B2229" s="189" t="s">
        <v>4095</v>
      </c>
      <c r="C2229" s="189" t="s">
        <v>4721</v>
      </c>
      <c r="D2229" s="189" t="s">
        <v>4722</v>
      </c>
      <c r="E2229" s="190" t="s">
        <v>461</v>
      </c>
      <c r="F2229" s="189" t="s">
        <v>461</v>
      </c>
      <c r="G2229" s="191">
        <v>92791</v>
      </c>
      <c r="H2229" s="189" t="s">
        <v>435</v>
      </c>
      <c r="I2229" s="189" t="s">
        <v>419</v>
      </c>
      <c r="J2229" s="189" t="s">
        <v>463</v>
      </c>
      <c r="K2229" s="190" t="s">
        <v>4817</v>
      </c>
      <c r="L2229" s="189" t="s">
        <v>465</v>
      </c>
    </row>
    <row r="2230" spans="1:12" ht="13.5">
      <c r="A2230" s="189" t="s">
        <v>4094</v>
      </c>
      <c r="B2230" s="189" t="s">
        <v>4095</v>
      </c>
      <c r="C2230" s="189" t="s">
        <v>4721</v>
      </c>
      <c r="D2230" s="189" t="s">
        <v>4722</v>
      </c>
      <c r="E2230" s="190" t="s">
        <v>461</v>
      </c>
      <c r="F2230" s="189" t="s">
        <v>461</v>
      </c>
      <c r="G2230" s="191">
        <v>92792</v>
      </c>
      <c r="H2230" s="189" t="s">
        <v>4818</v>
      </c>
      <c r="I2230" s="189" t="s">
        <v>419</v>
      </c>
      <c r="J2230" s="189" t="s">
        <v>463</v>
      </c>
      <c r="K2230" s="190" t="s">
        <v>4819</v>
      </c>
      <c r="L2230" s="189" t="s">
        <v>465</v>
      </c>
    </row>
    <row r="2231" spans="1:12" ht="13.5">
      <c r="A2231" s="189" t="s">
        <v>4094</v>
      </c>
      <c r="B2231" s="189" t="s">
        <v>4095</v>
      </c>
      <c r="C2231" s="189" t="s">
        <v>4721</v>
      </c>
      <c r="D2231" s="189" t="s">
        <v>4722</v>
      </c>
      <c r="E2231" s="190" t="s">
        <v>461</v>
      </c>
      <c r="F2231" s="189" t="s">
        <v>461</v>
      </c>
      <c r="G2231" s="191">
        <v>92793</v>
      </c>
      <c r="H2231" s="189" t="s">
        <v>4820</v>
      </c>
      <c r="I2231" s="189" t="s">
        <v>419</v>
      </c>
      <c r="J2231" s="189" t="s">
        <v>463</v>
      </c>
      <c r="K2231" s="190" t="s">
        <v>4821</v>
      </c>
      <c r="L2231" s="189" t="s">
        <v>465</v>
      </c>
    </row>
    <row r="2232" spans="1:12" ht="13.5">
      <c r="A2232" s="189" t="s">
        <v>4094</v>
      </c>
      <c r="B2232" s="189" t="s">
        <v>4095</v>
      </c>
      <c r="C2232" s="189" t="s">
        <v>4721</v>
      </c>
      <c r="D2232" s="189" t="s">
        <v>4722</v>
      </c>
      <c r="E2232" s="190" t="s">
        <v>461</v>
      </c>
      <c r="F2232" s="189" t="s">
        <v>461</v>
      </c>
      <c r="G2232" s="191">
        <v>92794</v>
      </c>
      <c r="H2232" s="189" t="s">
        <v>4822</v>
      </c>
      <c r="I2232" s="189" t="s">
        <v>419</v>
      </c>
      <c r="J2232" s="189" t="s">
        <v>463</v>
      </c>
      <c r="K2232" s="190" t="s">
        <v>3189</v>
      </c>
      <c r="L2232" s="189" t="s">
        <v>465</v>
      </c>
    </row>
    <row r="2233" spans="1:12" ht="13.5">
      <c r="A2233" s="189" t="s">
        <v>4094</v>
      </c>
      <c r="B2233" s="189" t="s">
        <v>4095</v>
      </c>
      <c r="C2233" s="189" t="s">
        <v>4721</v>
      </c>
      <c r="D2233" s="189" t="s">
        <v>4722</v>
      </c>
      <c r="E2233" s="190" t="s">
        <v>461</v>
      </c>
      <c r="F2233" s="189" t="s">
        <v>461</v>
      </c>
      <c r="G2233" s="191">
        <v>92795</v>
      </c>
      <c r="H2233" s="189" t="s">
        <v>4823</v>
      </c>
      <c r="I2233" s="189" t="s">
        <v>419</v>
      </c>
      <c r="J2233" s="189" t="s">
        <v>463</v>
      </c>
      <c r="K2233" s="190" t="s">
        <v>4824</v>
      </c>
      <c r="L2233" s="189" t="s">
        <v>465</v>
      </c>
    </row>
    <row r="2234" spans="1:12" ht="13.5">
      <c r="A2234" s="189" t="s">
        <v>4094</v>
      </c>
      <c r="B2234" s="189" t="s">
        <v>4095</v>
      </c>
      <c r="C2234" s="189" t="s">
        <v>4721</v>
      </c>
      <c r="D2234" s="189" t="s">
        <v>4722</v>
      </c>
      <c r="E2234" s="190" t="s">
        <v>461</v>
      </c>
      <c r="F2234" s="189" t="s">
        <v>461</v>
      </c>
      <c r="G2234" s="191">
        <v>92796</v>
      </c>
      <c r="H2234" s="189" t="s">
        <v>4825</v>
      </c>
      <c r="I2234" s="189" t="s">
        <v>419</v>
      </c>
      <c r="J2234" s="189" t="s">
        <v>463</v>
      </c>
      <c r="K2234" s="190" t="s">
        <v>4826</v>
      </c>
      <c r="L2234" s="189" t="s">
        <v>465</v>
      </c>
    </row>
    <row r="2235" spans="1:12" ht="13.5">
      <c r="A2235" s="189" t="s">
        <v>4094</v>
      </c>
      <c r="B2235" s="189" t="s">
        <v>4095</v>
      </c>
      <c r="C2235" s="189" t="s">
        <v>4721</v>
      </c>
      <c r="D2235" s="189" t="s">
        <v>4722</v>
      </c>
      <c r="E2235" s="190" t="s">
        <v>461</v>
      </c>
      <c r="F2235" s="189" t="s">
        <v>461</v>
      </c>
      <c r="G2235" s="191">
        <v>92797</v>
      </c>
      <c r="H2235" s="189" t="s">
        <v>4827</v>
      </c>
      <c r="I2235" s="189" t="s">
        <v>419</v>
      </c>
      <c r="J2235" s="189" t="s">
        <v>463</v>
      </c>
      <c r="K2235" s="190" t="s">
        <v>4828</v>
      </c>
      <c r="L2235" s="189" t="s">
        <v>465</v>
      </c>
    </row>
    <row r="2236" spans="1:12" ht="13.5">
      <c r="A2236" s="189" t="s">
        <v>4094</v>
      </c>
      <c r="B2236" s="189" t="s">
        <v>4095</v>
      </c>
      <c r="C2236" s="189" t="s">
        <v>4721</v>
      </c>
      <c r="D2236" s="189" t="s">
        <v>4722</v>
      </c>
      <c r="E2236" s="190" t="s">
        <v>461</v>
      </c>
      <c r="F2236" s="189" t="s">
        <v>461</v>
      </c>
      <c r="G2236" s="191">
        <v>92798</v>
      </c>
      <c r="H2236" s="189" t="s">
        <v>4829</v>
      </c>
      <c r="I2236" s="189" t="s">
        <v>419</v>
      </c>
      <c r="J2236" s="189" t="s">
        <v>463</v>
      </c>
      <c r="K2236" s="190" t="s">
        <v>4830</v>
      </c>
      <c r="L2236" s="189" t="s">
        <v>465</v>
      </c>
    </row>
    <row r="2237" spans="1:12" ht="13.5">
      <c r="A2237" s="189" t="s">
        <v>4094</v>
      </c>
      <c r="B2237" s="189" t="s">
        <v>4095</v>
      </c>
      <c r="C2237" s="189" t="s">
        <v>4721</v>
      </c>
      <c r="D2237" s="189" t="s">
        <v>4722</v>
      </c>
      <c r="E2237" s="190" t="s">
        <v>461</v>
      </c>
      <c r="F2237" s="189" t="s">
        <v>461</v>
      </c>
      <c r="G2237" s="191">
        <v>92799</v>
      </c>
      <c r="H2237" s="189" t="s">
        <v>4831</v>
      </c>
      <c r="I2237" s="189" t="s">
        <v>419</v>
      </c>
      <c r="J2237" s="189" t="s">
        <v>463</v>
      </c>
      <c r="K2237" s="190" t="s">
        <v>2216</v>
      </c>
      <c r="L2237" s="189" t="s">
        <v>465</v>
      </c>
    </row>
    <row r="2238" spans="1:12" ht="13.5">
      <c r="A2238" s="189" t="s">
        <v>4094</v>
      </c>
      <c r="B2238" s="189" t="s">
        <v>4095</v>
      </c>
      <c r="C2238" s="189" t="s">
        <v>4721</v>
      </c>
      <c r="D2238" s="189" t="s">
        <v>4722</v>
      </c>
      <c r="E2238" s="190" t="s">
        <v>461</v>
      </c>
      <c r="F2238" s="189" t="s">
        <v>461</v>
      </c>
      <c r="G2238" s="191">
        <v>92800</v>
      </c>
      <c r="H2238" s="189" t="s">
        <v>4832</v>
      </c>
      <c r="I2238" s="189" t="s">
        <v>419</v>
      </c>
      <c r="J2238" s="189" t="s">
        <v>463</v>
      </c>
      <c r="K2238" s="190" t="s">
        <v>1805</v>
      </c>
      <c r="L2238" s="189" t="s">
        <v>465</v>
      </c>
    </row>
    <row r="2239" spans="1:12" ht="13.5">
      <c r="A2239" s="189" t="s">
        <v>4094</v>
      </c>
      <c r="B2239" s="189" t="s">
        <v>4095</v>
      </c>
      <c r="C2239" s="189" t="s">
        <v>4721</v>
      </c>
      <c r="D2239" s="189" t="s">
        <v>4722</v>
      </c>
      <c r="E2239" s="190" t="s">
        <v>461</v>
      </c>
      <c r="F2239" s="189" t="s">
        <v>461</v>
      </c>
      <c r="G2239" s="191">
        <v>92801</v>
      </c>
      <c r="H2239" s="189" t="s">
        <v>4833</v>
      </c>
      <c r="I2239" s="189" t="s">
        <v>419</v>
      </c>
      <c r="J2239" s="189" t="s">
        <v>463</v>
      </c>
      <c r="K2239" s="190" t="s">
        <v>4834</v>
      </c>
      <c r="L2239" s="189" t="s">
        <v>465</v>
      </c>
    </row>
    <row r="2240" spans="1:12" ht="13.5">
      <c r="A2240" s="189" t="s">
        <v>4094</v>
      </c>
      <c r="B2240" s="189" t="s">
        <v>4095</v>
      </c>
      <c r="C2240" s="189" t="s">
        <v>4721</v>
      </c>
      <c r="D2240" s="189" t="s">
        <v>4722</v>
      </c>
      <c r="E2240" s="190" t="s">
        <v>461</v>
      </c>
      <c r="F2240" s="189" t="s">
        <v>461</v>
      </c>
      <c r="G2240" s="191">
        <v>92802</v>
      </c>
      <c r="H2240" s="189" t="s">
        <v>4835</v>
      </c>
      <c r="I2240" s="189" t="s">
        <v>419</v>
      </c>
      <c r="J2240" s="189" t="s">
        <v>463</v>
      </c>
      <c r="K2240" s="190" t="s">
        <v>694</v>
      </c>
      <c r="L2240" s="189" t="s">
        <v>465</v>
      </c>
    </row>
    <row r="2241" spans="1:12" ht="13.5">
      <c r="A2241" s="189" t="s">
        <v>4094</v>
      </c>
      <c r="B2241" s="189" t="s">
        <v>4095</v>
      </c>
      <c r="C2241" s="189" t="s">
        <v>4721</v>
      </c>
      <c r="D2241" s="189" t="s">
        <v>4722</v>
      </c>
      <c r="E2241" s="190" t="s">
        <v>461</v>
      </c>
      <c r="F2241" s="189" t="s">
        <v>461</v>
      </c>
      <c r="G2241" s="191">
        <v>92803</v>
      </c>
      <c r="H2241" s="189" t="s">
        <v>4836</v>
      </c>
      <c r="I2241" s="189" t="s">
        <v>419</v>
      </c>
      <c r="J2241" s="189" t="s">
        <v>463</v>
      </c>
      <c r="K2241" s="190" t="s">
        <v>4816</v>
      </c>
      <c r="L2241" s="189" t="s">
        <v>465</v>
      </c>
    </row>
    <row r="2242" spans="1:12" ht="13.5">
      <c r="A2242" s="189" t="s">
        <v>4094</v>
      </c>
      <c r="B2242" s="189" t="s">
        <v>4095</v>
      </c>
      <c r="C2242" s="189" t="s">
        <v>4721</v>
      </c>
      <c r="D2242" s="189" t="s">
        <v>4722</v>
      </c>
      <c r="E2242" s="190" t="s">
        <v>461</v>
      </c>
      <c r="F2242" s="189" t="s">
        <v>461</v>
      </c>
      <c r="G2242" s="191">
        <v>92804</v>
      </c>
      <c r="H2242" s="189" t="s">
        <v>4837</v>
      </c>
      <c r="I2242" s="189" t="s">
        <v>419</v>
      </c>
      <c r="J2242" s="189" t="s">
        <v>463</v>
      </c>
      <c r="K2242" s="190" t="s">
        <v>4838</v>
      </c>
      <c r="L2242" s="189" t="s">
        <v>465</v>
      </c>
    </row>
    <row r="2243" spans="1:12" ht="13.5">
      <c r="A2243" s="189" t="s">
        <v>4094</v>
      </c>
      <c r="B2243" s="189" t="s">
        <v>4095</v>
      </c>
      <c r="C2243" s="189" t="s">
        <v>4721</v>
      </c>
      <c r="D2243" s="189" t="s">
        <v>4722</v>
      </c>
      <c r="E2243" s="190" t="s">
        <v>461</v>
      </c>
      <c r="F2243" s="189" t="s">
        <v>461</v>
      </c>
      <c r="G2243" s="191">
        <v>92805</v>
      </c>
      <c r="H2243" s="189" t="s">
        <v>4839</v>
      </c>
      <c r="I2243" s="189" t="s">
        <v>419</v>
      </c>
      <c r="J2243" s="189" t="s">
        <v>463</v>
      </c>
      <c r="K2243" s="190" t="s">
        <v>4840</v>
      </c>
      <c r="L2243" s="189" t="s">
        <v>465</v>
      </c>
    </row>
    <row r="2244" spans="1:12" ht="13.5">
      <c r="A2244" s="189" t="s">
        <v>4094</v>
      </c>
      <c r="B2244" s="189" t="s">
        <v>4095</v>
      </c>
      <c r="C2244" s="189" t="s">
        <v>4721</v>
      </c>
      <c r="D2244" s="189" t="s">
        <v>4722</v>
      </c>
      <c r="E2244" s="190" t="s">
        <v>461</v>
      </c>
      <c r="F2244" s="189" t="s">
        <v>461</v>
      </c>
      <c r="G2244" s="191">
        <v>92806</v>
      </c>
      <c r="H2244" s="189" t="s">
        <v>4841</v>
      </c>
      <c r="I2244" s="189" t="s">
        <v>419</v>
      </c>
      <c r="J2244" s="189" t="s">
        <v>463</v>
      </c>
      <c r="K2244" s="190" t="s">
        <v>4842</v>
      </c>
      <c r="L2244" s="189" t="s">
        <v>465</v>
      </c>
    </row>
    <row r="2245" spans="1:12" ht="13.5">
      <c r="A2245" s="189" t="s">
        <v>4094</v>
      </c>
      <c r="B2245" s="189" t="s">
        <v>4095</v>
      </c>
      <c r="C2245" s="189" t="s">
        <v>4721</v>
      </c>
      <c r="D2245" s="189" t="s">
        <v>4722</v>
      </c>
      <c r="E2245" s="190" t="s">
        <v>461</v>
      </c>
      <c r="F2245" s="189" t="s">
        <v>461</v>
      </c>
      <c r="G2245" s="191">
        <v>92875</v>
      </c>
      <c r="H2245" s="189" t="s">
        <v>4843</v>
      </c>
      <c r="I2245" s="189" t="s">
        <v>419</v>
      </c>
      <c r="J2245" s="189" t="s">
        <v>463</v>
      </c>
      <c r="K2245" s="190" t="s">
        <v>4844</v>
      </c>
      <c r="L2245" s="189" t="s">
        <v>465</v>
      </c>
    </row>
    <row r="2246" spans="1:12" ht="13.5">
      <c r="A2246" s="189" t="s">
        <v>4094</v>
      </c>
      <c r="B2246" s="189" t="s">
        <v>4095</v>
      </c>
      <c r="C2246" s="189" t="s">
        <v>4721</v>
      </c>
      <c r="D2246" s="189" t="s">
        <v>4722</v>
      </c>
      <c r="E2246" s="190" t="s">
        <v>461</v>
      </c>
      <c r="F2246" s="189" t="s">
        <v>461</v>
      </c>
      <c r="G2246" s="191">
        <v>92876</v>
      </c>
      <c r="H2246" s="189" t="s">
        <v>4845</v>
      </c>
      <c r="I2246" s="189" t="s">
        <v>419</v>
      </c>
      <c r="J2246" s="189" t="s">
        <v>463</v>
      </c>
      <c r="K2246" s="190" t="s">
        <v>4734</v>
      </c>
      <c r="L2246" s="189" t="s">
        <v>465</v>
      </c>
    </row>
    <row r="2247" spans="1:12" ht="13.5">
      <c r="A2247" s="189" t="s">
        <v>4094</v>
      </c>
      <c r="B2247" s="189" t="s">
        <v>4095</v>
      </c>
      <c r="C2247" s="189" t="s">
        <v>4721</v>
      </c>
      <c r="D2247" s="189" t="s">
        <v>4722</v>
      </c>
      <c r="E2247" s="190" t="s">
        <v>461</v>
      </c>
      <c r="F2247" s="189" t="s">
        <v>461</v>
      </c>
      <c r="G2247" s="191">
        <v>92877</v>
      </c>
      <c r="H2247" s="189" t="s">
        <v>4846</v>
      </c>
      <c r="I2247" s="189" t="s">
        <v>419</v>
      </c>
      <c r="J2247" s="189" t="s">
        <v>463</v>
      </c>
      <c r="K2247" s="190" t="s">
        <v>4824</v>
      </c>
      <c r="L2247" s="189" t="s">
        <v>465</v>
      </c>
    </row>
    <row r="2248" spans="1:12" ht="13.5">
      <c r="A2248" s="189" t="s">
        <v>4094</v>
      </c>
      <c r="B2248" s="189" t="s">
        <v>4095</v>
      </c>
      <c r="C2248" s="189" t="s">
        <v>4721</v>
      </c>
      <c r="D2248" s="189" t="s">
        <v>4722</v>
      </c>
      <c r="E2248" s="190" t="s">
        <v>461</v>
      </c>
      <c r="F2248" s="189" t="s">
        <v>461</v>
      </c>
      <c r="G2248" s="191">
        <v>92878</v>
      </c>
      <c r="H2248" s="189" t="s">
        <v>4847</v>
      </c>
      <c r="I2248" s="189" t="s">
        <v>419</v>
      </c>
      <c r="J2248" s="189" t="s">
        <v>463</v>
      </c>
      <c r="K2248" s="190" t="s">
        <v>4826</v>
      </c>
      <c r="L2248" s="189" t="s">
        <v>465</v>
      </c>
    </row>
    <row r="2249" spans="1:12" ht="13.5">
      <c r="A2249" s="189" t="s">
        <v>4094</v>
      </c>
      <c r="B2249" s="189" t="s">
        <v>4095</v>
      </c>
      <c r="C2249" s="189" t="s">
        <v>4721</v>
      </c>
      <c r="D2249" s="189" t="s">
        <v>4722</v>
      </c>
      <c r="E2249" s="190" t="s">
        <v>461</v>
      </c>
      <c r="F2249" s="189" t="s">
        <v>461</v>
      </c>
      <c r="G2249" s="191">
        <v>92879</v>
      </c>
      <c r="H2249" s="189" t="s">
        <v>4848</v>
      </c>
      <c r="I2249" s="189" t="s">
        <v>419</v>
      </c>
      <c r="J2249" s="189" t="s">
        <v>463</v>
      </c>
      <c r="K2249" s="190" t="s">
        <v>4849</v>
      </c>
      <c r="L2249" s="189" t="s">
        <v>465</v>
      </c>
    </row>
    <row r="2250" spans="1:12" ht="13.5">
      <c r="A2250" s="189" t="s">
        <v>4094</v>
      </c>
      <c r="B2250" s="189" t="s">
        <v>4095</v>
      </c>
      <c r="C2250" s="189" t="s">
        <v>4721</v>
      </c>
      <c r="D2250" s="189" t="s">
        <v>4722</v>
      </c>
      <c r="E2250" s="190" t="s">
        <v>461</v>
      </c>
      <c r="F2250" s="189" t="s">
        <v>461</v>
      </c>
      <c r="G2250" s="191">
        <v>92880</v>
      </c>
      <c r="H2250" s="189" t="s">
        <v>4850</v>
      </c>
      <c r="I2250" s="189" t="s">
        <v>419</v>
      </c>
      <c r="J2250" s="189" t="s">
        <v>463</v>
      </c>
      <c r="K2250" s="190" t="s">
        <v>4838</v>
      </c>
      <c r="L2250" s="189" t="s">
        <v>465</v>
      </c>
    </row>
    <row r="2251" spans="1:12" ht="13.5">
      <c r="A2251" s="189" t="s">
        <v>4094</v>
      </c>
      <c r="B2251" s="189" t="s">
        <v>4095</v>
      </c>
      <c r="C2251" s="189" t="s">
        <v>4721</v>
      </c>
      <c r="D2251" s="189" t="s">
        <v>4722</v>
      </c>
      <c r="E2251" s="190" t="s">
        <v>461</v>
      </c>
      <c r="F2251" s="189" t="s">
        <v>461</v>
      </c>
      <c r="G2251" s="191">
        <v>92881</v>
      </c>
      <c r="H2251" s="189" t="s">
        <v>4851</v>
      </c>
      <c r="I2251" s="189" t="s">
        <v>419</v>
      </c>
      <c r="J2251" s="189" t="s">
        <v>463</v>
      </c>
      <c r="K2251" s="190" t="s">
        <v>4826</v>
      </c>
      <c r="L2251" s="189" t="s">
        <v>465</v>
      </c>
    </row>
    <row r="2252" spans="1:12" ht="13.5">
      <c r="A2252" s="189" t="s">
        <v>4094</v>
      </c>
      <c r="B2252" s="189" t="s">
        <v>4095</v>
      </c>
      <c r="C2252" s="189" t="s">
        <v>4721</v>
      </c>
      <c r="D2252" s="189" t="s">
        <v>4722</v>
      </c>
      <c r="E2252" s="190" t="s">
        <v>461</v>
      </c>
      <c r="F2252" s="189" t="s">
        <v>461</v>
      </c>
      <c r="G2252" s="191">
        <v>92882</v>
      </c>
      <c r="H2252" s="189" t="s">
        <v>4852</v>
      </c>
      <c r="I2252" s="189" t="s">
        <v>419</v>
      </c>
      <c r="J2252" s="189" t="s">
        <v>463</v>
      </c>
      <c r="K2252" s="190" t="s">
        <v>4853</v>
      </c>
      <c r="L2252" s="189" t="s">
        <v>465</v>
      </c>
    </row>
    <row r="2253" spans="1:12" ht="13.5">
      <c r="A2253" s="189" t="s">
        <v>4094</v>
      </c>
      <c r="B2253" s="189" t="s">
        <v>4095</v>
      </c>
      <c r="C2253" s="189" t="s">
        <v>4721</v>
      </c>
      <c r="D2253" s="189" t="s">
        <v>4722</v>
      </c>
      <c r="E2253" s="190" t="s">
        <v>461</v>
      </c>
      <c r="F2253" s="189" t="s">
        <v>461</v>
      </c>
      <c r="G2253" s="191">
        <v>92883</v>
      </c>
      <c r="H2253" s="189" t="s">
        <v>4854</v>
      </c>
      <c r="I2253" s="189" t="s">
        <v>419</v>
      </c>
      <c r="J2253" s="189" t="s">
        <v>463</v>
      </c>
      <c r="K2253" s="190" t="s">
        <v>4855</v>
      </c>
      <c r="L2253" s="189" t="s">
        <v>465</v>
      </c>
    </row>
    <row r="2254" spans="1:12" ht="13.5">
      <c r="A2254" s="189" t="s">
        <v>4094</v>
      </c>
      <c r="B2254" s="189" t="s">
        <v>4095</v>
      </c>
      <c r="C2254" s="189" t="s">
        <v>4721</v>
      </c>
      <c r="D2254" s="189" t="s">
        <v>4722</v>
      </c>
      <c r="E2254" s="190" t="s">
        <v>461</v>
      </c>
      <c r="F2254" s="189" t="s">
        <v>461</v>
      </c>
      <c r="G2254" s="191">
        <v>92884</v>
      </c>
      <c r="H2254" s="189" t="s">
        <v>4856</v>
      </c>
      <c r="I2254" s="189" t="s">
        <v>419</v>
      </c>
      <c r="J2254" s="189" t="s">
        <v>463</v>
      </c>
      <c r="K2254" s="190" t="s">
        <v>4857</v>
      </c>
      <c r="L2254" s="189" t="s">
        <v>465</v>
      </c>
    </row>
    <row r="2255" spans="1:12" ht="13.5">
      <c r="A2255" s="189" t="s">
        <v>4094</v>
      </c>
      <c r="B2255" s="189" t="s">
        <v>4095</v>
      </c>
      <c r="C2255" s="189" t="s">
        <v>4721</v>
      </c>
      <c r="D2255" s="189" t="s">
        <v>4722</v>
      </c>
      <c r="E2255" s="190" t="s">
        <v>461</v>
      </c>
      <c r="F2255" s="189" t="s">
        <v>461</v>
      </c>
      <c r="G2255" s="191">
        <v>92885</v>
      </c>
      <c r="H2255" s="189" t="s">
        <v>4858</v>
      </c>
      <c r="I2255" s="189" t="s">
        <v>419</v>
      </c>
      <c r="J2255" s="189" t="s">
        <v>463</v>
      </c>
      <c r="K2255" s="190" t="s">
        <v>4859</v>
      </c>
      <c r="L2255" s="189" t="s">
        <v>465</v>
      </c>
    </row>
    <row r="2256" spans="1:12" ht="13.5">
      <c r="A2256" s="189" t="s">
        <v>4094</v>
      </c>
      <c r="B2256" s="189" t="s">
        <v>4095</v>
      </c>
      <c r="C2256" s="189" t="s">
        <v>4721</v>
      </c>
      <c r="D2256" s="189" t="s">
        <v>4722</v>
      </c>
      <c r="E2256" s="190" t="s">
        <v>461</v>
      </c>
      <c r="F2256" s="189" t="s">
        <v>461</v>
      </c>
      <c r="G2256" s="191">
        <v>92886</v>
      </c>
      <c r="H2256" s="189" t="s">
        <v>4860</v>
      </c>
      <c r="I2256" s="189" t="s">
        <v>419</v>
      </c>
      <c r="J2256" s="189" t="s">
        <v>463</v>
      </c>
      <c r="K2256" s="190" t="s">
        <v>4861</v>
      </c>
      <c r="L2256" s="189" t="s">
        <v>465</v>
      </c>
    </row>
    <row r="2257" spans="1:12" ht="13.5">
      <c r="A2257" s="189" t="s">
        <v>4094</v>
      </c>
      <c r="B2257" s="189" t="s">
        <v>4095</v>
      </c>
      <c r="C2257" s="189" t="s">
        <v>4721</v>
      </c>
      <c r="D2257" s="189" t="s">
        <v>4722</v>
      </c>
      <c r="E2257" s="190" t="s">
        <v>461</v>
      </c>
      <c r="F2257" s="189" t="s">
        <v>461</v>
      </c>
      <c r="G2257" s="191">
        <v>92887</v>
      </c>
      <c r="H2257" s="189" t="s">
        <v>4862</v>
      </c>
      <c r="I2257" s="189" t="s">
        <v>419</v>
      </c>
      <c r="J2257" s="189" t="s">
        <v>463</v>
      </c>
      <c r="K2257" s="190" t="s">
        <v>1943</v>
      </c>
      <c r="L2257" s="189" t="s">
        <v>465</v>
      </c>
    </row>
    <row r="2258" spans="1:12" ht="13.5">
      <c r="A2258" s="189" t="s">
        <v>4094</v>
      </c>
      <c r="B2258" s="189" t="s">
        <v>4095</v>
      </c>
      <c r="C2258" s="189" t="s">
        <v>4721</v>
      </c>
      <c r="D2258" s="189" t="s">
        <v>4722</v>
      </c>
      <c r="E2258" s="190" t="s">
        <v>461</v>
      </c>
      <c r="F2258" s="189" t="s">
        <v>461</v>
      </c>
      <c r="G2258" s="191">
        <v>92888</v>
      </c>
      <c r="H2258" s="189" t="s">
        <v>4863</v>
      </c>
      <c r="I2258" s="189" t="s">
        <v>419</v>
      </c>
      <c r="J2258" s="189" t="s">
        <v>463</v>
      </c>
      <c r="K2258" s="190" t="s">
        <v>4864</v>
      </c>
      <c r="L2258" s="189" t="s">
        <v>465</v>
      </c>
    </row>
    <row r="2259" spans="1:12" ht="13.5">
      <c r="A2259" s="189" t="s">
        <v>4094</v>
      </c>
      <c r="B2259" s="189" t="s">
        <v>4095</v>
      </c>
      <c r="C2259" s="189" t="s">
        <v>4721</v>
      </c>
      <c r="D2259" s="189" t="s">
        <v>4722</v>
      </c>
      <c r="E2259" s="190" t="s">
        <v>461</v>
      </c>
      <c r="F2259" s="189" t="s">
        <v>461</v>
      </c>
      <c r="G2259" s="191">
        <v>92915</v>
      </c>
      <c r="H2259" s="189" t="s">
        <v>4865</v>
      </c>
      <c r="I2259" s="189" t="s">
        <v>419</v>
      </c>
      <c r="J2259" s="189" t="s">
        <v>463</v>
      </c>
      <c r="K2259" s="190" t="s">
        <v>4866</v>
      </c>
      <c r="L2259" s="189" t="s">
        <v>465</v>
      </c>
    </row>
    <row r="2260" spans="1:12" ht="13.5">
      <c r="A2260" s="189" t="s">
        <v>4094</v>
      </c>
      <c r="B2260" s="189" t="s">
        <v>4095</v>
      </c>
      <c r="C2260" s="189" t="s">
        <v>4721</v>
      </c>
      <c r="D2260" s="189" t="s">
        <v>4722</v>
      </c>
      <c r="E2260" s="190" t="s">
        <v>461</v>
      </c>
      <c r="F2260" s="189" t="s">
        <v>461</v>
      </c>
      <c r="G2260" s="191">
        <v>92916</v>
      </c>
      <c r="H2260" s="189" t="s">
        <v>4867</v>
      </c>
      <c r="I2260" s="189" t="s">
        <v>419</v>
      </c>
      <c r="J2260" s="189" t="s">
        <v>463</v>
      </c>
      <c r="K2260" s="190" t="s">
        <v>2583</v>
      </c>
      <c r="L2260" s="189" t="s">
        <v>465</v>
      </c>
    </row>
    <row r="2261" spans="1:12" ht="13.5">
      <c r="A2261" s="189" t="s">
        <v>4094</v>
      </c>
      <c r="B2261" s="189" t="s">
        <v>4095</v>
      </c>
      <c r="C2261" s="189" t="s">
        <v>4721</v>
      </c>
      <c r="D2261" s="189" t="s">
        <v>4722</v>
      </c>
      <c r="E2261" s="190" t="s">
        <v>461</v>
      </c>
      <c r="F2261" s="189" t="s">
        <v>461</v>
      </c>
      <c r="G2261" s="191">
        <v>92917</v>
      </c>
      <c r="H2261" s="189" t="s">
        <v>4868</v>
      </c>
      <c r="I2261" s="189" t="s">
        <v>419</v>
      </c>
      <c r="J2261" s="189" t="s">
        <v>463</v>
      </c>
      <c r="K2261" s="190" t="s">
        <v>4869</v>
      </c>
      <c r="L2261" s="189" t="s">
        <v>465</v>
      </c>
    </row>
    <row r="2262" spans="1:12" ht="13.5">
      <c r="A2262" s="189" t="s">
        <v>4094</v>
      </c>
      <c r="B2262" s="189" t="s">
        <v>4095</v>
      </c>
      <c r="C2262" s="189" t="s">
        <v>4721</v>
      </c>
      <c r="D2262" s="189" t="s">
        <v>4722</v>
      </c>
      <c r="E2262" s="190" t="s">
        <v>461</v>
      </c>
      <c r="F2262" s="189" t="s">
        <v>461</v>
      </c>
      <c r="G2262" s="191">
        <v>92919</v>
      </c>
      <c r="H2262" s="189" t="s">
        <v>4870</v>
      </c>
      <c r="I2262" s="189" t="s">
        <v>419</v>
      </c>
      <c r="J2262" s="189" t="s">
        <v>463</v>
      </c>
      <c r="K2262" s="190" t="s">
        <v>4871</v>
      </c>
      <c r="L2262" s="189" t="s">
        <v>465</v>
      </c>
    </row>
    <row r="2263" spans="1:12" ht="13.5">
      <c r="A2263" s="189" t="s">
        <v>4094</v>
      </c>
      <c r="B2263" s="189" t="s">
        <v>4095</v>
      </c>
      <c r="C2263" s="189" t="s">
        <v>4721</v>
      </c>
      <c r="D2263" s="189" t="s">
        <v>4722</v>
      </c>
      <c r="E2263" s="190" t="s">
        <v>461</v>
      </c>
      <c r="F2263" s="189" t="s">
        <v>461</v>
      </c>
      <c r="G2263" s="191">
        <v>92921</v>
      </c>
      <c r="H2263" s="189" t="s">
        <v>4872</v>
      </c>
      <c r="I2263" s="189" t="s">
        <v>419</v>
      </c>
      <c r="J2263" s="189" t="s">
        <v>463</v>
      </c>
      <c r="K2263" s="190" t="s">
        <v>4873</v>
      </c>
      <c r="L2263" s="189" t="s">
        <v>465</v>
      </c>
    </row>
    <row r="2264" spans="1:12" ht="13.5">
      <c r="A2264" s="189" t="s">
        <v>4094</v>
      </c>
      <c r="B2264" s="189" t="s">
        <v>4095</v>
      </c>
      <c r="C2264" s="189" t="s">
        <v>4721</v>
      </c>
      <c r="D2264" s="189" t="s">
        <v>4722</v>
      </c>
      <c r="E2264" s="190" t="s">
        <v>461</v>
      </c>
      <c r="F2264" s="189" t="s">
        <v>461</v>
      </c>
      <c r="G2264" s="191">
        <v>92922</v>
      </c>
      <c r="H2264" s="189" t="s">
        <v>4874</v>
      </c>
      <c r="I2264" s="189" t="s">
        <v>419</v>
      </c>
      <c r="J2264" s="189" t="s">
        <v>463</v>
      </c>
      <c r="K2264" s="190" t="s">
        <v>4875</v>
      </c>
      <c r="L2264" s="189" t="s">
        <v>465</v>
      </c>
    </row>
    <row r="2265" spans="1:12" ht="13.5">
      <c r="A2265" s="189" t="s">
        <v>4094</v>
      </c>
      <c r="B2265" s="189" t="s">
        <v>4095</v>
      </c>
      <c r="C2265" s="189" t="s">
        <v>4721</v>
      </c>
      <c r="D2265" s="189" t="s">
        <v>4722</v>
      </c>
      <c r="E2265" s="190" t="s">
        <v>461</v>
      </c>
      <c r="F2265" s="189" t="s">
        <v>461</v>
      </c>
      <c r="G2265" s="191">
        <v>92923</v>
      </c>
      <c r="H2265" s="189" t="s">
        <v>4876</v>
      </c>
      <c r="I2265" s="189" t="s">
        <v>419</v>
      </c>
      <c r="J2265" s="189" t="s">
        <v>463</v>
      </c>
      <c r="K2265" s="190" t="s">
        <v>4877</v>
      </c>
      <c r="L2265" s="189" t="s">
        <v>465</v>
      </c>
    </row>
    <row r="2266" spans="1:12" ht="13.5">
      <c r="A2266" s="189" t="s">
        <v>4094</v>
      </c>
      <c r="B2266" s="189" t="s">
        <v>4095</v>
      </c>
      <c r="C2266" s="189" t="s">
        <v>4721</v>
      </c>
      <c r="D2266" s="189" t="s">
        <v>4722</v>
      </c>
      <c r="E2266" s="190" t="s">
        <v>461</v>
      </c>
      <c r="F2266" s="189" t="s">
        <v>461</v>
      </c>
      <c r="G2266" s="191">
        <v>92924</v>
      </c>
      <c r="H2266" s="189" t="s">
        <v>4878</v>
      </c>
      <c r="I2266" s="189" t="s">
        <v>419</v>
      </c>
      <c r="J2266" s="189" t="s">
        <v>463</v>
      </c>
      <c r="K2266" s="190" t="s">
        <v>2085</v>
      </c>
      <c r="L2266" s="189" t="s">
        <v>465</v>
      </c>
    </row>
    <row r="2267" spans="1:12" ht="13.5">
      <c r="A2267" s="189" t="s">
        <v>4094</v>
      </c>
      <c r="B2267" s="189" t="s">
        <v>4095</v>
      </c>
      <c r="C2267" s="189" t="s">
        <v>4721</v>
      </c>
      <c r="D2267" s="189" t="s">
        <v>4722</v>
      </c>
      <c r="E2267" s="190" t="s">
        <v>461</v>
      </c>
      <c r="F2267" s="189" t="s">
        <v>461</v>
      </c>
      <c r="G2267" s="191">
        <v>95445</v>
      </c>
      <c r="H2267" s="189" t="s">
        <v>4879</v>
      </c>
      <c r="I2267" s="189" t="s">
        <v>419</v>
      </c>
      <c r="J2267" s="189" t="s">
        <v>463</v>
      </c>
      <c r="K2267" s="190" t="s">
        <v>1518</v>
      </c>
      <c r="L2267" s="189" t="s">
        <v>465</v>
      </c>
    </row>
    <row r="2268" spans="1:12" ht="13.5">
      <c r="A2268" s="189" t="s">
        <v>4094</v>
      </c>
      <c r="B2268" s="189" t="s">
        <v>4095</v>
      </c>
      <c r="C2268" s="189" t="s">
        <v>4721</v>
      </c>
      <c r="D2268" s="189" t="s">
        <v>4722</v>
      </c>
      <c r="E2268" s="190" t="s">
        <v>461</v>
      </c>
      <c r="F2268" s="189" t="s">
        <v>461</v>
      </c>
      <c r="G2268" s="191">
        <v>95446</v>
      </c>
      <c r="H2268" s="189" t="s">
        <v>4880</v>
      </c>
      <c r="I2268" s="189" t="s">
        <v>419</v>
      </c>
      <c r="J2268" s="189" t="s">
        <v>463</v>
      </c>
      <c r="K2268" s="190" t="s">
        <v>4881</v>
      </c>
      <c r="L2268" s="189" t="s">
        <v>465</v>
      </c>
    </row>
    <row r="2269" spans="1:12" ht="13.5">
      <c r="A2269" s="189" t="s">
        <v>4094</v>
      </c>
      <c r="B2269" s="189" t="s">
        <v>4095</v>
      </c>
      <c r="C2269" s="189" t="s">
        <v>4721</v>
      </c>
      <c r="D2269" s="189" t="s">
        <v>4722</v>
      </c>
      <c r="E2269" s="190" t="s">
        <v>461</v>
      </c>
      <c r="F2269" s="189" t="s">
        <v>461</v>
      </c>
      <c r="G2269" s="191">
        <v>95576</v>
      </c>
      <c r="H2269" s="189" t="s">
        <v>4882</v>
      </c>
      <c r="I2269" s="189" t="s">
        <v>419</v>
      </c>
      <c r="J2269" s="189" t="s">
        <v>463</v>
      </c>
      <c r="K2269" s="190" t="s">
        <v>4883</v>
      </c>
      <c r="L2269" s="189" t="s">
        <v>465</v>
      </c>
    </row>
    <row r="2270" spans="1:12" ht="13.5">
      <c r="A2270" s="189" t="s">
        <v>4094</v>
      </c>
      <c r="B2270" s="189" t="s">
        <v>4095</v>
      </c>
      <c r="C2270" s="189" t="s">
        <v>4721</v>
      </c>
      <c r="D2270" s="189" t="s">
        <v>4722</v>
      </c>
      <c r="E2270" s="190" t="s">
        <v>461</v>
      </c>
      <c r="F2270" s="189" t="s">
        <v>461</v>
      </c>
      <c r="G2270" s="191">
        <v>95577</v>
      </c>
      <c r="H2270" s="189" t="s">
        <v>4884</v>
      </c>
      <c r="I2270" s="189" t="s">
        <v>419</v>
      </c>
      <c r="J2270" s="189" t="s">
        <v>463</v>
      </c>
      <c r="K2270" s="190" t="s">
        <v>4885</v>
      </c>
      <c r="L2270" s="189" t="s">
        <v>465</v>
      </c>
    </row>
    <row r="2271" spans="1:12" ht="13.5">
      <c r="A2271" s="189" t="s">
        <v>4094</v>
      </c>
      <c r="B2271" s="189" t="s">
        <v>4095</v>
      </c>
      <c r="C2271" s="189" t="s">
        <v>4721</v>
      </c>
      <c r="D2271" s="189" t="s">
        <v>4722</v>
      </c>
      <c r="E2271" s="190" t="s">
        <v>461</v>
      </c>
      <c r="F2271" s="189" t="s">
        <v>461</v>
      </c>
      <c r="G2271" s="191">
        <v>95578</v>
      </c>
      <c r="H2271" s="189" t="s">
        <v>4886</v>
      </c>
      <c r="I2271" s="189" t="s">
        <v>419</v>
      </c>
      <c r="J2271" s="189" t="s">
        <v>463</v>
      </c>
      <c r="K2271" s="190" t="s">
        <v>4887</v>
      </c>
      <c r="L2271" s="189" t="s">
        <v>465</v>
      </c>
    </row>
    <row r="2272" spans="1:12" ht="13.5">
      <c r="A2272" s="189" t="s">
        <v>4094</v>
      </c>
      <c r="B2272" s="189" t="s">
        <v>4095</v>
      </c>
      <c r="C2272" s="189" t="s">
        <v>4721</v>
      </c>
      <c r="D2272" s="189" t="s">
        <v>4722</v>
      </c>
      <c r="E2272" s="190" t="s">
        <v>461</v>
      </c>
      <c r="F2272" s="189" t="s">
        <v>461</v>
      </c>
      <c r="G2272" s="191">
        <v>95579</v>
      </c>
      <c r="H2272" s="189" t="s">
        <v>4888</v>
      </c>
      <c r="I2272" s="189" t="s">
        <v>419</v>
      </c>
      <c r="J2272" s="189" t="s">
        <v>463</v>
      </c>
      <c r="K2272" s="190" t="s">
        <v>4889</v>
      </c>
      <c r="L2272" s="189" t="s">
        <v>465</v>
      </c>
    </row>
    <row r="2273" spans="1:12" ht="13.5">
      <c r="A2273" s="189" t="s">
        <v>4094</v>
      </c>
      <c r="B2273" s="189" t="s">
        <v>4095</v>
      </c>
      <c r="C2273" s="189" t="s">
        <v>4721</v>
      </c>
      <c r="D2273" s="189" t="s">
        <v>4722</v>
      </c>
      <c r="E2273" s="190" t="s">
        <v>461</v>
      </c>
      <c r="F2273" s="189" t="s">
        <v>461</v>
      </c>
      <c r="G2273" s="191">
        <v>95580</v>
      </c>
      <c r="H2273" s="189" t="s">
        <v>4890</v>
      </c>
      <c r="I2273" s="189" t="s">
        <v>419</v>
      </c>
      <c r="J2273" s="189" t="s">
        <v>463</v>
      </c>
      <c r="K2273" s="190" t="s">
        <v>769</v>
      </c>
      <c r="L2273" s="189" t="s">
        <v>465</v>
      </c>
    </row>
    <row r="2274" spans="1:12" ht="13.5">
      <c r="A2274" s="189" t="s">
        <v>4094</v>
      </c>
      <c r="B2274" s="189" t="s">
        <v>4095</v>
      </c>
      <c r="C2274" s="189" t="s">
        <v>4721</v>
      </c>
      <c r="D2274" s="189" t="s">
        <v>4722</v>
      </c>
      <c r="E2274" s="190" t="s">
        <v>461</v>
      </c>
      <c r="F2274" s="189" t="s">
        <v>461</v>
      </c>
      <c r="G2274" s="191">
        <v>95581</v>
      </c>
      <c r="H2274" s="189" t="s">
        <v>4891</v>
      </c>
      <c r="I2274" s="189" t="s">
        <v>419</v>
      </c>
      <c r="J2274" s="189" t="s">
        <v>463</v>
      </c>
      <c r="K2274" s="190" t="s">
        <v>4892</v>
      </c>
      <c r="L2274" s="189" t="s">
        <v>465</v>
      </c>
    </row>
    <row r="2275" spans="1:12" ht="13.5">
      <c r="A2275" s="189" t="s">
        <v>4094</v>
      </c>
      <c r="B2275" s="189" t="s">
        <v>4095</v>
      </c>
      <c r="C2275" s="189" t="s">
        <v>4721</v>
      </c>
      <c r="D2275" s="189" t="s">
        <v>4722</v>
      </c>
      <c r="E2275" s="190" t="s">
        <v>461</v>
      </c>
      <c r="F2275" s="189" t="s">
        <v>461</v>
      </c>
      <c r="G2275" s="191">
        <v>95583</v>
      </c>
      <c r="H2275" s="189" t="s">
        <v>4893</v>
      </c>
      <c r="I2275" s="189" t="s">
        <v>419</v>
      </c>
      <c r="J2275" s="189" t="s">
        <v>463</v>
      </c>
      <c r="K2275" s="190" t="s">
        <v>4894</v>
      </c>
      <c r="L2275" s="189" t="s">
        <v>465</v>
      </c>
    </row>
    <row r="2276" spans="1:12" ht="13.5">
      <c r="A2276" s="189" t="s">
        <v>4094</v>
      </c>
      <c r="B2276" s="189" t="s">
        <v>4095</v>
      </c>
      <c r="C2276" s="189" t="s">
        <v>4721</v>
      </c>
      <c r="D2276" s="189" t="s">
        <v>4722</v>
      </c>
      <c r="E2276" s="190" t="s">
        <v>461</v>
      </c>
      <c r="F2276" s="189" t="s">
        <v>461</v>
      </c>
      <c r="G2276" s="191">
        <v>95584</v>
      </c>
      <c r="H2276" s="189" t="s">
        <v>4895</v>
      </c>
      <c r="I2276" s="189" t="s">
        <v>419</v>
      </c>
      <c r="J2276" s="189" t="s">
        <v>463</v>
      </c>
      <c r="K2276" s="190" t="s">
        <v>4869</v>
      </c>
      <c r="L2276" s="189" t="s">
        <v>465</v>
      </c>
    </row>
    <row r="2277" spans="1:12" ht="13.5">
      <c r="A2277" s="189" t="s">
        <v>4094</v>
      </c>
      <c r="B2277" s="189" t="s">
        <v>4095</v>
      </c>
      <c r="C2277" s="189" t="s">
        <v>4721</v>
      </c>
      <c r="D2277" s="189" t="s">
        <v>4722</v>
      </c>
      <c r="E2277" s="190" t="s">
        <v>461</v>
      </c>
      <c r="F2277" s="189" t="s">
        <v>461</v>
      </c>
      <c r="G2277" s="191">
        <v>95585</v>
      </c>
      <c r="H2277" s="189" t="s">
        <v>4896</v>
      </c>
      <c r="I2277" s="189" t="s">
        <v>419</v>
      </c>
      <c r="J2277" s="189" t="s">
        <v>463</v>
      </c>
      <c r="K2277" s="190" t="s">
        <v>4897</v>
      </c>
      <c r="L2277" s="189" t="s">
        <v>465</v>
      </c>
    </row>
    <row r="2278" spans="1:12" ht="13.5">
      <c r="A2278" s="189" t="s">
        <v>4094</v>
      </c>
      <c r="B2278" s="189" t="s">
        <v>4095</v>
      </c>
      <c r="C2278" s="189" t="s">
        <v>4721</v>
      </c>
      <c r="D2278" s="189" t="s">
        <v>4722</v>
      </c>
      <c r="E2278" s="190" t="s">
        <v>461</v>
      </c>
      <c r="F2278" s="189" t="s">
        <v>461</v>
      </c>
      <c r="G2278" s="191">
        <v>95586</v>
      </c>
      <c r="H2278" s="189" t="s">
        <v>4898</v>
      </c>
      <c r="I2278" s="189" t="s">
        <v>419</v>
      </c>
      <c r="J2278" s="189" t="s">
        <v>463</v>
      </c>
      <c r="K2278" s="190" t="s">
        <v>4329</v>
      </c>
      <c r="L2278" s="189" t="s">
        <v>465</v>
      </c>
    </row>
    <row r="2279" spans="1:12" ht="13.5">
      <c r="A2279" s="189" t="s">
        <v>4094</v>
      </c>
      <c r="B2279" s="189" t="s">
        <v>4095</v>
      </c>
      <c r="C2279" s="189" t="s">
        <v>4721</v>
      </c>
      <c r="D2279" s="189" t="s">
        <v>4722</v>
      </c>
      <c r="E2279" s="190" t="s">
        <v>461</v>
      </c>
      <c r="F2279" s="189" t="s">
        <v>461</v>
      </c>
      <c r="G2279" s="191">
        <v>95587</v>
      </c>
      <c r="H2279" s="189" t="s">
        <v>4899</v>
      </c>
      <c r="I2279" s="189" t="s">
        <v>419</v>
      </c>
      <c r="J2279" s="189" t="s">
        <v>463</v>
      </c>
      <c r="K2279" s="190" t="s">
        <v>4900</v>
      </c>
      <c r="L2279" s="189" t="s">
        <v>465</v>
      </c>
    </row>
    <row r="2280" spans="1:12" ht="13.5">
      <c r="A2280" s="189" t="s">
        <v>4094</v>
      </c>
      <c r="B2280" s="189" t="s">
        <v>4095</v>
      </c>
      <c r="C2280" s="189" t="s">
        <v>4721</v>
      </c>
      <c r="D2280" s="189" t="s">
        <v>4722</v>
      </c>
      <c r="E2280" s="190" t="s">
        <v>461</v>
      </c>
      <c r="F2280" s="189" t="s">
        <v>461</v>
      </c>
      <c r="G2280" s="191">
        <v>95588</v>
      </c>
      <c r="H2280" s="189" t="s">
        <v>4901</v>
      </c>
      <c r="I2280" s="189" t="s">
        <v>419</v>
      </c>
      <c r="J2280" s="189" t="s">
        <v>463</v>
      </c>
      <c r="K2280" s="190" t="s">
        <v>4892</v>
      </c>
      <c r="L2280" s="189" t="s">
        <v>465</v>
      </c>
    </row>
    <row r="2281" spans="1:12" ht="13.5">
      <c r="A2281" s="189" t="s">
        <v>4094</v>
      </c>
      <c r="B2281" s="189" t="s">
        <v>4095</v>
      </c>
      <c r="C2281" s="189" t="s">
        <v>4721</v>
      </c>
      <c r="D2281" s="189" t="s">
        <v>4722</v>
      </c>
      <c r="E2281" s="190" t="s">
        <v>461</v>
      </c>
      <c r="F2281" s="189" t="s">
        <v>461</v>
      </c>
      <c r="G2281" s="191">
        <v>95589</v>
      </c>
      <c r="H2281" s="189" t="s">
        <v>4902</v>
      </c>
      <c r="I2281" s="189" t="s">
        <v>419</v>
      </c>
      <c r="J2281" s="189" t="s">
        <v>463</v>
      </c>
      <c r="K2281" s="190" t="s">
        <v>2953</v>
      </c>
      <c r="L2281" s="189" t="s">
        <v>465</v>
      </c>
    </row>
    <row r="2282" spans="1:12" ht="13.5">
      <c r="A2282" s="189" t="s">
        <v>4094</v>
      </c>
      <c r="B2282" s="189" t="s">
        <v>4095</v>
      </c>
      <c r="C2282" s="189" t="s">
        <v>4721</v>
      </c>
      <c r="D2282" s="189" t="s">
        <v>4722</v>
      </c>
      <c r="E2282" s="190" t="s">
        <v>461</v>
      </c>
      <c r="F2282" s="189" t="s">
        <v>461</v>
      </c>
      <c r="G2282" s="191">
        <v>95590</v>
      </c>
      <c r="H2282" s="189" t="s">
        <v>4903</v>
      </c>
      <c r="I2282" s="189" t="s">
        <v>419</v>
      </c>
      <c r="J2282" s="189" t="s">
        <v>463</v>
      </c>
      <c r="K2282" s="190" t="s">
        <v>1534</v>
      </c>
      <c r="L2282" s="189" t="s">
        <v>465</v>
      </c>
    </row>
    <row r="2283" spans="1:12" ht="13.5">
      <c r="A2283" s="189" t="s">
        <v>4094</v>
      </c>
      <c r="B2283" s="189" t="s">
        <v>4095</v>
      </c>
      <c r="C2283" s="189" t="s">
        <v>4721</v>
      </c>
      <c r="D2283" s="189" t="s">
        <v>4722</v>
      </c>
      <c r="E2283" s="190" t="s">
        <v>461</v>
      </c>
      <c r="F2283" s="189" t="s">
        <v>461</v>
      </c>
      <c r="G2283" s="191">
        <v>95592</v>
      </c>
      <c r="H2283" s="189" t="s">
        <v>4904</v>
      </c>
      <c r="I2283" s="189" t="s">
        <v>419</v>
      </c>
      <c r="J2283" s="189" t="s">
        <v>463</v>
      </c>
      <c r="K2283" s="190" t="s">
        <v>4905</v>
      </c>
      <c r="L2283" s="189" t="s">
        <v>465</v>
      </c>
    </row>
    <row r="2284" spans="1:12" ht="13.5">
      <c r="A2284" s="189" t="s">
        <v>4094</v>
      </c>
      <c r="B2284" s="189" t="s">
        <v>4095</v>
      </c>
      <c r="C2284" s="189" t="s">
        <v>4721</v>
      </c>
      <c r="D2284" s="189" t="s">
        <v>4722</v>
      </c>
      <c r="E2284" s="190" t="s">
        <v>461</v>
      </c>
      <c r="F2284" s="189" t="s">
        <v>461</v>
      </c>
      <c r="G2284" s="191">
        <v>95593</v>
      </c>
      <c r="H2284" s="189" t="s">
        <v>4906</v>
      </c>
      <c r="I2284" s="189" t="s">
        <v>419</v>
      </c>
      <c r="J2284" s="189" t="s">
        <v>463</v>
      </c>
      <c r="K2284" s="190" t="s">
        <v>4907</v>
      </c>
      <c r="L2284" s="189" t="s">
        <v>465</v>
      </c>
    </row>
    <row r="2285" spans="1:12" ht="13.5">
      <c r="A2285" s="189" t="s">
        <v>4094</v>
      </c>
      <c r="B2285" s="189" t="s">
        <v>4095</v>
      </c>
      <c r="C2285" s="189" t="s">
        <v>4721</v>
      </c>
      <c r="D2285" s="189" t="s">
        <v>4722</v>
      </c>
      <c r="E2285" s="190" t="s">
        <v>461</v>
      </c>
      <c r="F2285" s="189" t="s">
        <v>461</v>
      </c>
      <c r="G2285" s="191">
        <v>95943</v>
      </c>
      <c r="H2285" s="189" t="s">
        <v>4908</v>
      </c>
      <c r="I2285" s="189" t="s">
        <v>419</v>
      </c>
      <c r="J2285" s="189" t="s">
        <v>463</v>
      </c>
      <c r="K2285" s="190" t="s">
        <v>4909</v>
      </c>
      <c r="L2285" s="189" t="s">
        <v>465</v>
      </c>
    </row>
    <row r="2286" spans="1:12" ht="13.5">
      <c r="A2286" s="189" t="s">
        <v>4094</v>
      </c>
      <c r="B2286" s="189" t="s">
        <v>4095</v>
      </c>
      <c r="C2286" s="189" t="s">
        <v>4721</v>
      </c>
      <c r="D2286" s="189" t="s">
        <v>4722</v>
      </c>
      <c r="E2286" s="190" t="s">
        <v>461</v>
      </c>
      <c r="F2286" s="189" t="s">
        <v>461</v>
      </c>
      <c r="G2286" s="191">
        <v>95944</v>
      </c>
      <c r="H2286" s="189" t="s">
        <v>4910</v>
      </c>
      <c r="I2286" s="189" t="s">
        <v>419</v>
      </c>
      <c r="J2286" s="189" t="s">
        <v>463</v>
      </c>
      <c r="K2286" s="190" t="s">
        <v>4911</v>
      </c>
      <c r="L2286" s="189" t="s">
        <v>465</v>
      </c>
    </row>
    <row r="2287" spans="1:12" ht="13.5">
      <c r="A2287" s="189" t="s">
        <v>4094</v>
      </c>
      <c r="B2287" s="189" t="s">
        <v>4095</v>
      </c>
      <c r="C2287" s="189" t="s">
        <v>4721</v>
      </c>
      <c r="D2287" s="189" t="s">
        <v>4722</v>
      </c>
      <c r="E2287" s="190" t="s">
        <v>461</v>
      </c>
      <c r="F2287" s="189" t="s">
        <v>461</v>
      </c>
      <c r="G2287" s="191">
        <v>95945</v>
      </c>
      <c r="H2287" s="189" t="s">
        <v>4912</v>
      </c>
      <c r="I2287" s="189" t="s">
        <v>419</v>
      </c>
      <c r="J2287" s="189" t="s">
        <v>463</v>
      </c>
      <c r="K2287" s="190" t="s">
        <v>674</v>
      </c>
      <c r="L2287" s="189" t="s">
        <v>465</v>
      </c>
    </row>
    <row r="2288" spans="1:12" ht="13.5">
      <c r="A2288" s="189" t="s">
        <v>4094</v>
      </c>
      <c r="B2288" s="189" t="s">
        <v>4095</v>
      </c>
      <c r="C2288" s="189" t="s">
        <v>4721</v>
      </c>
      <c r="D2288" s="189" t="s">
        <v>4722</v>
      </c>
      <c r="E2288" s="190" t="s">
        <v>461</v>
      </c>
      <c r="F2288" s="189" t="s">
        <v>461</v>
      </c>
      <c r="G2288" s="191">
        <v>95946</v>
      </c>
      <c r="H2288" s="189" t="s">
        <v>4913</v>
      </c>
      <c r="I2288" s="189" t="s">
        <v>419</v>
      </c>
      <c r="J2288" s="189" t="s">
        <v>463</v>
      </c>
      <c r="K2288" s="190" t="s">
        <v>4914</v>
      </c>
      <c r="L2288" s="189" t="s">
        <v>465</v>
      </c>
    </row>
    <row r="2289" spans="1:12" ht="13.5">
      <c r="A2289" s="189" t="s">
        <v>4094</v>
      </c>
      <c r="B2289" s="189" t="s">
        <v>4095</v>
      </c>
      <c r="C2289" s="189" t="s">
        <v>4721</v>
      </c>
      <c r="D2289" s="189" t="s">
        <v>4722</v>
      </c>
      <c r="E2289" s="190" t="s">
        <v>461</v>
      </c>
      <c r="F2289" s="189" t="s">
        <v>461</v>
      </c>
      <c r="G2289" s="191">
        <v>95947</v>
      </c>
      <c r="H2289" s="189" t="s">
        <v>4915</v>
      </c>
      <c r="I2289" s="189" t="s">
        <v>419</v>
      </c>
      <c r="J2289" s="189" t="s">
        <v>463</v>
      </c>
      <c r="K2289" s="190" t="s">
        <v>4768</v>
      </c>
      <c r="L2289" s="189" t="s">
        <v>465</v>
      </c>
    </row>
    <row r="2290" spans="1:12" ht="13.5">
      <c r="A2290" s="189" t="s">
        <v>4094</v>
      </c>
      <c r="B2290" s="189" t="s">
        <v>4095</v>
      </c>
      <c r="C2290" s="189" t="s">
        <v>4721</v>
      </c>
      <c r="D2290" s="189" t="s">
        <v>4722</v>
      </c>
      <c r="E2290" s="190" t="s">
        <v>461</v>
      </c>
      <c r="F2290" s="189" t="s">
        <v>461</v>
      </c>
      <c r="G2290" s="191">
        <v>95948</v>
      </c>
      <c r="H2290" s="189" t="s">
        <v>4916</v>
      </c>
      <c r="I2290" s="189" t="s">
        <v>419</v>
      </c>
      <c r="J2290" s="189" t="s">
        <v>463</v>
      </c>
      <c r="K2290" s="190" t="s">
        <v>666</v>
      </c>
      <c r="L2290" s="189" t="s">
        <v>465</v>
      </c>
    </row>
    <row r="2291" spans="1:12" ht="13.5">
      <c r="A2291" s="189" t="s">
        <v>4094</v>
      </c>
      <c r="B2291" s="189" t="s">
        <v>4095</v>
      </c>
      <c r="C2291" s="189" t="s">
        <v>4721</v>
      </c>
      <c r="D2291" s="189" t="s">
        <v>4722</v>
      </c>
      <c r="E2291" s="190" t="s">
        <v>461</v>
      </c>
      <c r="F2291" s="189" t="s">
        <v>461</v>
      </c>
      <c r="G2291" s="191">
        <v>96544</v>
      </c>
      <c r="H2291" s="189" t="s">
        <v>4917</v>
      </c>
      <c r="I2291" s="189" t="s">
        <v>419</v>
      </c>
      <c r="J2291" s="189" t="s">
        <v>463</v>
      </c>
      <c r="K2291" s="190" t="s">
        <v>4918</v>
      </c>
      <c r="L2291" s="189" t="s">
        <v>465</v>
      </c>
    </row>
    <row r="2292" spans="1:12" ht="13.5">
      <c r="A2292" s="189" t="s">
        <v>4094</v>
      </c>
      <c r="B2292" s="189" t="s">
        <v>4095</v>
      </c>
      <c r="C2292" s="189" t="s">
        <v>4721</v>
      </c>
      <c r="D2292" s="189" t="s">
        <v>4722</v>
      </c>
      <c r="E2292" s="190" t="s">
        <v>461</v>
      </c>
      <c r="F2292" s="189" t="s">
        <v>461</v>
      </c>
      <c r="G2292" s="191">
        <v>96545</v>
      </c>
      <c r="H2292" s="189" t="s">
        <v>4919</v>
      </c>
      <c r="I2292" s="189" t="s">
        <v>419</v>
      </c>
      <c r="J2292" s="189" t="s">
        <v>463</v>
      </c>
      <c r="K2292" s="190" t="s">
        <v>4920</v>
      </c>
      <c r="L2292" s="189" t="s">
        <v>465</v>
      </c>
    </row>
    <row r="2293" spans="1:12" ht="13.5">
      <c r="A2293" s="189" t="s">
        <v>4094</v>
      </c>
      <c r="B2293" s="189" t="s">
        <v>4095</v>
      </c>
      <c r="C2293" s="189" t="s">
        <v>4721</v>
      </c>
      <c r="D2293" s="189" t="s">
        <v>4722</v>
      </c>
      <c r="E2293" s="190" t="s">
        <v>461</v>
      </c>
      <c r="F2293" s="189" t="s">
        <v>461</v>
      </c>
      <c r="G2293" s="191">
        <v>96546</v>
      </c>
      <c r="H2293" s="189" t="s">
        <v>4921</v>
      </c>
      <c r="I2293" s="189" t="s">
        <v>419</v>
      </c>
      <c r="J2293" s="189" t="s">
        <v>463</v>
      </c>
      <c r="K2293" s="190" t="s">
        <v>2360</v>
      </c>
      <c r="L2293" s="189" t="s">
        <v>465</v>
      </c>
    </row>
    <row r="2294" spans="1:12" ht="13.5">
      <c r="A2294" s="189" t="s">
        <v>4094</v>
      </c>
      <c r="B2294" s="189" t="s">
        <v>4095</v>
      </c>
      <c r="C2294" s="189" t="s">
        <v>4721</v>
      </c>
      <c r="D2294" s="189" t="s">
        <v>4722</v>
      </c>
      <c r="E2294" s="190" t="s">
        <v>461</v>
      </c>
      <c r="F2294" s="189" t="s">
        <v>461</v>
      </c>
      <c r="G2294" s="191">
        <v>96547</v>
      </c>
      <c r="H2294" s="189" t="s">
        <v>4922</v>
      </c>
      <c r="I2294" s="189" t="s">
        <v>419</v>
      </c>
      <c r="J2294" s="189" t="s">
        <v>463</v>
      </c>
      <c r="K2294" s="190" t="s">
        <v>4923</v>
      </c>
      <c r="L2294" s="189" t="s">
        <v>465</v>
      </c>
    </row>
    <row r="2295" spans="1:12" ht="13.5">
      <c r="A2295" s="189" t="s">
        <v>4094</v>
      </c>
      <c r="B2295" s="189" t="s">
        <v>4095</v>
      </c>
      <c r="C2295" s="189" t="s">
        <v>4721</v>
      </c>
      <c r="D2295" s="189" t="s">
        <v>4722</v>
      </c>
      <c r="E2295" s="190" t="s">
        <v>461</v>
      </c>
      <c r="F2295" s="189" t="s">
        <v>461</v>
      </c>
      <c r="G2295" s="191">
        <v>96548</v>
      </c>
      <c r="H2295" s="189" t="s">
        <v>4924</v>
      </c>
      <c r="I2295" s="189" t="s">
        <v>419</v>
      </c>
      <c r="J2295" s="189" t="s">
        <v>463</v>
      </c>
      <c r="K2295" s="190" t="s">
        <v>4887</v>
      </c>
      <c r="L2295" s="189" t="s">
        <v>465</v>
      </c>
    </row>
    <row r="2296" spans="1:12" ht="13.5">
      <c r="A2296" s="189" t="s">
        <v>4094</v>
      </c>
      <c r="B2296" s="189" t="s">
        <v>4095</v>
      </c>
      <c r="C2296" s="189" t="s">
        <v>4721</v>
      </c>
      <c r="D2296" s="189" t="s">
        <v>4722</v>
      </c>
      <c r="E2296" s="190" t="s">
        <v>461</v>
      </c>
      <c r="F2296" s="189" t="s">
        <v>461</v>
      </c>
      <c r="G2296" s="191">
        <v>96549</v>
      </c>
      <c r="H2296" s="189" t="s">
        <v>4925</v>
      </c>
      <c r="I2296" s="189" t="s">
        <v>419</v>
      </c>
      <c r="J2296" s="189" t="s">
        <v>463</v>
      </c>
      <c r="K2296" s="190" t="s">
        <v>4926</v>
      </c>
      <c r="L2296" s="189" t="s">
        <v>465</v>
      </c>
    </row>
    <row r="2297" spans="1:12" ht="13.5">
      <c r="A2297" s="189" t="s">
        <v>4094</v>
      </c>
      <c r="B2297" s="189" t="s">
        <v>4095</v>
      </c>
      <c r="C2297" s="189" t="s">
        <v>4721</v>
      </c>
      <c r="D2297" s="189" t="s">
        <v>4722</v>
      </c>
      <c r="E2297" s="190" t="s">
        <v>461</v>
      </c>
      <c r="F2297" s="189" t="s">
        <v>461</v>
      </c>
      <c r="G2297" s="191">
        <v>96550</v>
      </c>
      <c r="H2297" s="189" t="s">
        <v>4927</v>
      </c>
      <c r="I2297" s="189" t="s">
        <v>419</v>
      </c>
      <c r="J2297" s="189" t="s">
        <v>463</v>
      </c>
      <c r="K2297" s="190" t="s">
        <v>4928</v>
      </c>
      <c r="L2297" s="189" t="s">
        <v>465</v>
      </c>
    </row>
    <row r="2298" spans="1:12" ht="13.5">
      <c r="A2298" s="189" t="s">
        <v>4094</v>
      </c>
      <c r="B2298" s="189" t="s">
        <v>4095</v>
      </c>
      <c r="C2298" s="189" t="s">
        <v>4721</v>
      </c>
      <c r="D2298" s="189" t="s">
        <v>4722</v>
      </c>
      <c r="E2298" s="190" t="s">
        <v>461</v>
      </c>
      <c r="F2298" s="189" t="s">
        <v>461</v>
      </c>
      <c r="G2298" s="191">
        <v>100066</v>
      </c>
      <c r="H2298" s="189" t="s">
        <v>4929</v>
      </c>
      <c r="I2298" s="189" t="s">
        <v>419</v>
      </c>
      <c r="J2298" s="189" t="s">
        <v>463</v>
      </c>
      <c r="K2298" s="190" t="s">
        <v>4930</v>
      </c>
      <c r="L2298" s="189" t="s">
        <v>465</v>
      </c>
    </row>
    <row r="2299" spans="1:12" ht="13.5">
      <c r="A2299" s="189" t="s">
        <v>4094</v>
      </c>
      <c r="B2299" s="189" t="s">
        <v>4095</v>
      </c>
      <c r="C2299" s="189" t="s">
        <v>4721</v>
      </c>
      <c r="D2299" s="189" t="s">
        <v>4722</v>
      </c>
      <c r="E2299" s="190" t="s">
        <v>461</v>
      </c>
      <c r="F2299" s="189" t="s">
        <v>461</v>
      </c>
      <c r="G2299" s="191">
        <v>100067</v>
      </c>
      <c r="H2299" s="189" t="s">
        <v>4931</v>
      </c>
      <c r="I2299" s="189" t="s">
        <v>419</v>
      </c>
      <c r="J2299" s="189" t="s">
        <v>463</v>
      </c>
      <c r="K2299" s="190" t="s">
        <v>4932</v>
      </c>
      <c r="L2299" s="189" t="s">
        <v>465</v>
      </c>
    </row>
    <row r="2300" spans="1:12" ht="13.5">
      <c r="A2300" s="189" t="s">
        <v>4094</v>
      </c>
      <c r="B2300" s="189" t="s">
        <v>4095</v>
      </c>
      <c r="C2300" s="189" t="s">
        <v>4721</v>
      </c>
      <c r="D2300" s="189" t="s">
        <v>4722</v>
      </c>
      <c r="E2300" s="190" t="s">
        <v>461</v>
      </c>
      <c r="F2300" s="189" t="s">
        <v>461</v>
      </c>
      <c r="G2300" s="191">
        <v>100068</v>
      </c>
      <c r="H2300" s="189" t="s">
        <v>4933</v>
      </c>
      <c r="I2300" s="189" t="s">
        <v>419</v>
      </c>
      <c r="J2300" s="189" t="s">
        <v>463</v>
      </c>
      <c r="K2300" s="190" t="s">
        <v>2953</v>
      </c>
      <c r="L2300" s="189" t="s">
        <v>465</v>
      </c>
    </row>
    <row r="2301" spans="1:12" ht="13.5">
      <c r="A2301" s="189" t="s">
        <v>4094</v>
      </c>
      <c r="B2301" s="189" t="s">
        <v>4095</v>
      </c>
      <c r="C2301" s="189" t="s">
        <v>4934</v>
      </c>
      <c r="D2301" s="189" t="s">
        <v>4935</v>
      </c>
      <c r="E2301" s="190" t="s">
        <v>461</v>
      </c>
      <c r="F2301" s="189" t="s">
        <v>461</v>
      </c>
      <c r="G2301" s="191">
        <v>40780</v>
      </c>
      <c r="H2301" s="189" t="s">
        <v>4936</v>
      </c>
      <c r="I2301" s="189" t="s">
        <v>16</v>
      </c>
      <c r="J2301" s="189" t="s">
        <v>463</v>
      </c>
      <c r="K2301" s="190" t="s">
        <v>4937</v>
      </c>
      <c r="L2301" s="189" t="s">
        <v>465</v>
      </c>
    </row>
    <row r="2302" spans="1:12" ht="13.5">
      <c r="A2302" s="189" t="s">
        <v>4094</v>
      </c>
      <c r="B2302" s="189" t="s">
        <v>4095</v>
      </c>
      <c r="C2302" s="189" t="s">
        <v>4934</v>
      </c>
      <c r="D2302" s="189" t="s">
        <v>4935</v>
      </c>
      <c r="E2302" s="190">
        <v>74157</v>
      </c>
      <c r="F2302" s="189" t="s">
        <v>4938</v>
      </c>
      <c r="G2302" s="189" t="s">
        <v>4939</v>
      </c>
      <c r="H2302" s="189" t="s">
        <v>4940</v>
      </c>
      <c r="I2302" s="189" t="s">
        <v>20</v>
      </c>
      <c r="J2302" s="189" t="s">
        <v>928</v>
      </c>
      <c r="K2302" s="190" t="s">
        <v>4941</v>
      </c>
      <c r="L2302" s="189" t="s">
        <v>465</v>
      </c>
    </row>
    <row r="2303" spans="1:12" ht="13.5">
      <c r="A2303" s="189" t="s">
        <v>4094</v>
      </c>
      <c r="B2303" s="189" t="s">
        <v>4095</v>
      </c>
      <c r="C2303" s="189" t="s">
        <v>4934</v>
      </c>
      <c r="D2303" s="189" t="s">
        <v>4935</v>
      </c>
      <c r="E2303" s="190" t="s">
        <v>461</v>
      </c>
      <c r="F2303" s="189" t="s">
        <v>461</v>
      </c>
      <c r="G2303" s="191">
        <v>89993</v>
      </c>
      <c r="H2303" s="189" t="s">
        <v>4942</v>
      </c>
      <c r="I2303" s="189" t="s">
        <v>20</v>
      </c>
      <c r="J2303" s="189" t="s">
        <v>463</v>
      </c>
      <c r="K2303" s="190" t="s">
        <v>4943</v>
      </c>
      <c r="L2303" s="189" t="s">
        <v>465</v>
      </c>
    </row>
    <row r="2304" spans="1:12" ht="13.5">
      <c r="A2304" s="189" t="s">
        <v>4094</v>
      </c>
      <c r="B2304" s="189" t="s">
        <v>4095</v>
      </c>
      <c r="C2304" s="189" t="s">
        <v>4934</v>
      </c>
      <c r="D2304" s="189" t="s">
        <v>4935</v>
      </c>
      <c r="E2304" s="190" t="s">
        <v>461</v>
      </c>
      <c r="F2304" s="189" t="s">
        <v>461</v>
      </c>
      <c r="G2304" s="191">
        <v>89994</v>
      </c>
      <c r="H2304" s="189" t="s">
        <v>4944</v>
      </c>
      <c r="I2304" s="189" t="s">
        <v>20</v>
      </c>
      <c r="J2304" s="189" t="s">
        <v>463</v>
      </c>
      <c r="K2304" s="190" t="s">
        <v>4945</v>
      </c>
      <c r="L2304" s="189" t="s">
        <v>465</v>
      </c>
    </row>
    <row r="2305" spans="1:12" ht="13.5">
      <c r="A2305" s="189" t="s">
        <v>4094</v>
      </c>
      <c r="B2305" s="189" t="s">
        <v>4095</v>
      </c>
      <c r="C2305" s="189" t="s">
        <v>4934</v>
      </c>
      <c r="D2305" s="189" t="s">
        <v>4935</v>
      </c>
      <c r="E2305" s="190" t="s">
        <v>461</v>
      </c>
      <c r="F2305" s="189" t="s">
        <v>461</v>
      </c>
      <c r="G2305" s="191">
        <v>89995</v>
      </c>
      <c r="H2305" s="189" t="s">
        <v>4946</v>
      </c>
      <c r="I2305" s="189" t="s">
        <v>20</v>
      </c>
      <c r="J2305" s="189" t="s">
        <v>463</v>
      </c>
      <c r="K2305" s="190" t="s">
        <v>4947</v>
      </c>
      <c r="L2305" s="189" t="s">
        <v>465</v>
      </c>
    </row>
    <row r="2306" spans="1:12" ht="13.5">
      <c r="A2306" s="189" t="s">
        <v>4094</v>
      </c>
      <c r="B2306" s="189" t="s">
        <v>4095</v>
      </c>
      <c r="C2306" s="189" t="s">
        <v>4934</v>
      </c>
      <c r="D2306" s="189" t="s">
        <v>4935</v>
      </c>
      <c r="E2306" s="190" t="s">
        <v>461</v>
      </c>
      <c r="F2306" s="189" t="s">
        <v>461</v>
      </c>
      <c r="G2306" s="191">
        <v>90278</v>
      </c>
      <c r="H2306" s="189" t="s">
        <v>4948</v>
      </c>
      <c r="I2306" s="189" t="s">
        <v>20</v>
      </c>
      <c r="J2306" s="189" t="s">
        <v>463</v>
      </c>
      <c r="K2306" s="190" t="s">
        <v>4949</v>
      </c>
      <c r="L2306" s="189" t="s">
        <v>465</v>
      </c>
    </row>
    <row r="2307" spans="1:12" ht="13.5">
      <c r="A2307" s="189" t="s">
        <v>4094</v>
      </c>
      <c r="B2307" s="189" t="s">
        <v>4095</v>
      </c>
      <c r="C2307" s="189" t="s">
        <v>4934</v>
      </c>
      <c r="D2307" s="189" t="s">
        <v>4935</v>
      </c>
      <c r="E2307" s="190" t="s">
        <v>461</v>
      </c>
      <c r="F2307" s="189" t="s">
        <v>461</v>
      </c>
      <c r="G2307" s="191">
        <v>90279</v>
      </c>
      <c r="H2307" s="189" t="s">
        <v>4950</v>
      </c>
      <c r="I2307" s="189" t="s">
        <v>20</v>
      </c>
      <c r="J2307" s="189" t="s">
        <v>463</v>
      </c>
      <c r="K2307" s="190" t="s">
        <v>4951</v>
      </c>
      <c r="L2307" s="189" t="s">
        <v>465</v>
      </c>
    </row>
    <row r="2308" spans="1:12" ht="13.5">
      <c r="A2308" s="189" t="s">
        <v>4094</v>
      </c>
      <c r="B2308" s="189" t="s">
        <v>4095</v>
      </c>
      <c r="C2308" s="189" t="s">
        <v>4934</v>
      </c>
      <c r="D2308" s="189" t="s">
        <v>4935</v>
      </c>
      <c r="E2308" s="190" t="s">
        <v>461</v>
      </c>
      <c r="F2308" s="189" t="s">
        <v>461</v>
      </c>
      <c r="G2308" s="191">
        <v>90280</v>
      </c>
      <c r="H2308" s="189" t="s">
        <v>4952</v>
      </c>
      <c r="I2308" s="189" t="s">
        <v>20</v>
      </c>
      <c r="J2308" s="189" t="s">
        <v>463</v>
      </c>
      <c r="K2308" s="190" t="s">
        <v>4953</v>
      </c>
      <c r="L2308" s="189" t="s">
        <v>465</v>
      </c>
    </row>
    <row r="2309" spans="1:12" ht="13.5">
      <c r="A2309" s="189" t="s">
        <v>4094</v>
      </c>
      <c r="B2309" s="189" t="s">
        <v>4095</v>
      </c>
      <c r="C2309" s="189" t="s">
        <v>4934</v>
      </c>
      <c r="D2309" s="189" t="s">
        <v>4935</v>
      </c>
      <c r="E2309" s="190" t="s">
        <v>461</v>
      </c>
      <c r="F2309" s="189" t="s">
        <v>461</v>
      </c>
      <c r="G2309" s="191">
        <v>90281</v>
      </c>
      <c r="H2309" s="189" t="s">
        <v>4954</v>
      </c>
      <c r="I2309" s="189" t="s">
        <v>20</v>
      </c>
      <c r="J2309" s="189" t="s">
        <v>463</v>
      </c>
      <c r="K2309" s="190" t="s">
        <v>4955</v>
      </c>
      <c r="L2309" s="189" t="s">
        <v>465</v>
      </c>
    </row>
    <row r="2310" spans="1:12" ht="13.5">
      <c r="A2310" s="189" t="s">
        <v>4094</v>
      </c>
      <c r="B2310" s="189" t="s">
        <v>4095</v>
      </c>
      <c r="C2310" s="189" t="s">
        <v>4934</v>
      </c>
      <c r="D2310" s="189" t="s">
        <v>4935</v>
      </c>
      <c r="E2310" s="190" t="s">
        <v>461</v>
      </c>
      <c r="F2310" s="189" t="s">
        <v>461</v>
      </c>
      <c r="G2310" s="191">
        <v>90282</v>
      </c>
      <c r="H2310" s="189" t="s">
        <v>4956</v>
      </c>
      <c r="I2310" s="189" t="s">
        <v>20</v>
      </c>
      <c r="J2310" s="189" t="s">
        <v>463</v>
      </c>
      <c r="K2310" s="190" t="s">
        <v>4957</v>
      </c>
      <c r="L2310" s="189" t="s">
        <v>465</v>
      </c>
    </row>
    <row r="2311" spans="1:12" ht="13.5">
      <c r="A2311" s="189" t="s">
        <v>4094</v>
      </c>
      <c r="B2311" s="189" t="s">
        <v>4095</v>
      </c>
      <c r="C2311" s="189" t="s">
        <v>4934</v>
      </c>
      <c r="D2311" s="189" t="s">
        <v>4935</v>
      </c>
      <c r="E2311" s="190" t="s">
        <v>461</v>
      </c>
      <c r="F2311" s="189" t="s">
        <v>461</v>
      </c>
      <c r="G2311" s="191">
        <v>90283</v>
      </c>
      <c r="H2311" s="189" t="s">
        <v>4958</v>
      </c>
      <c r="I2311" s="189" t="s">
        <v>20</v>
      </c>
      <c r="J2311" s="189" t="s">
        <v>463</v>
      </c>
      <c r="K2311" s="190" t="s">
        <v>4959</v>
      </c>
      <c r="L2311" s="189" t="s">
        <v>465</v>
      </c>
    </row>
    <row r="2312" spans="1:12" ht="13.5">
      <c r="A2312" s="189" t="s">
        <v>4094</v>
      </c>
      <c r="B2312" s="189" t="s">
        <v>4095</v>
      </c>
      <c r="C2312" s="189" t="s">
        <v>4934</v>
      </c>
      <c r="D2312" s="189" t="s">
        <v>4935</v>
      </c>
      <c r="E2312" s="190" t="s">
        <v>461</v>
      </c>
      <c r="F2312" s="189" t="s">
        <v>461</v>
      </c>
      <c r="G2312" s="191">
        <v>90284</v>
      </c>
      <c r="H2312" s="189" t="s">
        <v>4960</v>
      </c>
      <c r="I2312" s="189" t="s">
        <v>20</v>
      </c>
      <c r="J2312" s="189" t="s">
        <v>463</v>
      </c>
      <c r="K2312" s="190" t="s">
        <v>4961</v>
      </c>
      <c r="L2312" s="189" t="s">
        <v>465</v>
      </c>
    </row>
    <row r="2313" spans="1:12" ht="13.5">
      <c r="A2313" s="189" t="s">
        <v>4094</v>
      </c>
      <c r="B2313" s="189" t="s">
        <v>4095</v>
      </c>
      <c r="C2313" s="189" t="s">
        <v>4934</v>
      </c>
      <c r="D2313" s="189" t="s">
        <v>4935</v>
      </c>
      <c r="E2313" s="190" t="s">
        <v>461</v>
      </c>
      <c r="F2313" s="189" t="s">
        <v>461</v>
      </c>
      <c r="G2313" s="191">
        <v>90285</v>
      </c>
      <c r="H2313" s="189" t="s">
        <v>4962</v>
      </c>
      <c r="I2313" s="189" t="s">
        <v>20</v>
      </c>
      <c r="J2313" s="189" t="s">
        <v>463</v>
      </c>
      <c r="K2313" s="190" t="s">
        <v>4963</v>
      </c>
      <c r="L2313" s="189" t="s">
        <v>465</v>
      </c>
    </row>
    <row r="2314" spans="1:12" ht="13.5">
      <c r="A2314" s="189" t="s">
        <v>4094</v>
      </c>
      <c r="B2314" s="189" t="s">
        <v>4095</v>
      </c>
      <c r="C2314" s="189" t="s">
        <v>4934</v>
      </c>
      <c r="D2314" s="189" t="s">
        <v>4935</v>
      </c>
      <c r="E2314" s="190" t="s">
        <v>461</v>
      </c>
      <c r="F2314" s="189" t="s">
        <v>461</v>
      </c>
      <c r="G2314" s="191">
        <v>90853</v>
      </c>
      <c r="H2314" s="189" t="s">
        <v>4964</v>
      </c>
      <c r="I2314" s="189" t="s">
        <v>20</v>
      </c>
      <c r="J2314" s="189" t="s">
        <v>928</v>
      </c>
      <c r="K2314" s="190" t="s">
        <v>4965</v>
      </c>
      <c r="L2314" s="189" t="s">
        <v>465</v>
      </c>
    </row>
    <row r="2315" spans="1:12" ht="13.5">
      <c r="A2315" s="189" t="s">
        <v>4094</v>
      </c>
      <c r="B2315" s="189" t="s">
        <v>4095</v>
      </c>
      <c r="C2315" s="189" t="s">
        <v>4934</v>
      </c>
      <c r="D2315" s="189" t="s">
        <v>4935</v>
      </c>
      <c r="E2315" s="190" t="s">
        <v>461</v>
      </c>
      <c r="F2315" s="189" t="s">
        <v>461</v>
      </c>
      <c r="G2315" s="191">
        <v>90854</v>
      </c>
      <c r="H2315" s="189" t="s">
        <v>4966</v>
      </c>
      <c r="I2315" s="189" t="s">
        <v>20</v>
      </c>
      <c r="J2315" s="189" t="s">
        <v>928</v>
      </c>
      <c r="K2315" s="190" t="s">
        <v>4967</v>
      </c>
      <c r="L2315" s="189" t="s">
        <v>465</v>
      </c>
    </row>
    <row r="2316" spans="1:12" ht="13.5">
      <c r="A2316" s="189" t="s">
        <v>4094</v>
      </c>
      <c r="B2316" s="189" t="s">
        <v>4095</v>
      </c>
      <c r="C2316" s="189" t="s">
        <v>4934</v>
      </c>
      <c r="D2316" s="189" t="s">
        <v>4935</v>
      </c>
      <c r="E2316" s="190" t="s">
        <v>461</v>
      </c>
      <c r="F2316" s="189" t="s">
        <v>461</v>
      </c>
      <c r="G2316" s="191">
        <v>90855</v>
      </c>
      <c r="H2316" s="189" t="s">
        <v>4968</v>
      </c>
      <c r="I2316" s="189" t="s">
        <v>20</v>
      </c>
      <c r="J2316" s="189" t="s">
        <v>928</v>
      </c>
      <c r="K2316" s="190" t="s">
        <v>4969</v>
      </c>
      <c r="L2316" s="189" t="s">
        <v>465</v>
      </c>
    </row>
    <row r="2317" spans="1:12" ht="13.5">
      <c r="A2317" s="189" t="s">
        <v>4094</v>
      </c>
      <c r="B2317" s="189" t="s">
        <v>4095</v>
      </c>
      <c r="C2317" s="189" t="s">
        <v>4934</v>
      </c>
      <c r="D2317" s="189" t="s">
        <v>4935</v>
      </c>
      <c r="E2317" s="190" t="s">
        <v>461</v>
      </c>
      <c r="F2317" s="189" t="s">
        <v>461</v>
      </c>
      <c r="G2317" s="191">
        <v>90856</v>
      </c>
      <c r="H2317" s="189" t="s">
        <v>4970</v>
      </c>
      <c r="I2317" s="189" t="s">
        <v>20</v>
      </c>
      <c r="J2317" s="189" t="s">
        <v>928</v>
      </c>
      <c r="K2317" s="190" t="s">
        <v>4971</v>
      </c>
      <c r="L2317" s="189" t="s">
        <v>465</v>
      </c>
    </row>
    <row r="2318" spans="1:12" ht="13.5">
      <c r="A2318" s="189" t="s">
        <v>4094</v>
      </c>
      <c r="B2318" s="189" t="s">
        <v>4095</v>
      </c>
      <c r="C2318" s="189" t="s">
        <v>4934</v>
      </c>
      <c r="D2318" s="189" t="s">
        <v>4935</v>
      </c>
      <c r="E2318" s="190" t="s">
        <v>461</v>
      </c>
      <c r="F2318" s="189" t="s">
        <v>461</v>
      </c>
      <c r="G2318" s="191">
        <v>90857</v>
      </c>
      <c r="H2318" s="189" t="s">
        <v>4972</v>
      </c>
      <c r="I2318" s="189" t="s">
        <v>20</v>
      </c>
      <c r="J2318" s="189" t="s">
        <v>928</v>
      </c>
      <c r="K2318" s="190" t="s">
        <v>4973</v>
      </c>
      <c r="L2318" s="189" t="s">
        <v>465</v>
      </c>
    </row>
    <row r="2319" spans="1:12" ht="13.5">
      <c r="A2319" s="189" t="s">
        <v>4094</v>
      </c>
      <c r="B2319" s="189" t="s">
        <v>4095</v>
      </c>
      <c r="C2319" s="189" t="s">
        <v>4934</v>
      </c>
      <c r="D2319" s="189" t="s">
        <v>4935</v>
      </c>
      <c r="E2319" s="190" t="s">
        <v>461</v>
      </c>
      <c r="F2319" s="189" t="s">
        <v>461</v>
      </c>
      <c r="G2319" s="191">
        <v>90858</v>
      </c>
      <c r="H2319" s="189" t="s">
        <v>4974</v>
      </c>
      <c r="I2319" s="189" t="s">
        <v>20</v>
      </c>
      <c r="J2319" s="189" t="s">
        <v>928</v>
      </c>
      <c r="K2319" s="190" t="s">
        <v>4975</v>
      </c>
      <c r="L2319" s="189" t="s">
        <v>465</v>
      </c>
    </row>
    <row r="2320" spans="1:12" ht="13.5">
      <c r="A2320" s="189" t="s">
        <v>4094</v>
      </c>
      <c r="B2320" s="189" t="s">
        <v>4095</v>
      </c>
      <c r="C2320" s="189" t="s">
        <v>4934</v>
      </c>
      <c r="D2320" s="189" t="s">
        <v>4935</v>
      </c>
      <c r="E2320" s="190" t="s">
        <v>461</v>
      </c>
      <c r="F2320" s="189" t="s">
        <v>461</v>
      </c>
      <c r="G2320" s="191">
        <v>90859</v>
      </c>
      <c r="H2320" s="189" t="s">
        <v>4976</v>
      </c>
      <c r="I2320" s="189" t="s">
        <v>20</v>
      </c>
      <c r="J2320" s="189" t="s">
        <v>463</v>
      </c>
      <c r="K2320" s="190" t="s">
        <v>4977</v>
      </c>
      <c r="L2320" s="189" t="s">
        <v>465</v>
      </c>
    </row>
    <row r="2321" spans="1:12" ht="13.5">
      <c r="A2321" s="189" t="s">
        <v>4094</v>
      </c>
      <c r="B2321" s="189" t="s">
        <v>4095</v>
      </c>
      <c r="C2321" s="189" t="s">
        <v>4934</v>
      </c>
      <c r="D2321" s="189" t="s">
        <v>4935</v>
      </c>
      <c r="E2321" s="190" t="s">
        <v>461</v>
      </c>
      <c r="F2321" s="189" t="s">
        <v>461</v>
      </c>
      <c r="G2321" s="191">
        <v>90860</v>
      </c>
      <c r="H2321" s="189" t="s">
        <v>4978</v>
      </c>
      <c r="I2321" s="189" t="s">
        <v>20</v>
      </c>
      <c r="J2321" s="189" t="s">
        <v>463</v>
      </c>
      <c r="K2321" s="190" t="s">
        <v>4979</v>
      </c>
      <c r="L2321" s="189" t="s">
        <v>465</v>
      </c>
    </row>
    <row r="2322" spans="1:12" ht="13.5">
      <c r="A2322" s="189" t="s">
        <v>4094</v>
      </c>
      <c r="B2322" s="189" t="s">
        <v>4095</v>
      </c>
      <c r="C2322" s="189" t="s">
        <v>4934</v>
      </c>
      <c r="D2322" s="189" t="s">
        <v>4935</v>
      </c>
      <c r="E2322" s="190" t="s">
        <v>461</v>
      </c>
      <c r="F2322" s="189" t="s">
        <v>461</v>
      </c>
      <c r="G2322" s="191">
        <v>90861</v>
      </c>
      <c r="H2322" s="189" t="s">
        <v>4980</v>
      </c>
      <c r="I2322" s="189" t="s">
        <v>20</v>
      </c>
      <c r="J2322" s="189" t="s">
        <v>928</v>
      </c>
      <c r="K2322" s="190" t="s">
        <v>4981</v>
      </c>
      <c r="L2322" s="189" t="s">
        <v>465</v>
      </c>
    </row>
    <row r="2323" spans="1:12" ht="13.5">
      <c r="A2323" s="189" t="s">
        <v>4094</v>
      </c>
      <c r="B2323" s="189" t="s">
        <v>4095</v>
      </c>
      <c r="C2323" s="189" t="s">
        <v>4934</v>
      </c>
      <c r="D2323" s="189" t="s">
        <v>4935</v>
      </c>
      <c r="E2323" s="190" t="s">
        <v>461</v>
      </c>
      <c r="F2323" s="189" t="s">
        <v>461</v>
      </c>
      <c r="G2323" s="191">
        <v>90862</v>
      </c>
      <c r="H2323" s="189" t="s">
        <v>4982</v>
      </c>
      <c r="I2323" s="189" t="s">
        <v>20</v>
      </c>
      <c r="J2323" s="189" t="s">
        <v>463</v>
      </c>
      <c r="K2323" s="190" t="s">
        <v>4983</v>
      </c>
      <c r="L2323" s="189" t="s">
        <v>465</v>
      </c>
    </row>
    <row r="2324" spans="1:12" ht="13.5">
      <c r="A2324" s="189" t="s">
        <v>4094</v>
      </c>
      <c r="B2324" s="189" t="s">
        <v>4095</v>
      </c>
      <c r="C2324" s="189" t="s">
        <v>4934</v>
      </c>
      <c r="D2324" s="189" t="s">
        <v>4935</v>
      </c>
      <c r="E2324" s="190" t="s">
        <v>461</v>
      </c>
      <c r="F2324" s="189" t="s">
        <v>461</v>
      </c>
      <c r="G2324" s="191">
        <v>92718</v>
      </c>
      <c r="H2324" s="189" t="s">
        <v>4984</v>
      </c>
      <c r="I2324" s="189" t="s">
        <v>20</v>
      </c>
      <c r="J2324" s="189" t="s">
        <v>928</v>
      </c>
      <c r="K2324" s="190" t="s">
        <v>4985</v>
      </c>
      <c r="L2324" s="189" t="s">
        <v>465</v>
      </c>
    </row>
    <row r="2325" spans="1:12" ht="13.5">
      <c r="A2325" s="189" t="s">
        <v>4094</v>
      </c>
      <c r="B2325" s="189" t="s">
        <v>4095</v>
      </c>
      <c r="C2325" s="189" t="s">
        <v>4934</v>
      </c>
      <c r="D2325" s="189" t="s">
        <v>4935</v>
      </c>
      <c r="E2325" s="190" t="s">
        <v>461</v>
      </c>
      <c r="F2325" s="189" t="s">
        <v>461</v>
      </c>
      <c r="G2325" s="191">
        <v>92719</v>
      </c>
      <c r="H2325" s="189" t="s">
        <v>4986</v>
      </c>
      <c r="I2325" s="189" t="s">
        <v>20</v>
      </c>
      <c r="J2325" s="189" t="s">
        <v>928</v>
      </c>
      <c r="K2325" s="190" t="s">
        <v>4987</v>
      </c>
      <c r="L2325" s="189" t="s">
        <v>465</v>
      </c>
    </row>
    <row r="2326" spans="1:12" ht="13.5">
      <c r="A2326" s="189" t="s">
        <v>4094</v>
      </c>
      <c r="B2326" s="189" t="s">
        <v>4095</v>
      </c>
      <c r="C2326" s="189" t="s">
        <v>4934</v>
      </c>
      <c r="D2326" s="189" t="s">
        <v>4935</v>
      </c>
      <c r="E2326" s="190" t="s">
        <v>461</v>
      </c>
      <c r="F2326" s="189" t="s">
        <v>461</v>
      </c>
      <c r="G2326" s="191">
        <v>92720</v>
      </c>
      <c r="H2326" s="189" t="s">
        <v>4988</v>
      </c>
      <c r="I2326" s="189" t="s">
        <v>20</v>
      </c>
      <c r="J2326" s="189" t="s">
        <v>928</v>
      </c>
      <c r="K2326" s="190" t="s">
        <v>4989</v>
      </c>
      <c r="L2326" s="189" t="s">
        <v>465</v>
      </c>
    </row>
    <row r="2327" spans="1:12" ht="13.5">
      <c r="A2327" s="189" t="s">
        <v>4094</v>
      </c>
      <c r="B2327" s="189" t="s">
        <v>4095</v>
      </c>
      <c r="C2327" s="189" t="s">
        <v>4934</v>
      </c>
      <c r="D2327" s="189" t="s">
        <v>4935</v>
      </c>
      <c r="E2327" s="190" t="s">
        <v>461</v>
      </c>
      <c r="F2327" s="189" t="s">
        <v>461</v>
      </c>
      <c r="G2327" s="191">
        <v>92721</v>
      </c>
      <c r="H2327" s="189" t="s">
        <v>4990</v>
      </c>
      <c r="I2327" s="189" t="s">
        <v>20</v>
      </c>
      <c r="J2327" s="189" t="s">
        <v>928</v>
      </c>
      <c r="K2327" s="190" t="s">
        <v>4991</v>
      </c>
      <c r="L2327" s="189" t="s">
        <v>465</v>
      </c>
    </row>
    <row r="2328" spans="1:12" ht="13.5">
      <c r="A2328" s="189" t="s">
        <v>4094</v>
      </c>
      <c r="B2328" s="189" t="s">
        <v>4095</v>
      </c>
      <c r="C2328" s="189" t="s">
        <v>4934</v>
      </c>
      <c r="D2328" s="189" t="s">
        <v>4935</v>
      </c>
      <c r="E2328" s="190" t="s">
        <v>461</v>
      </c>
      <c r="F2328" s="189" t="s">
        <v>461</v>
      </c>
      <c r="G2328" s="191">
        <v>92722</v>
      </c>
      <c r="H2328" s="189" t="s">
        <v>4992</v>
      </c>
      <c r="I2328" s="189" t="s">
        <v>20</v>
      </c>
      <c r="J2328" s="189" t="s">
        <v>928</v>
      </c>
      <c r="K2328" s="190" t="s">
        <v>4993</v>
      </c>
      <c r="L2328" s="189" t="s">
        <v>465</v>
      </c>
    </row>
    <row r="2329" spans="1:12" ht="13.5">
      <c r="A2329" s="189" t="s">
        <v>4094</v>
      </c>
      <c r="B2329" s="189" t="s">
        <v>4095</v>
      </c>
      <c r="C2329" s="189" t="s">
        <v>4934</v>
      </c>
      <c r="D2329" s="189" t="s">
        <v>4935</v>
      </c>
      <c r="E2329" s="190" t="s">
        <v>461</v>
      </c>
      <c r="F2329" s="189" t="s">
        <v>461</v>
      </c>
      <c r="G2329" s="191">
        <v>92723</v>
      </c>
      <c r="H2329" s="189" t="s">
        <v>4994</v>
      </c>
      <c r="I2329" s="189" t="s">
        <v>20</v>
      </c>
      <c r="J2329" s="189" t="s">
        <v>928</v>
      </c>
      <c r="K2329" s="190" t="s">
        <v>4995</v>
      </c>
      <c r="L2329" s="189" t="s">
        <v>465</v>
      </c>
    </row>
    <row r="2330" spans="1:12" ht="13.5">
      <c r="A2330" s="189" t="s">
        <v>4094</v>
      </c>
      <c r="B2330" s="189" t="s">
        <v>4095</v>
      </c>
      <c r="C2330" s="189" t="s">
        <v>4934</v>
      </c>
      <c r="D2330" s="189" t="s">
        <v>4935</v>
      </c>
      <c r="E2330" s="190" t="s">
        <v>461</v>
      </c>
      <c r="F2330" s="189" t="s">
        <v>461</v>
      </c>
      <c r="G2330" s="191">
        <v>92724</v>
      </c>
      <c r="H2330" s="189" t="s">
        <v>4996</v>
      </c>
      <c r="I2330" s="189" t="s">
        <v>20</v>
      </c>
      <c r="J2330" s="189" t="s">
        <v>928</v>
      </c>
      <c r="K2330" s="190" t="s">
        <v>4997</v>
      </c>
      <c r="L2330" s="189" t="s">
        <v>465</v>
      </c>
    </row>
    <row r="2331" spans="1:12" ht="13.5">
      <c r="A2331" s="189" t="s">
        <v>4094</v>
      </c>
      <c r="B2331" s="189" t="s">
        <v>4095</v>
      </c>
      <c r="C2331" s="189" t="s">
        <v>4934</v>
      </c>
      <c r="D2331" s="189" t="s">
        <v>4935</v>
      </c>
      <c r="E2331" s="190" t="s">
        <v>461</v>
      </c>
      <c r="F2331" s="189" t="s">
        <v>461</v>
      </c>
      <c r="G2331" s="191">
        <v>92725</v>
      </c>
      <c r="H2331" s="189" t="s">
        <v>4998</v>
      </c>
      <c r="I2331" s="189" t="s">
        <v>20</v>
      </c>
      <c r="J2331" s="189" t="s">
        <v>928</v>
      </c>
      <c r="K2331" s="190" t="s">
        <v>4999</v>
      </c>
      <c r="L2331" s="189" t="s">
        <v>465</v>
      </c>
    </row>
    <row r="2332" spans="1:12" ht="13.5">
      <c r="A2332" s="189" t="s">
        <v>4094</v>
      </c>
      <c r="B2332" s="189" t="s">
        <v>4095</v>
      </c>
      <c r="C2332" s="189" t="s">
        <v>4934</v>
      </c>
      <c r="D2332" s="189" t="s">
        <v>4935</v>
      </c>
      <c r="E2332" s="190" t="s">
        <v>461</v>
      </c>
      <c r="F2332" s="189" t="s">
        <v>461</v>
      </c>
      <c r="G2332" s="191">
        <v>92726</v>
      </c>
      <c r="H2332" s="189" t="s">
        <v>5000</v>
      </c>
      <c r="I2332" s="189" t="s">
        <v>20</v>
      </c>
      <c r="J2332" s="189" t="s">
        <v>928</v>
      </c>
      <c r="K2332" s="190" t="s">
        <v>5001</v>
      </c>
      <c r="L2332" s="189" t="s">
        <v>465</v>
      </c>
    </row>
    <row r="2333" spans="1:12" ht="13.5">
      <c r="A2333" s="189" t="s">
        <v>4094</v>
      </c>
      <c r="B2333" s="189" t="s">
        <v>4095</v>
      </c>
      <c r="C2333" s="189" t="s">
        <v>4934</v>
      </c>
      <c r="D2333" s="189" t="s">
        <v>4935</v>
      </c>
      <c r="E2333" s="190" t="s">
        <v>461</v>
      </c>
      <c r="F2333" s="189" t="s">
        <v>461</v>
      </c>
      <c r="G2333" s="191">
        <v>92727</v>
      </c>
      <c r="H2333" s="189" t="s">
        <v>5002</v>
      </c>
      <c r="I2333" s="189" t="s">
        <v>20</v>
      </c>
      <c r="J2333" s="189" t="s">
        <v>928</v>
      </c>
      <c r="K2333" s="190" t="s">
        <v>5003</v>
      </c>
      <c r="L2333" s="189" t="s">
        <v>465</v>
      </c>
    </row>
    <row r="2334" spans="1:12" ht="13.5">
      <c r="A2334" s="189" t="s">
        <v>4094</v>
      </c>
      <c r="B2334" s="189" t="s">
        <v>4095</v>
      </c>
      <c r="C2334" s="189" t="s">
        <v>4934</v>
      </c>
      <c r="D2334" s="189" t="s">
        <v>4935</v>
      </c>
      <c r="E2334" s="190" t="s">
        <v>461</v>
      </c>
      <c r="F2334" s="189" t="s">
        <v>461</v>
      </c>
      <c r="G2334" s="191">
        <v>92728</v>
      </c>
      <c r="H2334" s="189" t="s">
        <v>5004</v>
      </c>
      <c r="I2334" s="189" t="s">
        <v>20</v>
      </c>
      <c r="J2334" s="189" t="s">
        <v>928</v>
      </c>
      <c r="K2334" s="190" t="s">
        <v>5005</v>
      </c>
      <c r="L2334" s="189" t="s">
        <v>465</v>
      </c>
    </row>
    <row r="2335" spans="1:12" ht="13.5">
      <c r="A2335" s="189" t="s">
        <v>4094</v>
      </c>
      <c r="B2335" s="189" t="s">
        <v>4095</v>
      </c>
      <c r="C2335" s="189" t="s">
        <v>4934</v>
      </c>
      <c r="D2335" s="189" t="s">
        <v>4935</v>
      </c>
      <c r="E2335" s="190" t="s">
        <v>461</v>
      </c>
      <c r="F2335" s="189" t="s">
        <v>461</v>
      </c>
      <c r="G2335" s="191">
        <v>92729</v>
      </c>
      <c r="H2335" s="189" t="s">
        <v>5006</v>
      </c>
      <c r="I2335" s="189" t="s">
        <v>20</v>
      </c>
      <c r="J2335" s="189" t="s">
        <v>928</v>
      </c>
      <c r="K2335" s="190" t="s">
        <v>5007</v>
      </c>
      <c r="L2335" s="189" t="s">
        <v>465</v>
      </c>
    </row>
    <row r="2336" spans="1:12" ht="13.5">
      <c r="A2336" s="189" t="s">
        <v>4094</v>
      </c>
      <c r="B2336" s="189" t="s">
        <v>4095</v>
      </c>
      <c r="C2336" s="189" t="s">
        <v>4934</v>
      </c>
      <c r="D2336" s="189" t="s">
        <v>4935</v>
      </c>
      <c r="E2336" s="190" t="s">
        <v>461</v>
      </c>
      <c r="F2336" s="189" t="s">
        <v>461</v>
      </c>
      <c r="G2336" s="191">
        <v>92730</v>
      </c>
      <c r="H2336" s="189" t="s">
        <v>5008</v>
      </c>
      <c r="I2336" s="189" t="s">
        <v>20</v>
      </c>
      <c r="J2336" s="189" t="s">
        <v>928</v>
      </c>
      <c r="K2336" s="190" t="s">
        <v>5009</v>
      </c>
      <c r="L2336" s="189" t="s">
        <v>465</v>
      </c>
    </row>
    <row r="2337" spans="1:12" ht="13.5">
      <c r="A2337" s="189" t="s">
        <v>4094</v>
      </c>
      <c r="B2337" s="189" t="s">
        <v>4095</v>
      </c>
      <c r="C2337" s="189" t="s">
        <v>4934</v>
      </c>
      <c r="D2337" s="189" t="s">
        <v>4935</v>
      </c>
      <c r="E2337" s="190" t="s">
        <v>461</v>
      </c>
      <c r="F2337" s="189" t="s">
        <v>461</v>
      </c>
      <c r="G2337" s="191">
        <v>92731</v>
      </c>
      <c r="H2337" s="189" t="s">
        <v>5010</v>
      </c>
      <c r="I2337" s="189" t="s">
        <v>20</v>
      </c>
      <c r="J2337" s="189" t="s">
        <v>928</v>
      </c>
      <c r="K2337" s="190" t="s">
        <v>5011</v>
      </c>
      <c r="L2337" s="189" t="s">
        <v>465</v>
      </c>
    </row>
    <row r="2338" spans="1:12" ht="13.5">
      <c r="A2338" s="189" t="s">
        <v>4094</v>
      </c>
      <c r="B2338" s="189" t="s">
        <v>4095</v>
      </c>
      <c r="C2338" s="189" t="s">
        <v>4934</v>
      </c>
      <c r="D2338" s="189" t="s">
        <v>4935</v>
      </c>
      <c r="E2338" s="190" t="s">
        <v>461</v>
      </c>
      <c r="F2338" s="189" t="s">
        <v>461</v>
      </c>
      <c r="G2338" s="191">
        <v>92732</v>
      </c>
      <c r="H2338" s="189" t="s">
        <v>5012</v>
      </c>
      <c r="I2338" s="189" t="s">
        <v>20</v>
      </c>
      <c r="J2338" s="189" t="s">
        <v>928</v>
      </c>
      <c r="K2338" s="190" t="s">
        <v>5013</v>
      </c>
      <c r="L2338" s="189" t="s">
        <v>465</v>
      </c>
    </row>
    <row r="2339" spans="1:12" ht="13.5">
      <c r="A2339" s="189" t="s">
        <v>4094</v>
      </c>
      <c r="B2339" s="189" t="s">
        <v>4095</v>
      </c>
      <c r="C2339" s="189" t="s">
        <v>4934</v>
      </c>
      <c r="D2339" s="189" t="s">
        <v>4935</v>
      </c>
      <c r="E2339" s="190" t="s">
        <v>461</v>
      </c>
      <c r="F2339" s="189" t="s">
        <v>461</v>
      </c>
      <c r="G2339" s="191">
        <v>92733</v>
      </c>
      <c r="H2339" s="189" t="s">
        <v>5014</v>
      </c>
      <c r="I2339" s="189" t="s">
        <v>20</v>
      </c>
      <c r="J2339" s="189" t="s">
        <v>928</v>
      </c>
      <c r="K2339" s="190" t="s">
        <v>5015</v>
      </c>
      <c r="L2339" s="189" t="s">
        <v>465</v>
      </c>
    </row>
    <row r="2340" spans="1:12" ht="13.5">
      <c r="A2340" s="189" t="s">
        <v>4094</v>
      </c>
      <c r="B2340" s="189" t="s">
        <v>4095</v>
      </c>
      <c r="C2340" s="189" t="s">
        <v>4934</v>
      </c>
      <c r="D2340" s="189" t="s">
        <v>4935</v>
      </c>
      <c r="E2340" s="190" t="s">
        <v>461</v>
      </c>
      <c r="F2340" s="189" t="s">
        <v>461</v>
      </c>
      <c r="G2340" s="191">
        <v>92734</v>
      </c>
      <c r="H2340" s="189" t="s">
        <v>5016</v>
      </c>
      <c r="I2340" s="189" t="s">
        <v>20</v>
      </c>
      <c r="J2340" s="189" t="s">
        <v>928</v>
      </c>
      <c r="K2340" s="190" t="s">
        <v>5017</v>
      </c>
      <c r="L2340" s="189" t="s">
        <v>465</v>
      </c>
    </row>
    <row r="2341" spans="1:12" ht="13.5">
      <c r="A2341" s="189" t="s">
        <v>4094</v>
      </c>
      <c r="B2341" s="189" t="s">
        <v>4095</v>
      </c>
      <c r="C2341" s="189" t="s">
        <v>4934</v>
      </c>
      <c r="D2341" s="189" t="s">
        <v>4935</v>
      </c>
      <c r="E2341" s="190" t="s">
        <v>461</v>
      </c>
      <c r="F2341" s="189" t="s">
        <v>461</v>
      </c>
      <c r="G2341" s="191">
        <v>92735</v>
      </c>
      <c r="H2341" s="189" t="s">
        <v>5018</v>
      </c>
      <c r="I2341" s="189" t="s">
        <v>20</v>
      </c>
      <c r="J2341" s="189" t="s">
        <v>928</v>
      </c>
      <c r="K2341" s="190" t="s">
        <v>5019</v>
      </c>
      <c r="L2341" s="189" t="s">
        <v>465</v>
      </c>
    </row>
    <row r="2342" spans="1:12" ht="13.5">
      <c r="A2342" s="189" t="s">
        <v>4094</v>
      </c>
      <c r="B2342" s="189" t="s">
        <v>4095</v>
      </c>
      <c r="C2342" s="189" t="s">
        <v>4934</v>
      </c>
      <c r="D2342" s="189" t="s">
        <v>4935</v>
      </c>
      <c r="E2342" s="190" t="s">
        <v>461</v>
      </c>
      <c r="F2342" s="189" t="s">
        <v>461</v>
      </c>
      <c r="G2342" s="191">
        <v>92736</v>
      </c>
      <c r="H2342" s="189" t="s">
        <v>5020</v>
      </c>
      <c r="I2342" s="189" t="s">
        <v>20</v>
      </c>
      <c r="J2342" s="189" t="s">
        <v>928</v>
      </c>
      <c r="K2342" s="190" t="s">
        <v>5021</v>
      </c>
      <c r="L2342" s="189" t="s">
        <v>465</v>
      </c>
    </row>
    <row r="2343" spans="1:12" ht="13.5">
      <c r="A2343" s="189" t="s">
        <v>4094</v>
      </c>
      <c r="B2343" s="189" t="s">
        <v>4095</v>
      </c>
      <c r="C2343" s="189" t="s">
        <v>4934</v>
      </c>
      <c r="D2343" s="189" t="s">
        <v>4935</v>
      </c>
      <c r="E2343" s="190" t="s">
        <v>461</v>
      </c>
      <c r="F2343" s="189" t="s">
        <v>461</v>
      </c>
      <c r="G2343" s="191">
        <v>92739</v>
      </c>
      <c r="H2343" s="189" t="s">
        <v>5022</v>
      </c>
      <c r="I2343" s="189" t="s">
        <v>20</v>
      </c>
      <c r="J2343" s="189" t="s">
        <v>928</v>
      </c>
      <c r="K2343" s="190" t="s">
        <v>5023</v>
      </c>
      <c r="L2343" s="189" t="s">
        <v>465</v>
      </c>
    </row>
    <row r="2344" spans="1:12" ht="13.5">
      <c r="A2344" s="189" t="s">
        <v>4094</v>
      </c>
      <c r="B2344" s="189" t="s">
        <v>4095</v>
      </c>
      <c r="C2344" s="189" t="s">
        <v>4934</v>
      </c>
      <c r="D2344" s="189" t="s">
        <v>4935</v>
      </c>
      <c r="E2344" s="190" t="s">
        <v>461</v>
      </c>
      <c r="F2344" s="189" t="s">
        <v>461</v>
      </c>
      <c r="G2344" s="191">
        <v>92740</v>
      </c>
      <c r="H2344" s="189" t="s">
        <v>5024</v>
      </c>
      <c r="I2344" s="189" t="s">
        <v>20</v>
      </c>
      <c r="J2344" s="189" t="s">
        <v>928</v>
      </c>
      <c r="K2344" s="190" t="s">
        <v>5025</v>
      </c>
      <c r="L2344" s="189" t="s">
        <v>465</v>
      </c>
    </row>
    <row r="2345" spans="1:12" ht="13.5">
      <c r="A2345" s="189" t="s">
        <v>4094</v>
      </c>
      <c r="B2345" s="189" t="s">
        <v>4095</v>
      </c>
      <c r="C2345" s="189" t="s">
        <v>4934</v>
      </c>
      <c r="D2345" s="189" t="s">
        <v>4935</v>
      </c>
      <c r="E2345" s="190" t="s">
        <v>461</v>
      </c>
      <c r="F2345" s="189" t="s">
        <v>461</v>
      </c>
      <c r="G2345" s="191">
        <v>92741</v>
      </c>
      <c r="H2345" s="189" t="s">
        <v>5026</v>
      </c>
      <c r="I2345" s="189" t="s">
        <v>20</v>
      </c>
      <c r="J2345" s="189" t="s">
        <v>928</v>
      </c>
      <c r="K2345" s="190" t="s">
        <v>5027</v>
      </c>
      <c r="L2345" s="189" t="s">
        <v>465</v>
      </c>
    </row>
    <row r="2346" spans="1:12" ht="13.5">
      <c r="A2346" s="189" t="s">
        <v>4094</v>
      </c>
      <c r="B2346" s="189" t="s">
        <v>4095</v>
      </c>
      <c r="C2346" s="189" t="s">
        <v>4934</v>
      </c>
      <c r="D2346" s="189" t="s">
        <v>4935</v>
      </c>
      <c r="E2346" s="190" t="s">
        <v>461</v>
      </c>
      <c r="F2346" s="189" t="s">
        <v>461</v>
      </c>
      <c r="G2346" s="191">
        <v>92742</v>
      </c>
      <c r="H2346" s="189" t="s">
        <v>5028</v>
      </c>
      <c r="I2346" s="189" t="s">
        <v>20</v>
      </c>
      <c r="J2346" s="189" t="s">
        <v>928</v>
      </c>
      <c r="K2346" s="190" t="s">
        <v>5029</v>
      </c>
      <c r="L2346" s="189" t="s">
        <v>465</v>
      </c>
    </row>
    <row r="2347" spans="1:12" ht="13.5">
      <c r="A2347" s="189" t="s">
        <v>4094</v>
      </c>
      <c r="B2347" s="189" t="s">
        <v>4095</v>
      </c>
      <c r="C2347" s="189" t="s">
        <v>4934</v>
      </c>
      <c r="D2347" s="189" t="s">
        <v>4935</v>
      </c>
      <c r="E2347" s="190" t="s">
        <v>461</v>
      </c>
      <c r="F2347" s="189" t="s">
        <v>461</v>
      </c>
      <c r="G2347" s="191">
        <v>92873</v>
      </c>
      <c r="H2347" s="189" t="s">
        <v>5030</v>
      </c>
      <c r="I2347" s="189" t="s">
        <v>20</v>
      </c>
      <c r="J2347" s="189" t="s">
        <v>928</v>
      </c>
      <c r="K2347" s="190" t="s">
        <v>5031</v>
      </c>
      <c r="L2347" s="189" t="s">
        <v>465</v>
      </c>
    </row>
    <row r="2348" spans="1:12" ht="13.5">
      <c r="A2348" s="189" t="s">
        <v>4094</v>
      </c>
      <c r="B2348" s="189" t="s">
        <v>4095</v>
      </c>
      <c r="C2348" s="189" t="s">
        <v>4934</v>
      </c>
      <c r="D2348" s="189" t="s">
        <v>4935</v>
      </c>
      <c r="E2348" s="190" t="s">
        <v>461</v>
      </c>
      <c r="F2348" s="189" t="s">
        <v>461</v>
      </c>
      <c r="G2348" s="191">
        <v>92874</v>
      </c>
      <c r="H2348" s="189" t="s">
        <v>5032</v>
      </c>
      <c r="I2348" s="189" t="s">
        <v>20</v>
      </c>
      <c r="J2348" s="189" t="s">
        <v>928</v>
      </c>
      <c r="K2348" s="190" t="s">
        <v>5033</v>
      </c>
      <c r="L2348" s="189" t="s">
        <v>465</v>
      </c>
    </row>
    <row r="2349" spans="1:12" ht="13.5">
      <c r="A2349" s="189" t="s">
        <v>4094</v>
      </c>
      <c r="B2349" s="189" t="s">
        <v>4095</v>
      </c>
      <c r="C2349" s="189" t="s">
        <v>4934</v>
      </c>
      <c r="D2349" s="189" t="s">
        <v>4935</v>
      </c>
      <c r="E2349" s="190" t="s">
        <v>461</v>
      </c>
      <c r="F2349" s="189" t="s">
        <v>461</v>
      </c>
      <c r="G2349" s="191">
        <v>94962</v>
      </c>
      <c r="H2349" s="189" t="s">
        <v>5034</v>
      </c>
      <c r="I2349" s="189" t="s">
        <v>20</v>
      </c>
      <c r="J2349" s="189" t="s">
        <v>463</v>
      </c>
      <c r="K2349" s="190" t="s">
        <v>5035</v>
      </c>
      <c r="L2349" s="189" t="s">
        <v>465</v>
      </c>
    </row>
    <row r="2350" spans="1:12" ht="13.5">
      <c r="A2350" s="189" t="s">
        <v>4094</v>
      </c>
      <c r="B2350" s="189" t="s">
        <v>4095</v>
      </c>
      <c r="C2350" s="189" t="s">
        <v>4934</v>
      </c>
      <c r="D2350" s="189" t="s">
        <v>4935</v>
      </c>
      <c r="E2350" s="190" t="s">
        <v>461</v>
      </c>
      <c r="F2350" s="189" t="s">
        <v>461</v>
      </c>
      <c r="G2350" s="191">
        <v>94963</v>
      </c>
      <c r="H2350" s="189" t="s">
        <v>5036</v>
      </c>
      <c r="I2350" s="189" t="s">
        <v>20</v>
      </c>
      <c r="J2350" s="189" t="s">
        <v>463</v>
      </c>
      <c r="K2350" s="190" t="s">
        <v>5037</v>
      </c>
      <c r="L2350" s="189" t="s">
        <v>465</v>
      </c>
    </row>
    <row r="2351" spans="1:12" ht="13.5">
      <c r="A2351" s="189" t="s">
        <v>4094</v>
      </c>
      <c r="B2351" s="189" t="s">
        <v>4095</v>
      </c>
      <c r="C2351" s="189" t="s">
        <v>4934</v>
      </c>
      <c r="D2351" s="189" t="s">
        <v>4935</v>
      </c>
      <c r="E2351" s="190" t="s">
        <v>461</v>
      </c>
      <c r="F2351" s="189" t="s">
        <v>461</v>
      </c>
      <c r="G2351" s="191">
        <v>94964</v>
      </c>
      <c r="H2351" s="189" t="s">
        <v>5038</v>
      </c>
      <c r="I2351" s="189" t="s">
        <v>20</v>
      </c>
      <c r="J2351" s="189" t="s">
        <v>463</v>
      </c>
      <c r="K2351" s="190" t="s">
        <v>5039</v>
      </c>
      <c r="L2351" s="189" t="s">
        <v>465</v>
      </c>
    </row>
    <row r="2352" spans="1:12" ht="13.5">
      <c r="A2352" s="189" t="s">
        <v>4094</v>
      </c>
      <c r="B2352" s="189" t="s">
        <v>4095</v>
      </c>
      <c r="C2352" s="189" t="s">
        <v>4934</v>
      </c>
      <c r="D2352" s="189" t="s">
        <v>4935</v>
      </c>
      <c r="E2352" s="190" t="s">
        <v>461</v>
      </c>
      <c r="F2352" s="189" t="s">
        <v>461</v>
      </c>
      <c r="G2352" s="191">
        <v>94965</v>
      </c>
      <c r="H2352" s="189" t="s">
        <v>440</v>
      </c>
      <c r="I2352" s="189" t="s">
        <v>20</v>
      </c>
      <c r="J2352" s="189" t="s">
        <v>463</v>
      </c>
      <c r="K2352" s="190" t="s">
        <v>5040</v>
      </c>
      <c r="L2352" s="189" t="s">
        <v>465</v>
      </c>
    </row>
    <row r="2353" spans="1:12" ht="13.5">
      <c r="A2353" s="189" t="s">
        <v>4094</v>
      </c>
      <c r="B2353" s="189" t="s">
        <v>4095</v>
      </c>
      <c r="C2353" s="189" t="s">
        <v>4934</v>
      </c>
      <c r="D2353" s="189" t="s">
        <v>4935</v>
      </c>
      <c r="E2353" s="190" t="s">
        <v>461</v>
      </c>
      <c r="F2353" s="189" t="s">
        <v>461</v>
      </c>
      <c r="G2353" s="191">
        <v>94966</v>
      </c>
      <c r="H2353" s="189" t="s">
        <v>5041</v>
      </c>
      <c r="I2353" s="189" t="s">
        <v>20</v>
      </c>
      <c r="J2353" s="189" t="s">
        <v>463</v>
      </c>
      <c r="K2353" s="190" t="s">
        <v>5042</v>
      </c>
      <c r="L2353" s="189" t="s">
        <v>465</v>
      </c>
    </row>
    <row r="2354" spans="1:12" ht="13.5">
      <c r="A2354" s="189" t="s">
        <v>4094</v>
      </c>
      <c r="B2354" s="189" t="s">
        <v>4095</v>
      </c>
      <c r="C2354" s="189" t="s">
        <v>4934</v>
      </c>
      <c r="D2354" s="189" t="s">
        <v>4935</v>
      </c>
      <c r="E2354" s="190" t="s">
        <v>461</v>
      </c>
      <c r="F2354" s="189" t="s">
        <v>461</v>
      </c>
      <c r="G2354" s="191">
        <v>94967</v>
      </c>
      <c r="H2354" s="189" t="s">
        <v>5043</v>
      </c>
      <c r="I2354" s="189" t="s">
        <v>20</v>
      </c>
      <c r="J2354" s="189" t="s">
        <v>463</v>
      </c>
      <c r="K2354" s="190" t="s">
        <v>5044</v>
      </c>
      <c r="L2354" s="189" t="s">
        <v>465</v>
      </c>
    </row>
    <row r="2355" spans="1:12" ht="13.5">
      <c r="A2355" s="189" t="s">
        <v>4094</v>
      </c>
      <c r="B2355" s="189" t="s">
        <v>4095</v>
      </c>
      <c r="C2355" s="189" t="s">
        <v>4934</v>
      </c>
      <c r="D2355" s="189" t="s">
        <v>4935</v>
      </c>
      <c r="E2355" s="190" t="s">
        <v>461</v>
      </c>
      <c r="F2355" s="189" t="s">
        <v>461</v>
      </c>
      <c r="G2355" s="191">
        <v>94968</v>
      </c>
      <c r="H2355" s="189" t="s">
        <v>5045</v>
      </c>
      <c r="I2355" s="189" t="s">
        <v>20</v>
      </c>
      <c r="J2355" s="189" t="s">
        <v>463</v>
      </c>
      <c r="K2355" s="190" t="s">
        <v>5046</v>
      </c>
      <c r="L2355" s="189" t="s">
        <v>465</v>
      </c>
    </row>
    <row r="2356" spans="1:12" ht="13.5">
      <c r="A2356" s="189" t="s">
        <v>4094</v>
      </c>
      <c r="B2356" s="189" t="s">
        <v>4095</v>
      </c>
      <c r="C2356" s="189" t="s">
        <v>4934</v>
      </c>
      <c r="D2356" s="189" t="s">
        <v>4935</v>
      </c>
      <c r="E2356" s="190" t="s">
        <v>461</v>
      </c>
      <c r="F2356" s="189" t="s">
        <v>461</v>
      </c>
      <c r="G2356" s="191">
        <v>94969</v>
      </c>
      <c r="H2356" s="189" t="s">
        <v>5047</v>
      </c>
      <c r="I2356" s="189" t="s">
        <v>20</v>
      </c>
      <c r="J2356" s="189" t="s">
        <v>463</v>
      </c>
      <c r="K2356" s="190" t="s">
        <v>5048</v>
      </c>
      <c r="L2356" s="189" t="s">
        <v>465</v>
      </c>
    </row>
    <row r="2357" spans="1:12" ht="13.5">
      <c r="A2357" s="189" t="s">
        <v>4094</v>
      </c>
      <c r="B2357" s="189" t="s">
        <v>4095</v>
      </c>
      <c r="C2357" s="189" t="s">
        <v>4934</v>
      </c>
      <c r="D2357" s="189" t="s">
        <v>4935</v>
      </c>
      <c r="E2357" s="190" t="s">
        <v>461</v>
      </c>
      <c r="F2357" s="189" t="s">
        <v>461</v>
      </c>
      <c r="G2357" s="191">
        <v>94970</v>
      </c>
      <c r="H2357" s="189" t="s">
        <v>5049</v>
      </c>
      <c r="I2357" s="189" t="s">
        <v>20</v>
      </c>
      <c r="J2357" s="189" t="s">
        <v>463</v>
      </c>
      <c r="K2357" s="190" t="s">
        <v>848</v>
      </c>
      <c r="L2357" s="189" t="s">
        <v>465</v>
      </c>
    </row>
    <row r="2358" spans="1:12" ht="13.5">
      <c r="A2358" s="189" t="s">
        <v>4094</v>
      </c>
      <c r="B2358" s="189" t="s">
        <v>4095</v>
      </c>
      <c r="C2358" s="189" t="s">
        <v>4934</v>
      </c>
      <c r="D2358" s="189" t="s">
        <v>4935</v>
      </c>
      <c r="E2358" s="190" t="s">
        <v>461</v>
      </c>
      <c r="F2358" s="189" t="s">
        <v>461</v>
      </c>
      <c r="G2358" s="191">
        <v>94971</v>
      </c>
      <c r="H2358" s="189" t="s">
        <v>5050</v>
      </c>
      <c r="I2358" s="189" t="s">
        <v>20</v>
      </c>
      <c r="J2358" s="189" t="s">
        <v>463</v>
      </c>
      <c r="K2358" s="190" t="s">
        <v>5051</v>
      </c>
      <c r="L2358" s="189" t="s">
        <v>465</v>
      </c>
    </row>
    <row r="2359" spans="1:12" ht="13.5">
      <c r="A2359" s="189" t="s">
        <v>4094</v>
      </c>
      <c r="B2359" s="189" t="s">
        <v>4095</v>
      </c>
      <c r="C2359" s="189" t="s">
        <v>4934</v>
      </c>
      <c r="D2359" s="189" t="s">
        <v>4935</v>
      </c>
      <c r="E2359" s="190" t="s">
        <v>461</v>
      </c>
      <c r="F2359" s="189" t="s">
        <v>461</v>
      </c>
      <c r="G2359" s="191">
        <v>94972</v>
      </c>
      <c r="H2359" s="189" t="s">
        <v>5052</v>
      </c>
      <c r="I2359" s="189" t="s">
        <v>20</v>
      </c>
      <c r="J2359" s="189" t="s">
        <v>463</v>
      </c>
      <c r="K2359" s="190" t="s">
        <v>5053</v>
      </c>
      <c r="L2359" s="189" t="s">
        <v>465</v>
      </c>
    </row>
    <row r="2360" spans="1:12" ht="13.5">
      <c r="A2360" s="189" t="s">
        <v>4094</v>
      </c>
      <c r="B2360" s="189" t="s">
        <v>4095</v>
      </c>
      <c r="C2360" s="189" t="s">
        <v>4934</v>
      </c>
      <c r="D2360" s="189" t="s">
        <v>4935</v>
      </c>
      <c r="E2360" s="190" t="s">
        <v>461</v>
      </c>
      <c r="F2360" s="189" t="s">
        <v>461</v>
      </c>
      <c r="G2360" s="191">
        <v>94973</v>
      </c>
      <c r="H2360" s="189" t="s">
        <v>5054</v>
      </c>
      <c r="I2360" s="189" t="s">
        <v>20</v>
      </c>
      <c r="J2360" s="189" t="s">
        <v>463</v>
      </c>
      <c r="K2360" s="190" t="s">
        <v>5055</v>
      </c>
      <c r="L2360" s="189" t="s">
        <v>465</v>
      </c>
    </row>
    <row r="2361" spans="1:12" ht="13.5">
      <c r="A2361" s="189" t="s">
        <v>4094</v>
      </c>
      <c r="B2361" s="189" t="s">
        <v>4095</v>
      </c>
      <c r="C2361" s="189" t="s">
        <v>4934</v>
      </c>
      <c r="D2361" s="189" t="s">
        <v>4935</v>
      </c>
      <c r="E2361" s="190" t="s">
        <v>461</v>
      </c>
      <c r="F2361" s="189" t="s">
        <v>461</v>
      </c>
      <c r="G2361" s="191">
        <v>94974</v>
      </c>
      <c r="H2361" s="189" t="s">
        <v>5056</v>
      </c>
      <c r="I2361" s="189" t="s">
        <v>20</v>
      </c>
      <c r="J2361" s="189" t="s">
        <v>463</v>
      </c>
      <c r="K2361" s="190" t="s">
        <v>5057</v>
      </c>
      <c r="L2361" s="189" t="s">
        <v>465</v>
      </c>
    </row>
    <row r="2362" spans="1:12" ht="13.5">
      <c r="A2362" s="189" t="s">
        <v>4094</v>
      </c>
      <c r="B2362" s="189" t="s">
        <v>4095</v>
      </c>
      <c r="C2362" s="189" t="s">
        <v>4934</v>
      </c>
      <c r="D2362" s="189" t="s">
        <v>4935</v>
      </c>
      <c r="E2362" s="190" t="s">
        <v>461</v>
      </c>
      <c r="F2362" s="189" t="s">
        <v>461</v>
      </c>
      <c r="G2362" s="191">
        <v>94975</v>
      </c>
      <c r="H2362" s="189" t="s">
        <v>5058</v>
      </c>
      <c r="I2362" s="189" t="s">
        <v>20</v>
      </c>
      <c r="J2362" s="189" t="s">
        <v>463</v>
      </c>
      <c r="K2362" s="190" t="s">
        <v>5059</v>
      </c>
      <c r="L2362" s="189" t="s">
        <v>465</v>
      </c>
    </row>
    <row r="2363" spans="1:12" ht="13.5">
      <c r="A2363" s="189" t="s">
        <v>4094</v>
      </c>
      <c r="B2363" s="189" t="s">
        <v>4095</v>
      </c>
      <c r="C2363" s="189" t="s">
        <v>4934</v>
      </c>
      <c r="D2363" s="189" t="s">
        <v>4935</v>
      </c>
      <c r="E2363" s="190" t="s">
        <v>461</v>
      </c>
      <c r="F2363" s="189" t="s">
        <v>461</v>
      </c>
      <c r="G2363" s="191">
        <v>96555</v>
      </c>
      <c r="H2363" s="189" t="s">
        <v>5060</v>
      </c>
      <c r="I2363" s="189" t="s">
        <v>20</v>
      </c>
      <c r="J2363" s="189" t="s">
        <v>928</v>
      </c>
      <c r="K2363" s="190" t="s">
        <v>5061</v>
      </c>
      <c r="L2363" s="189" t="s">
        <v>465</v>
      </c>
    </row>
    <row r="2364" spans="1:12" ht="13.5">
      <c r="A2364" s="189" t="s">
        <v>4094</v>
      </c>
      <c r="B2364" s="189" t="s">
        <v>4095</v>
      </c>
      <c r="C2364" s="189" t="s">
        <v>4934</v>
      </c>
      <c r="D2364" s="189" t="s">
        <v>4935</v>
      </c>
      <c r="E2364" s="190" t="s">
        <v>461</v>
      </c>
      <c r="F2364" s="189" t="s">
        <v>461</v>
      </c>
      <c r="G2364" s="191">
        <v>96556</v>
      </c>
      <c r="H2364" s="189" t="s">
        <v>5062</v>
      </c>
      <c r="I2364" s="189" t="s">
        <v>20</v>
      </c>
      <c r="J2364" s="189" t="s">
        <v>928</v>
      </c>
      <c r="K2364" s="190" t="s">
        <v>5063</v>
      </c>
      <c r="L2364" s="189" t="s">
        <v>465</v>
      </c>
    </row>
    <row r="2365" spans="1:12" ht="13.5">
      <c r="A2365" s="189" t="s">
        <v>4094</v>
      </c>
      <c r="B2365" s="189" t="s">
        <v>4095</v>
      </c>
      <c r="C2365" s="189" t="s">
        <v>4934</v>
      </c>
      <c r="D2365" s="189" t="s">
        <v>4935</v>
      </c>
      <c r="E2365" s="190" t="s">
        <v>461</v>
      </c>
      <c r="F2365" s="189" t="s">
        <v>461</v>
      </c>
      <c r="G2365" s="191">
        <v>96557</v>
      </c>
      <c r="H2365" s="189" t="s">
        <v>5064</v>
      </c>
      <c r="I2365" s="189" t="s">
        <v>20</v>
      </c>
      <c r="J2365" s="189" t="s">
        <v>928</v>
      </c>
      <c r="K2365" s="190" t="s">
        <v>5065</v>
      </c>
      <c r="L2365" s="189" t="s">
        <v>465</v>
      </c>
    </row>
    <row r="2366" spans="1:12" ht="13.5">
      <c r="A2366" s="189" t="s">
        <v>4094</v>
      </c>
      <c r="B2366" s="189" t="s">
        <v>4095</v>
      </c>
      <c r="C2366" s="189" t="s">
        <v>4934</v>
      </c>
      <c r="D2366" s="189" t="s">
        <v>4935</v>
      </c>
      <c r="E2366" s="190" t="s">
        <v>461</v>
      </c>
      <c r="F2366" s="189" t="s">
        <v>461</v>
      </c>
      <c r="G2366" s="191">
        <v>96558</v>
      </c>
      <c r="H2366" s="189" t="s">
        <v>5066</v>
      </c>
      <c r="I2366" s="189" t="s">
        <v>20</v>
      </c>
      <c r="J2366" s="189" t="s">
        <v>928</v>
      </c>
      <c r="K2366" s="190" t="s">
        <v>5067</v>
      </c>
      <c r="L2366" s="189" t="s">
        <v>465</v>
      </c>
    </row>
    <row r="2367" spans="1:12" ht="13.5">
      <c r="A2367" s="189" t="s">
        <v>4094</v>
      </c>
      <c r="B2367" s="189" t="s">
        <v>4095</v>
      </c>
      <c r="C2367" s="189" t="s">
        <v>4934</v>
      </c>
      <c r="D2367" s="189" t="s">
        <v>4935</v>
      </c>
      <c r="E2367" s="190" t="s">
        <v>461</v>
      </c>
      <c r="F2367" s="189" t="s">
        <v>461</v>
      </c>
      <c r="G2367" s="191">
        <v>99235</v>
      </c>
      <c r="H2367" s="189" t="s">
        <v>5068</v>
      </c>
      <c r="I2367" s="189" t="s">
        <v>20</v>
      </c>
      <c r="J2367" s="189" t="s">
        <v>463</v>
      </c>
      <c r="K2367" s="190" t="s">
        <v>5069</v>
      </c>
      <c r="L2367" s="189" t="s">
        <v>465</v>
      </c>
    </row>
    <row r="2368" spans="1:12" ht="13.5">
      <c r="A2368" s="189" t="s">
        <v>4094</v>
      </c>
      <c r="B2368" s="189" t="s">
        <v>4095</v>
      </c>
      <c r="C2368" s="189" t="s">
        <v>4934</v>
      </c>
      <c r="D2368" s="189" t="s">
        <v>4935</v>
      </c>
      <c r="E2368" s="190" t="s">
        <v>461</v>
      </c>
      <c r="F2368" s="189" t="s">
        <v>461</v>
      </c>
      <c r="G2368" s="191">
        <v>99431</v>
      </c>
      <c r="H2368" s="189" t="s">
        <v>5070</v>
      </c>
      <c r="I2368" s="189" t="s">
        <v>20</v>
      </c>
      <c r="J2368" s="189" t="s">
        <v>928</v>
      </c>
      <c r="K2368" s="190" t="s">
        <v>5071</v>
      </c>
      <c r="L2368" s="189" t="s">
        <v>465</v>
      </c>
    </row>
    <row r="2369" spans="1:12" ht="13.5">
      <c r="A2369" s="189" t="s">
        <v>4094</v>
      </c>
      <c r="B2369" s="189" t="s">
        <v>4095</v>
      </c>
      <c r="C2369" s="189" t="s">
        <v>4934</v>
      </c>
      <c r="D2369" s="189" t="s">
        <v>4935</v>
      </c>
      <c r="E2369" s="190" t="s">
        <v>461</v>
      </c>
      <c r="F2369" s="189" t="s">
        <v>461</v>
      </c>
      <c r="G2369" s="191">
        <v>99432</v>
      </c>
      <c r="H2369" s="189" t="s">
        <v>5072</v>
      </c>
      <c r="I2369" s="189" t="s">
        <v>20</v>
      </c>
      <c r="J2369" s="189" t="s">
        <v>928</v>
      </c>
      <c r="K2369" s="190" t="s">
        <v>5073</v>
      </c>
      <c r="L2369" s="189" t="s">
        <v>465</v>
      </c>
    </row>
    <row r="2370" spans="1:12" ht="13.5">
      <c r="A2370" s="189" t="s">
        <v>4094</v>
      </c>
      <c r="B2370" s="189" t="s">
        <v>4095</v>
      </c>
      <c r="C2370" s="189" t="s">
        <v>4934</v>
      </c>
      <c r="D2370" s="189" t="s">
        <v>4935</v>
      </c>
      <c r="E2370" s="190" t="s">
        <v>461</v>
      </c>
      <c r="F2370" s="189" t="s">
        <v>461</v>
      </c>
      <c r="G2370" s="191">
        <v>99433</v>
      </c>
      <c r="H2370" s="189" t="s">
        <v>5074</v>
      </c>
      <c r="I2370" s="189" t="s">
        <v>20</v>
      </c>
      <c r="J2370" s="189" t="s">
        <v>928</v>
      </c>
      <c r="K2370" s="190" t="s">
        <v>5075</v>
      </c>
      <c r="L2370" s="189" t="s">
        <v>465</v>
      </c>
    </row>
    <row r="2371" spans="1:12" ht="13.5">
      <c r="A2371" s="189" t="s">
        <v>4094</v>
      </c>
      <c r="B2371" s="189" t="s">
        <v>4095</v>
      </c>
      <c r="C2371" s="189" t="s">
        <v>4934</v>
      </c>
      <c r="D2371" s="189" t="s">
        <v>4935</v>
      </c>
      <c r="E2371" s="190" t="s">
        <v>461</v>
      </c>
      <c r="F2371" s="189" t="s">
        <v>461</v>
      </c>
      <c r="G2371" s="191">
        <v>99434</v>
      </c>
      <c r="H2371" s="189" t="s">
        <v>5076</v>
      </c>
      <c r="I2371" s="189" t="s">
        <v>20</v>
      </c>
      <c r="J2371" s="189" t="s">
        <v>928</v>
      </c>
      <c r="K2371" s="190" t="s">
        <v>5077</v>
      </c>
      <c r="L2371" s="189" t="s">
        <v>465</v>
      </c>
    </row>
    <row r="2372" spans="1:12" ht="13.5">
      <c r="A2372" s="189" t="s">
        <v>4094</v>
      </c>
      <c r="B2372" s="189" t="s">
        <v>4095</v>
      </c>
      <c r="C2372" s="189" t="s">
        <v>4934</v>
      </c>
      <c r="D2372" s="189" t="s">
        <v>4935</v>
      </c>
      <c r="E2372" s="190" t="s">
        <v>461</v>
      </c>
      <c r="F2372" s="189" t="s">
        <v>461</v>
      </c>
      <c r="G2372" s="191">
        <v>99435</v>
      </c>
      <c r="H2372" s="189" t="s">
        <v>5078</v>
      </c>
      <c r="I2372" s="189" t="s">
        <v>20</v>
      </c>
      <c r="J2372" s="189" t="s">
        <v>928</v>
      </c>
      <c r="K2372" s="190" t="s">
        <v>5079</v>
      </c>
      <c r="L2372" s="189" t="s">
        <v>465</v>
      </c>
    </row>
    <row r="2373" spans="1:12" ht="13.5">
      <c r="A2373" s="189" t="s">
        <v>4094</v>
      </c>
      <c r="B2373" s="189" t="s">
        <v>4095</v>
      </c>
      <c r="C2373" s="189" t="s">
        <v>4934</v>
      </c>
      <c r="D2373" s="189" t="s">
        <v>4935</v>
      </c>
      <c r="E2373" s="190" t="s">
        <v>461</v>
      </c>
      <c r="F2373" s="189" t="s">
        <v>461</v>
      </c>
      <c r="G2373" s="191">
        <v>99436</v>
      </c>
      <c r="H2373" s="189" t="s">
        <v>5080</v>
      </c>
      <c r="I2373" s="189" t="s">
        <v>20</v>
      </c>
      <c r="J2373" s="189" t="s">
        <v>928</v>
      </c>
      <c r="K2373" s="190" t="s">
        <v>5081</v>
      </c>
      <c r="L2373" s="189" t="s">
        <v>465</v>
      </c>
    </row>
    <row r="2374" spans="1:12" ht="13.5">
      <c r="A2374" s="189" t="s">
        <v>4094</v>
      </c>
      <c r="B2374" s="189" t="s">
        <v>4095</v>
      </c>
      <c r="C2374" s="189" t="s">
        <v>4934</v>
      </c>
      <c r="D2374" s="189" t="s">
        <v>4935</v>
      </c>
      <c r="E2374" s="190" t="s">
        <v>461</v>
      </c>
      <c r="F2374" s="189" t="s">
        <v>461</v>
      </c>
      <c r="G2374" s="191">
        <v>99437</v>
      </c>
      <c r="H2374" s="189" t="s">
        <v>5082</v>
      </c>
      <c r="I2374" s="189" t="s">
        <v>20</v>
      </c>
      <c r="J2374" s="189" t="s">
        <v>463</v>
      </c>
      <c r="K2374" s="190" t="s">
        <v>5083</v>
      </c>
      <c r="L2374" s="189" t="s">
        <v>465</v>
      </c>
    </row>
    <row r="2375" spans="1:12" ht="13.5">
      <c r="A2375" s="189" t="s">
        <v>4094</v>
      </c>
      <c r="B2375" s="189" t="s">
        <v>4095</v>
      </c>
      <c r="C2375" s="189" t="s">
        <v>4934</v>
      </c>
      <c r="D2375" s="189" t="s">
        <v>4935</v>
      </c>
      <c r="E2375" s="190" t="s">
        <v>461</v>
      </c>
      <c r="F2375" s="189" t="s">
        <v>461</v>
      </c>
      <c r="G2375" s="191">
        <v>99438</v>
      </c>
      <c r="H2375" s="189" t="s">
        <v>5084</v>
      </c>
      <c r="I2375" s="189" t="s">
        <v>20</v>
      </c>
      <c r="J2375" s="189" t="s">
        <v>463</v>
      </c>
      <c r="K2375" s="190" t="s">
        <v>5085</v>
      </c>
      <c r="L2375" s="189" t="s">
        <v>465</v>
      </c>
    </row>
    <row r="2376" spans="1:12" ht="13.5">
      <c r="A2376" s="189" t="s">
        <v>4094</v>
      </c>
      <c r="B2376" s="189" t="s">
        <v>4095</v>
      </c>
      <c r="C2376" s="189" t="s">
        <v>4934</v>
      </c>
      <c r="D2376" s="189" t="s">
        <v>4935</v>
      </c>
      <c r="E2376" s="190" t="s">
        <v>461</v>
      </c>
      <c r="F2376" s="189" t="s">
        <v>461</v>
      </c>
      <c r="G2376" s="191">
        <v>99439</v>
      </c>
      <c r="H2376" s="189" t="s">
        <v>5086</v>
      </c>
      <c r="I2376" s="189" t="s">
        <v>20</v>
      </c>
      <c r="J2376" s="189" t="s">
        <v>928</v>
      </c>
      <c r="K2376" s="190" t="s">
        <v>5087</v>
      </c>
      <c r="L2376" s="189" t="s">
        <v>465</v>
      </c>
    </row>
    <row r="2377" spans="1:12" ht="13.5">
      <c r="A2377" s="189" t="s">
        <v>4094</v>
      </c>
      <c r="B2377" s="189" t="s">
        <v>4095</v>
      </c>
      <c r="C2377" s="189" t="s">
        <v>5088</v>
      </c>
      <c r="D2377" s="189" t="s">
        <v>5089</v>
      </c>
      <c r="E2377" s="190">
        <v>74141</v>
      </c>
      <c r="F2377" s="189" t="s">
        <v>5090</v>
      </c>
      <c r="G2377" s="189" t="s">
        <v>5091</v>
      </c>
      <c r="H2377" s="189" t="s">
        <v>5092</v>
      </c>
      <c r="I2377" s="189" t="s">
        <v>16</v>
      </c>
      <c r="J2377" s="189" t="s">
        <v>928</v>
      </c>
      <c r="K2377" s="190" t="s">
        <v>5093</v>
      </c>
      <c r="L2377" s="189" t="s">
        <v>465</v>
      </c>
    </row>
    <row r="2378" spans="1:12" ht="13.5">
      <c r="A2378" s="189" t="s">
        <v>4094</v>
      </c>
      <c r="B2378" s="189" t="s">
        <v>4095</v>
      </c>
      <c r="C2378" s="189" t="s">
        <v>5088</v>
      </c>
      <c r="D2378" s="189" t="s">
        <v>5089</v>
      </c>
      <c r="E2378" s="190">
        <v>74141</v>
      </c>
      <c r="F2378" s="189" t="s">
        <v>5090</v>
      </c>
      <c r="G2378" s="189" t="s">
        <v>5094</v>
      </c>
      <c r="H2378" s="189" t="s">
        <v>5095</v>
      </c>
      <c r="I2378" s="189" t="s">
        <v>16</v>
      </c>
      <c r="J2378" s="189" t="s">
        <v>928</v>
      </c>
      <c r="K2378" s="190" t="s">
        <v>5096</v>
      </c>
      <c r="L2378" s="189" t="s">
        <v>465</v>
      </c>
    </row>
    <row r="2379" spans="1:12" ht="13.5">
      <c r="A2379" s="189" t="s">
        <v>4094</v>
      </c>
      <c r="B2379" s="189" t="s">
        <v>4095</v>
      </c>
      <c r="C2379" s="189" t="s">
        <v>5088</v>
      </c>
      <c r="D2379" s="189" t="s">
        <v>5089</v>
      </c>
      <c r="E2379" s="190">
        <v>74141</v>
      </c>
      <c r="F2379" s="189" t="s">
        <v>5090</v>
      </c>
      <c r="G2379" s="189" t="s">
        <v>5097</v>
      </c>
      <c r="H2379" s="189" t="s">
        <v>5098</v>
      </c>
      <c r="I2379" s="189" t="s">
        <v>16</v>
      </c>
      <c r="J2379" s="189" t="s">
        <v>928</v>
      </c>
      <c r="K2379" s="190" t="s">
        <v>5099</v>
      </c>
      <c r="L2379" s="189" t="s">
        <v>465</v>
      </c>
    </row>
    <row r="2380" spans="1:12" ht="13.5">
      <c r="A2380" s="189" t="s">
        <v>4094</v>
      </c>
      <c r="B2380" s="189" t="s">
        <v>4095</v>
      </c>
      <c r="C2380" s="189" t="s">
        <v>5088</v>
      </c>
      <c r="D2380" s="189" t="s">
        <v>5089</v>
      </c>
      <c r="E2380" s="190">
        <v>74141</v>
      </c>
      <c r="F2380" s="189" t="s">
        <v>5090</v>
      </c>
      <c r="G2380" s="189" t="s">
        <v>5100</v>
      </c>
      <c r="H2380" s="189" t="s">
        <v>5101</v>
      </c>
      <c r="I2380" s="189" t="s">
        <v>16</v>
      </c>
      <c r="J2380" s="189" t="s">
        <v>928</v>
      </c>
      <c r="K2380" s="190" t="s">
        <v>5102</v>
      </c>
      <c r="L2380" s="189" t="s">
        <v>465</v>
      </c>
    </row>
    <row r="2381" spans="1:12" ht="13.5">
      <c r="A2381" s="189" t="s">
        <v>4094</v>
      </c>
      <c r="B2381" s="189" t="s">
        <v>4095</v>
      </c>
      <c r="C2381" s="189" t="s">
        <v>5088</v>
      </c>
      <c r="D2381" s="189" t="s">
        <v>5089</v>
      </c>
      <c r="E2381" s="190">
        <v>74202</v>
      </c>
      <c r="F2381" s="189" t="s">
        <v>5090</v>
      </c>
      <c r="G2381" s="189" t="s">
        <v>5103</v>
      </c>
      <c r="H2381" s="189" t="s">
        <v>5104</v>
      </c>
      <c r="I2381" s="189" t="s">
        <v>16</v>
      </c>
      <c r="J2381" s="189" t="s">
        <v>928</v>
      </c>
      <c r="K2381" s="190" t="s">
        <v>5105</v>
      </c>
      <c r="L2381" s="189" t="s">
        <v>465</v>
      </c>
    </row>
    <row r="2382" spans="1:12" ht="13.5">
      <c r="A2382" s="189" t="s">
        <v>4094</v>
      </c>
      <c r="B2382" s="189" t="s">
        <v>4095</v>
      </c>
      <c r="C2382" s="189" t="s">
        <v>5088</v>
      </c>
      <c r="D2382" s="189" t="s">
        <v>5089</v>
      </c>
      <c r="E2382" s="190">
        <v>74202</v>
      </c>
      <c r="F2382" s="189" t="s">
        <v>5090</v>
      </c>
      <c r="G2382" s="189" t="s">
        <v>5106</v>
      </c>
      <c r="H2382" s="189" t="s">
        <v>5107</v>
      </c>
      <c r="I2382" s="189" t="s">
        <v>16</v>
      </c>
      <c r="J2382" s="189" t="s">
        <v>928</v>
      </c>
      <c r="K2382" s="190" t="s">
        <v>5108</v>
      </c>
      <c r="L2382" s="189" t="s">
        <v>465</v>
      </c>
    </row>
    <row r="2383" spans="1:12" ht="13.5">
      <c r="A2383" s="189" t="s">
        <v>4094</v>
      </c>
      <c r="B2383" s="189" t="s">
        <v>4095</v>
      </c>
      <c r="C2383" s="189" t="s">
        <v>5109</v>
      </c>
      <c r="D2383" s="189" t="s">
        <v>5110</v>
      </c>
      <c r="E2383" s="190">
        <v>73817</v>
      </c>
      <c r="F2383" s="189" t="s">
        <v>5111</v>
      </c>
      <c r="G2383" s="189" t="s">
        <v>5112</v>
      </c>
      <c r="H2383" s="189" t="s">
        <v>5113</v>
      </c>
      <c r="I2383" s="189" t="s">
        <v>20</v>
      </c>
      <c r="J2383" s="189" t="s">
        <v>463</v>
      </c>
      <c r="K2383" s="190" t="s">
        <v>5114</v>
      </c>
      <c r="L2383" s="189" t="s">
        <v>465</v>
      </c>
    </row>
    <row r="2384" spans="1:12" ht="13.5">
      <c r="A2384" s="189" t="s">
        <v>4094</v>
      </c>
      <c r="B2384" s="189" t="s">
        <v>4095</v>
      </c>
      <c r="C2384" s="189" t="s">
        <v>5109</v>
      </c>
      <c r="D2384" s="189" t="s">
        <v>5110</v>
      </c>
      <c r="E2384" s="190">
        <v>73817</v>
      </c>
      <c r="F2384" s="189" t="s">
        <v>5111</v>
      </c>
      <c r="G2384" s="189" t="s">
        <v>432</v>
      </c>
      <c r="H2384" s="189" t="s">
        <v>433</v>
      </c>
      <c r="I2384" s="189" t="s">
        <v>20</v>
      </c>
      <c r="J2384" s="189" t="s">
        <v>463</v>
      </c>
      <c r="K2384" s="190" t="s">
        <v>5115</v>
      </c>
      <c r="L2384" s="189" t="s">
        <v>465</v>
      </c>
    </row>
    <row r="2385" spans="1:12" ht="13.5">
      <c r="A2385" s="189" t="s">
        <v>4094</v>
      </c>
      <c r="B2385" s="189" t="s">
        <v>4095</v>
      </c>
      <c r="C2385" s="189" t="s">
        <v>5109</v>
      </c>
      <c r="D2385" s="189" t="s">
        <v>5110</v>
      </c>
      <c r="E2385" s="190">
        <v>74078</v>
      </c>
      <c r="F2385" s="189" t="s">
        <v>5116</v>
      </c>
      <c r="G2385" s="189" t="s">
        <v>5117</v>
      </c>
      <c r="H2385" s="189" t="s">
        <v>5118</v>
      </c>
      <c r="I2385" s="189" t="s">
        <v>16</v>
      </c>
      <c r="J2385" s="189" t="s">
        <v>463</v>
      </c>
      <c r="K2385" s="190" t="s">
        <v>5119</v>
      </c>
      <c r="L2385" s="189" t="s">
        <v>465</v>
      </c>
    </row>
    <row r="2386" spans="1:12" ht="13.5">
      <c r="A2386" s="189" t="s">
        <v>4094</v>
      </c>
      <c r="B2386" s="189" t="s">
        <v>4095</v>
      </c>
      <c r="C2386" s="189" t="s">
        <v>5109</v>
      </c>
      <c r="D2386" s="189" t="s">
        <v>5110</v>
      </c>
      <c r="E2386" s="190" t="s">
        <v>461</v>
      </c>
      <c r="F2386" s="189" t="s">
        <v>461</v>
      </c>
      <c r="G2386" s="191">
        <v>83518</v>
      </c>
      <c r="H2386" s="189" t="s">
        <v>5120</v>
      </c>
      <c r="I2386" s="189" t="s">
        <v>20</v>
      </c>
      <c r="J2386" s="189" t="s">
        <v>463</v>
      </c>
      <c r="K2386" s="190" t="s">
        <v>5121</v>
      </c>
      <c r="L2386" s="189" t="s">
        <v>465</v>
      </c>
    </row>
    <row r="2387" spans="1:12" ht="13.5">
      <c r="A2387" s="189" t="s">
        <v>4094</v>
      </c>
      <c r="B2387" s="189" t="s">
        <v>4095</v>
      </c>
      <c r="C2387" s="189" t="s">
        <v>5109</v>
      </c>
      <c r="D2387" s="189" t="s">
        <v>5110</v>
      </c>
      <c r="E2387" s="190" t="s">
        <v>461</v>
      </c>
      <c r="F2387" s="189" t="s">
        <v>461</v>
      </c>
      <c r="G2387" s="191">
        <v>95467</v>
      </c>
      <c r="H2387" s="189" t="s">
        <v>5122</v>
      </c>
      <c r="I2387" s="189" t="s">
        <v>20</v>
      </c>
      <c r="J2387" s="189" t="s">
        <v>463</v>
      </c>
      <c r="K2387" s="190" t="s">
        <v>5123</v>
      </c>
      <c r="L2387" s="189" t="s">
        <v>465</v>
      </c>
    </row>
    <row r="2388" spans="1:12" ht="13.5">
      <c r="A2388" s="189" t="s">
        <v>4094</v>
      </c>
      <c r="B2388" s="189" t="s">
        <v>4095</v>
      </c>
      <c r="C2388" s="189" t="s">
        <v>5124</v>
      </c>
      <c r="D2388" s="189" t="s">
        <v>5125</v>
      </c>
      <c r="E2388" s="190" t="s">
        <v>461</v>
      </c>
      <c r="F2388" s="189" t="s">
        <v>461</v>
      </c>
      <c r="G2388" s="191">
        <v>68328</v>
      </c>
      <c r="H2388" s="189" t="s">
        <v>5126</v>
      </c>
      <c r="I2388" s="189" t="s">
        <v>16</v>
      </c>
      <c r="J2388" s="189" t="s">
        <v>463</v>
      </c>
      <c r="K2388" s="190" t="s">
        <v>5127</v>
      </c>
      <c r="L2388" s="189" t="s">
        <v>465</v>
      </c>
    </row>
    <row r="2389" spans="1:12" ht="13.5">
      <c r="A2389" s="189" t="s">
        <v>4094</v>
      </c>
      <c r="B2389" s="189" t="s">
        <v>4095</v>
      </c>
      <c r="C2389" s="189" t="s">
        <v>5124</v>
      </c>
      <c r="D2389" s="189" t="s">
        <v>5125</v>
      </c>
      <c r="E2389" s="190">
        <v>73898</v>
      </c>
      <c r="F2389" s="189" t="s">
        <v>5128</v>
      </c>
      <c r="G2389" s="189" t="s">
        <v>5129</v>
      </c>
      <c r="H2389" s="189" t="s">
        <v>5130</v>
      </c>
      <c r="I2389" s="189" t="s">
        <v>15</v>
      </c>
      <c r="J2389" s="189" t="s">
        <v>928</v>
      </c>
      <c r="K2389" s="190" t="s">
        <v>5131</v>
      </c>
      <c r="L2389" s="189" t="s">
        <v>465</v>
      </c>
    </row>
    <row r="2390" spans="1:12" ht="13.5">
      <c r="A2390" s="189" t="s">
        <v>4094</v>
      </c>
      <c r="B2390" s="189" t="s">
        <v>4095</v>
      </c>
      <c r="C2390" s="189" t="s">
        <v>5124</v>
      </c>
      <c r="D2390" s="189" t="s">
        <v>5125</v>
      </c>
      <c r="E2390" s="190" t="s">
        <v>461</v>
      </c>
      <c r="F2390" s="189" t="s">
        <v>461</v>
      </c>
      <c r="G2390" s="191">
        <v>79471</v>
      </c>
      <c r="H2390" s="189" t="s">
        <v>5132</v>
      </c>
      <c r="I2390" s="189" t="s">
        <v>419</v>
      </c>
      <c r="J2390" s="189" t="s">
        <v>463</v>
      </c>
      <c r="K2390" s="190" t="s">
        <v>5133</v>
      </c>
      <c r="L2390" s="189" t="s">
        <v>465</v>
      </c>
    </row>
    <row r="2391" spans="1:12" ht="13.5">
      <c r="A2391" s="189" t="s">
        <v>4094</v>
      </c>
      <c r="B2391" s="189" t="s">
        <v>4095</v>
      </c>
      <c r="C2391" s="189" t="s">
        <v>5124</v>
      </c>
      <c r="D2391" s="189" t="s">
        <v>5125</v>
      </c>
      <c r="E2391" s="190" t="s">
        <v>461</v>
      </c>
      <c r="F2391" s="189" t="s">
        <v>461</v>
      </c>
      <c r="G2391" s="191">
        <v>98576</v>
      </c>
      <c r="H2391" s="189" t="s">
        <v>5134</v>
      </c>
      <c r="I2391" s="189" t="s">
        <v>15</v>
      </c>
      <c r="J2391" s="189" t="s">
        <v>928</v>
      </c>
      <c r="K2391" s="190" t="s">
        <v>5135</v>
      </c>
      <c r="L2391" s="189" t="s">
        <v>465</v>
      </c>
    </row>
    <row r="2392" spans="1:12" ht="13.5">
      <c r="A2392" s="189" t="s">
        <v>4094</v>
      </c>
      <c r="B2392" s="189" t="s">
        <v>4095</v>
      </c>
      <c r="C2392" s="189" t="s">
        <v>5136</v>
      </c>
      <c r="D2392" s="189" t="s">
        <v>5137</v>
      </c>
      <c r="E2392" s="190" t="s">
        <v>461</v>
      </c>
      <c r="F2392" s="189" t="s">
        <v>461</v>
      </c>
      <c r="G2392" s="191">
        <v>93182</v>
      </c>
      <c r="H2392" s="189" t="s">
        <v>5138</v>
      </c>
      <c r="I2392" s="189" t="s">
        <v>15</v>
      </c>
      <c r="J2392" s="189" t="s">
        <v>463</v>
      </c>
      <c r="K2392" s="190" t="s">
        <v>5139</v>
      </c>
      <c r="L2392" s="189" t="s">
        <v>465</v>
      </c>
    </row>
    <row r="2393" spans="1:12" ht="13.5">
      <c r="A2393" s="189" t="s">
        <v>4094</v>
      </c>
      <c r="B2393" s="189" t="s">
        <v>4095</v>
      </c>
      <c r="C2393" s="189" t="s">
        <v>5136</v>
      </c>
      <c r="D2393" s="189" t="s">
        <v>5137</v>
      </c>
      <c r="E2393" s="190" t="s">
        <v>461</v>
      </c>
      <c r="F2393" s="189" t="s">
        <v>461</v>
      </c>
      <c r="G2393" s="191">
        <v>93183</v>
      </c>
      <c r="H2393" s="189" t="s">
        <v>5140</v>
      </c>
      <c r="I2393" s="189" t="s">
        <v>15</v>
      </c>
      <c r="J2393" s="189" t="s">
        <v>463</v>
      </c>
      <c r="K2393" s="190" t="s">
        <v>1499</v>
      </c>
      <c r="L2393" s="189" t="s">
        <v>465</v>
      </c>
    </row>
    <row r="2394" spans="1:12" ht="13.5">
      <c r="A2394" s="189" t="s">
        <v>4094</v>
      </c>
      <c r="B2394" s="189" t="s">
        <v>4095</v>
      </c>
      <c r="C2394" s="189" t="s">
        <v>5136</v>
      </c>
      <c r="D2394" s="189" t="s">
        <v>5137</v>
      </c>
      <c r="E2394" s="190" t="s">
        <v>461</v>
      </c>
      <c r="F2394" s="189" t="s">
        <v>461</v>
      </c>
      <c r="G2394" s="191">
        <v>93184</v>
      </c>
      <c r="H2394" s="189" t="s">
        <v>5141</v>
      </c>
      <c r="I2394" s="189" t="s">
        <v>15</v>
      </c>
      <c r="J2394" s="189" t="s">
        <v>463</v>
      </c>
      <c r="K2394" s="190" t="s">
        <v>5142</v>
      </c>
      <c r="L2394" s="189" t="s">
        <v>465</v>
      </c>
    </row>
    <row r="2395" spans="1:12" ht="13.5">
      <c r="A2395" s="189" t="s">
        <v>4094</v>
      </c>
      <c r="B2395" s="189" t="s">
        <v>4095</v>
      </c>
      <c r="C2395" s="189" t="s">
        <v>5136</v>
      </c>
      <c r="D2395" s="189" t="s">
        <v>5137</v>
      </c>
      <c r="E2395" s="190" t="s">
        <v>461</v>
      </c>
      <c r="F2395" s="189" t="s">
        <v>461</v>
      </c>
      <c r="G2395" s="191">
        <v>93185</v>
      </c>
      <c r="H2395" s="189" t="s">
        <v>5143</v>
      </c>
      <c r="I2395" s="189" t="s">
        <v>15</v>
      </c>
      <c r="J2395" s="189" t="s">
        <v>463</v>
      </c>
      <c r="K2395" s="190" t="s">
        <v>5144</v>
      </c>
      <c r="L2395" s="189" t="s">
        <v>465</v>
      </c>
    </row>
    <row r="2396" spans="1:12" ht="13.5">
      <c r="A2396" s="189" t="s">
        <v>4094</v>
      </c>
      <c r="B2396" s="189" t="s">
        <v>4095</v>
      </c>
      <c r="C2396" s="189" t="s">
        <v>5136</v>
      </c>
      <c r="D2396" s="189" t="s">
        <v>5137</v>
      </c>
      <c r="E2396" s="190" t="s">
        <v>461</v>
      </c>
      <c r="F2396" s="189" t="s">
        <v>461</v>
      </c>
      <c r="G2396" s="191">
        <v>93186</v>
      </c>
      <c r="H2396" s="189" t="s">
        <v>5145</v>
      </c>
      <c r="I2396" s="189" t="s">
        <v>15</v>
      </c>
      <c r="J2396" s="189" t="s">
        <v>463</v>
      </c>
      <c r="K2396" s="190" t="s">
        <v>5146</v>
      </c>
      <c r="L2396" s="189" t="s">
        <v>465</v>
      </c>
    </row>
    <row r="2397" spans="1:12" ht="13.5">
      <c r="A2397" s="189" t="s">
        <v>4094</v>
      </c>
      <c r="B2397" s="189" t="s">
        <v>4095</v>
      </c>
      <c r="C2397" s="189" t="s">
        <v>5136</v>
      </c>
      <c r="D2397" s="189" t="s">
        <v>5137</v>
      </c>
      <c r="E2397" s="190" t="s">
        <v>461</v>
      </c>
      <c r="F2397" s="189" t="s">
        <v>461</v>
      </c>
      <c r="G2397" s="191">
        <v>93187</v>
      </c>
      <c r="H2397" s="189" t="s">
        <v>5147</v>
      </c>
      <c r="I2397" s="189" t="s">
        <v>15</v>
      </c>
      <c r="J2397" s="189" t="s">
        <v>463</v>
      </c>
      <c r="K2397" s="190" t="s">
        <v>5148</v>
      </c>
      <c r="L2397" s="189" t="s">
        <v>465</v>
      </c>
    </row>
    <row r="2398" spans="1:12" ht="13.5">
      <c r="A2398" s="189" t="s">
        <v>4094</v>
      </c>
      <c r="B2398" s="189" t="s">
        <v>4095</v>
      </c>
      <c r="C2398" s="189" t="s">
        <v>5136</v>
      </c>
      <c r="D2398" s="189" t="s">
        <v>5137</v>
      </c>
      <c r="E2398" s="190" t="s">
        <v>461</v>
      </c>
      <c r="F2398" s="189" t="s">
        <v>461</v>
      </c>
      <c r="G2398" s="191">
        <v>93188</v>
      </c>
      <c r="H2398" s="189" t="s">
        <v>5149</v>
      </c>
      <c r="I2398" s="189" t="s">
        <v>15</v>
      </c>
      <c r="J2398" s="189" t="s">
        <v>463</v>
      </c>
      <c r="K2398" s="190" t="s">
        <v>1443</v>
      </c>
      <c r="L2398" s="189" t="s">
        <v>465</v>
      </c>
    </row>
    <row r="2399" spans="1:12" ht="13.5">
      <c r="A2399" s="189" t="s">
        <v>4094</v>
      </c>
      <c r="B2399" s="189" t="s">
        <v>4095</v>
      </c>
      <c r="C2399" s="189" t="s">
        <v>5136</v>
      </c>
      <c r="D2399" s="189" t="s">
        <v>5137</v>
      </c>
      <c r="E2399" s="190" t="s">
        <v>461</v>
      </c>
      <c r="F2399" s="189" t="s">
        <v>461</v>
      </c>
      <c r="G2399" s="191">
        <v>93189</v>
      </c>
      <c r="H2399" s="189" t="s">
        <v>5150</v>
      </c>
      <c r="I2399" s="189" t="s">
        <v>15</v>
      </c>
      <c r="J2399" s="189" t="s">
        <v>463</v>
      </c>
      <c r="K2399" s="190" t="s">
        <v>5151</v>
      </c>
      <c r="L2399" s="189" t="s">
        <v>465</v>
      </c>
    </row>
    <row r="2400" spans="1:12" ht="13.5">
      <c r="A2400" s="189" t="s">
        <v>4094</v>
      </c>
      <c r="B2400" s="189" t="s">
        <v>4095</v>
      </c>
      <c r="C2400" s="189" t="s">
        <v>5136</v>
      </c>
      <c r="D2400" s="189" t="s">
        <v>5137</v>
      </c>
      <c r="E2400" s="190" t="s">
        <v>461</v>
      </c>
      <c r="F2400" s="189" t="s">
        <v>461</v>
      </c>
      <c r="G2400" s="191">
        <v>93190</v>
      </c>
      <c r="H2400" s="189" t="s">
        <v>5152</v>
      </c>
      <c r="I2400" s="189" t="s">
        <v>15</v>
      </c>
      <c r="J2400" s="189" t="s">
        <v>463</v>
      </c>
      <c r="K2400" s="190" t="s">
        <v>5153</v>
      </c>
      <c r="L2400" s="189" t="s">
        <v>465</v>
      </c>
    </row>
    <row r="2401" spans="1:12" ht="13.5">
      <c r="A2401" s="189" t="s">
        <v>4094</v>
      </c>
      <c r="B2401" s="189" t="s">
        <v>4095</v>
      </c>
      <c r="C2401" s="189" t="s">
        <v>5136</v>
      </c>
      <c r="D2401" s="189" t="s">
        <v>5137</v>
      </c>
      <c r="E2401" s="190" t="s">
        <v>461</v>
      </c>
      <c r="F2401" s="189" t="s">
        <v>461</v>
      </c>
      <c r="G2401" s="191">
        <v>93191</v>
      </c>
      <c r="H2401" s="189" t="s">
        <v>5154</v>
      </c>
      <c r="I2401" s="189" t="s">
        <v>15</v>
      </c>
      <c r="J2401" s="189" t="s">
        <v>463</v>
      </c>
      <c r="K2401" s="190" t="s">
        <v>5155</v>
      </c>
      <c r="L2401" s="189" t="s">
        <v>465</v>
      </c>
    </row>
    <row r="2402" spans="1:12" ht="13.5">
      <c r="A2402" s="189" t="s">
        <v>4094</v>
      </c>
      <c r="B2402" s="189" t="s">
        <v>4095</v>
      </c>
      <c r="C2402" s="189" t="s">
        <v>5136</v>
      </c>
      <c r="D2402" s="189" t="s">
        <v>5137</v>
      </c>
      <c r="E2402" s="190" t="s">
        <v>461</v>
      </c>
      <c r="F2402" s="189" t="s">
        <v>461</v>
      </c>
      <c r="G2402" s="191">
        <v>93192</v>
      </c>
      <c r="H2402" s="189" t="s">
        <v>5156</v>
      </c>
      <c r="I2402" s="189" t="s">
        <v>15</v>
      </c>
      <c r="J2402" s="189" t="s">
        <v>463</v>
      </c>
      <c r="K2402" s="190" t="s">
        <v>5157</v>
      </c>
      <c r="L2402" s="189" t="s">
        <v>465</v>
      </c>
    </row>
    <row r="2403" spans="1:12" ht="13.5">
      <c r="A2403" s="189" t="s">
        <v>4094</v>
      </c>
      <c r="B2403" s="189" t="s">
        <v>4095</v>
      </c>
      <c r="C2403" s="189" t="s">
        <v>5136</v>
      </c>
      <c r="D2403" s="189" t="s">
        <v>5137</v>
      </c>
      <c r="E2403" s="190" t="s">
        <v>461</v>
      </c>
      <c r="F2403" s="189" t="s">
        <v>461</v>
      </c>
      <c r="G2403" s="191">
        <v>93193</v>
      </c>
      <c r="H2403" s="189" t="s">
        <v>5158</v>
      </c>
      <c r="I2403" s="189" t="s">
        <v>15</v>
      </c>
      <c r="J2403" s="189" t="s">
        <v>463</v>
      </c>
      <c r="K2403" s="190" t="s">
        <v>4484</v>
      </c>
      <c r="L2403" s="189" t="s">
        <v>465</v>
      </c>
    </row>
    <row r="2404" spans="1:12" ht="13.5">
      <c r="A2404" s="189" t="s">
        <v>4094</v>
      </c>
      <c r="B2404" s="189" t="s">
        <v>4095</v>
      </c>
      <c r="C2404" s="189" t="s">
        <v>5136</v>
      </c>
      <c r="D2404" s="189" t="s">
        <v>5137</v>
      </c>
      <c r="E2404" s="190" t="s">
        <v>461</v>
      </c>
      <c r="F2404" s="189" t="s">
        <v>461</v>
      </c>
      <c r="G2404" s="191">
        <v>93194</v>
      </c>
      <c r="H2404" s="189" t="s">
        <v>5159</v>
      </c>
      <c r="I2404" s="189" t="s">
        <v>15</v>
      </c>
      <c r="J2404" s="189" t="s">
        <v>463</v>
      </c>
      <c r="K2404" s="190" t="s">
        <v>5160</v>
      </c>
      <c r="L2404" s="189" t="s">
        <v>465</v>
      </c>
    </row>
    <row r="2405" spans="1:12" ht="13.5">
      <c r="A2405" s="189" t="s">
        <v>4094</v>
      </c>
      <c r="B2405" s="189" t="s">
        <v>4095</v>
      </c>
      <c r="C2405" s="189" t="s">
        <v>5136</v>
      </c>
      <c r="D2405" s="189" t="s">
        <v>5137</v>
      </c>
      <c r="E2405" s="190" t="s">
        <v>461</v>
      </c>
      <c r="F2405" s="189" t="s">
        <v>461</v>
      </c>
      <c r="G2405" s="191">
        <v>93195</v>
      </c>
      <c r="H2405" s="189" t="s">
        <v>5161</v>
      </c>
      <c r="I2405" s="189" t="s">
        <v>15</v>
      </c>
      <c r="J2405" s="189" t="s">
        <v>463</v>
      </c>
      <c r="K2405" s="190" t="s">
        <v>5162</v>
      </c>
      <c r="L2405" s="189" t="s">
        <v>465</v>
      </c>
    </row>
    <row r="2406" spans="1:12" ht="13.5">
      <c r="A2406" s="189" t="s">
        <v>4094</v>
      </c>
      <c r="B2406" s="189" t="s">
        <v>4095</v>
      </c>
      <c r="C2406" s="189" t="s">
        <v>5136</v>
      </c>
      <c r="D2406" s="189" t="s">
        <v>5137</v>
      </c>
      <c r="E2406" s="190" t="s">
        <v>461</v>
      </c>
      <c r="F2406" s="189" t="s">
        <v>461</v>
      </c>
      <c r="G2406" s="191">
        <v>93196</v>
      </c>
      <c r="H2406" s="189" t="s">
        <v>5163</v>
      </c>
      <c r="I2406" s="189" t="s">
        <v>15</v>
      </c>
      <c r="J2406" s="189" t="s">
        <v>463</v>
      </c>
      <c r="K2406" s="190" t="s">
        <v>5164</v>
      </c>
      <c r="L2406" s="189" t="s">
        <v>465</v>
      </c>
    </row>
    <row r="2407" spans="1:12" ht="13.5">
      <c r="A2407" s="189" t="s">
        <v>4094</v>
      </c>
      <c r="B2407" s="189" t="s">
        <v>4095</v>
      </c>
      <c r="C2407" s="189" t="s">
        <v>5136</v>
      </c>
      <c r="D2407" s="189" t="s">
        <v>5137</v>
      </c>
      <c r="E2407" s="190" t="s">
        <v>461</v>
      </c>
      <c r="F2407" s="189" t="s">
        <v>461</v>
      </c>
      <c r="G2407" s="191">
        <v>93197</v>
      </c>
      <c r="H2407" s="189" t="s">
        <v>5165</v>
      </c>
      <c r="I2407" s="189" t="s">
        <v>15</v>
      </c>
      <c r="J2407" s="189" t="s">
        <v>463</v>
      </c>
      <c r="K2407" s="190" t="s">
        <v>5166</v>
      </c>
      <c r="L2407" s="189" t="s">
        <v>465</v>
      </c>
    </row>
    <row r="2408" spans="1:12" ht="13.5">
      <c r="A2408" s="189" t="s">
        <v>4094</v>
      </c>
      <c r="B2408" s="189" t="s">
        <v>4095</v>
      </c>
      <c r="C2408" s="189" t="s">
        <v>5136</v>
      </c>
      <c r="D2408" s="189" t="s">
        <v>5137</v>
      </c>
      <c r="E2408" s="190" t="s">
        <v>461</v>
      </c>
      <c r="F2408" s="189" t="s">
        <v>461</v>
      </c>
      <c r="G2408" s="191">
        <v>93198</v>
      </c>
      <c r="H2408" s="189" t="s">
        <v>5167</v>
      </c>
      <c r="I2408" s="189" t="s">
        <v>15</v>
      </c>
      <c r="J2408" s="189" t="s">
        <v>463</v>
      </c>
      <c r="K2408" s="190" t="s">
        <v>2362</v>
      </c>
      <c r="L2408" s="189" t="s">
        <v>465</v>
      </c>
    </row>
    <row r="2409" spans="1:12" ht="13.5">
      <c r="A2409" s="189" t="s">
        <v>4094</v>
      </c>
      <c r="B2409" s="189" t="s">
        <v>4095</v>
      </c>
      <c r="C2409" s="189" t="s">
        <v>5136</v>
      </c>
      <c r="D2409" s="189" t="s">
        <v>5137</v>
      </c>
      <c r="E2409" s="190" t="s">
        <v>461</v>
      </c>
      <c r="F2409" s="189" t="s">
        <v>461</v>
      </c>
      <c r="G2409" s="191">
        <v>93199</v>
      </c>
      <c r="H2409" s="189" t="s">
        <v>5168</v>
      </c>
      <c r="I2409" s="189" t="s">
        <v>15</v>
      </c>
      <c r="J2409" s="189" t="s">
        <v>463</v>
      </c>
      <c r="K2409" s="190" t="s">
        <v>5169</v>
      </c>
      <c r="L2409" s="189" t="s">
        <v>465</v>
      </c>
    </row>
    <row r="2410" spans="1:12" ht="13.5">
      <c r="A2410" s="189" t="s">
        <v>4094</v>
      </c>
      <c r="B2410" s="189" t="s">
        <v>4095</v>
      </c>
      <c r="C2410" s="189" t="s">
        <v>5136</v>
      </c>
      <c r="D2410" s="189" t="s">
        <v>5137</v>
      </c>
      <c r="E2410" s="190" t="s">
        <v>461</v>
      </c>
      <c r="F2410" s="189" t="s">
        <v>461</v>
      </c>
      <c r="G2410" s="191">
        <v>93200</v>
      </c>
      <c r="H2410" s="189" t="s">
        <v>5170</v>
      </c>
      <c r="I2410" s="189" t="s">
        <v>15</v>
      </c>
      <c r="J2410" s="189" t="s">
        <v>463</v>
      </c>
      <c r="K2410" s="190" t="s">
        <v>1915</v>
      </c>
      <c r="L2410" s="189" t="s">
        <v>465</v>
      </c>
    </row>
    <row r="2411" spans="1:12" ht="13.5">
      <c r="A2411" s="189" t="s">
        <v>4094</v>
      </c>
      <c r="B2411" s="189" t="s">
        <v>4095</v>
      </c>
      <c r="C2411" s="189" t="s">
        <v>5136</v>
      </c>
      <c r="D2411" s="189" t="s">
        <v>5137</v>
      </c>
      <c r="E2411" s="190" t="s">
        <v>461</v>
      </c>
      <c r="F2411" s="189" t="s">
        <v>461</v>
      </c>
      <c r="G2411" s="191">
        <v>93201</v>
      </c>
      <c r="H2411" s="189" t="s">
        <v>5171</v>
      </c>
      <c r="I2411" s="189" t="s">
        <v>15</v>
      </c>
      <c r="J2411" s="189" t="s">
        <v>463</v>
      </c>
      <c r="K2411" s="190" t="s">
        <v>5172</v>
      </c>
      <c r="L2411" s="189" t="s">
        <v>465</v>
      </c>
    </row>
    <row r="2412" spans="1:12" ht="13.5">
      <c r="A2412" s="189" t="s">
        <v>4094</v>
      </c>
      <c r="B2412" s="189" t="s">
        <v>4095</v>
      </c>
      <c r="C2412" s="189" t="s">
        <v>5136</v>
      </c>
      <c r="D2412" s="189" t="s">
        <v>5137</v>
      </c>
      <c r="E2412" s="190" t="s">
        <v>461</v>
      </c>
      <c r="F2412" s="189" t="s">
        <v>461</v>
      </c>
      <c r="G2412" s="191">
        <v>93202</v>
      </c>
      <c r="H2412" s="189" t="s">
        <v>5173</v>
      </c>
      <c r="I2412" s="189" t="s">
        <v>15</v>
      </c>
      <c r="J2412" s="189" t="s">
        <v>463</v>
      </c>
      <c r="K2412" s="190" t="s">
        <v>5174</v>
      </c>
      <c r="L2412" s="189" t="s">
        <v>465</v>
      </c>
    </row>
    <row r="2413" spans="1:12" ht="13.5">
      <c r="A2413" s="189" t="s">
        <v>4094</v>
      </c>
      <c r="B2413" s="189" t="s">
        <v>4095</v>
      </c>
      <c r="C2413" s="189" t="s">
        <v>5136</v>
      </c>
      <c r="D2413" s="189" t="s">
        <v>5137</v>
      </c>
      <c r="E2413" s="190" t="s">
        <v>461</v>
      </c>
      <c r="F2413" s="189" t="s">
        <v>461</v>
      </c>
      <c r="G2413" s="191">
        <v>93203</v>
      </c>
      <c r="H2413" s="189" t="s">
        <v>5175</v>
      </c>
      <c r="I2413" s="189" t="s">
        <v>15</v>
      </c>
      <c r="J2413" s="189" t="s">
        <v>1058</v>
      </c>
      <c r="K2413" s="190" t="s">
        <v>5176</v>
      </c>
      <c r="L2413" s="189" t="s">
        <v>465</v>
      </c>
    </row>
    <row r="2414" spans="1:12" ht="13.5">
      <c r="A2414" s="189" t="s">
        <v>4094</v>
      </c>
      <c r="B2414" s="189" t="s">
        <v>4095</v>
      </c>
      <c r="C2414" s="189" t="s">
        <v>5136</v>
      </c>
      <c r="D2414" s="189" t="s">
        <v>5137</v>
      </c>
      <c r="E2414" s="190" t="s">
        <v>461</v>
      </c>
      <c r="F2414" s="189" t="s">
        <v>461</v>
      </c>
      <c r="G2414" s="191">
        <v>93204</v>
      </c>
      <c r="H2414" s="189" t="s">
        <v>5177</v>
      </c>
      <c r="I2414" s="189" t="s">
        <v>15</v>
      </c>
      <c r="J2414" s="189" t="s">
        <v>463</v>
      </c>
      <c r="K2414" s="190" t="s">
        <v>5178</v>
      </c>
      <c r="L2414" s="189" t="s">
        <v>465</v>
      </c>
    </row>
    <row r="2415" spans="1:12" ht="13.5">
      <c r="A2415" s="189" t="s">
        <v>4094</v>
      </c>
      <c r="B2415" s="189" t="s">
        <v>4095</v>
      </c>
      <c r="C2415" s="189" t="s">
        <v>5136</v>
      </c>
      <c r="D2415" s="189" t="s">
        <v>5137</v>
      </c>
      <c r="E2415" s="190" t="s">
        <v>461</v>
      </c>
      <c r="F2415" s="189" t="s">
        <v>461</v>
      </c>
      <c r="G2415" s="191">
        <v>93205</v>
      </c>
      <c r="H2415" s="189" t="s">
        <v>5179</v>
      </c>
      <c r="I2415" s="189" t="s">
        <v>15</v>
      </c>
      <c r="J2415" s="189" t="s">
        <v>463</v>
      </c>
      <c r="K2415" s="190" t="s">
        <v>5180</v>
      </c>
      <c r="L2415" s="189" t="s">
        <v>465</v>
      </c>
    </row>
    <row r="2416" spans="1:12" ht="13.5">
      <c r="A2416" s="189" t="s">
        <v>4094</v>
      </c>
      <c r="B2416" s="189" t="s">
        <v>4095</v>
      </c>
      <c r="C2416" s="189" t="s">
        <v>5181</v>
      </c>
      <c r="D2416" s="189" t="s">
        <v>5182</v>
      </c>
      <c r="E2416" s="190" t="s">
        <v>461</v>
      </c>
      <c r="F2416" s="189" t="s">
        <v>461</v>
      </c>
      <c r="G2416" s="191">
        <v>71623</v>
      </c>
      <c r="H2416" s="189" t="s">
        <v>5183</v>
      </c>
      <c r="I2416" s="189" t="s">
        <v>15</v>
      </c>
      <c r="J2416" s="189" t="s">
        <v>463</v>
      </c>
      <c r="K2416" s="190" t="s">
        <v>5184</v>
      </c>
      <c r="L2416" s="189" t="s">
        <v>465</v>
      </c>
    </row>
    <row r="2417" spans="1:12" ht="13.5">
      <c r="A2417" s="189" t="s">
        <v>4094</v>
      </c>
      <c r="B2417" s="189" t="s">
        <v>4095</v>
      </c>
      <c r="C2417" s="189" t="s">
        <v>5181</v>
      </c>
      <c r="D2417" s="189" t="s">
        <v>5182</v>
      </c>
      <c r="E2417" s="190">
        <v>74144</v>
      </c>
      <c r="F2417" s="189" t="s">
        <v>5185</v>
      </c>
      <c r="G2417" s="189" t="s">
        <v>5186</v>
      </c>
      <c r="H2417" s="189" t="s">
        <v>5187</v>
      </c>
      <c r="I2417" s="189" t="s">
        <v>73</v>
      </c>
      <c r="J2417" s="189" t="s">
        <v>463</v>
      </c>
      <c r="K2417" s="190" t="s">
        <v>5188</v>
      </c>
      <c r="L2417" s="189" t="s">
        <v>465</v>
      </c>
    </row>
    <row r="2418" spans="1:12" ht="13.5">
      <c r="A2418" s="189" t="s">
        <v>4094</v>
      </c>
      <c r="B2418" s="189" t="s">
        <v>4095</v>
      </c>
      <c r="C2418" s="189" t="s">
        <v>5181</v>
      </c>
      <c r="D2418" s="189" t="s">
        <v>5182</v>
      </c>
      <c r="E2418" s="190" t="s">
        <v>461</v>
      </c>
      <c r="F2418" s="189" t="s">
        <v>461</v>
      </c>
      <c r="G2418" s="191">
        <v>83513</v>
      </c>
      <c r="H2418" s="189" t="s">
        <v>5189</v>
      </c>
      <c r="I2418" s="189" t="s">
        <v>419</v>
      </c>
      <c r="J2418" s="189" t="s">
        <v>463</v>
      </c>
      <c r="K2418" s="190" t="s">
        <v>5190</v>
      </c>
      <c r="L2418" s="189" t="s">
        <v>465</v>
      </c>
    </row>
    <row r="2419" spans="1:12" ht="13.5">
      <c r="A2419" s="189" t="s">
        <v>4094</v>
      </c>
      <c r="B2419" s="189" t="s">
        <v>4095</v>
      </c>
      <c r="C2419" s="189" t="s">
        <v>5181</v>
      </c>
      <c r="D2419" s="189" t="s">
        <v>5182</v>
      </c>
      <c r="E2419" s="190" t="s">
        <v>461</v>
      </c>
      <c r="F2419" s="189" t="s">
        <v>461</v>
      </c>
      <c r="G2419" s="191">
        <v>83514</v>
      </c>
      <c r="H2419" s="189" t="s">
        <v>5191</v>
      </c>
      <c r="I2419" s="189" t="s">
        <v>419</v>
      </c>
      <c r="J2419" s="189" t="s">
        <v>463</v>
      </c>
      <c r="K2419" s="190" t="s">
        <v>5192</v>
      </c>
      <c r="L2419" s="189" t="s">
        <v>465</v>
      </c>
    </row>
    <row r="2420" spans="1:12" ht="13.5">
      <c r="A2420" s="189" t="s">
        <v>4094</v>
      </c>
      <c r="B2420" s="189" t="s">
        <v>4095</v>
      </c>
      <c r="C2420" s="189" t="s">
        <v>5181</v>
      </c>
      <c r="D2420" s="189" t="s">
        <v>5182</v>
      </c>
      <c r="E2420" s="190" t="s">
        <v>461</v>
      </c>
      <c r="F2420" s="189" t="s">
        <v>461</v>
      </c>
      <c r="G2420" s="191">
        <v>84153</v>
      </c>
      <c r="H2420" s="189" t="s">
        <v>5193</v>
      </c>
      <c r="I2420" s="189" t="s">
        <v>419</v>
      </c>
      <c r="J2420" s="189" t="s">
        <v>463</v>
      </c>
      <c r="K2420" s="190" t="s">
        <v>5194</v>
      </c>
      <c r="L2420" s="189" t="s">
        <v>465</v>
      </c>
    </row>
    <row r="2421" spans="1:12" ht="13.5">
      <c r="A2421" s="189" t="s">
        <v>4094</v>
      </c>
      <c r="B2421" s="189" t="s">
        <v>4095</v>
      </c>
      <c r="C2421" s="189" t="s">
        <v>5181</v>
      </c>
      <c r="D2421" s="189" t="s">
        <v>5182</v>
      </c>
      <c r="E2421" s="190" t="s">
        <v>461</v>
      </c>
      <c r="F2421" s="189" t="s">
        <v>461</v>
      </c>
      <c r="G2421" s="191">
        <v>84154</v>
      </c>
      <c r="H2421" s="189" t="s">
        <v>5195</v>
      </c>
      <c r="I2421" s="189" t="s">
        <v>5196</v>
      </c>
      <c r="J2421" s="189" t="s">
        <v>463</v>
      </c>
      <c r="K2421" s="190" t="s">
        <v>5197</v>
      </c>
      <c r="L2421" s="189" t="s">
        <v>465</v>
      </c>
    </row>
    <row r="2422" spans="1:12" ht="13.5">
      <c r="A2422" s="189" t="s">
        <v>4094</v>
      </c>
      <c r="B2422" s="189" t="s">
        <v>4095</v>
      </c>
      <c r="C2422" s="189" t="s">
        <v>5181</v>
      </c>
      <c r="D2422" s="189" t="s">
        <v>5182</v>
      </c>
      <c r="E2422" s="190" t="s">
        <v>461</v>
      </c>
      <c r="F2422" s="189" t="s">
        <v>461</v>
      </c>
      <c r="G2422" s="191">
        <v>85233</v>
      </c>
      <c r="H2422" s="189" t="s">
        <v>5198</v>
      </c>
      <c r="I2422" s="189" t="s">
        <v>20</v>
      </c>
      <c r="J2422" s="189" t="s">
        <v>928</v>
      </c>
      <c r="K2422" s="190" t="s">
        <v>5199</v>
      </c>
      <c r="L2422" s="189" t="s">
        <v>465</v>
      </c>
    </row>
    <row r="2423" spans="1:12" ht="13.5">
      <c r="A2423" s="189" t="s">
        <v>4094</v>
      </c>
      <c r="B2423" s="189" t="s">
        <v>4095</v>
      </c>
      <c r="C2423" s="189" t="s">
        <v>5181</v>
      </c>
      <c r="D2423" s="189" t="s">
        <v>5182</v>
      </c>
      <c r="E2423" s="190" t="s">
        <v>461</v>
      </c>
      <c r="F2423" s="189" t="s">
        <v>461</v>
      </c>
      <c r="G2423" s="191">
        <v>95952</v>
      </c>
      <c r="H2423" s="189" t="s">
        <v>5200</v>
      </c>
      <c r="I2423" s="189" t="s">
        <v>20</v>
      </c>
      <c r="J2423" s="189" t="s">
        <v>928</v>
      </c>
      <c r="K2423" s="190" t="s">
        <v>5201</v>
      </c>
      <c r="L2423" s="189" t="s">
        <v>465</v>
      </c>
    </row>
    <row r="2424" spans="1:12" ht="13.5">
      <c r="A2424" s="189" t="s">
        <v>4094</v>
      </c>
      <c r="B2424" s="189" t="s">
        <v>4095</v>
      </c>
      <c r="C2424" s="189" t="s">
        <v>5181</v>
      </c>
      <c r="D2424" s="189" t="s">
        <v>5182</v>
      </c>
      <c r="E2424" s="190" t="s">
        <v>461</v>
      </c>
      <c r="F2424" s="189" t="s">
        <v>461</v>
      </c>
      <c r="G2424" s="191">
        <v>95953</v>
      </c>
      <c r="H2424" s="189" t="s">
        <v>5202</v>
      </c>
      <c r="I2424" s="189" t="s">
        <v>20</v>
      </c>
      <c r="J2424" s="189" t="s">
        <v>928</v>
      </c>
      <c r="K2424" s="190" t="s">
        <v>5203</v>
      </c>
      <c r="L2424" s="189" t="s">
        <v>465</v>
      </c>
    </row>
    <row r="2425" spans="1:12" ht="13.5">
      <c r="A2425" s="189" t="s">
        <v>4094</v>
      </c>
      <c r="B2425" s="189" t="s">
        <v>4095</v>
      </c>
      <c r="C2425" s="189" t="s">
        <v>5181</v>
      </c>
      <c r="D2425" s="189" t="s">
        <v>5182</v>
      </c>
      <c r="E2425" s="190" t="s">
        <v>461</v>
      </c>
      <c r="F2425" s="189" t="s">
        <v>461</v>
      </c>
      <c r="G2425" s="191">
        <v>95954</v>
      </c>
      <c r="H2425" s="189" t="s">
        <v>5204</v>
      </c>
      <c r="I2425" s="189" t="s">
        <v>20</v>
      </c>
      <c r="J2425" s="189" t="s">
        <v>928</v>
      </c>
      <c r="K2425" s="190" t="s">
        <v>5205</v>
      </c>
      <c r="L2425" s="189" t="s">
        <v>465</v>
      </c>
    </row>
    <row r="2426" spans="1:12" ht="13.5">
      <c r="A2426" s="189" t="s">
        <v>4094</v>
      </c>
      <c r="B2426" s="189" t="s">
        <v>4095</v>
      </c>
      <c r="C2426" s="189" t="s">
        <v>5181</v>
      </c>
      <c r="D2426" s="189" t="s">
        <v>5182</v>
      </c>
      <c r="E2426" s="190" t="s">
        <v>461</v>
      </c>
      <c r="F2426" s="189" t="s">
        <v>461</v>
      </c>
      <c r="G2426" s="191">
        <v>95955</v>
      </c>
      <c r="H2426" s="189" t="s">
        <v>5206</v>
      </c>
      <c r="I2426" s="189" t="s">
        <v>20</v>
      </c>
      <c r="J2426" s="189" t="s">
        <v>928</v>
      </c>
      <c r="K2426" s="190" t="s">
        <v>5207</v>
      </c>
      <c r="L2426" s="189" t="s">
        <v>465</v>
      </c>
    </row>
    <row r="2427" spans="1:12" ht="13.5">
      <c r="A2427" s="189" t="s">
        <v>4094</v>
      </c>
      <c r="B2427" s="189" t="s">
        <v>4095</v>
      </c>
      <c r="C2427" s="189" t="s">
        <v>5181</v>
      </c>
      <c r="D2427" s="189" t="s">
        <v>5182</v>
      </c>
      <c r="E2427" s="190" t="s">
        <v>461</v>
      </c>
      <c r="F2427" s="189" t="s">
        <v>461</v>
      </c>
      <c r="G2427" s="191">
        <v>95956</v>
      </c>
      <c r="H2427" s="189" t="s">
        <v>5208</v>
      </c>
      <c r="I2427" s="189" t="s">
        <v>20</v>
      </c>
      <c r="J2427" s="189" t="s">
        <v>928</v>
      </c>
      <c r="K2427" s="190" t="s">
        <v>5209</v>
      </c>
      <c r="L2427" s="189" t="s">
        <v>465</v>
      </c>
    </row>
    <row r="2428" spans="1:12" ht="13.5">
      <c r="A2428" s="189" t="s">
        <v>4094</v>
      </c>
      <c r="B2428" s="189" t="s">
        <v>4095</v>
      </c>
      <c r="C2428" s="189" t="s">
        <v>5181</v>
      </c>
      <c r="D2428" s="189" t="s">
        <v>5182</v>
      </c>
      <c r="E2428" s="190" t="s">
        <v>461</v>
      </c>
      <c r="F2428" s="189" t="s">
        <v>461</v>
      </c>
      <c r="G2428" s="191">
        <v>95957</v>
      </c>
      <c r="H2428" s="189" t="s">
        <v>5210</v>
      </c>
      <c r="I2428" s="189" t="s">
        <v>20</v>
      </c>
      <c r="J2428" s="189" t="s">
        <v>928</v>
      </c>
      <c r="K2428" s="190" t="s">
        <v>5211</v>
      </c>
      <c r="L2428" s="189" t="s">
        <v>465</v>
      </c>
    </row>
    <row r="2429" spans="1:12" ht="13.5">
      <c r="A2429" s="189" t="s">
        <v>4094</v>
      </c>
      <c r="B2429" s="189" t="s">
        <v>4095</v>
      </c>
      <c r="C2429" s="189" t="s">
        <v>5181</v>
      </c>
      <c r="D2429" s="189" t="s">
        <v>5182</v>
      </c>
      <c r="E2429" s="190" t="s">
        <v>461</v>
      </c>
      <c r="F2429" s="189" t="s">
        <v>461</v>
      </c>
      <c r="G2429" s="191">
        <v>95969</v>
      </c>
      <c r="H2429" s="189" t="s">
        <v>5212</v>
      </c>
      <c r="I2429" s="189" t="s">
        <v>20</v>
      </c>
      <c r="J2429" s="189" t="s">
        <v>928</v>
      </c>
      <c r="K2429" s="190" t="s">
        <v>5213</v>
      </c>
      <c r="L2429" s="189" t="s">
        <v>465</v>
      </c>
    </row>
    <row r="2430" spans="1:12" ht="13.5">
      <c r="A2430" s="189" t="s">
        <v>4094</v>
      </c>
      <c r="B2430" s="189" t="s">
        <v>4095</v>
      </c>
      <c r="C2430" s="189" t="s">
        <v>5181</v>
      </c>
      <c r="D2430" s="189" t="s">
        <v>5182</v>
      </c>
      <c r="E2430" s="190" t="s">
        <v>461</v>
      </c>
      <c r="F2430" s="189" t="s">
        <v>461</v>
      </c>
      <c r="G2430" s="191">
        <v>97733</v>
      </c>
      <c r="H2430" s="189" t="s">
        <v>5214</v>
      </c>
      <c r="I2430" s="189" t="s">
        <v>20</v>
      </c>
      <c r="J2430" s="189" t="s">
        <v>928</v>
      </c>
      <c r="K2430" s="190" t="s">
        <v>5215</v>
      </c>
      <c r="L2430" s="189" t="s">
        <v>465</v>
      </c>
    </row>
    <row r="2431" spans="1:12" ht="13.5">
      <c r="A2431" s="189" t="s">
        <v>4094</v>
      </c>
      <c r="B2431" s="189" t="s">
        <v>4095</v>
      </c>
      <c r="C2431" s="189" t="s">
        <v>5181</v>
      </c>
      <c r="D2431" s="189" t="s">
        <v>5182</v>
      </c>
      <c r="E2431" s="190" t="s">
        <v>461</v>
      </c>
      <c r="F2431" s="189" t="s">
        <v>461</v>
      </c>
      <c r="G2431" s="191">
        <v>97734</v>
      </c>
      <c r="H2431" s="189" t="s">
        <v>5216</v>
      </c>
      <c r="I2431" s="189" t="s">
        <v>20</v>
      </c>
      <c r="J2431" s="189" t="s">
        <v>928</v>
      </c>
      <c r="K2431" s="190" t="s">
        <v>5217</v>
      </c>
      <c r="L2431" s="189" t="s">
        <v>465</v>
      </c>
    </row>
    <row r="2432" spans="1:12" ht="13.5">
      <c r="A2432" s="189" t="s">
        <v>4094</v>
      </c>
      <c r="B2432" s="189" t="s">
        <v>4095</v>
      </c>
      <c r="C2432" s="189" t="s">
        <v>5181</v>
      </c>
      <c r="D2432" s="189" t="s">
        <v>5182</v>
      </c>
      <c r="E2432" s="190" t="s">
        <v>461</v>
      </c>
      <c r="F2432" s="189" t="s">
        <v>461</v>
      </c>
      <c r="G2432" s="191">
        <v>97735</v>
      </c>
      <c r="H2432" s="189" t="s">
        <v>5218</v>
      </c>
      <c r="I2432" s="189" t="s">
        <v>20</v>
      </c>
      <c r="J2432" s="189" t="s">
        <v>928</v>
      </c>
      <c r="K2432" s="190" t="s">
        <v>5219</v>
      </c>
      <c r="L2432" s="189" t="s">
        <v>465</v>
      </c>
    </row>
    <row r="2433" spans="1:12" ht="13.5">
      <c r="A2433" s="189" t="s">
        <v>4094</v>
      </c>
      <c r="B2433" s="189" t="s">
        <v>4095</v>
      </c>
      <c r="C2433" s="189" t="s">
        <v>5181</v>
      </c>
      <c r="D2433" s="189" t="s">
        <v>5182</v>
      </c>
      <c r="E2433" s="190" t="s">
        <v>461</v>
      </c>
      <c r="F2433" s="189" t="s">
        <v>461</v>
      </c>
      <c r="G2433" s="191">
        <v>97736</v>
      </c>
      <c r="H2433" s="189" t="s">
        <v>5220</v>
      </c>
      <c r="I2433" s="189" t="s">
        <v>20</v>
      </c>
      <c r="J2433" s="189" t="s">
        <v>928</v>
      </c>
      <c r="K2433" s="190" t="s">
        <v>5221</v>
      </c>
      <c r="L2433" s="189" t="s">
        <v>465</v>
      </c>
    </row>
    <row r="2434" spans="1:12" ht="13.5">
      <c r="A2434" s="189" t="s">
        <v>4094</v>
      </c>
      <c r="B2434" s="189" t="s">
        <v>4095</v>
      </c>
      <c r="C2434" s="189" t="s">
        <v>5181</v>
      </c>
      <c r="D2434" s="189" t="s">
        <v>5182</v>
      </c>
      <c r="E2434" s="190" t="s">
        <v>461</v>
      </c>
      <c r="F2434" s="189" t="s">
        <v>461</v>
      </c>
      <c r="G2434" s="191">
        <v>97737</v>
      </c>
      <c r="H2434" s="189" t="s">
        <v>5222</v>
      </c>
      <c r="I2434" s="189" t="s">
        <v>20</v>
      </c>
      <c r="J2434" s="189" t="s">
        <v>928</v>
      </c>
      <c r="K2434" s="190" t="s">
        <v>5223</v>
      </c>
      <c r="L2434" s="189" t="s">
        <v>465</v>
      </c>
    </row>
    <row r="2435" spans="1:12" ht="13.5">
      <c r="A2435" s="189" t="s">
        <v>4094</v>
      </c>
      <c r="B2435" s="189" t="s">
        <v>4095</v>
      </c>
      <c r="C2435" s="189" t="s">
        <v>5181</v>
      </c>
      <c r="D2435" s="189" t="s">
        <v>5182</v>
      </c>
      <c r="E2435" s="190" t="s">
        <v>461</v>
      </c>
      <c r="F2435" s="189" t="s">
        <v>461</v>
      </c>
      <c r="G2435" s="191">
        <v>97738</v>
      </c>
      <c r="H2435" s="189" t="s">
        <v>5224</v>
      </c>
      <c r="I2435" s="189" t="s">
        <v>20</v>
      </c>
      <c r="J2435" s="189" t="s">
        <v>928</v>
      </c>
      <c r="K2435" s="190" t="s">
        <v>5225</v>
      </c>
      <c r="L2435" s="189" t="s">
        <v>465</v>
      </c>
    </row>
    <row r="2436" spans="1:12" ht="13.5">
      <c r="A2436" s="189" t="s">
        <v>4094</v>
      </c>
      <c r="B2436" s="189" t="s">
        <v>4095</v>
      </c>
      <c r="C2436" s="189" t="s">
        <v>5181</v>
      </c>
      <c r="D2436" s="189" t="s">
        <v>5182</v>
      </c>
      <c r="E2436" s="190" t="s">
        <v>461</v>
      </c>
      <c r="F2436" s="189" t="s">
        <v>461</v>
      </c>
      <c r="G2436" s="191">
        <v>97739</v>
      </c>
      <c r="H2436" s="189" t="s">
        <v>5226</v>
      </c>
      <c r="I2436" s="189" t="s">
        <v>20</v>
      </c>
      <c r="J2436" s="189" t="s">
        <v>928</v>
      </c>
      <c r="K2436" s="190" t="s">
        <v>5227</v>
      </c>
      <c r="L2436" s="189" t="s">
        <v>465</v>
      </c>
    </row>
    <row r="2437" spans="1:12" ht="13.5">
      <c r="A2437" s="189" t="s">
        <v>4094</v>
      </c>
      <c r="B2437" s="189" t="s">
        <v>4095</v>
      </c>
      <c r="C2437" s="189" t="s">
        <v>5181</v>
      </c>
      <c r="D2437" s="189" t="s">
        <v>5182</v>
      </c>
      <c r="E2437" s="190" t="s">
        <v>461</v>
      </c>
      <c r="F2437" s="189" t="s">
        <v>461</v>
      </c>
      <c r="G2437" s="191">
        <v>97740</v>
      </c>
      <c r="H2437" s="189" t="s">
        <v>5228</v>
      </c>
      <c r="I2437" s="189" t="s">
        <v>20</v>
      </c>
      <c r="J2437" s="189" t="s">
        <v>928</v>
      </c>
      <c r="K2437" s="190" t="s">
        <v>5229</v>
      </c>
      <c r="L2437" s="189" t="s">
        <v>465</v>
      </c>
    </row>
    <row r="2438" spans="1:12" ht="13.5">
      <c r="A2438" s="189" t="s">
        <v>4094</v>
      </c>
      <c r="B2438" s="189" t="s">
        <v>4095</v>
      </c>
      <c r="C2438" s="189" t="s">
        <v>5181</v>
      </c>
      <c r="D2438" s="189" t="s">
        <v>5182</v>
      </c>
      <c r="E2438" s="190" t="s">
        <v>461</v>
      </c>
      <c r="F2438" s="189" t="s">
        <v>461</v>
      </c>
      <c r="G2438" s="191">
        <v>98615</v>
      </c>
      <c r="H2438" s="189" t="s">
        <v>5230</v>
      </c>
      <c r="I2438" s="189" t="s">
        <v>16</v>
      </c>
      <c r="J2438" s="189" t="s">
        <v>928</v>
      </c>
      <c r="K2438" s="190" t="s">
        <v>5231</v>
      </c>
      <c r="L2438" s="189" t="s">
        <v>465</v>
      </c>
    </row>
    <row r="2439" spans="1:12" ht="13.5">
      <c r="A2439" s="189" t="s">
        <v>4094</v>
      </c>
      <c r="B2439" s="189" t="s">
        <v>4095</v>
      </c>
      <c r="C2439" s="189" t="s">
        <v>5181</v>
      </c>
      <c r="D2439" s="189" t="s">
        <v>5182</v>
      </c>
      <c r="E2439" s="190" t="s">
        <v>461</v>
      </c>
      <c r="F2439" s="189" t="s">
        <v>461</v>
      </c>
      <c r="G2439" s="191">
        <v>98616</v>
      </c>
      <c r="H2439" s="189" t="s">
        <v>5232</v>
      </c>
      <c r="I2439" s="189" t="s">
        <v>16</v>
      </c>
      <c r="J2439" s="189" t="s">
        <v>928</v>
      </c>
      <c r="K2439" s="190" t="s">
        <v>2791</v>
      </c>
      <c r="L2439" s="189" t="s">
        <v>465</v>
      </c>
    </row>
    <row r="2440" spans="1:12" ht="13.5">
      <c r="A2440" s="189" t="s">
        <v>4094</v>
      </c>
      <c r="B2440" s="189" t="s">
        <v>4095</v>
      </c>
      <c r="C2440" s="189" t="s">
        <v>5181</v>
      </c>
      <c r="D2440" s="189" t="s">
        <v>5182</v>
      </c>
      <c r="E2440" s="190" t="s">
        <v>461</v>
      </c>
      <c r="F2440" s="189" t="s">
        <v>461</v>
      </c>
      <c r="G2440" s="191">
        <v>98617</v>
      </c>
      <c r="H2440" s="189" t="s">
        <v>5233</v>
      </c>
      <c r="I2440" s="189" t="s">
        <v>16</v>
      </c>
      <c r="J2440" s="189" t="s">
        <v>928</v>
      </c>
      <c r="K2440" s="190" t="s">
        <v>5234</v>
      </c>
      <c r="L2440" s="189" t="s">
        <v>465</v>
      </c>
    </row>
    <row r="2441" spans="1:12" ht="13.5">
      <c r="A2441" s="189" t="s">
        <v>4094</v>
      </c>
      <c r="B2441" s="189" t="s">
        <v>4095</v>
      </c>
      <c r="C2441" s="189" t="s">
        <v>5181</v>
      </c>
      <c r="D2441" s="189" t="s">
        <v>5182</v>
      </c>
      <c r="E2441" s="190" t="s">
        <v>461</v>
      </c>
      <c r="F2441" s="189" t="s">
        <v>461</v>
      </c>
      <c r="G2441" s="191">
        <v>98618</v>
      </c>
      <c r="H2441" s="189" t="s">
        <v>5235</v>
      </c>
      <c r="I2441" s="189" t="s">
        <v>16</v>
      </c>
      <c r="J2441" s="189" t="s">
        <v>928</v>
      </c>
      <c r="K2441" s="190" t="s">
        <v>5236</v>
      </c>
      <c r="L2441" s="189" t="s">
        <v>465</v>
      </c>
    </row>
    <row r="2442" spans="1:12" ht="13.5">
      <c r="A2442" s="189" t="s">
        <v>4094</v>
      </c>
      <c r="B2442" s="189" t="s">
        <v>4095</v>
      </c>
      <c r="C2442" s="189" t="s">
        <v>5181</v>
      </c>
      <c r="D2442" s="189" t="s">
        <v>5182</v>
      </c>
      <c r="E2442" s="190" t="s">
        <v>461</v>
      </c>
      <c r="F2442" s="189" t="s">
        <v>461</v>
      </c>
      <c r="G2442" s="191">
        <v>98619</v>
      </c>
      <c r="H2442" s="189" t="s">
        <v>5237</v>
      </c>
      <c r="I2442" s="189" t="s">
        <v>16</v>
      </c>
      <c r="J2442" s="189" t="s">
        <v>928</v>
      </c>
      <c r="K2442" s="190" t="s">
        <v>5238</v>
      </c>
      <c r="L2442" s="189" t="s">
        <v>465</v>
      </c>
    </row>
    <row r="2443" spans="1:12" ht="13.5">
      <c r="A2443" s="189" t="s">
        <v>4094</v>
      </c>
      <c r="B2443" s="189" t="s">
        <v>4095</v>
      </c>
      <c r="C2443" s="189" t="s">
        <v>5181</v>
      </c>
      <c r="D2443" s="189" t="s">
        <v>5182</v>
      </c>
      <c r="E2443" s="190" t="s">
        <v>461</v>
      </c>
      <c r="F2443" s="189" t="s">
        <v>461</v>
      </c>
      <c r="G2443" s="191">
        <v>98620</v>
      </c>
      <c r="H2443" s="189" t="s">
        <v>5239</v>
      </c>
      <c r="I2443" s="189" t="s">
        <v>16</v>
      </c>
      <c r="J2443" s="189" t="s">
        <v>928</v>
      </c>
      <c r="K2443" s="190" t="s">
        <v>5240</v>
      </c>
      <c r="L2443" s="189" t="s">
        <v>465</v>
      </c>
    </row>
    <row r="2444" spans="1:12" ht="13.5">
      <c r="A2444" s="189" t="s">
        <v>4094</v>
      </c>
      <c r="B2444" s="189" t="s">
        <v>4095</v>
      </c>
      <c r="C2444" s="189" t="s">
        <v>5181</v>
      </c>
      <c r="D2444" s="189" t="s">
        <v>5182</v>
      </c>
      <c r="E2444" s="190" t="s">
        <v>461</v>
      </c>
      <c r="F2444" s="189" t="s">
        <v>461</v>
      </c>
      <c r="G2444" s="191">
        <v>98621</v>
      </c>
      <c r="H2444" s="189" t="s">
        <v>5241</v>
      </c>
      <c r="I2444" s="189" t="s">
        <v>16</v>
      </c>
      <c r="J2444" s="189" t="s">
        <v>928</v>
      </c>
      <c r="K2444" s="190" t="s">
        <v>5242</v>
      </c>
      <c r="L2444" s="189" t="s">
        <v>465</v>
      </c>
    </row>
    <row r="2445" spans="1:12" ht="13.5">
      <c r="A2445" s="189" t="s">
        <v>4094</v>
      </c>
      <c r="B2445" s="189" t="s">
        <v>4095</v>
      </c>
      <c r="C2445" s="189" t="s">
        <v>5181</v>
      </c>
      <c r="D2445" s="189" t="s">
        <v>5182</v>
      </c>
      <c r="E2445" s="190" t="s">
        <v>461</v>
      </c>
      <c r="F2445" s="189" t="s">
        <v>461</v>
      </c>
      <c r="G2445" s="191">
        <v>98622</v>
      </c>
      <c r="H2445" s="189" t="s">
        <v>5243</v>
      </c>
      <c r="I2445" s="189" t="s">
        <v>16</v>
      </c>
      <c r="J2445" s="189" t="s">
        <v>928</v>
      </c>
      <c r="K2445" s="190" t="s">
        <v>5244</v>
      </c>
      <c r="L2445" s="189" t="s">
        <v>465</v>
      </c>
    </row>
    <row r="2446" spans="1:12" ht="13.5">
      <c r="A2446" s="189" t="s">
        <v>4094</v>
      </c>
      <c r="B2446" s="189" t="s">
        <v>4095</v>
      </c>
      <c r="C2446" s="189" t="s">
        <v>5181</v>
      </c>
      <c r="D2446" s="189" t="s">
        <v>5182</v>
      </c>
      <c r="E2446" s="190" t="s">
        <v>461</v>
      </c>
      <c r="F2446" s="189" t="s">
        <v>461</v>
      </c>
      <c r="G2446" s="191">
        <v>98623</v>
      </c>
      <c r="H2446" s="189" t="s">
        <v>5245</v>
      </c>
      <c r="I2446" s="189" t="s">
        <v>16</v>
      </c>
      <c r="J2446" s="189" t="s">
        <v>928</v>
      </c>
      <c r="K2446" s="190" t="s">
        <v>5246</v>
      </c>
      <c r="L2446" s="189" t="s">
        <v>465</v>
      </c>
    </row>
    <row r="2447" spans="1:12" ht="13.5">
      <c r="A2447" s="189" t="s">
        <v>4094</v>
      </c>
      <c r="B2447" s="189" t="s">
        <v>4095</v>
      </c>
      <c r="C2447" s="189" t="s">
        <v>5181</v>
      </c>
      <c r="D2447" s="189" t="s">
        <v>5182</v>
      </c>
      <c r="E2447" s="190" t="s">
        <v>461</v>
      </c>
      <c r="F2447" s="189" t="s">
        <v>461</v>
      </c>
      <c r="G2447" s="191">
        <v>98624</v>
      </c>
      <c r="H2447" s="189" t="s">
        <v>5247</v>
      </c>
      <c r="I2447" s="189" t="s">
        <v>16</v>
      </c>
      <c r="J2447" s="189" t="s">
        <v>928</v>
      </c>
      <c r="K2447" s="190" t="s">
        <v>5248</v>
      </c>
      <c r="L2447" s="189" t="s">
        <v>465</v>
      </c>
    </row>
    <row r="2448" spans="1:12" ht="13.5">
      <c r="A2448" s="189" t="s">
        <v>4094</v>
      </c>
      <c r="B2448" s="189" t="s">
        <v>4095</v>
      </c>
      <c r="C2448" s="189" t="s">
        <v>5181</v>
      </c>
      <c r="D2448" s="189" t="s">
        <v>5182</v>
      </c>
      <c r="E2448" s="190" t="s">
        <v>461</v>
      </c>
      <c r="F2448" s="189" t="s">
        <v>461</v>
      </c>
      <c r="G2448" s="191">
        <v>98625</v>
      </c>
      <c r="H2448" s="189" t="s">
        <v>5249</v>
      </c>
      <c r="I2448" s="189" t="s">
        <v>16</v>
      </c>
      <c r="J2448" s="189" t="s">
        <v>928</v>
      </c>
      <c r="K2448" s="190" t="s">
        <v>5250</v>
      </c>
      <c r="L2448" s="189" t="s">
        <v>465</v>
      </c>
    </row>
    <row r="2449" spans="1:12" ht="13.5">
      <c r="A2449" s="189" t="s">
        <v>4094</v>
      </c>
      <c r="B2449" s="189" t="s">
        <v>4095</v>
      </c>
      <c r="C2449" s="189" t="s">
        <v>5181</v>
      </c>
      <c r="D2449" s="189" t="s">
        <v>5182</v>
      </c>
      <c r="E2449" s="190" t="s">
        <v>461</v>
      </c>
      <c r="F2449" s="189" t="s">
        <v>461</v>
      </c>
      <c r="G2449" s="191">
        <v>98626</v>
      </c>
      <c r="H2449" s="189" t="s">
        <v>5251</v>
      </c>
      <c r="I2449" s="189" t="s">
        <v>16</v>
      </c>
      <c r="J2449" s="189" t="s">
        <v>928</v>
      </c>
      <c r="K2449" s="190" t="s">
        <v>5252</v>
      </c>
      <c r="L2449" s="189" t="s">
        <v>465</v>
      </c>
    </row>
    <row r="2450" spans="1:12" ht="13.5">
      <c r="A2450" s="189" t="s">
        <v>4094</v>
      </c>
      <c r="B2450" s="189" t="s">
        <v>4095</v>
      </c>
      <c r="C2450" s="189" t="s">
        <v>5181</v>
      </c>
      <c r="D2450" s="189" t="s">
        <v>5182</v>
      </c>
      <c r="E2450" s="190" t="s">
        <v>461</v>
      </c>
      <c r="F2450" s="189" t="s">
        <v>461</v>
      </c>
      <c r="G2450" s="191">
        <v>98655</v>
      </c>
      <c r="H2450" s="189" t="s">
        <v>5253</v>
      </c>
      <c r="I2450" s="189" t="s">
        <v>15</v>
      </c>
      <c r="J2450" s="189" t="s">
        <v>463</v>
      </c>
      <c r="K2450" s="190" t="s">
        <v>5254</v>
      </c>
      <c r="L2450" s="189" t="s">
        <v>465</v>
      </c>
    </row>
    <row r="2451" spans="1:12" ht="13.5">
      <c r="A2451" s="189" t="s">
        <v>4094</v>
      </c>
      <c r="B2451" s="189" t="s">
        <v>4095</v>
      </c>
      <c r="C2451" s="189" t="s">
        <v>5181</v>
      </c>
      <c r="D2451" s="189" t="s">
        <v>5182</v>
      </c>
      <c r="E2451" s="190" t="s">
        <v>461</v>
      </c>
      <c r="F2451" s="189" t="s">
        <v>461</v>
      </c>
      <c r="G2451" s="191">
        <v>98656</v>
      </c>
      <c r="H2451" s="189" t="s">
        <v>5255</v>
      </c>
      <c r="I2451" s="189" t="s">
        <v>15</v>
      </c>
      <c r="J2451" s="189" t="s">
        <v>463</v>
      </c>
      <c r="K2451" s="190" t="s">
        <v>5256</v>
      </c>
      <c r="L2451" s="189" t="s">
        <v>465</v>
      </c>
    </row>
    <row r="2452" spans="1:12" ht="13.5">
      <c r="A2452" s="189" t="s">
        <v>4094</v>
      </c>
      <c r="B2452" s="189" t="s">
        <v>4095</v>
      </c>
      <c r="C2452" s="189" t="s">
        <v>5181</v>
      </c>
      <c r="D2452" s="189" t="s">
        <v>5182</v>
      </c>
      <c r="E2452" s="190" t="s">
        <v>461</v>
      </c>
      <c r="F2452" s="189" t="s">
        <v>461</v>
      </c>
      <c r="G2452" s="191">
        <v>98657</v>
      </c>
      <c r="H2452" s="189" t="s">
        <v>5257</v>
      </c>
      <c r="I2452" s="189" t="s">
        <v>15</v>
      </c>
      <c r="J2452" s="189" t="s">
        <v>463</v>
      </c>
      <c r="K2452" s="190" t="s">
        <v>5258</v>
      </c>
      <c r="L2452" s="189" t="s">
        <v>465</v>
      </c>
    </row>
    <row r="2453" spans="1:12" ht="13.5">
      <c r="A2453" s="189" t="s">
        <v>4094</v>
      </c>
      <c r="B2453" s="189" t="s">
        <v>4095</v>
      </c>
      <c r="C2453" s="189" t="s">
        <v>5181</v>
      </c>
      <c r="D2453" s="189" t="s">
        <v>5182</v>
      </c>
      <c r="E2453" s="190" t="s">
        <v>461</v>
      </c>
      <c r="F2453" s="189" t="s">
        <v>461</v>
      </c>
      <c r="G2453" s="191">
        <v>98658</v>
      </c>
      <c r="H2453" s="189" t="s">
        <v>5259</v>
      </c>
      <c r="I2453" s="189" t="s">
        <v>15</v>
      </c>
      <c r="J2453" s="189" t="s">
        <v>463</v>
      </c>
      <c r="K2453" s="190" t="s">
        <v>5260</v>
      </c>
      <c r="L2453" s="189" t="s">
        <v>465</v>
      </c>
    </row>
    <row r="2454" spans="1:12" ht="13.5">
      <c r="A2454" s="189" t="s">
        <v>4094</v>
      </c>
      <c r="B2454" s="189" t="s">
        <v>4095</v>
      </c>
      <c r="C2454" s="189" t="s">
        <v>5181</v>
      </c>
      <c r="D2454" s="189" t="s">
        <v>5182</v>
      </c>
      <c r="E2454" s="190" t="s">
        <v>461</v>
      </c>
      <c r="F2454" s="189" t="s">
        <v>461</v>
      </c>
      <c r="G2454" s="191">
        <v>98659</v>
      </c>
      <c r="H2454" s="189" t="s">
        <v>5261</v>
      </c>
      <c r="I2454" s="189" t="s">
        <v>15</v>
      </c>
      <c r="J2454" s="189" t="s">
        <v>463</v>
      </c>
      <c r="K2454" s="190" t="s">
        <v>5262</v>
      </c>
      <c r="L2454" s="189" t="s">
        <v>465</v>
      </c>
    </row>
    <row r="2455" spans="1:12" ht="13.5">
      <c r="A2455" s="189" t="s">
        <v>4094</v>
      </c>
      <c r="B2455" s="189" t="s">
        <v>4095</v>
      </c>
      <c r="C2455" s="189" t="s">
        <v>5181</v>
      </c>
      <c r="D2455" s="189" t="s">
        <v>5182</v>
      </c>
      <c r="E2455" s="190" t="s">
        <v>461</v>
      </c>
      <c r="F2455" s="189" t="s">
        <v>461</v>
      </c>
      <c r="G2455" s="191">
        <v>98746</v>
      </c>
      <c r="H2455" s="189" t="s">
        <v>5263</v>
      </c>
      <c r="I2455" s="189" t="s">
        <v>15</v>
      </c>
      <c r="J2455" s="189" t="s">
        <v>463</v>
      </c>
      <c r="K2455" s="190" t="s">
        <v>5264</v>
      </c>
      <c r="L2455" s="189" t="s">
        <v>465</v>
      </c>
    </row>
    <row r="2456" spans="1:12" ht="13.5">
      <c r="A2456" s="189" t="s">
        <v>4094</v>
      </c>
      <c r="B2456" s="189" t="s">
        <v>4095</v>
      </c>
      <c r="C2456" s="189" t="s">
        <v>5181</v>
      </c>
      <c r="D2456" s="189" t="s">
        <v>5182</v>
      </c>
      <c r="E2456" s="190" t="s">
        <v>461</v>
      </c>
      <c r="F2456" s="189" t="s">
        <v>461</v>
      </c>
      <c r="G2456" s="191">
        <v>98749</v>
      </c>
      <c r="H2456" s="189" t="s">
        <v>5265</v>
      </c>
      <c r="I2456" s="189" t="s">
        <v>15</v>
      </c>
      <c r="J2456" s="189" t="s">
        <v>463</v>
      </c>
      <c r="K2456" s="190" t="s">
        <v>5266</v>
      </c>
      <c r="L2456" s="189" t="s">
        <v>465</v>
      </c>
    </row>
    <row r="2457" spans="1:12" ht="13.5">
      <c r="A2457" s="189" t="s">
        <v>4094</v>
      </c>
      <c r="B2457" s="189" t="s">
        <v>4095</v>
      </c>
      <c r="C2457" s="189" t="s">
        <v>5181</v>
      </c>
      <c r="D2457" s="189" t="s">
        <v>5182</v>
      </c>
      <c r="E2457" s="190" t="s">
        <v>461</v>
      </c>
      <c r="F2457" s="189" t="s">
        <v>461</v>
      </c>
      <c r="G2457" s="191">
        <v>98750</v>
      </c>
      <c r="H2457" s="189" t="s">
        <v>5267</v>
      </c>
      <c r="I2457" s="189" t="s">
        <v>15</v>
      </c>
      <c r="J2457" s="189" t="s">
        <v>463</v>
      </c>
      <c r="K2457" s="190" t="s">
        <v>5268</v>
      </c>
      <c r="L2457" s="189" t="s">
        <v>465</v>
      </c>
    </row>
    <row r="2458" spans="1:12" ht="13.5">
      <c r="A2458" s="189" t="s">
        <v>4094</v>
      </c>
      <c r="B2458" s="189" t="s">
        <v>4095</v>
      </c>
      <c r="C2458" s="189" t="s">
        <v>5181</v>
      </c>
      <c r="D2458" s="189" t="s">
        <v>5182</v>
      </c>
      <c r="E2458" s="190" t="s">
        <v>461</v>
      </c>
      <c r="F2458" s="189" t="s">
        <v>461</v>
      </c>
      <c r="G2458" s="191">
        <v>98751</v>
      </c>
      <c r="H2458" s="189" t="s">
        <v>5269</v>
      </c>
      <c r="I2458" s="189" t="s">
        <v>15</v>
      </c>
      <c r="J2458" s="189" t="s">
        <v>463</v>
      </c>
      <c r="K2458" s="190" t="s">
        <v>5270</v>
      </c>
      <c r="L2458" s="189" t="s">
        <v>465</v>
      </c>
    </row>
    <row r="2459" spans="1:12" ht="13.5">
      <c r="A2459" s="189" t="s">
        <v>4094</v>
      </c>
      <c r="B2459" s="189" t="s">
        <v>4095</v>
      </c>
      <c r="C2459" s="189" t="s">
        <v>5181</v>
      </c>
      <c r="D2459" s="189" t="s">
        <v>5182</v>
      </c>
      <c r="E2459" s="190" t="s">
        <v>461</v>
      </c>
      <c r="F2459" s="189" t="s">
        <v>461</v>
      </c>
      <c r="G2459" s="191">
        <v>98752</v>
      </c>
      <c r="H2459" s="189" t="s">
        <v>5271</v>
      </c>
      <c r="I2459" s="189" t="s">
        <v>15</v>
      </c>
      <c r="J2459" s="189" t="s">
        <v>463</v>
      </c>
      <c r="K2459" s="190" t="s">
        <v>5272</v>
      </c>
      <c r="L2459" s="189" t="s">
        <v>465</v>
      </c>
    </row>
    <row r="2460" spans="1:12" ht="13.5">
      <c r="A2460" s="189" t="s">
        <v>4094</v>
      </c>
      <c r="B2460" s="189" t="s">
        <v>4095</v>
      </c>
      <c r="C2460" s="189" t="s">
        <v>5181</v>
      </c>
      <c r="D2460" s="189" t="s">
        <v>5182</v>
      </c>
      <c r="E2460" s="190" t="s">
        <v>461</v>
      </c>
      <c r="F2460" s="189" t="s">
        <v>461</v>
      </c>
      <c r="G2460" s="191">
        <v>98753</v>
      </c>
      <c r="H2460" s="189" t="s">
        <v>5273</v>
      </c>
      <c r="I2460" s="189" t="s">
        <v>15</v>
      </c>
      <c r="J2460" s="189" t="s">
        <v>463</v>
      </c>
      <c r="K2460" s="190" t="s">
        <v>5274</v>
      </c>
      <c r="L2460" s="189" t="s">
        <v>465</v>
      </c>
    </row>
    <row r="2461" spans="1:12" ht="13.5">
      <c r="A2461" s="189" t="s">
        <v>5275</v>
      </c>
      <c r="B2461" s="189" t="s">
        <v>5276</v>
      </c>
      <c r="C2461" s="189" t="s">
        <v>5277</v>
      </c>
      <c r="D2461" s="189" t="s">
        <v>5278</v>
      </c>
      <c r="E2461" s="190" t="s">
        <v>461</v>
      </c>
      <c r="F2461" s="189" t="s">
        <v>461</v>
      </c>
      <c r="G2461" s="191">
        <v>98560</v>
      </c>
      <c r="H2461" s="189" t="s">
        <v>5279</v>
      </c>
      <c r="I2461" s="189" t="s">
        <v>16</v>
      </c>
      <c r="J2461" s="189" t="s">
        <v>463</v>
      </c>
      <c r="K2461" s="190" t="s">
        <v>4468</v>
      </c>
      <c r="L2461" s="189" t="s">
        <v>465</v>
      </c>
    </row>
    <row r="2462" spans="1:12" ht="13.5">
      <c r="A2462" s="189" t="s">
        <v>5275</v>
      </c>
      <c r="B2462" s="189" t="s">
        <v>5276</v>
      </c>
      <c r="C2462" s="189" t="s">
        <v>5277</v>
      </c>
      <c r="D2462" s="189" t="s">
        <v>5278</v>
      </c>
      <c r="E2462" s="190" t="s">
        <v>461</v>
      </c>
      <c r="F2462" s="189" t="s">
        <v>461</v>
      </c>
      <c r="G2462" s="191">
        <v>98561</v>
      </c>
      <c r="H2462" s="189" t="s">
        <v>5280</v>
      </c>
      <c r="I2462" s="189" t="s">
        <v>16</v>
      </c>
      <c r="J2462" s="189" t="s">
        <v>463</v>
      </c>
      <c r="K2462" s="190" t="s">
        <v>5281</v>
      </c>
      <c r="L2462" s="189" t="s">
        <v>465</v>
      </c>
    </row>
    <row r="2463" spans="1:12" ht="13.5">
      <c r="A2463" s="189" t="s">
        <v>5275</v>
      </c>
      <c r="B2463" s="189" t="s">
        <v>5276</v>
      </c>
      <c r="C2463" s="189" t="s">
        <v>5277</v>
      </c>
      <c r="D2463" s="189" t="s">
        <v>5278</v>
      </c>
      <c r="E2463" s="190" t="s">
        <v>461</v>
      </c>
      <c r="F2463" s="189" t="s">
        <v>461</v>
      </c>
      <c r="G2463" s="191">
        <v>98562</v>
      </c>
      <c r="H2463" s="189" t="s">
        <v>5282</v>
      </c>
      <c r="I2463" s="189" t="s">
        <v>16</v>
      </c>
      <c r="J2463" s="189" t="s">
        <v>463</v>
      </c>
      <c r="K2463" s="190" t="s">
        <v>5283</v>
      </c>
      <c r="L2463" s="189" t="s">
        <v>465</v>
      </c>
    </row>
    <row r="2464" spans="1:12" ht="13.5">
      <c r="A2464" s="189" t="s">
        <v>5275</v>
      </c>
      <c r="B2464" s="189" t="s">
        <v>5276</v>
      </c>
      <c r="C2464" s="189" t="s">
        <v>5284</v>
      </c>
      <c r="D2464" s="189" t="s">
        <v>5285</v>
      </c>
      <c r="E2464" s="190" t="s">
        <v>461</v>
      </c>
      <c r="F2464" s="189" t="s">
        <v>461</v>
      </c>
      <c r="G2464" s="191">
        <v>83735</v>
      </c>
      <c r="H2464" s="189" t="s">
        <v>5286</v>
      </c>
      <c r="I2464" s="189" t="s">
        <v>16</v>
      </c>
      <c r="J2464" s="189" t="s">
        <v>463</v>
      </c>
      <c r="K2464" s="190" t="s">
        <v>5287</v>
      </c>
      <c r="L2464" s="189" t="s">
        <v>465</v>
      </c>
    </row>
    <row r="2465" spans="1:12" ht="13.5">
      <c r="A2465" s="189" t="s">
        <v>5275</v>
      </c>
      <c r="B2465" s="189" t="s">
        <v>5276</v>
      </c>
      <c r="C2465" s="189" t="s">
        <v>5284</v>
      </c>
      <c r="D2465" s="189" t="s">
        <v>5285</v>
      </c>
      <c r="E2465" s="190" t="s">
        <v>461</v>
      </c>
      <c r="F2465" s="189" t="s">
        <v>461</v>
      </c>
      <c r="G2465" s="191">
        <v>98555</v>
      </c>
      <c r="H2465" s="189" t="s">
        <v>5288</v>
      </c>
      <c r="I2465" s="189" t="s">
        <v>16</v>
      </c>
      <c r="J2465" s="189" t="s">
        <v>463</v>
      </c>
      <c r="K2465" s="190" t="s">
        <v>5289</v>
      </c>
      <c r="L2465" s="189" t="s">
        <v>465</v>
      </c>
    </row>
    <row r="2466" spans="1:12" ht="13.5">
      <c r="A2466" s="189" t="s">
        <v>5275</v>
      </c>
      <c r="B2466" s="189" t="s">
        <v>5276</v>
      </c>
      <c r="C2466" s="189" t="s">
        <v>5284</v>
      </c>
      <c r="D2466" s="189" t="s">
        <v>5285</v>
      </c>
      <c r="E2466" s="190" t="s">
        <v>461</v>
      </c>
      <c r="F2466" s="189" t="s">
        <v>461</v>
      </c>
      <c r="G2466" s="191">
        <v>98556</v>
      </c>
      <c r="H2466" s="189" t="s">
        <v>5290</v>
      </c>
      <c r="I2466" s="189" t="s">
        <v>16</v>
      </c>
      <c r="J2466" s="189" t="s">
        <v>463</v>
      </c>
      <c r="K2466" s="190" t="s">
        <v>5291</v>
      </c>
      <c r="L2466" s="189" t="s">
        <v>465</v>
      </c>
    </row>
    <row r="2467" spans="1:12" ht="13.5">
      <c r="A2467" s="189" t="s">
        <v>5275</v>
      </c>
      <c r="B2467" s="189" t="s">
        <v>5276</v>
      </c>
      <c r="C2467" s="189" t="s">
        <v>5284</v>
      </c>
      <c r="D2467" s="189" t="s">
        <v>5285</v>
      </c>
      <c r="E2467" s="190" t="s">
        <v>461</v>
      </c>
      <c r="F2467" s="189" t="s">
        <v>461</v>
      </c>
      <c r="G2467" s="191">
        <v>98558</v>
      </c>
      <c r="H2467" s="189" t="s">
        <v>5292</v>
      </c>
      <c r="I2467" s="189" t="s">
        <v>73</v>
      </c>
      <c r="J2467" s="189" t="s">
        <v>463</v>
      </c>
      <c r="K2467" s="190" t="s">
        <v>5293</v>
      </c>
      <c r="L2467" s="189" t="s">
        <v>465</v>
      </c>
    </row>
    <row r="2468" spans="1:12" ht="13.5">
      <c r="A2468" s="189" t="s">
        <v>5275</v>
      </c>
      <c r="B2468" s="189" t="s">
        <v>5276</v>
      </c>
      <c r="C2468" s="189" t="s">
        <v>5284</v>
      </c>
      <c r="D2468" s="189" t="s">
        <v>5285</v>
      </c>
      <c r="E2468" s="190" t="s">
        <v>461</v>
      </c>
      <c r="F2468" s="189" t="s">
        <v>461</v>
      </c>
      <c r="G2468" s="191">
        <v>98559</v>
      </c>
      <c r="H2468" s="189" t="s">
        <v>5294</v>
      </c>
      <c r="I2468" s="189" t="s">
        <v>15</v>
      </c>
      <c r="J2468" s="189" t="s">
        <v>463</v>
      </c>
      <c r="K2468" s="190" t="s">
        <v>2156</v>
      </c>
      <c r="L2468" s="189" t="s">
        <v>465</v>
      </c>
    </row>
    <row r="2469" spans="1:12" ht="13.5">
      <c r="A2469" s="189" t="s">
        <v>5275</v>
      </c>
      <c r="B2469" s="189" t="s">
        <v>5276</v>
      </c>
      <c r="C2469" s="189" t="s">
        <v>5295</v>
      </c>
      <c r="D2469" s="189" t="s">
        <v>5296</v>
      </c>
      <c r="E2469" s="190" t="s">
        <v>461</v>
      </c>
      <c r="F2469" s="189" t="s">
        <v>461</v>
      </c>
      <c r="G2469" s="191">
        <v>68053</v>
      </c>
      <c r="H2469" s="189" t="s">
        <v>5297</v>
      </c>
      <c r="I2469" s="189" t="s">
        <v>16</v>
      </c>
      <c r="J2469" s="189" t="s">
        <v>463</v>
      </c>
      <c r="K2469" s="190" t="s">
        <v>5298</v>
      </c>
      <c r="L2469" s="189" t="s">
        <v>465</v>
      </c>
    </row>
    <row r="2470" spans="1:12" ht="13.5">
      <c r="A2470" s="189" t="s">
        <v>5275</v>
      </c>
      <c r="B2470" s="189" t="s">
        <v>5276</v>
      </c>
      <c r="C2470" s="189" t="s">
        <v>5295</v>
      </c>
      <c r="D2470" s="189" t="s">
        <v>5296</v>
      </c>
      <c r="E2470" s="190">
        <v>74033</v>
      </c>
      <c r="F2470" s="189" t="s">
        <v>5299</v>
      </c>
      <c r="G2470" s="189" t="s">
        <v>5300</v>
      </c>
      <c r="H2470" s="189" t="s">
        <v>5301</v>
      </c>
      <c r="I2470" s="189" t="s">
        <v>16</v>
      </c>
      <c r="J2470" s="189" t="s">
        <v>928</v>
      </c>
      <c r="K2470" s="190" t="s">
        <v>5302</v>
      </c>
      <c r="L2470" s="189" t="s">
        <v>465</v>
      </c>
    </row>
    <row r="2471" spans="1:12" ht="13.5">
      <c r="A2471" s="189" t="s">
        <v>5275</v>
      </c>
      <c r="B2471" s="189" t="s">
        <v>5276</v>
      </c>
      <c r="C2471" s="189" t="s">
        <v>5295</v>
      </c>
      <c r="D2471" s="189" t="s">
        <v>5296</v>
      </c>
      <c r="E2471" s="190" t="s">
        <v>461</v>
      </c>
      <c r="F2471" s="189" t="s">
        <v>461</v>
      </c>
      <c r="G2471" s="191">
        <v>98546</v>
      </c>
      <c r="H2471" s="189" t="s">
        <v>377</v>
      </c>
      <c r="I2471" s="189" t="s">
        <v>16</v>
      </c>
      <c r="J2471" s="189" t="s">
        <v>928</v>
      </c>
      <c r="K2471" s="190" t="s">
        <v>5303</v>
      </c>
      <c r="L2471" s="189" t="s">
        <v>465</v>
      </c>
    </row>
    <row r="2472" spans="1:12" ht="13.5">
      <c r="A2472" s="189" t="s">
        <v>5275</v>
      </c>
      <c r="B2472" s="189" t="s">
        <v>5276</v>
      </c>
      <c r="C2472" s="189" t="s">
        <v>5295</v>
      </c>
      <c r="D2472" s="189" t="s">
        <v>5296</v>
      </c>
      <c r="E2472" s="190" t="s">
        <v>461</v>
      </c>
      <c r="F2472" s="189" t="s">
        <v>461</v>
      </c>
      <c r="G2472" s="191">
        <v>98547</v>
      </c>
      <c r="H2472" s="189" t="s">
        <v>5304</v>
      </c>
      <c r="I2472" s="189" t="s">
        <v>16</v>
      </c>
      <c r="J2472" s="189" t="s">
        <v>928</v>
      </c>
      <c r="K2472" s="190" t="s">
        <v>5305</v>
      </c>
      <c r="L2472" s="189" t="s">
        <v>465</v>
      </c>
    </row>
    <row r="2473" spans="1:12" ht="13.5">
      <c r="A2473" s="189" t="s">
        <v>5275</v>
      </c>
      <c r="B2473" s="189" t="s">
        <v>5276</v>
      </c>
      <c r="C2473" s="189" t="s">
        <v>5306</v>
      </c>
      <c r="D2473" s="189" t="s">
        <v>5307</v>
      </c>
      <c r="E2473" s="190">
        <v>73762</v>
      </c>
      <c r="F2473" s="189" t="s">
        <v>5308</v>
      </c>
      <c r="G2473" s="189" t="s">
        <v>5309</v>
      </c>
      <c r="H2473" s="189" t="s">
        <v>5310</v>
      </c>
      <c r="I2473" s="189" t="s">
        <v>16</v>
      </c>
      <c r="J2473" s="189" t="s">
        <v>463</v>
      </c>
      <c r="K2473" s="190" t="s">
        <v>5311</v>
      </c>
      <c r="L2473" s="189" t="s">
        <v>465</v>
      </c>
    </row>
    <row r="2474" spans="1:12" ht="13.5">
      <c r="A2474" s="189" t="s">
        <v>5275</v>
      </c>
      <c r="B2474" s="189" t="s">
        <v>5276</v>
      </c>
      <c r="C2474" s="189" t="s">
        <v>5306</v>
      </c>
      <c r="D2474" s="189" t="s">
        <v>5307</v>
      </c>
      <c r="E2474" s="190">
        <v>74066</v>
      </c>
      <c r="F2474" s="189" t="s">
        <v>5312</v>
      </c>
      <c r="G2474" s="189" t="s">
        <v>5313</v>
      </c>
      <c r="H2474" s="189" t="s">
        <v>5314</v>
      </c>
      <c r="I2474" s="189" t="s">
        <v>16</v>
      </c>
      <c r="J2474" s="189" t="s">
        <v>463</v>
      </c>
      <c r="K2474" s="190" t="s">
        <v>5315</v>
      </c>
      <c r="L2474" s="189" t="s">
        <v>465</v>
      </c>
    </row>
    <row r="2475" spans="1:12" ht="13.5">
      <c r="A2475" s="189" t="s">
        <v>5275</v>
      </c>
      <c r="B2475" s="189" t="s">
        <v>5276</v>
      </c>
      <c r="C2475" s="189" t="s">
        <v>5306</v>
      </c>
      <c r="D2475" s="189" t="s">
        <v>5307</v>
      </c>
      <c r="E2475" s="190">
        <v>74106</v>
      </c>
      <c r="F2475" s="189" t="s">
        <v>5316</v>
      </c>
      <c r="G2475" s="189" t="s">
        <v>5317</v>
      </c>
      <c r="H2475" s="189" t="s">
        <v>5318</v>
      </c>
      <c r="I2475" s="189" t="s">
        <v>16</v>
      </c>
      <c r="J2475" s="189" t="s">
        <v>463</v>
      </c>
      <c r="K2475" s="190" t="s">
        <v>5319</v>
      </c>
      <c r="L2475" s="189" t="s">
        <v>465</v>
      </c>
    </row>
    <row r="2476" spans="1:12" ht="13.5">
      <c r="A2476" s="189" t="s">
        <v>5275</v>
      </c>
      <c r="B2476" s="189" t="s">
        <v>5276</v>
      </c>
      <c r="C2476" s="189" t="s">
        <v>5306</v>
      </c>
      <c r="D2476" s="189" t="s">
        <v>5307</v>
      </c>
      <c r="E2476" s="190" t="s">
        <v>461</v>
      </c>
      <c r="F2476" s="189" t="s">
        <v>461</v>
      </c>
      <c r="G2476" s="191">
        <v>98557</v>
      </c>
      <c r="H2476" s="189" t="s">
        <v>5320</v>
      </c>
      <c r="I2476" s="189" t="s">
        <v>16</v>
      </c>
      <c r="J2476" s="189" t="s">
        <v>463</v>
      </c>
      <c r="K2476" s="190" t="s">
        <v>5321</v>
      </c>
      <c r="L2476" s="189" t="s">
        <v>465</v>
      </c>
    </row>
    <row r="2477" spans="1:12" ht="13.5">
      <c r="A2477" s="189" t="s">
        <v>5275</v>
      </c>
      <c r="B2477" s="189" t="s">
        <v>5276</v>
      </c>
      <c r="C2477" s="189" t="s">
        <v>5322</v>
      </c>
      <c r="D2477" s="189" t="s">
        <v>5323</v>
      </c>
      <c r="E2477" s="190">
        <v>73872</v>
      </c>
      <c r="F2477" s="189" t="s">
        <v>5324</v>
      </c>
      <c r="G2477" s="189" t="s">
        <v>5325</v>
      </c>
      <c r="H2477" s="189" t="s">
        <v>5326</v>
      </c>
      <c r="I2477" s="189" t="s">
        <v>16</v>
      </c>
      <c r="J2477" s="189" t="s">
        <v>463</v>
      </c>
      <c r="K2477" s="190" t="s">
        <v>5327</v>
      </c>
      <c r="L2477" s="189" t="s">
        <v>465</v>
      </c>
    </row>
    <row r="2478" spans="1:12" ht="13.5">
      <c r="A2478" s="189" t="s">
        <v>5275</v>
      </c>
      <c r="B2478" s="189" t="s">
        <v>5276</v>
      </c>
      <c r="C2478" s="189" t="s">
        <v>5322</v>
      </c>
      <c r="D2478" s="189" t="s">
        <v>5323</v>
      </c>
      <c r="E2478" s="190">
        <v>73872</v>
      </c>
      <c r="F2478" s="189" t="s">
        <v>5324</v>
      </c>
      <c r="G2478" s="189" t="s">
        <v>5328</v>
      </c>
      <c r="H2478" s="189" t="s">
        <v>5329</v>
      </c>
      <c r="I2478" s="189" t="s">
        <v>16</v>
      </c>
      <c r="J2478" s="189" t="s">
        <v>463</v>
      </c>
      <c r="K2478" s="190" t="s">
        <v>5330</v>
      </c>
      <c r="L2478" s="189" t="s">
        <v>465</v>
      </c>
    </row>
    <row r="2479" spans="1:12" ht="13.5">
      <c r="A2479" s="189" t="s">
        <v>5275</v>
      </c>
      <c r="B2479" s="189" t="s">
        <v>5276</v>
      </c>
      <c r="C2479" s="189" t="s">
        <v>5331</v>
      </c>
      <c r="D2479" s="189" t="s">
        <v>5332</v>
      </c>
      <c r="E2479" s="190" t="s">
        <v>461</v>
      </c>
      <c r="F2479" s="189" t="s">
        <v>461</v>
      </c>
      <c r="G2479" s="191">
        <v>72124</v>
      </c>
      <c r="H2479" s="189" t="s">
        <v>5333</v>
      </c>
      <c r="I2479" s="189" t="s">
        <v>5196</v>
      </c>
      <c r="J2479" s="189" t="s">
        <v>463</v>
      </c>
      <c r="K2479" s="190" t="s">
        <v>5334</v>
      </c>
      <c r="L2479" s="189" t="s">
        <v>465</v>
      </c>
    </row>
    <row r="2480" spans="1:12" ht="13.5">
      <c r="A2480" s="189" t="s">
        <v>5275</v>
      </c>
      <c r="B2480" s="189" t="s">
        <v>5276</v>
      </c>
      <c r="C2480" s="189" t="s">
        <v>5331</v>
      </c>
      <c r="D2480" s="189" t="s">
        <v>5332</v>
      </c>
      <c r="E2480" s="190">
        <v>74025</v>
      </c>
      <c r="F2480" s="189" t="s">
        <v>5335</v>
      </c>
      <c r="G2480" s="189" t="s">
        <v>375</v>
      </c>
      <c r="H2480" s="189" t="s">
        <v>376</v>
      </c>
      <c r="I2480" s="189" t="s">
        <v>15</v>
      </c>
      <c r="J2480" s="189" t="s">
        <v>463</v>
      </c>
      <c r="K2480" s="190" t="s">
        <v>5336</v>
      </c>
      <c r="L2480" s="189" t="s">
        <v>465</v>
      </c>
    </row>
    <row r="2481" spans="1:12" ht="13.5">
      <c r="A2481" s="189" t="s">
        <v>5275</v>
      </c>
      <c r="B2481" s="189" t="s">
        <v>5276</v>
      </c>
      <c r="C2481" s="189" t="s">
        <v>5331</v>
      </c>
      <c r="D2481" s="189" t="s">
        <v>5332</v>
      </c>
      <c r="E2481" s="190">
        <v>74190</v>
      </c>
      <c r="F2481" s="189" t="s">
        <v>5337</v>
      </c>
      <c r="G2481" s="189" t="s">
        <v>5338</v>
      </c>
      <c r="H2481" s="189" t="s">
        <v>5339</v>
      </c>
      <c r="I2481" s="189" t="s">
        <v>16</v>
      </c>
      <c r="J2481" s="189" t="s">
        <v>463</v>
      </c>
      <c r="K2481" s="190" t="s">
        <v>5340</v>
      </c>
      <c r="L2481" s="189" t="s">
        <v>465</v>
      </c>
    </row>
    <row r="2482" spans="1:12" ht="13.5">
      <c r="A2482" s="189" t="s">
        <v>5275</v>
      </c>
      <c r="B2482" s="189" t="s">
        <v>5276</v>
      </c>
      <c r="C2482" s="189" t="s">
        <v>5341</v>
      </c>
      <c r="D2482" s="189" t="s">
        <v>5342</v>
      </c>
      <c r="E2482" s="190" t="s">
        <v>461</v>
      </c>
      <c r="F2482" s="189" t="s">
        <v>461</v>
      </c>
      <c r="G2482" s="191">
        <v>98563</v>
      </c>
      <c r="H2482" s="189" t="s">
        <v>5343</v>
      </c>
      <c r="I2482" s="189" t="s">
        <v>16</v>
      </c>
      <c r="J2482" s="189" t="s">
        <v>463</v>
      </c>
      <c r="K2482" s="190" t="s">
        <v>1967</v>
      </c>
      <c r="L2482" s="189" t="s">
        <v>465</v>
      </c>
    </row>
    <row r="2483" spans="1:12" ht="13.5">
      <c r="A2483" s="189" t="s">
        <v>5275</v>
      </c>
      <c r="B2483" s="189" t="s">
        <v>5276</v>
      </c>
      <c r="C2483" s="189" t="s">
        <v>5341</v>
      </c>
      <c r="D2483" s="189" t="s">
        <v>5342</v>
      </c>
      <c r="E2483" s="190" t="s">
        <v>461</v>
      </c>
      <c r="F2483" s="189" t="s">
        <v>461</v>
      </c>
      <c r="G2483" s="191">
        <v>98564</v>
      </c>
      <c r="H2483" s="189" t="s">
        <v>5344</v>
      </c>
      <c r="I2483" s="189" t="s">
        <v>16</v>
      </c>
      <c r="J2483" s="189" t="s">
        <v>463</v>
      </c>
      <c r="K2483" s="190" t="s">
        <v>5345</v>
      </c>
      <c r="L2483" s="189" t="s">
        <v>465</v>
      </c>
    </row>
    <row r="2484" spans="1:12" ht="13.5">
      <c r="A2484" s="189" t="s">
        <v>5275</v>
      </c>
      <c r="B2484" s="189" t="s">
        <v>5276</v>
      </c>
      <c r="C2484" s="189" t="s">
        <v>5341</v>
      </c>
      <c r="D2484" s="189" t="s">
        <v>5342</v>
      </c>
      <c r="E2484" s="190" t="s">
        <v>461</v>
      </c>
      <c r="F2484" s="189" t="s">
        <v>461</v>
      </c>
      <c r="G2484" s="191">
        <v>98565</v>
      </c>
      <c r="H2484" s="189" t="s">
        <v>5346</v>
      </c>
      <c r="I2484" s="189" t="s">
        <v>16</v>
      </c>
      <c r="J2484" s="189" t="s">
        <v>463</v>
      </c>
      <c r="K2484" s="190" t="s">
        <v>5347</v>
      </c>
      <c r="L2484" s="189" t="s">
        <v>465</v>
      </c>
    </row>
    <row r="2485" spans="1:12" ht="13.5">
      <c r="A2485" s="189" t="s">
        <v>5275</v>
      </c>
      <c r="B2485" s="189" t="s">
        <v>5276</v>
      </c>
      <c r="C2485" s="189" t="s">
        <v>5341</v>
      </c>
      <c r="D2485" s="189" t="s">
        <v>5342</v>
      </c>
      <c r="E2485" s="190" t="s">
        <v>461</v>
      </c>
      <c r="F2485" s="189" t="s">
        <v>461</v>
      </c>
      <c r="G2485" s="191">
        <v>98566</v>
      </c>
      <c r="H2485" s="189" t="s">
        <v>5348</v>
      </c>
      <c r="I2485" s="189" t="s">
        <v>16</v>
      </c>
      <c r="J2485" s="189" t="s">
        <v>463</v>
      </c>
      <c r="K2485" s="190" t="s">
        <v>5349</v>
      </c>
      <c r="L2485" s="189" t="s">
        <v>465</v>
      </c>
    </row>
    <row r="2486" spans="1:12" ht="13.5">
      <c r="A2486" s="189" t="s">
        <v>5275</v>
      </c>
      <c r="B2486" s="189" t="s">
        <v>5276</v>
      </c>
      <c r="C2486" s="189" t="s">
        <v>5341</v>
      </c>
      <c r="D2486" s="189" t="s">
        <v>5342</v>
      </c>
      <c r="E2486" s="190" t="s">
        <v>461</v>
      </c>
      <c r="F2486" s="189" t="s">
        <v>461</v>
      </c>
      <c r="G2486" s="191">
        <v>98567</v>
      </c>
      <c r="H2486" s="189" t="s">
        <v>5350</v>
      </c>
      <c r="I2486" s="189" t="s">
        <v>16</v>
      </c>
      <c r="J2486" s="189" t="s">
        <v>463</v>
      </c>
      <c r="K2486" s="190" t="s">
        <v>5351</v>
      </c>
      <c r="L2486" s="189" t="s">
        <v>465</v>
      </c>
    </row>
    <row r="2487" spans="1:12" ht="13.5">
      <c r="A2487" s="189" t="s">
        <v>5275</v>
      </c>
      <c r="B2487" s="189" t="s">
        <v>5276</v>
      </c>
      <c r="C2487" s="189" t="s">
        <v>5341</v>
      </c>
      <c r="D2487" s="189" t="s">
        <v>5342</v>
      </c>
      <c r="E2487" s="190" t="s">
        <v>461</v>
      </c>
      <c r="F2487" s="189" t="s">
        <v>461</v>
      </c>
      <c r="G2487" s="191">
        <v>98568</v>
      </c>
      <c r="H2487" s="189" t="s">
        <v>5352</v>
      </c>
      <c r="I2487" s="189" t="s">
        <v>16</v>
      </c>
      <c r="J2487" s="189" t="s">
        <v>463</v>
      </c>
      <c r="K2487" s="190" t="s">
        <v>5353</v>
      </c>
      <c r="L2487" s="189" t="s">
        <v>465</v>
      </c>
    </row>
    <row r="2488" spans="1:12" ht="13.5">
      <c r="A2488" s="189" t="s">
        <v>5275</v>
      </c>
      <c r="B2488" s="189" t="s">
        <v>5276</v>
      </c>
      <c r="C2488" s="189" t="s">
        <v>5341</v>
      </c>
      <c r="D2488" s="189" t="s">
        <v>5342</v>
      </c>
      <c r="E2488" s="190" t="s">
        <v>461</v>
      </c>
      <c r="F2488" s="189" t="s">
        <v>461</v>
      </c>
      <c r="G2488" s="191">
        <v>98569</v>
      </c>
      <c r="H2488" s="189" t="s">
        <v>5354</v>
      </c>
      <c r="I2488" s="189" t="s">
        <v>16</v>
      </c>
      <c r="J2488" s="189" t="s">
        <v>463</v>
      </c>
      <c r="K2488" s="190" t="s">
        <v>5355</v>
      </c>
      <c r="L2488" s="189" t="s">
        <v>465</v>
      </c>
    </row>
    <row r="2489" spans="1:12" ht="13.5">
      <c r="A2489" s="189" t="s">
        <v>5275</v>
      </c>
      <c r="B2489" s="189" t="s">
        <v>5276</v>
      </c>
      <c r="C2489" s="189" t="s">
        <v>5341</v>
      </c>
      <c r="D2489" s="189" t="s">
        <v>5342</v>
      </c>
      <c r="E2489" s="190" t="s">
        <v>461</v>
      </c>
      <c r="F2489" s="189" t="s">
        <v>461</v>
      </c>
      <c r="G2489" s="191">
        <v>98570</v>
      </c>
      <c r="H2489" s="189" t="s">
        <v>5356</v>
      </c>
      <c r="I2489" s="189" t="s">
        <v>16</v>
      </c>
      <c r="J2489" s="189" t="s">
        <v>463</v>
      </c>
      <c r="K2489" s="190" t="s">
        <v>5357</v>
      </c>
      <c r="L2489" s="189" t="s">
        <v>465</v>
      </c>
    </row>
    <row r="2490" spans="1:12" ht="13.5">
      <c r="A2490" s="189" t="s">
        <v>5275</v>
      </c>
      <c r="B2490" s="189" t="s">
        <v>5276</v>
      </c>
      <c r="C2490" s="189" t="s">
        <v>5341</v>
      </c>
      <c r="D2490" s="189" t="s">
        <v>5342</v>
      </c>
      <c r="E2490" s="190" t="s">
        <v>461</v>
      </c>
      <c r="F2490" s="189" t="s">
        <v>461</v>
      </c>
      <c r="G2490" s="191">
        <v>98571</v>
      </c>
      <c r="H2490" s="189" t="s">
        <v>5358</v>
      </c>
      <c r="I2490" s="189" t="s">
        <v>16</v>
      </c>
      <c r="J2490" s="189" t="s">
        <v>463</v>
      </c>
      <c r="K2490" s="190" t="s">
        <v>5359</v>
      </c>
      <c r="L2490" s="189" t="s">
        <v>465</v>
      </c>
    </row>
    <row r="2491" spans="1:12" ht="13.5">
      <c r="A2491" s="189" t="s">
        <v>5275</v>
      </c>
      <c r="B2491" s="189" t="s">
        <v>5276</v>
      </c>
      <c r="C2491" s="189" t="s">
        <v>5341</v>
      </c>
      <c r="D2491" s="189" t="s">
        <v>5342</v>
      </c>
      <c r="E2491" s="190" t="s">
        <v>461</v>
      </c>
      <c r="F2491" s="189" t="s">
        <v>461</v>
      </c>
      <c r="G2491" s="191">
        <v>98572</v>
      </c>
      <c r="H2491" s="189" t="s">
        <v>5360</v>
      </c>
      <c r="I2491" s="189" t="s">
        <v>16</v>
      </c>
      <c r="J2491" s="189" t="s">
        <v>463</v>
      </c>
      <c r="K2491" s="190" t="s">
        <v>5345</v>
      </c>
      <c r="L2491" s="189" t="s">
        <v>465</v>
      </c>
    </row>
    <row r="2492" spans="1:12" ht="13.5">
      <c r="A2492" s="189" t="s">
        <v>5275</v>
      </c>
      <c r="B2492" s="189" t="s">
        <v>5276</v>
      </c>
      <c r="C2492" s="189" t="s">
        <v>5341</v>
      </c>
      <c r="D2492" s="189" t="s">
        <v>5342</v>
      </c>
      <c r="E2492" s="190" t="s">
        <v>461</v>
      </c>
      <c r="F2492" s="189" t="s">
        <v>461</v>
      </c>
      <c r="G2492" s="191">
        <v>98573</v>
      </c>
      <c r="H2492" s="189" t="s">
        <v>5361</v>
      </c>
      <c r="I2492" s="189" t="s">
        <v>16</v>
      </c>
      <c r="J2492" s="189" t="s">
        <v>463</v>
      </c>
      <c r="K2492" s="190" t="s">
        <v>5362</v>
      </c>
      <c r="L2492" s="189" t="s">
        <v>465</v>
      </c>
    </row>
    <row r="2493" spans="1:12" ht="13.5">
      <c r="A2493" s="189" t="s">
        <v>5363</v>
      </c>
      <c r="B2493" s="189" t="s">
        <v>5364</v>
      </c>
      <c r="C2493" s="189" t="s">
        <v>5365</v>
      </c>
      <c r="D2493" s="189" t="s">
        <v>5366</v>
      </c>
      <c r="E2493" s="190">
        <v>73798</v>
      </c>
      <c r="F2493" s="189" t="s">
        <v>5367</v>
      </c>
      <c r="G2493" s="189" t="s">
        <v>5368</v>
      </c>
      <c r="H2493" s="189" t="s">
        <v>5369</v>
      </c>
      <c r="I2493" s="189" t="s">
        <v>15</v>
      </c>
      <c r="J2493" s="189" t="s">
        <v>928</v>
      </c>
      <c r="K2493" s="190" t="s">
        <v>5370</v>
      </c>
      <c r="L2493" s="189" t="s">
        <v>465</v>
      </c>
    </row>
    <row r="2494" spans="1:12" ht="13.5">
      <c r="A2494" s="189" t="s">
        <v>5363</v>
      </c>
      <c r="B2494" s="189" t="s">
        <v>5364</v>
      </c>
      <c r="C2494" s="189" t="s">
        <v>5365</v>
      </c>
      <c r="D2494" s="189" t="s">
        <v>5366</v>
      </c>
      <c r="E2494" s="190">
        <v>73798</v>
      </c>
      <c r="F2494" s="189" t="s">
        <v>5367</v>
      </c>
      <c r="G2494" s="189" t="s">
        <v>5371</v>
      </c>
      <c r="H2494" s="189" t="s">
        <v>5372</v>
      </c>
      <c r="I2494" s="189" t="s">
        <v>15</v>
      </c>
      <c r="J2494" s="189" t="s">
        <v>928</v>
      </c>
      <c r="K2494" s="190" t="s">
        <v>5373</v>
      </c>
      <c r="L2494" s="189" t="s">
        <v>465</v>
      </c>
    </row>
    <row r="2495" spans="1:12" ht="13.5">
      <c r="A2495" s="189" t="s">
        <v>5363</v>
      </c>
      <c r="B2495" s="189" t="s">
        <v>5364</v>
      </c>
      <c r="C2495" s="189" t="s">
        <v>5365</v>
      </c>
      <c r="D2495" s="189" t="s">
        <v>5366</v>
      </c>
      <c r="E2495" s="190" t="s">
        <v>461</v>
      </c>
      <c r="F2495" s="189" t="s">
        <v>461</v>
      </c>
      <c r="G2495" s="191">
        <v>91831</v>
      </c>
      <c r="H2495" s="189" t="s">
        <v>5374</v>
      </c>
      <c r="I2495" s="189" t="s">
        <v>15</v>
      </c>
      <c r="J2495" s="189" t="s">
        <v>463</v>
      </c>
      <c r="K2495" s="190" t="s">
        <v>2254</v>
      </c>
      <c r="L2495" s="189" t="s">
        <v>465</v>
      </c>
    </row>
    <row r="2496" spans="1:12" ht="13.5">
      <c r="A2496" s="189" t="s">
        <v>5363</v>
      </c>
      <c r="B2496" s="189" t="s">
        <v>5364</v>
      </c>
      <c r="C2496" s="189" t="s">
        <v>5365</v>
      </c>
      <c r="D2496" s="189" t="s">
        <v>5366</v>
      </c>
      <c r="E2496" s="190" t="s">
        <v>461</v>
      </c>
      <c r="F2496" s="189" t="s">
        <v>461</v>
      </c>
      <c r="G2496" s="191">
        <v>91833</v>
      </c>
      <c r="H2496" s="189" t="s">
        <v>5375</v>
      </c>
      <c r="I2496" s="189" t="s">
        <v>15</v>
      </c>
      <c r="J2496" s="189" t="s">
        <v>463</v>
      </c>
      <c r="K2496" s="190" t="s">
        <v>5376</v>
      </c>
      <c r="L2496" s="189" t="s">
        <v>465</v>
      </c>
    </row>
    <row r="2497" spans="1:12" ht="13.5">
      <c r="A2497" s="189" t="s">
        <v>5363</v>
      </c>
      <c r="B2497" s="189" t="s">
        <v>5364</v>
      </c>
      <c r="C2497" s="189" t="s">
        <v>5365</v>
      </c>
      <c r="D2497" s="189" t="s">
        <v>5366</v>
      </c>
      <c r="E2497" s="190" t="s">
        <v>461</v>
      </c>
      <c r="F2497" s="189" t="s">
        <v>461</v>
      </c>
      <c r="G2497" s="191">
        <v>91834</v>
      </c>
      <c r="H2497" s="189" t="s">
        <v>5377</v>
      </c>
      <c r="I2497" s="189" t="s">
        <v>15</v>
      </c>
      <c r="J2497" s="189" t="s">
        <v>463</v>
      </c>
      <c r="K2497" s="190" t="s">
        <v>5378</v>
      </c>
      <c r="L2497" s="189" t="s">
        <v>465</v>
      </c>
    </row>
    <row r="2498" spans="1:12" ht="13.5">
      <c r="A2498" s="189" t="s">
        <v>5363</v>
      </c>
      <c r="B2498" s="189" t="s">
        <v>5364</v>
      </c>
      <c r="C2498" s="189" t="s">
        <v>5365</v>
      </c>
      <c r="D2498" s="189" t="s">
        <v>5366</v>
      </c>
      <c r="E2498" s="190" t="s">
        <v>461</v>
      </c>
      <c r="F2498" s="189" t="s">
        <v>461</v>
      </c>
      <c r="G2498" s="191">
        <v>91835</v>
      </c>
      <c r="H2498" s="189" t="s">
        <v>5379</v>
      </c>
      <c r="I2498" s="189" t="s">
        <v>15</v>
      </c>
      <c r="J2498" s="189" t="s">
        <v>463</v>
      </c>
      <c r="K2498" s="190" t="s">
        <v>4857</v>
      </c>
      <c r="L2498" s="189" t="s">
        <v>465</v>
      </c>
    </row>
    <row r="2499" spans="1:12" ht="13.5">
      <c r="A2499" s="189" t="s">
        <v>5363</v>
      </c>
      <c r="B2499" s="189" t="s">
        <v>5364</v>
      </c>
      <c r="C2499" s="189" t="s">
        <v>5365</v>
      </c>
      <c r="D2499" s="189" t="s">
        <v>5366</v>
      </c>
      <c r="E2499" s="190" t="s">
        <v>461</v>
      </c>
      <c r="F2499" s="189" t="s">
        <v>461</v>
      </c>
      <c r="G2499" s="191">
        <v>91836</v>
      </c>
      <c r="H2499" s="189" t="s">
        <v>5380</v>
      </c>
      <c r="I2499" s="189" t="s">
        <v>15</v>
      </c>
      <c r="J2499" s="189" t="s">
        <v>463</v>
      </c>
      <c r="K2499" s="190" t="s">
        <v>5381</v>
      </c>
      <c r="L2499" s="189" t="s">
        <v>465</v>
      </c>
    </row>
    <row r="2500" spans="1:12" ht="13.5">
      <c r="A2500" s="189" t="s">
        <v>5363</v>
      </c>
      <c r="B2500" s="189" t="s">
        <v>5364</v>
      </c>
      <c r="C2500" s="189" t="s">
        <v>5365</v>
      </c>
      <c r="D2500" s="189" t="s">
        <v>5366</v>
      </c>
      <c r="E2500" s="190" t="s">
        <v>461</v>
      </c>
      <c r="F2500" s="189" t="s">
        <v>461</v>
      </c>
      <c r="G2500" s="191">
        <v>91837</v>
      </c>
      <c r="H2500" s="189" t="s">
        <v>5382</v>
      </c>
      <c r="I2500" s="189" t="s">
        <v>15</v>
      </c>
      <c r="J2500" s="189" t="s">
        <v>463</v>
      </c>
      <c r="K2500" s="190" t="s">
        <v>5383</v>
      </c>
      <c r="L2500" s="189" t="s">
        <v>465</v>
      </c>
    </row>
    <row r="2501" spans="1:12" ht="13.5">
      <c r="A2501" s="189" t="s">
        <v>5363</v>
      </c>
      <c r="B2501" s="189" t="s">
        <v>5364</v>
      </c>
      <c r="C2501" s="189" t="s">
        <v>5365</v>
      </c>
      <c r="D2501" s="189" t="s">
        <v>5366</v>
      </c>
      <c r="E2501" s="190" t="s">
        <v>461</v>
      </c>
      <c r="F2501" s="189" t="s">
        <v>461</v>
      </c>
      <c r="G2501" s="191">
        <v>91839</v>
      </c>
      <c r="H2501" s="189" t="s">
        <v>5384</v>
      </c>
      <c r="I2501" s="189" t="s">
        <v>15</v>
      </c>
      <c r="J2501" s="189" t="s">
        <v>928</v>
      </c>
      <c r="K2501" s="190" t="s">
        <v>5385</v>
      </c>
      <c r="L2501" s="189" t="s">
        <v>465</v>
      </c>
    </row>
    <row r="2502" spans="1:12" ht="13.5">
      <c r="A2502" s="189" t="s">
        <v>5363</v>
      </c>
      <c r="B2502" s="189" t="s">
        <v>5364</v>
      </c>
      <c r="C2502" s="189" t="s">
        <v>5365</v>
      </c>
      <c r="D2502" s="189" t="s">
        <v>5366</v>
      </c>
      <c r="E2502" s="190" t="s">
        <v>461</v>
      </c>
      <c r="F2502" s="189" t="s">
        <v>461</v>
      </c>
      <c r="G2502" s="191">
        <v>91840</v>
      </c>
      <c r="H2502" s="189" t="s">
        <v>5386</v>
      </c>
      <c r="I2502" s="189" t="s">
        <v>15</v>
      </c>
      <c r="J2502" s="189" t="s">
        <v>928</v>
      </c>
      <c r="K2502" s="190" t="s">
        <v>5387</v>
      </c>
      <c r="L2502" s="189" t="s">
        <v>465</v>
      </c>
    </row>
    <row r="2503" spans="1:12" ht="13.5">
      <c r="A2503" s="189" t="s">
        <v>5363</v>
      </c>
      <c r="B2503" s="189" t="s">
        <v>5364</v>
      </c>
      <c r="C2503" s="189" t="s">
        <v>5365</v>
      </c>
      <c r="D2503" s="189" t="s">
        <v>5366</v>
      </c>
      <c r="E2503" s="190" t="s">
        <v>461</v>
      </c>
      <c r="F2503" s="189" t="s">
        <v>461</v>
      </c>
      <c r="G2503" s="191">
        <v>91841</v>
      </c>
      <c r="H2503" s="189" t="s">
        <v>5388</v>
      </c>
      <c r="I2503" s="189" t="s">
        <v>15</v>
      </c>
      <c r="J2503" s="189" t="s">
        <v>928</v>
      </c>
      <c r="K2503" s="190" t="s">
        <v>5389</v>
      </c>
      <c r="L2503" s="189" t="s">
        <v>465</v>
      </c>
    </row>
    <row r="2504" spans="1:12" ht="13.5">
      <c r="A2504" s="189" t="s">
        <v>5363</v>
      </c>
      <c r="B2504" s="189" t="s">
        <v>5364</v>
      </c>
      <c r="C2504" s="189" t="s">
        <v>5365</v>
      </c>
      <c r="D2504" s="189" t="s">
        <v>5366</v>
      </c>
      <c r="E2504" s="190" t="s">
        <v>461</v>
      </c>
      <c r="F2504" s="189" t="s">
        <v>461</v>
      </c>
      <c r="G2504" s="191">
        <v>91842</v>
      </c>
      <c r="H2504" s="189" t="s">
        <v>5390</v>
      </c>
      <c r="I2504" s="189" t="s">
        <v>15</v>
      </c>
      <c r="J2504" s="189" t="s">
        <v>463</v>
      </c>
      <c r="K2504" s="190" t="s">
        <v>1417</v>
      </c>
      <c r="L2504" s="189" t="s">
        <v>465</v>
      </c>
    </row>
    <row r="2505" spans="1:12" ht="13.5">
      <c r="A2505" s="189" t="s">
        <v>5363</v>
      </c>
      <c r="B2505" s="189" t="s">
        <v>5364</v>
      </c>
      <c r="C2505" s="189" t="s">
        <v>5365</v>
      </c>
      <c r="D2505" s="189" t="s">
        <v>5366</v>
      </c>
      <c r="E2505" s="190" t="s">
        <v>461</v>
      </c>
      <c r="F2505" s="189" t="s">
        <v>461</v>
      </c>
      <c r="G2505" s="191">
        <v>91843</v>
      </c>
      <c r="H2505" s="189" t="s">
        <v>5391</v>
      </c>
      <c r="I2505" s="189" t="s">
        <v>15</v>
      </c>
      <c r="J2505" s="189" t="s">
        <v>463</v>
      </c>
      <c r="K2505" s="190" t="s">
        <v>5392</v>
      </c>
      <c r="L2505" s="189" t="s">
        <v>465</v>
      </c>
    </row>
    <row r="2506" spans="1:12" ht="13.5">
      <c r="A2506" s="189" t="s">
        <v>5363</v>
      </c>
      <c r="B2506" s="189" t="s">
        <v>5364</v>
      </c>
      <c r="C2506" s="189" t="s">
        <v>5365</v>
      </c>
      <c r="D2506" s="189" t="s">
        <v>5366</v>
      </c>
      <c r="E2506" s="190" t="s">
        <v>461</v>
      </c>
      <c r="F2506" s="189" t="s">
        <v>461</v>
      </c>
      <c r="G2506" s="191">
        <v>91844</v>
      </c>
      <c r="H2506" s="189" t="s">
        <v>5393</v>
      </c>
      <c r="I2506" s="189" t="s">
        <v>15</v>
      </c>
      <c r="J2506" s="189" t="s">
        <v>463</v>
      </c>
      <c r="K2506" s="190" t="s">
        <v>5394</v>
      </c>
      <c r="L2506" s="189" t="s">
        <v>465</v>
      </c>
    </row>
    <row r="2507" spans="1:12" ht="13.5">
      <c r="A2507" s="189" t="s">
        <v>5363</v>
      </c>
      <c r="B2507" s="189" t="s">
        <v>5364</v>
      </c>
      <c r="C2507" s="189" t="s">
        <v>5365</v>
      </c>
      <c r="D2507" s="189" t="s">
        <v>5366</v>
      </c>
      <c r="E2507" s="190" t="s">
        <v>461</v>
      </c>
      <c r="F2507" s="189" t="s">
        <v>461</v>
      </c>
      <c r="G2507" s="191">
        <v>91845</v>
      </c>
      <c r="H2507" s="189" t="s">
        <v>5395</v>
      </c>
      <c r="I2507" s="189" t="s">
        <v>15</v>
      </c>
      <c r="J2507" s="189" t="s">
        <v>463</v>
      </c>
      <c r="K2507" s="190" t="s">
        <v>5396</v>
      </c>
      <c r="L2507" s="189" t="s">
        <v>465</v>
      </c>
    </row>
    <row r="2508" spans="1:12" ht="13.5">
      <c r="A2508" s="189" t="s">
        <v>5363</v>
      </c>
      <c r="B2508" s="189" t="s">
        <v>5364</v>
      </c>
      <c r="C2508" s="189" t="s">
        <v>5365</v>
      </c>
      <c r="D2508" s="189" t="s">
        <v>5366</v>
      </c>
      <c r="E2508" s="190" t="s">
        <v>461</v>
      </c>
      <c r="F2508" s="189" t="s">
        <v>461</v>
      </c>
      <c r="G2508" s="191">
        <v>91846</v>
      </c>
      <c r="H2508" s="189" t="s">
        <v>5397</v>
      </c>
      <c r="I2508" s="189" t="s">
        <v>15</v>
      </c>
      <c r="J2508" s="189" t="s">
        <v>463</v>
      </c>
      <c r="K2508" s="190" t="s">
        <v>5398</v>
      </c>
      <c r="L2508" s="189" t="s">
        <v>465</v>
      </c>
    </row>
    <row r="2509" spans="1:12" ht="13.5">
      <c r="A2509" s="189" t="s">
        <v>5363</v>
      </c>
      <c r="B2509" s="189" t="s">
        <v>5364</v>
      </c>
      <c r="C2509" s="189" t="s">
        <v>5365</v>
      </c>
      <c r="D2509" s="189" t="s">
        <v>5366</v>
      </c>
      <c r="E2509" s="190" t="s">
        <v>461</v>
      </c>
      <c r="F2509" s="189" t="s">
        <v>461</v>
      </c>
      <c r="G2509" s="191">
        <v>91847</v>
      </c>
      <c r="H2509" s="189" t="s">
        <v>5399</v>
      </c>
      <c r="I2509" s="189" t="s">
        <v>15</v>
      </c>
      <c r="J2509" s="189" t="s">
        <v>463</v>
      </c>
      <c r="K2509" s="190" t="s">
        <v>5400</v>
      </c>
      <c r="L2509" s="189" t="s">
        <v>465</v>
      </c>
    </row>
    <row r="2510" spans="1:12" ht="13.5">
      <c r="A2510" s="189" t="s">
        <v>5363</v>
      </c>
      <c r="B2510" s="189" t="s">
        <v>5364</v>
      </c>
      <c r="C2510" s="189" t="s">
        <v>5365</v>
      </c>
      <c r="D2510" s="189" t="s">
        <v>5366</v>
      </c>
      <c r="E2510" s="190" t="s">
        <v>461</v>
      </c>
      <c r="F2510" s="189" t="s">
        <v>461</v>
      </c>
      <c r="G2510" s="191">
        <v>91849</v>
      </c>
      <c r="H2510" s="189" t="s">
        <v>5401</v>
      </c>
      <c r="I2510" s="189" t="s">
        <v>15</v>
      </c>
      <c r="J2510" s="189" t="s">
        <v>928</v>
      </c>
      <c r="K2510" s="190" t="s">
        <v>1623</v>
      </c>
      <c r="L2510" s="189" t="s">
        <v>465</v>
      </c>
    </row>
    <row r="2511" spans="1:12" ht="13.5">
      <c r="A2511" s="189" t="s">
        <v>5363</v>
      </c>
      <c r="B2511" s="189" t="s">
        <v>5364</v>
      </c>
      <c r="C2511" s="189" t="s">
        <v>5365</v>
      </c>
      <c r="D2511" s="189" t="s">
        <v>5366</v>
      </c>
      <c r="E2511" s="190" t="s">
        <v>461</v>
      </c>
      <c r="F2511" s="189" t="s">
        <v>461</v>
      </c>
      <c r="G2511" s="191">
        <v>91850</v>
      </c>
      <c r="H2511" s="189" t="s">
        <v>5402</v>
      </c>
      <c r="I2511" s="189" t="s">
        <v>15</v>
      </c>
      <c r="J2511" s="189" t="s">
        <v>928</v>
      </c>
      <c r="K2511" s="190" t="s">
        <v>5403</v>
      </c>
      <c r="L2511" s="189" t="s">
        <v>465</v>
      </c>
    </row>
    <row r="2512" spans="1:12" ht="13.5">
      <c r="A2512" s="189" t="s">
        <v>5363</v>
      </c>
      <c r="B2512" s="189" t="s">
        <v>5364</v>
      </c>
      <c r="C2512" s="189" t="s">
        <v>5365</v>
      </c>
      <c r="D2512" s="189" t="s">
        <v>5366</v>
      </c>
      <c r="E2512" s="190" t="s">
        <v>461</v>
      </c>
      <c r="F2512" s="189" t="s">
        <v>461</v>
      </c>
      <c r="G2512" s="191">
        <v>91851</v>
      </c>
      <c r="H2512" s="189" t="s">
        <v>5404</v>
      </c>
      <c r="I2512" s="189" t="s">
        <v>15</v>
      </c>
      <c r="J2512" s="189" t="s">
        <v>928</v>
      </c>
      <c r="K2512" s="190" t="s">
        <v>5405</v>
      </c>
      <c r="L2512" s="189" t="s">
        <v>465</v>
      </c>
    </row>
    <row r="2513" spans="1:12" ht="13.5">
      <c r="A2513" s="189" t="s">
        <v>5363</v>
      </c>
      <c r="B2513" s="189" t="s">
        <v>5364</v>
      </c>
      <c r="C2513" s="189" t="s">
        <v>5365</v>
      </c>
      <c r="D2513" s="189" t="s">
        <v>5366</v>
      </c>
      <c r="E2513" s="190" t="s">
        <v>461</v>
      </c>
      <c r="F2513" s="189" t="s">
        <v>461</v>
      </c>
      <c r="G2513" s="191">
        <v>91852</v>
      </c>
      <c r="H2513" s="189" t="s">
        <v>5406</v>
      </c>
      <c r="I2513" s="189" t="s">
        <v>15</v>
      </c>
      <c r="J2513" s="189" t="s">
        <v>463</v>
      </c>
      <c r="K2513" s="190" t="s">
        <v>5407</v>
      </c>
      <c r="L2513" s="189" t="s">
        <v>465</v>
      </c>
    </row>
    <row r="2514" spans="1:12" ht="13.5">
      <c r="A2514" s="189" t="s">
        <v>5363</v>
      </c>
      <c r="B2514" s="189" t="s">
        <v>5364</v>
      </c>
      <c r="C2514" s="189" t="s">
        <v>5365</v>
      </c>
      <c r="D2514" s="189" t="s">
        <v>5366</v>
      </c>
      <c r="E2514" s="190" t="s">
        <v>461</v>
      </c>
      <c r="F2514" s="189" t="s">
        <v>461</v>
      </c>
      <c r="G2514" s="191">
        <v>91853</v>
      </c>
      <c r="H2514" s="189" t="s">
        <v>5408</v>
      </c>
      <c r="I2514" s="189" t="s">
        <v>15</v>
      </c>
      <c r="J2514" s="189" t="s">
        <v>463</v>
      </c>
      <c r="K2514" s="190" t="s">
        <v>1623</v>
      </c>
      <c r="L2514" s="189" t="s">
        <v>465</v>
      </c>
    </row>
    <row r="2515" spans="1:12" ht="13.5">
      <c r="A2515" s="189" t="s">
        <v>5363</v>
      </c>
      <c r="B2515" s="189" t="s">
        <v>5364</v>
      </c>
      <c r="C2515" s="189" t="s">
        <v>5365</v>
      </c>
      <c r="D2515" s="189" t="s">
        <v>5366</v>
      </c>
      <c r="E2515" s="190" t="s">
        <v>461</v>
      </c>
      <c r="F2515" s="189" t="s">
        <v>461</v>
      </c>
      <c r="G2515" s="191">
        <v>91854</v>
      </c>
      <c r="H2515" s="189" t="s">
        <v>5409</v>
      </c>
      <c r="I2515" s="189" t="s">
        <v>15</v>
      </c>
      <c r="J2515" s="189" t="s">
        <v>463</v>
      </c>
      <c r="K2515" s="190" t="s">
        <v>5410</v>
      </c>
      <c r="L2515" s="189" t="s">
        <v>465</v>
      </c>
    </row>
    <row r="2516" spans="1:12" ht="13.5">
      <c r="A2516" s="189" t="s">
        <v>5363</v>
      </c>
      <c r="B2516" s="189" t="s">
        <v>5364</v>
      </c>
      <c r="C2516" s="189" t="s">
        <v>5365</v>
      </c>
      <c r="D2516" s="189" t="s">
        <v>5366</v>
      </c>
      <c r="E2516" s="190" t="s">
        <v>461</v>
      </c>
      <c r="F2516" s="189" t="s">
        <v>461</v>
      </c>
      <c r="G2516" s="191">
        <v>91855</v>
      </c>
      <c r="H2516" s="189" t="s">
        <v>5411</v>
      </c>
      <c r="I2516" s="189" t="s">
        <v>15</v>
      </c>
      <c r="J2516" s="189" t="s">
        <v>463</v>
      </c>
      <c r="K2516" s="190" t="s">
        <v>5412</v>
      </c>
      <c r="L2516" s="189" t="s">
        <v>465</v>
      </c>
    </row>
    <row r="2517" spans="1:12" ht="13.5">
      <c r="A2517" s="189" t="s">
        <v>5363</v>
      </c>
      <c r="B2517" s="189" t="s">
        <v>5364</v>
      </c>
      <c r="C2517" s="189" t="s">
        <v>5365</v>
      </c>
      <c r="D2517" s="189" t="s">
        <v>5366</v>
      </c>
      <c r="E2517" s="190" t="s">
        <v>461</v>
      </c>
      <c r="F2517" s="189" t="s">
        <v>461</v>
      </c>
      <c r="G2517" s="191">
        <v>91856</v>
      </c>
      <c r="H2517" s="189" t="s">
        <v>5413</v>
      </c>
      <c r="I2517" s="189" t="s">
        <v>15</v>
      </c>
      <c r="J2517" s="189" t="s">
        <v>463</v>
      </c>
      <c r="K2517" s="190" t="s">
        <v>5414</v>
      </c>
      <c r="L2517" s="189" t="s">
        <v>465</v>
      </c>
    </row>
    <row r="2518" spans="1:12" ht="13.5">
      <c r="A2518" s="189" t="s">
        <v>5363</v>
      </c>
      <c r="B2518" s="189" t="s">
        <v>5364</v>
      </c>
      <c r="C2518" s="189" t="s">
        <v>5365</v>
      </c>
      <c r="D2518" s="189" t="s">
        <v>5366</v>
      </c>
      <c r="E2518" s="190" t="s">
        <v>461</v>
      </c>
      <c r="F2518" s="189" t="s">
        <v>461</v>
      </c>
      <c r="G2518" s="191">
        <v>91857</v>
      </c>
      <c r="H2518" s="189" t="s">
        <v>5415</v>
      </c>
      <c r="I2518" s="189" t="s">
        <v>15</v>
      </c>
      <c r="J2518" s="189" t="s">
        <v>463</v>
      </c>
      <c r="K2518" s="190" t="s">
        <v>4738</v>
      </c>
      <c r="L2518" s="189" t="s">
        <v>465</v>
      </c>
    </row>
    <row r="2519" spans="1:12" ht="13.5">
      <c r="A2519" s="189" t="s">
        <v>5363</v>
      </c>
      <c r="B2519" s="189" t="s">
        <v>5364</v>
      </c>
      <c r="C2519" s="189" t="s">
        <v>5365</v>
      </c>
      <c r="D2519" s="189" t="s">
        <v>5366</v>
      </c>
      <c r="E2519" s="190" t="s">
        <v>461</v>
      </c>
      <c r="F2519" s="189" t="s">
        <v>461</v>
      </c>
      <c r="G2519" s="191">
        <v>91859</v>
      </c>
      <c r="H2519" s="189" t="s">
        <v>5416</v>
      </c>
      <c r="I2519" s="189" t="s">
        <v>15</v>
      </c>
      <c r="J2519" s="189" t="s">
        <v>928</v>
      </c>
      <c r="K2519" s="190" t="s">
        <v>5417</v>
      </c>
      <c r="L2519" s="189" t="s">
        <v>465</v>
      </c>
    </row>
    <row r="2520" spans="1:12" ht="13.5">
      <c r="A2520" s="189" t="s">
        <v>5363</v>
      </c>
      <c r="B2520" s="189" t="s">
        <v>5364</v>
      </c>
      <c r="C2520" s="189" t="s">
        <v>5365</v>
      </c>
      <c r="D2520" s="189" t="s">
        <v>5366</v>
      </c>
      <c r="E2520" s="190" t="s">
        <v>461</v>
      </c>
      <c r="F2520" s="189" t="s">
        <v>461</v>
      </c>
      <c r="G2520" s="191">
        <v>91860</v>
      </c>
      <c r="H2520" s="189" t="s">
        <v>5418</v>
      </c>
      <c r="I2520" s="189" t="s">
        <v>15</v>
      </c>
      <c r="J2520" s="189" t="s">
        <v>928</v>
      </c>
      <c r="K2520" s="190" t="s">
        <v>5419</v>
      </c>
      <c r="L2520" s="189" t="s">
        <v>465</v>
      </c>
    </row>
    <row r="2521" spans="1:12" ht="13.5">
      <c r="A2521" s="189" t="s">
        <v>5363</v>
      </c>
      <c r="B2521" s="189" t="s">
        <v>5364</v>
      </c>
      <c r="C2521" s="189" t="s">
        <v>5365</v>
      </c>
      <c r="D2521" s="189" t="s">
        <v>5366</v>
      </c>
      <c r="E2521" s="190" t="s">
        <v>461</v>
      </c>
      <c r="F2521" s="189" t="s">
        <v>461</v>
      </c>
      <c r="G2521" s="191">
        <v>91861</v>
      </c>
      <c r="H2521" s="189" t="s">
        <v>5420</v>
      </c>
      <c r="I2521" s="189" t="s">
        <v>15</v>
      </c>
      <c r="J2521" s="189" t="s">
        <v>928</v>
      </c>
      <c r="K2521" s="190" t="s">
        <v>5421</v>
      </c>
      <c r="L2521" s="189" t="s">
        <v>465</v>
      </c>
    </row>
    <row r="2522" spans="1:12" ht="13.5">
      <c r="A2522" s="189" t="s">
        <v>5363</v>
      </c>
      <c r="B2522" s="189" t="s">
        <v>5364</v>
      </c>
      <c r="C2522" s="189" t="s">
        <v>5365</v>
      </c>
      <c r="D2522" s="189" t="s">
        <v>5366</v>
      </c>
      <c r="E2522" s="190" t="s">
        <v>461</v>
      </c>
      <c r="F2522" s="189" t="s">
        <v>461</v>
      </c>
      <c r="G2522" s="191">
        <v>91862</v>
      </c>
      <c r="H2522" s="189" t="s">
        <v>5422</v>
      </c>
      <c r="I2522" s="189" t="s">
        <v>15</v>
      </c>
      <c r="J2522" s="189" t="s">
        <v>463</v>
      </c>
      <c r="K2522" s="190" t="s">
        <v>1805</v>
      </c>
      <c r="L2522" s="189" t="s">
        <v>465</v>
      </c>
    </row>
    <row r="2523" spans="1:12" ht="13.5">
      <c r="A2523" s="189" t="s">
        <v>5363</v>
      </c>
      <c r="B2523" s="189" t="s">
        <v>5364</v>
      </c>
      <c r="C2523" s="189" t="s">
        <v>5365</v>
      </c>
      <c r="D2523" s="189" t="s">
        <v>5366</v>
      </c>
      <c r="E2523" s="190" t="s">
        <v>461</v>
      </c>
      <c r="F2523" s="189" t="s">
        <v>461</v>
      </c>
      <c r="G2523" s="191">
        <v>91863</v>
      </c>
      <c r="H2523" s="189" t="s">
        <v>5423</v>
      </c>
      <c r="I2523" s="189" t="s">
        <v>15</v>
      </c>
      <c r="J2523" s="189" t="s">
        <v>463</v>
      </c>
      <c r="K2523" s="190" t="s">
        <v>5424</v>
      </c>
      <c r="L2523" s="189" t="s">
        <v>465</v>
      </c>
    </row>
    <row r="2524" spans="1:12" ht="13.5">
      <c r="A2524" s="189" t="s">
        <v>5363</v>
      </c>
      <c r="B2524" s="189" t="s">
        <v>5364</v>
      </c>
      <c r="C2524" s="189" t="s">
        <v>5365</v>
      </c>
      <c r="D2524" s="189" t="s">
        <v>5366</v>
      </c>
      <c r="E2524" s="190" t="s">
        <v>461</v>
      </c>
      <c r="F2524" s="189" t="s">
        <v>461</v>
      </c>
      <c r="G2524" s="191">
        <v>91864</v>
      </c>
      <c r="H2524" s="189" t="s">
        <v>5425</v>
      </c>
      <c r="I2524" s="189" t="s">
        <v>15</v>
      </c>
      <c r="J2524" s="189" t="s">
        <v>463</v>
      </c>
      <c r="K2524" s="190" t="s">
        <v>5426</v>
      </c>
      <c r="L2524" s="189" t="s">
        <v>465</v>
      </c>
    </row>
    <row r="2525" spans="1:12" ht="13.5">
      <c r="A2525" s="189" t="s">
        <v>5363</v>
      </c>
      <c r="B2525" s="189" t="s">
        <v>5364</v>
      </c>
      <c r="C2525" s="189" t="s">
        <v>5365</v>
      </c>
      <c r="D2525" s="189" t="s">
        <v>5366</v>
      </c>
      <c r="E2525" s="190" t="s">
        <v>461</v>
      </c>
      <c r="F2525" s="189" t="s">
        <v>461</v>
      </c>
      <c r="G2525" s="191">
        <v>91865</v>
      </c>
      <c r="H2525" s="189" t="s">
        <v>5427</v>
      </c>
      <c r="I2525" s="189" t="s">
        <v>15</v>
      </c>
      <c r="J2525" s="189" t="s">
        <v>463</v>
      </c>
      <c r="K2525" s="190" t="s">
        <v>4387</v>
      </c>
      <c r="L2525" s="189" t="s">
        <v>465</v>
      </c>
    </row>
    <row r="2526" spans="1:12" ht="13.5">
      <c r="A2526" s="189" t="s">
        <v>5363</v>
      </c>
      <c r="B2526" s="189" t="s">
        <v>5364</v>
      </c>
      <c r="C2526" s="189" t="s">
        <v>5365</v>
      </c>
      <c r="D2526" s="189" t="s">
        <v>5366</v>
      </c>
      <c r="E2526" s="190" t="s">
        <v>461</v>
      </c>
      <c r="F2526" s="189" t="s">
        <v>461</v>
      </c>
      <c r="G2526" s="191">
        <v>91866</v>
      </c>
      <c r="H2526" s="189" t="s">
        <v>5428</v>
      </c>
      <c r="I2526" s="189" t="s">
        <v>15</v>
      </c>
      <c r="J2526" s="189" t="s">
        <v>463</v>
      </c>
      <c r="K2526" s="190" t="s">
        <v>5429</v>
      </c>
      <c r="L2526" s="189" t="s">
        <v>465</v>
      </c>
    </row>
    <row r="2527" spans="1:12" ht="13.5">
      <c r="A2527" s="189" t="s">
        <v>5363</v>
      </c>
      <c r="B2527" s="189" t="s">
        <v>5364</v>
      </c>
      <c r="C2527" s="189" t="s">
        <v>5365</v>
      </c>
      <c r="D2527" s="189" t="s">
        <v>5366</v>
      </c>
      <c r="E2527" s="190" t="s">
        <v>461</v>
      </c>
      <c r="F2527" s="189" t="s">
        <v>461</v>
      </c>
      <c r="G2527" s="191">
        <v>91867</v>
      </c>
      <c r="H2527" s="189" t="s">
        <v>5430</v>
      </c>
      <c r="I2527" s="189" t="s">
        <v>15</v>
      </c>
      <c r="J2527" s="189" t="s">
        <v>463</v>
      </c>
      <c r="K2527" s="190" t="s">
        <v>4812</v>
      </c>
      <c r="L2527" s="189" t="s">
        <v>465</v>
      </c>
    </row>
    <row r="2528" spans="1:12" ht="13.5">
      <c r="A2528" s="189" t="s">
        <v>5363</v>
      </c>
      <c r="B2528" s="189" t="s">
        <v>5364</v>
      </c>
      <c r="C2528" s="189" t="s">
        <v>5365</v>
      </c>
      <c r="D2528" s="189" t="s">
        <v>5366</v>
      </c>
      <c r="E2528" s="190" t="s">
        <v>461</v>
      </c>
      <c r="F2528" s="189" t="s">
        <v>461</v>
      </c>
      <c r="G2528" s="191">
        <v>91868</v>
      </c>
      <c r="H2528" s="189" t="s">
        <v>5431</v>
      </c>
      <c r="I2528" s="189" t="s">
        <v>15</v>
      </c>
      <c r="J2528" s="189" t="s">
        <v>463</v>
      </c>
      <c r="K2528" s="190" t="s">
        <v>4937</v>
      </c>
      <c r="L2528" s="189" t="s">
        <v>465</v>
      </c>
    </row>
    <row r="2529" spans="1:12" ht="13.5">
      <c r="A2529" s="189" t="s">
        <v>5363</v>
      </c>
      <c r="B2529" s="189" t="s">
        <v>5364</v>
      </c>
      <c r="C2529" s="189" t="s">
        <v>5365</v>
      </c>
      <c r="D2529" s="189" t="s">
        <v>5366</v>
      </c>
      <c r="E2529" s="190" t="s">
        <v>461</v>
      </c>
      <c r="F2529" s="189" t="s">
        <v>461</v>
      </c>
      <c r="G2529" s="191">
        <v>91869</v>
      </c>
      <c r="H2529" s="189" t="s">
        <v>5432</v>
      </c>
      <c r="I2529" s="189" t="s">
        <v>15</v>
      </c>
      <c r="J2529" s="189" t="s">
        <v>463</v>
      </c>
      <c r="K2529" s="190" t="s">
        <v>473</v>
      </c>
      <c r="L2529" s="189" t="s">
        <v>465</v>
      </c>
    </row>
    <row r="2530" spans="1:12" ht="13.5">
      <c r="A2530" s="189" t="s">
        <v>5363</v>
      </c>
      <c r="B2530" s="189" t="s">
        <v>5364</v>
      </c>
      <c r="C2530" s="189" t="s">
        <v>5365</v>
      </c>
      <c r="D2530" s="189" t="s">
        <v>5366</v>
      </c>
      <c r="E2530" s="190" t="s">
        <v>461</v>
      </c>
      <c r="F2530" s="189" t="s">
        <v>461</v>
      </c>
      <c r="G2530" s="191">
        <v>91870</v>
      </c>
      <c r="H2530" s="189" t="s">
        <v>5433</v>
      </c>
      <c r="I2530" s="189" t="s">
        <v>15</v>
      </c>
      <c r="J2530" s="189" t="s">
        <v>463</v>
      </c>
      <c r="K2530" s="190" t="s">
        <v>1137</v>
      </c>
      <c r="L2530" s="189" t="s">
        <v>465</v>
      </c>
    </row>
    <row r="2531" spans="1:12" ht="13.5">
      <c r="A2531" s="189" t="s">
        <v>5363</v>
      </c>
      <c r="B2531" s="189" t="s">
        <v>5364</v>
      </c>
      <c r="C2531" s="189" t="s">
        <v>5365</v>
      </c>
      <c r="D2531" s="189" t="s">
        <v>5366</v>
      </c>
      <c r="E2531" s="190" t="s">
        <v>461</v>
      </c>
      <c r="F2531" s="189" t="s">
        <v>461</v>
      </c>
      <c r="G2531" s="191">
        <v>91871</v>
      </c>
      <c r="H2531" s="189" t="s">
        <v>5434</v>
      </c>
      <c r="I2531" s="189" t="s">
        <v>15</v>
      </c>
      <c r="J2531" s="189" t="s">
        <v>463</v>
      </c>
      <c r="K2531" s="190" t="s">
        <v>5435</v>
      </c>
      <c r="L2531" s="189" t="s">
        <v>465</v>
      </c>
    </row>
    <row r="2532" spans="1:12" ht="13.5">
      <c r="A2532" s="189" t="s">
        <v>5363</v>
      </c>
      <c r="B2532" s="189" t="s">
        <v>5364</v>
      </c>
      <c r="C2532" s="189" t="s">
        <v>5365</v>
      </c>
      <c r="D2532" s="189" t="s">
        <v>5366</v>
      </c>
      <c r="E2532" s="190" t="s">
        <v>461</v>
      </c>
      <c r="F2532" s="189" t="s">
        <v>461</v>
      </c>
      <c r="G2532" s="191">
        <v>91872</v>
      </c>
      <c r="H2532" s="189" t="s">
        <v>5436</v>
      </c>
      <c r="I2532" s="189" t="s">
        <v>15</v>
      </c>
      <c r="J2532" s="189" t="s">
        <v>463</v>
      </c>
      <c r="K2532" s="190" t="s">
        <v>5437</v>
      </c>
      <c r="L2532" s="189" t="s">
        <v>465</v>
      </c>
    </row>
    <row r="2533" spans="1:12" ht="13.5">
      <c r="A2533" s="189" t="s">
        <v>5363</v>
      </c>
      <c r="B2533" s="189" t="s">
        <v>5364</v>
      </c>
      <c r="C2533" s="189" t="s">
        <v>5365</v>
      </c>
      <c r="D2533" s="189" t="s">
        <v>5366</v>
      </c>
      <c r="E2533" s="190" t="s">
        <v>461</v>
      </c>
      <c r="F2533" s="189" t="s">
        <v>461</v>
      </c>
      <c r="G2533" s="191">
        <v>91873</v>
      </c>
      <c r="H2533" s="189" t="s">
        <v>5438</v>
      </c>
      <c r="I2533" s="189" t="s">
        <v>15</v>
      </c>
      <c r="J2533" s="189" t="s">
        <v>463</v>
      </c>
      <c r="K2533" s="190" t="s">
        <v>5439</v>
      </c>
      <c r="L2533" s="189" t="s">
        <v>465</v>
      </c>
    </row>
    <row r="2534" spans="1:12" ht="13.5">
      <c r="A2534" s="189" t="s">
        <v>5363</v>
      </c>
      <c r="B2534" s="189" t="s">
        <v>5364</v>
      </c>
      <c r="C2534" s="189" t="s">
        <v>5365</v>
      </c>
      <c r="D2534" s="189" t="s">
        <v>5366</v>
      </c>
      <c r="E2534" s="190" t="s">
        <v>461</v>
      </c>
      <c r="F2534" s="189" t="s">
        <v>461</v>
      </c>
      <c r="G2534" s="191">
        <v>93008</v>
      </c>
      <c r="H2534" s="189" t="s">
        <v>5440</v>
      </c>
      <c r="I2534" s="189" t="s">
        <v>15</v>
      </c>
      <c r="J2534" s="189" t="s">
        <v>463</v>
      </c>
      <c r="K2534" s="190" t="s">
        <v>5441</v>
      </c>
      <c r="L2534" s="189" t="s">
        <v>465</v>
      </c>
    </row>
    <row r="2535" spans="1:12" ht="13.5">
      <c r="A2535" s="189" t="s">
        <v>5363</v>
      </c>
      <c r="B2535" s="189" t="s">
        <v>5364</v>
      </c>
      <c r="C2535" s="189" t="s">
        <v>5365</v>
      </c>
      <c r="D2535" s="189" t="s">
        <v>5366</v>
      </c>
      <c r="E2535" s="190" t="s">
        <v>461</v>
      </c>
      <c r="F2535" s="189" t="s">
        <v>461</v>
      </c>
      <c r="G2535" s="191">
        <v>93009</v>
      </c>
      <c r="H2535" s="189" t="s">
        <v>5442</v>
      </c>
      <c r="I2535" s="189" t="s">
        <v>15</v>
      </c>
      <c r="J2535" s="189" t="s">
        <v>463</v>
      </c>
      <c r="K2535" s="190" t="s">
        <v>5443</v>
      </c>
      <c r="L2535" s="189" t="s">
        <v>465</v>
      </c>
    </row>
    <row r="2536" spans="1:12" ht="13.5">
      <c r="A2536" s="189" t="s">
        <v>5363</v>
      </c>
      <c r="B2536" s="189" t="s">
        <v>5364</v>
      </c>
      <c r="C2536" s="189" t="s">
        <v>5365</v>
      </c>
      <c r="D2536" s="189" t="s">
        <v>5366</v>
      </c>
      <c r="E2536" s="190" t="s">
        <v>461</v>
      </c>
      <c r="F2536" s="189" t="s">
        <v>461</v>
      </c>
      <c r="G2536" s="191">
        <v>93010</v>
      </c>
      <c r="H2536" s="189" t="s">
        <v>5444</v>
      </c>
      <c r="I2536" s="189" t="s">
        <v>15</v>
      </c>
      <c r="J2536" s="189" t="s">
        <v>463</v>
      </c>
      <c r="K2536" s="190" t="s">
        <v>5445</v>
      </c>
      <c r="L2536" s="189" t="s">
        <v>465</v>
      </c>
    </row>
    <row r="2537" spans="1:12" ht="13.5">
      <c r="A2537" s="189" t="s">
        <v>5363</v>
      </c>
      <c r="B2537" s="189" t="s">
        <v>5364</v>
      </c>
      <c r="C2537" s="189" t="s">
        <v>5365</v>
      </c>
      <c r="D2537" s="189" t="s">
        <v>5366</v>
      </c>
      <c r="E2537" s="190" t="s">
        <v>461</v>
      </c>
      <c r="F2537" s="189" t="s">
        <v>461</v>
      </c>
      <c r="G2537" s="191">
        <v>93011</v>
      </c>
      <c r="H2537" s="189" t="s">
        <v>5446</v>
      </c>
      <c r="I2537" s="189" t="s">
        <v>15</v>
      </c>
      <c r="J2537" s="189" t="s">
        <v>463</v>
      </c>
      <c r="K2537" s="190" t="s">
        <v>5447</v>
      </c>
      <c r="L2537" s="189" t="s">
        <v>465</v>
      </c>
    </row>
    <row r="2538" spans="1:12" ht="13.5">
      <c r="A2538" s="189" t="s">
        <v>5363</v>
      </c>
      <c r="B2538" s="189" t="s">
        <v>5364</v>
      </c>
      <c r="C2538" s="189" t="s">
        <v>5365</v>
      </c>
      <c r="D2538" s="189" t="s">
        <v>5366</v>
      </c>
      <c r="E2538" s="190" t="s">
        <v>461</v>
      </c>
      <c r="F2538" s="189" t="s">
        <v>461</v>
      </c>
      <c r="G2538" s="191">
        <v>93012</v>
      </c>
      <c r="H2538" s="189" t="s">
        <v>5448</v>
      </c>
      <c r="I2538" s="189" t="s">
        <v>15</v>
      </c>
      <c r="J2538" s="189" t="s">
        <v>463</v>
      </c>
      <c r="K2538" s="190" t="s">
        <v>5449</v>
      </c>
      <c r="L2538" s="189" t="s">
        <v>465</v>
      </c>
    </row>
    <row r="2539" spans="1:12" ht="13.5">
      <c r="A2539" s="189" t="s">
        <v>5363</v>
      </c>
      <c r="B2539" s="189" t="s">
        <v>5364</v>
      </c>
      <c r="C2539" s="189" t="s">
        <v>5365</v>
      </c>
      <c r="D2539" s="189" t="s">
        <v>5366</v>
      </c>
      <c r="E2539" s="190" t="s">
        <v>461</v>
      </c>
      <c r="F2539" s="189" t="s">
        <v>461</v>
      </c>
      <c r="G2539" s="191">
        <v>95726</v>
      </c>
      <c r="H2539" s="189" t="s">
        <v>5450</v>
      </c>
      <c r="I2539" s="189" t="s">
        <v>15</v>
      </c>
      <c r="J2539" s="189" t="s">
        <v>463</v>
      </c>
      <c r="K2539" s="190" t="s">
        <v>1493</v>
      </c>
      <c r="L2539" s="189" t="s">
        <v>465</v>
      </c>
    </row>
    <row r="2540" spans="1:12" ht="13.5">
      <c r="A2540" s="189" t="s">
        <v>5363</v>
      </c>
      <c r="B2540" s="189" t="s">
        <v>5364</v>
      </c>
      <c r="C2540" s="189" t="s">
        <v>5365</v>
      </c>
      <c r="D2540" s="189" t="s">
        <v>5366</v>
      </c>
      <c r="E2540" s="190" t="s">
        <v>461</v>
      </c>
      <c r="F2540" s="189" t="s">
        <v>461</v>
      </c>
      <c r="G2540" s="191">
        <v>95727</v>
      </c>
      <c r="H2540" s="189" t="s">
        <v>5451</v>
      </c>
      <c r="I2540" s="189" t="s">
        <v>15</v>
      </c>
      <c r="J2540" s="189" t="s">
        <v>463</v>
      </c>
      <c r="K2540" s="190" t="s">
        <v>2237</v>
      </c>
      <c r="L2540" s="189" t="s">
        <v>465</v>
      </c>
    </row>
    <row r="2541" spans="1:12" ht="13.5">
      <c r="A2541" s="189" t="s">
        <v>5363</v>
      </c>
      <c r="B2541" s="189" t="s">
        <v>5364</v>
      </c>
      <c r="C2541" s="189" t="s">
        <v>5365</v>
      </c>
      <c r="D2541" s="189" t="s">
        <v>5366</v>
      </c>
      <c r="E2541" s="190" t="s">
        <v>461</v>
      </c>
      <c r="F2541" s="189" t="s">
        <v>461</v>
      </c>
      <c r="G2541" s="191">
        <v>95728</v>
      </c>
      <c r="H2541" s="189" t="s">
        <v>5452</v>
      </c>
      <c r="I2541" s="189" t="s">
        <v>15</v>
      </c>
      <c r="J2541" s="189" t="s">
        <v>463</v>
      </c>
      <c r="K2541" s="190" t="s">
        <v>2085</v>
      </c>
      <c r="L2541" s="189" t="s">
        <v>465</v>
      </c>
    </row>
    <row r="2542" spans="1:12" ht="13.5">
      <c r="A2542" s="189" t="s">
        <v>5363</v>
      </c>
      <c r="B2542" s="189" t="s">
        <v>5364</v>
      </c>
      <c r="C2542" s="189" t="s">
        <v>5365</v>
      </c>
      <c r="D2542" s="189" t="s">
        <v>5366</v>
      </c>
      <c r="E2542" s="190" t="s">
        <v>461</v>
      </c>
      <c r="F2542" s="189" t="s">
        <v>461</v>
      </c>
      <c r="G2542" s="191">
        <v>95729</v>
      </c>
      <c r="H2542" s="189" t="s">
        <v>5453</v>
      </c>
      <c r="I2542" s="189" t="s">
        <v>15</v>
      </c>
      <c r="J2542" s="189" t="s">
        <v>463</v>
      </c>
      <c r="K2542" s="190" t="s">
        <v>4877</v>
      </c>
      <c r="L2542" s="189" t="s">
        <v>465</v>
      </c>
    </row>
    <row r="2543" spans="1:12" ht="13.5">
      <c r="A2543" s="189" t="s">
        <v>5363</v>
      </c>
      <c r="B2543" s="189" t="s">
        <v>5364</v>
      </c>
      <c r="C2543" s="189" t="s">
        <v>5365</v>
      </c>
      <c r="D2543" s="189" t="s">
        <v>5366</v>
      </c>
      <c r="E2543" s="190" t="s">
        <v>461</v>
      </c>
      <c r="F2543" s="189" t="s">
        <v>461</v>
      </c>
      <c r="G2543" s="191">
        <v>95730</v>
      </c>
      <c r="H2543" s="189" t="s">
        <v>5454</v>
      </c>
      <c r="I2543" s="189" t="s">
        <v>15</v>
      </c>
      <c r="J2543" s="189" t="s">
        <v>463</v>
      </c>
      <c r="K2543" s="190" t="s">
        <v>5455</v>
      </c>
      <c r="L2543" s="189" t="s">
        <v>465</v>
      </c>
    </row>
    <row r="2544" spans="1:12" ht="13.5">
      <c r="A2544" s="189" t="s">
        <v>5363</v>
      </c>
      <c r="B2544" s="189" t="s">
        <v>5364</v>
      </c>
      <c r="C2544" s="189" t="s">
        <v>5365</v>
      </c>
      <c r="D2544" s="189" t="s">
        <v>5366</v>
      </c>
      <c r="E2544" s="190" t="s">
        <v>461</v>
      </c>
      <c r="F2544" s="189" t="s">
        <v>461</v>
      </c>
      <c r="G2544" s="191">
        <v>95731</v>
      </c>
      <c r="H2544" s="189" t="s">
        <v>5456</v>
      </c>
      <c r="I2544" s="189" t="s">
        <v>15</v>
      </c>
      <c r="J2544" s="189" t="s">
        <v>463</v>
      </c>
      <c r="K2544" s="190" t="s">
        <v>5457</v>
      </c>
      <c r="L2544" s="189" t="s">
        <v>465</v>
      </c>
    </row>
    <row r="2545" spans="1:12" ht="13.5">
      <c r="A2545" s="189" t="s">
        <v>5363</v>
      </c>
      <c r="B2545" s="189" t="s">
        <v>5364</v>
      </c>
      <c r="C2545" s="189" t="s">
        <v>5365</v>
      </c>
      <c r="D2545" s="189" t="s">
        <v>5366</v>
      </c>
      <c r="E2545" s="190" t="s">
        <v>461</v>
      </c>
      <c r="F2545" s="189" t="s">
        <v>461</v>
      </c>
      <c r="G2545" s="191">
        <v>95732</v>
      </c>
      <c r="H2545" s="189" t="s">
        <v>5458</v>
      </c>
      <c r="I2545" s="189" t="s">
        <v>73</v>
      </c>
      <c r="J2545" s="189" t="s">
        <v>463</v>
      </c>
      <c r="K2545" s="190" t="s">
        <v>5459</v>
      </c>
      <c r="L2545" s="189" t="s">
        <v>465</v>
      </c>
    </row>
    <row r="2546" spans="1:12" ht="13.5">
      <c r="A2546" s="189" t="s">
        <v>5363</v>
      </c>
      <c r="B2546" s="189" t="s">
        <v>5364</v>
      </c>
      <c r="C2546" s="189" t="s">
        <v>5365</v>
      </c>
      <c r="D2546" s="189" t="s">
        <v>5366</v>
      </c>
      <c r="E2546" s="190" t="s">
        <v>461</v>
      </c>
      <c r="F2546" s="189" t="s">
        <v>461</v>
      </c>
      <c r="G2546" s="191">
        <v>95745</v>
      </c>
      <c r="H2546" s="189" t="s">
        <v>5460</v>
      </c>
      <c r="I2546" s="189" t="s">
        <v>15</v>
      </c>
      <c r="J2546" s="189" t="s">
        <v>463</v>
      </c>
      <c r="K2546" s="190" t="s">
        <v>3627</v>
      </c>
      <c r="L2546" s="189" t="s">
        <v>465</v>
      </c>
    </row>
    <row r="2547" spans="1:12" ht="13.5">
      <c r="A2547" s="189" t="s">
        <v>5363</v>
      </c>
      <c r="B2547" s="189" t="s">
        <v>5364</v>
      </c>
      <c r="C2547" s="189" t="s">
        <v>5365</v>
      </c>
      <c r="D2547" s="189" t="s">
        <v>5366</v>
      </c>
      <c r="E2547" s="190" t="s">
        <v>461</v>
      </c>
      <c r="F2547" s="189" t="s">
        <v>461</v>
      </c>
      <c r="G2547" s="191">
        <v>95746</v>
      </c>
      <c r="H2547" s="189" t="s">
        <v>5461</v>
      </c>
      <c r="I2547" s="189" t="s">
        <v>15</v>
      </c>
      <c r="J2547" s="189" t="s">
        <v>463</v>
      </c>
      <c r="K2547" s="190" t="s">
        <v>5462</v>
      </c>
      <c r="L2547" s="189" t="s">
        <v>465</v>
      </c>
    </row>
    <row r="2548" spans="1:12" ht="13.5">
      <c r="A2548" s="189" t="s">
        <v>5363</v>
      </c>
      <c r="B2548" s="189" t="s">
        <v>5364</v>
      </c>
      <c r="C2548" s="189" t="s">
        <v>5365</v>
      </c>
      <c r="D2548" s="189" t="s">
        <v>5366</v>
      </c>
      <c r="E2548" s="190" t="s">
        <v>461</v>
      </c>
      <c r="F2548" s="189" t="s">
        <v>461</v>
      </c>
      <c r="G2548" s="191">
        <v>95747</v>
      </c>
      <c r="H2548" s="189" t="s">
        <v>5463</v>
      </c>
      <c r="I2548" s="189" t="s">
        <v>15</v>
      </c>
      <c r="J2548" s="189" t="s">
        <v>463</v>
      </c>
      <c r="K2548" s="190" t="s">
        <v>5464</v>
      </c>
      <c r="L2548" s="189" t="s">
        <v>465</v>
      </c>
    </row>
    <row r="2549" spans="1:12" ht="13.5">
      <c r="A2549" s="189" t="s">
        <v>5363</v>
      </c>
      <c r="B2549" s="189" t="s">
        <v>5364</v>
      </c>
      <c r="C2549" s="189" t="s">
        <v>5365</v>
      </c>
      <c r="D2549" s="189" t="s">
        <v>5366</v>
      </c>
      <c r="E2549" s="190" t="s">
        <v>461</v>
      </c>
      <c r="F2549" s="189" t="s">
        <v>461</v>
      </c>
      <c r="G2549" s="191">
        <v>95748</v>
      </c>
      <c r="H2549" s="189" t="s">
        <v>5465</v>
      </c>
      <c r="I2549" s="189" t="s">
        <v>15</v>
      </c>
      <c r="J2549" s="189" t="s">
        <v>463</v>
      </c>
      <c r="K2549" s="190" t="s">
        <v>5466</v>
      </c>
      <c r="L2549" s="189" t="s">
        <v>465</v>
      </c>
    </row>
    <row r="2550" spans="1:12" ht="13.5">
      <c r="A2550" s="189" t="s">
        <v>5363</v>
      </c>
      <c r="B2550" s="189" t="s">
        <v>5364</v>
      </c>
      <c r="C2550" s="189" t="s">
        <v>5365</v>
      </c>
      <c r="D2550" s="189" t="s">
        <v>5366</v>
      </c>
      <c r="E2550" s="190" t="s">
        <v>461</v>
      </c>
      <c r="F2550" s="189" t="s">
        <v>461</v>
      </c>
      <c r="G2550" s="191">
        <v>95749</v>
      </c>
      <c r="H2550" s="189" t="s">
        <v>5467</v>
      </c>
      <c r="I2550" s="189" t="s">
        <v>15</v>
      </c>
      <c r="J2550" s="189" t="s">
        <v>463</v>
      </c>
      <c r="K2550" s="190" t="s">
        <v>3660</v>
      </c>
      <c r="L2550" s="189" t="s">
        <v>465</v>
      </c>
    </row>
    <row r="2551" spans="1:12" ht="13.5">
      <c r="A2551" s="189" t="s">
        <v>5363</v>
      </c>
      <c r="B2551" s="189" t="s">
        <v>5364</v>
      </c>
      <c r="C2551" s="189" t="s">
        <v>5365</v>
      </c>
      <c r="D2551" s="189" t="s">
        <v>5366</v>
      </c>
      <c r="E2551" s="190" t="s">
        <v>461</v>
      </c>
      <c r="F2551" s="189" t="s">
        <v>461</v>
      </c>
      <c r="G2551" s="191">
        <v>95750</v>
      </c>
      <c r="H2551" s="189" t="s">
        <v>5468</v>
      </c>
      <c r="I2551" s="189" t="s">
        <v>15</v>
      </c>
      <c r="J2551" s="189" t="s">
        <v>463</v>
      </c>
      <c r="K2551" s="190" t="s">
        <v>2492</v>
      </c>
      <c r="L2551" s="189" t="s">
        <v>465</v>
      </c>
    </row>
    <row r="2552" spans="1:12" ht="13.5">
      <c r="A2552" s="189" t="s">
        <v>5363</v>
      </c>
      <c r="B2552" s="189" t="s">
        <v>5364</v>
      </c>
      <c r="C2552" s="189" t="s">
        <v>5365</v>
      </c>
      <c r="D2552" s="189" t="s">
        <v>5366</v>
      </c>
      <c r="E2552" s="190" t="s">
        <v>461</v>
      </c>
      <c r="F2552" s="189" t="s">
        <v>461</v>
      </c>
      <c r="G2552" s="191">
        <v>95751</v>
      </c>
      <c r="H2552" s="189" t="s">
        <v>5469</v>
      </c>
      <c r="I2552" s="189" t="s">
        <v>15</v>
      </c>
      <c r="J2552" s="189" t="s">
        <v>463</v>
      </c>
      <c r="K2552" s="190" t="s">
        <v>5470</v>
      </c>
      <c r="L2552" s="189" t="s">
        <v>465</v>
      </c>
    </row>
    <row r="2553" spans="1:12" ht="13.5">
      <c r="A2553" s="189" t="s">
        <v>5363</v>
      </c>
      <c r="B2553" s="189" t="s">
        <v>5364</v>
      </c>
      <c r="C2553" s="189" t="s">
        <v>5365</v>
      </c>
      <c r="D2553" s="189" t="s">
        <v>5366</v>
      </c>
      <c r="E2553" s="190" t="s">
        <v>461</v>
      </c>
      <c r="F2553" s="189" t="s">
        <v>461</v>
      </c>
      <c r="G2553" s="191">
        <v>95752</v>
      </c>
      <c r="H2553" s="189" t="s">
        <v>5471</v>
      </c>
      <c r="I2553" s="189" t="s">
        <v>15</v>
      </c>
      <c r="J2553" s="189" t="s">
        <v>463</v>
      </c>
      <c r="K2553" s="190" t="s">
        <v>5472</v>
      </c>
      <c r="L2553" s="189" t="s">
        <v>465</v>
      </c>
    </row>
    <row r="2554" spans="1:12" ht="13.5">
      <c r="A2554" s="189" t="s">
        <v>5363</v>
      </c>
      <c r="B2554" s="189" t="s">
        <v>5364</v>
      </c>
      <c r="C2554" s="189" t="s">
        <v>5365</v>
      </c>
      <c r="D2554" s="189" t="s">
        <v>5366</v>
      </c>
      <c r="E2554" s="190" t="s">
        <v>461</v>
      </c>
      <c r="F2554" s="189" t="s">
        <v>461</v>
      </c>
      <c r="G2554" s="191">
        <v>97667</v>
      </c>
      <c r="H2554" s="189" t="s">
        <v>5473</v>
      </c>
      <c r="I2554" s="189" t="s">
        <v>15</v>
      </c>
      <c r="J2554" s="189" t="s">
        <v>928</v>
      </c>
      <c r="K2554" s="190" t="s">
        <v>467</v>
      </c>
      <c r="L2554" s="189" t="s">
        <v>465</v>
      </c>
    </row>
    <row r="2555" spans="1:12" ht="13.5">
      <c r="A2555" s="189" t="s">
        <v>5363</v>
      </c>
      <c r="B2555" s="189" t="s">
        <v>5364</v>
      </c>
      <c r="C2555" s="189" t="s">
        <v>5365</v>
      </c>
      <c r="D2555" s="189" t="s">
        <v>5366</v>
      </c>
      <c r="E2555" s="190" t="s">
        <v>461</v>
      </c>
      <c r="F2555" s="189" t="s">
        <v>461</v>
      </c>
      <c r="G2555" s="191">
        <v>97668</v>
      </c>
      <c r="H2555" s="189" t="s">
        <v>5474</v>
      </c>
      <c r="I2555" s="189" t="s">
        <v>15</v>
      </c>
      <c r="J2555" s="189" t="s">
        <v>928</v>
      </c>
      <c r="K2555" s="190" t="s">
        <v>5475</v>
      </c>
      <c r="L2555" s="189" t="s">
        <v>465</v>
      </c>
    </row>
    <row r="2556" spans="1:12" ht="13.5">
      <c r="A2556" s="189" t="s">
        <v>5363</v>
      </c>
      <c r="B2556" s="189" t="s">
        <v>5364</v>
      </c>
      <c r="C2556" s="189" t="s">
        <v>5365</v>
      </c>
      <c r="D2556" s="189" t="s">
        <v>5366</v>
      </c>
      <c r="E2556" s="190" t="s">
        <v>461</v>
      </c>
      <c r="F2556" s="189" t="s">
        <v>461</v>
      </c>
      <c r="G2556" s="191">
        <v>97669</v>
      </c>
      <c r="H2556" s="189" t="s">
        <v>5476</v>
      </c>
      <c r="I2556" s="189" t="s">
        <v>15</v>
      </c>
      <c r="J2556" s="189" t="s">
        <v>928</v>
      </c>
      <c r="K2556" s="190" t="s">
        <v>5477</v>
      </c>
      <c r="L2556" s="189" t="s">
        <v>465</v>
      </c>
    </row>
    <row r="2557" spans="1:12" ht="13.5">
      <c r="A2557" s="189" t="s">
        <v>5363</v>
      </c>
      <c r="B2557" s="189" t="s">
        <v>5364</v>
      </c>
      <c r="C2557" s="189" t="s">
        <v>5365</v>
      </c>
      <c r="D2557" s="189" t="s">
        <v>5366</v>
      </c>
      <c r="E2557" s="190" t="s">
        <v>461</v>
      </c>
      <c r="F2557" s="189" t="s">
        <v>461</v>
      </c>
      <c r="G2557" s="191">
        <v>97670</v>
      </c>
      <c r="H2557" s="189" t="s">
        <v>5478</v>
      </c>
      <c r="I2557" s="189" t="s">
        <v>15</v>
      </c>
      <c r="J2557" s="189" t="s">
        <v>928</v>
      </c>
      <c r="K2557" s="190" t="s">
        <v>5479</v>
      </c>
      <c r="L2557" s="189" t="s">
        <v>465</v>
      </c>
    </row>
    <row r="2558" spans="1:12" ht="13.5">
      <c r="A2558" s="189" t="s">
        <v>5363</v>
      </c>
      <c r="B2558" s="189" t="s">
        <v>5364</v>
      </c>
      <c r="C2558" s="189" t="s">
        <v>5480</v>
      </c>
      <c r="D2558" s="189" t="s">
        <v>5481</v>
      </c>
      <c r="E2558" s="190" t="s">
        <v>461</v>
      </c>
      <c r="F2558" s="189" t="s">
        <v>461</v>
      </c>
      <c r="G2558" s="191">
        <v>72263</v>
      </c>
      <c r="H2558" s="189" t="s">
        <v>5482</v>
      </c>
      <c r="I2558" s="189" t="s">
        <v>73</v>
      </c>
      <c r="J2558" s="189" t="s">
        <v>928</v>
      </c>
      <c r="K2558" s="190" t="s">
        <v>5483</v>
      </c>
      <c r="L2558" s="189" t="s">
        <v>465</v>
      </c>
    </row>
    <row r="2559" spans="1:12" ht="13.5">
      <c r="A2559" s="189" t="s">
        <v>5363</v>
      </c>
      <c r="B2559" s="189" t="s">
        <v>5364</v>
      </c>
      <c r="C2559" s="189" t="s">
        <v>5480</v>
      </c>
      <c r="D2559" s="189" t="s">
        <v>5481</v>
      </c>
      <c r="E2559" s="190" t="s">
        <v>461</v>
      </c>
      <c r="F2559" s="189" t="s">
        <v>461</v>
      </c>
      <c r="G2559" s="191">
        <v>72271</v>
      </c>
      <c r="H2559" s="189" t="s">
        <v>5484</v>
      </c>
      <c r="I2559" s="189" t="s">
        <v>73</v>
      </c>
      <c r="J2559" s="189" t="s">
        <v>928</v>
      </c>
      <c r="K2559" s="190" t="s">
        <v>5485</v>
      </c>
      <c r="L2559" s="189" t="s">
        <v>465</v>
      </c>
    </row>
    <row r="2560" spans="1:12" ht="13.5">
      <c r="A2560" s="189" t="s">
        <v>5363</v>
      </c>
      <c r="B2560" s="189" t="s">
        <v>5364</v>
      </c>
      <c r="C2560" s="189" t="s">
        <v>5480</v>
      </c>
      <c r="D2560" s="189" t="s">
        <v>5481</v>
      </c>
      <c r="E2560" s="190" t="s">
        <v>461</v>
      </c>
      <c r="F2560" s="189" t="s">
        <v>461</v>
      </c>
      <c r="G2560" s="191">
        <v>72272</v>
      </c>
      <c r="H2560" s="189" t="s">
        <v>5486</v>
      </c>
      <c r="I2560" s="189" t="s">
        <v>73</v>
      </c>
      <c r="J2560" s="189" t="s">
        <v>928</v>
      </c>
      <c r="K2560" s="190" t="s">
        <v>5487</v>
      </c>
      <c r="L2560" s="189" t="s">
        <v>465</v>
      </c>
    </row>
    <row r="2561" spans="1:12" ht="13.5">
      <c r="A2561" s="189" t="s">
        <v>5363</v>
      </c>
      <c r="B2561" s="189" t="s">
        <v>5364</v>
      </c>
      <c r="C2561" s="189" t="s">
        <v>5480</v>
      </c>
      <c r="D2561" s="189" t="s">
        <v>5481</v>
      </c>
      <c r="E2561" s="190" t="s">
        <v>461</v>
      </c>
      <c r="F2561" s="189" t="s">
        <v>461</v>
      </c>
      <c r="G2561" s="191">
        <v>91874</v>
      </c>
      <c r="H2561" s="189" t="s">
        <v>5488</v>
      </c>
      <c r="I2561" s="189" t="s">
        <v>73</v>
      </c>
      <c r="J2561" s="189" t="s">
        <v>463</v>
      </c>
      <c r="K2561" s="190" t="s">
        <v>935</v>
      </c>
      <c r="L2561" s="189" t="s">
        <v>465</v>
      </c>
    </row>
    <row r="2562" spans="1:12" ht="13.5">
      <c r="A2562" s="189" t="s">
        <v>5363</v>
      </c>
      <c r="B2562" s="189" t="s">
        <v>5364</v>
      </c>
      <c r="C2562" s="189" t="s">
        <v>5480</v>
      </c>
      <c r="D2562" s="189" t="s">
        <v>5481</v>
      </c>
      <c r="E2562" s="190" t="s">
        <v>461</v>
      </c>
      <c r="F2562" s="189" t="s">
        <v>461</v>
      </c>
      <c r="G2562" s="191">
        <v>91875</v>
      </c>
      <c r="H2562" s="189" t="s">
        <v>5489</v>
      </c>
      <c r="I2562" s="189" t="s">
        <v>73</v>
      </c>
      <c r="J2562" s="189" t="s">
        <v>463</v>
      </c>
      <c r="K2562" s="190" t="s">
        <v>5490</v>
      </c>
      <c r="L2562" s="189" t="s">
        <v>465</v>
      </c>
    </row>
    <row r="2563" spans="1:12" ht="13.5">
      <c r="A2563" s="189" t="s">
        <v>5363</v>
      </c>
      <c r="B2563" s="189" t="s">
        <v>5364</v>
      </c>
      <c r="C2563" s="189" t="s">
        <v>5480</v>
      </c>
      <c r="D2563" s="189" t="s">
        <v>5481</v>
      </c>
      <c r="E2563" s="190" t="s">
        <v>461</v>
      </c>
      <c r="F2563" s="189" t="s">
        <v>461</v>
      </c>
      <c r="G2563" s="191">
        <v>91876</v>
      </c>
      <c r="H2563" s="189" t="s">
        <v>5491</v>
      </c>
      <c r="I2563" s="189" t="s">
        <v>73</v>
      </c>
      <c r="J2563" s="189" t="s">
        <v>463</v>
      </c>
      <c r="K2563" s="190" t="s">
        <v>4801</v>
      </c>
      <c r="L2563" s="189" t="s">
        <v>465</v>
      </c>
    </row>
    <row r="2564" spans="1:12" ht="13.5">
      <c r="A2564" s="189" t="s">
        <v>5363</v>
      </c>
      <c r="B2564" s="189" t="s">
        <v>5364</v>
      </c>
      <c r="C2564" s="189" t="s">
        <v>5480</v>
      </c>
      <c r="D2564" s="189" t="s">
        <v>5481</v>
      </c>
      <c r="E2564" s="190" t="s">
        <v>461</v>
      </c>
      <c r="F2564" s="189" t="s">
        <v>461</v>
      </c>
      <c r="G2564" s="191">
        <v>91877</v>
      </c>
      <c r="H2564" s="189" t="s">
        <v>5492</v>
      </c>
      <c r="I2564" s="189" t="s">
        <v>73</v>
      </c>
      <c r="J2564" s="189" t="s">
        <v>463</v>
      </c>
      <c r="K2564" s="190" t="s">
        <v>5493</v>
      </c>
      <c r="L2564" s="189" t="s">
        <v>465</v>
      </c>
    </row>
    <row r="2565" spans="1:12" ht="13.5">
      <c r="A2565" s="189" t="s">
        <v>5363</v>
      </c>
      <c r="B2565" s="189" t="s">
        <v>5364</v>
      </c>
      <c r="C2565" s="189" t="s">
        <v>5480</v>
      </c>
      <c r="D2565" s="189" t="s">
        <v>5481</v>
      </c>
      <c r="E2565" s="190" t="s">
        <v>461</v>
      </c>
      <c r="F2565" s="189" t="s">
        <v>461</v>
      </c>
      <c r="G2565" s="191">
        <v>91878</v>
      </c>
      <c r="H2565" s="189" t="s">
        <v>5494</v>
      </c>
      <c r="I2565" s="189" t="s">
        <v>73</v>
      </c>
      <c r="J2565" s="189" t="s">
        <v>463</v>
      </c>
      <c r="K2565" s="190" t="s">
        <v>5495</v>
      </c>
      <c r="L2565" s="189" t="s">
        <v>465</v>
      </c>
    </row>
    <row r="2566" spans="1:12" ht="13.5">
      <c r="A2566" s="189" t="s">
        <v>5363</v>
      </c>
      <c r="B2566" s="189" t="s">
        <v>5364</v>
      </c>
      <c r="C2566" s="189" t="s">
        <v>5480</v>
      </c>
      <c r="D2566" s="189" t="s">
        <v>5481</v>
      </c>
      <c r="E2566" s="190" t="s">
        <v>461</v>
      </c>
      <c r="F2566" s="189" t="s">
        <v>461</v>
      </c>
      <c r="G2566" s="191">
        <v>91879</v>
      </c>
      <c r="H2566" s="189" t="s">
        <v>5496</v>
      </c>
      <c r="I2566" s="189" t="s">
        <v>73</v>
      </c>
      <c r="J2566" s="189" t="s">
        <v>463</v>
      </c>
      <c r="K2566" s="190" t="s">
        <v>5497</v>
      </c>
      <c r="L2566" s="189" t="s">
        <v>465</v>
      </c>
    </row>
    <row r="2567" spans="1:12" ht="13.5">
      <c r="A2567" s="189" t="s">
        <v>5363</v>
      </c>
      <c r="B2567" s="189" t="s">
        <v>5364</v>
      </c>
      <c r="C2567" s="189" t="s">
        <v>5480</v>
      </c>
      <c r="D2567" s="189" t="s">
        <v>5481</v>
      </c>
      <c r="E2567" s="190" t="s">
        <v>461</v>
      </c>
      <c r="F2567" s="189" t="s">
        <v>461</v>
      </c>
      <c r="G2567" s="191">
        <v>91880</v>
      </c>
      <c r="H2567" s="189" t="s">
        <v>5498</v>
      </c>
      <c r="I2567" s="189" t="s">
        <v>73</v>
      </c>
      <c r="J2567" s="189" t="s">
        <v>463</v>
      </c>
      <c r="K2567" s="190" t="s">
        <v>5499</v>
      </c>
      <c r="L2567" s="189" t="s">
        <v>465</v>
      </c>
    </row>
    <row r="2568" spans="1:12" ht="13.5">
      <c r="A2568" s="189" t="s">
        <v>5363</v>
      </c>
      <c r="B2568" s="189" t="s">
        <v>5364</v>
      </c>
      <c r="C2568" s="189" t="s">
        <v>5480</v>
      </c>
      <c r="D2568" s="189" t="s">
        <v>5481</v>
      </c>
      <c r="E2568" s="190" t="s">
        <v>461</v>
      </c>
      <c r="F2568" s="189" t="s">
        <v>461</v>
      </c>
      <c r="G2568" s="191">
        <v>91881</v>
      </c>
      <c r="H2568" s="189" t="s">
        <v>5500</v>
      </c>
      <c r="I2568" s="189" t="s">
        <v>73</v>
      </c>
      <c r="J2568" s="189" t="s">
        <v>463</v>
      </c>
      <c r="K2568" s="190" t="s">
        <v>5501</v>
      </c>
      <c r="L2568" s="189" t="s">
        <v>465</v>
      </c>
    </row>
    <row r="2569" spans="1:12" ht="13.5">
      <c r="A2569" s="189" t="s">
        <v>5363</v>
      </c>
      <c r="B2569" s="189" t="s">
        <v>5364</v>
      </c>
      <c r="C2569" s="189" t="s">
        <v>5480</v>
      </c>
      <c r="D2569" s="189" t="s">
        <v>5481</v>
      </c>
      <c r="E2569" s="190" t="s">
        <v>461</v>
      </c>
      <c r="F2569" s="189" t="s">
        <v>461</v>
      </c>
      <c r="G2569" s="191">
        <v>91882</v>
      </c>
      <c r="H2569" s="189" t="s">
        <v>5502</v>
      </c>
      <c r="I2569" s="189" t="s">
        <v>73</v>
      </c>
      <c r="J2569" s="189" t="s">
        <v>463</v>
      </c>
      <c r="K2569" s="190" t="s">
        <v>1707</v>
      </c>
      <c r="L2569" s="189" t="s">
        <v>465</v>
      </c>
    </row>
    <row r="2570" spans="1:12" ht="13.5">
      <c r="A2570" s="189" t="s">
        <v>5363</v>
      </c>
      <c r="B2570" s="189" t="s">
        <v>5364</v>
      </c>
      <c r="C2570" s="189" t="s">
        <v>5480</v>
      </c>
      <c r="D2570" s="189" t="s">
        <v>5481</v>
      </c>
      <c r="E2570" s="190" t="s">
        <v>461</v>
      </c>
      <c r="F2570" s="189" t="s">
        <v>461</v>
      </c>
      <c r="G2570" s="191">
        <v>91884</v>
      </c>
      <c r="H2570" s="189" t="s">
        <v>5503</v>
      </c>
      <c r="I2570" s="189" t="s">
        <v>73</v>
      </c>
      <c r="J2570" s="189" t="s">
        <v>463</v>
      </c>
      <c r="K2570" s="190" t="s">
        <v>4781</v>
      </c>
      <c r="L2570" s="189" t="s">
        <v>465</v>
      </c>
    </row>
    <row r="2571" spans="1:12" ht="13.5">
      <c r="A2571" s="189" t="s">
        <v>5363</v>
      </c>
      <c r="B2571" s="189" t="s">
        <v>5364</v>
      </c>
      <c r="C2571" s="189" t="s">
        <v>5480</v>
      </c>
      <c r="D2571" s="189" t="s">
        <v>5481</v>
      </c>
      <c r="E2571" s="190" t="s">
        <v>461</v>
      </c>
      <c r="F2571" s="189" t="s">
        <v>461</v>
      </c>
      <c r="G2571" s="191">
        <v>91885</v>
      </c>
      <c r="H2571" s="189" t="s">
        <v>5504</v>
      </c>
      <c r="I2571" s="189" t="s">
        <v>73</v>
      </c>
      <c r="J2571" s="189" t="s">
        <v>463</v>
      </c>
      <c r="K2571" s="190" t="s">
        <v>5505</v>
      </c>
      <c r="L2571" s="189" t="s">
        <v>465</v>
      </c>
    </row>
    <row r="2572" spans="1:12" ht="13.5">
      <c r="A2572" s="189" t="s">
        <v>5363</v>
      </c>
      <c r="B2572" s="189" t="s">
        <v>5364</v>
      </c>
      <c r="C2572" s="189" t="s">
        <v>5480</v>
      </c>
      <c r="D2572" s="189" t="s">
        <v>5481</v>
      </c>
      <c r="E2572" s="190" t="s">
        <v>461</v>
      </c>
      <c r="F2572" s="189" t="s">
        <v>461</v>
      </c>
      <c r="G2572" s="191">
        <v>91886</v>
      </c>
      <c r="H2572" s="189" t="s">
        <v>5506</v>
      </c>
      <c r="I2572" s="189" t="s">
        <v>73</v>
      </c>
      <c r="J2572" s="189" t="s">
        <v>463</v>
      </c>
      <c r="K2572" s="190" t="s">
        <v>5507</v>
      </c>
      <c r="L2572" s="189" t="s">
        <v>465</v>
      </c>
    </row>
    <row r="2573" spans="1:12" ht="13.5">
      <c r="A2573" s="189" t="s">
        <v>5363</v>
      </c>
      <c r="B2573" s="189" t="s">
        <v>5364</v>
      </c>
      <c r="C2573" s="189" t="s">
        <v>5480</v>
      </c>
      <c r="D2573" s="189" t="s">
        <v>5481</v>
      </c>
      <c r="E2573" s="190" t="s">
        <v>461</v>
      </c>
      <c r="F2573" s="189" t="s">
        <v>461</v>
      </c>
      <c r="G2573" s="191">
        <v>91887</v>
      </c>
      <c r="H2573" s="189" t="s">
        <v>5508</v>
      </c>
      <c r="I2573" s="189" t="s">
        <v>73</v>
      </c>
      <c r="J2573" s="189" t="s">
        <v>463</v>
      </c>
      <c r="K2573" s="190" t="s">
        <v>5509</v>
      </c>
      <c r="L2573" s="189" t="s">
        <v>465</v>
      </c>
    </row>
    <row r="2574" spans="1:12" ht="13.5">
      <c r="A2574" s="189" t="s">
        <v>5363</v>
      </c>
      <c r="B2574" s="189" t="s">
        <v>5364</v>
      </c>
      <c r="C2574" s="189" t="s">
        <v>5480</v>
      </c>
      <c r="D2574" s="189" t="s">
        <v>5481</v>
      </c>
      <c r="E2574" s="190" t="s">
        <v>461</v>
      </c>
      <c r="F2574" s="189" t="s">
        <v>461</v>
      </c>
      <c r="G2574" s="191">
        <v>91889</v>
      </c>
      <c r="H2574" s="189" t="s">
        <v>5510</v>
      </c>
      <c r="I2574" s="189" t="s">
        <v>73</v>
      </c>
      <c r="J2574" s="189" t="s">
        <v>463</v>
      </c>
      <c r="K2574" s="190" t="s">
        <v>4759</v>
      </c>
      <c r="L2574" s="189" t="s">
        <v>465</v>
      </c>
    </row>
    <row r="2575" spans="1:12" ht="13.5">
      <c r="A2575" s="189" t="s">
        <v>5363</v>
      </c>
      <c r="B2575" s="189" t="s">
        <v>5364</v>
      </c>
      <c r="C2575" s="189" t="s">
        <v>5480</v>
      </c>
      <c r="D2575" s="189" t="s">
        <v>5481</v>
      </c>
      <c r="E2575" s="190" t="s">
        <v>461</v>
      </c>
      <c r="F2575" s="189" t="s">
        <v>461</v>
      </c>
      <c r="G2575" s="191">
        <v>91890</v>
      </c>
      <c r="H2575" s="189" t="s">
        <v>5511</v>
      </c>
      <c r="I2575" s="189" t="s">
        <v>73</v>
      </c>
      <c r="J2575" s="189" t="s">
        <v>463</v>
      </c>
      <c r="K2575" s="190" t="s">
        <v>1947</v>
      </c>
      <c r="L2575" s="189" t="s">
        <v>465</v>
      </c>
    </row>
    <row r="2576" spans="1:12" ht="13.5">
      <c r="A2576" s="189" t="s">
        <v>5363</v>
      </c>
      <c r="B2576" s="189" t="s">
        <v>5364</v>
      </c>
      <c r="C2576" s="189" t="s">
        <v>5480</v>
      </c>
      <c r="D2576" s="189" t="s">
        <v>5481</v>
      </c>
      <c r="E2576" s="190" t="s">
        <v>461</v>
      </c>
      <c r="F2576" s="189" t="s">
        <v>461</v>
      </c>
      <c r="G2576" s="191">
        <v>91892</v>
      </c>
      <c r="H2576" s="189" t="s">
        <v>5512</v>
      </c>
      <c r="I2576" s="189" t="s">
        <v>73</v>
      </c>
      <c r="J2576" s="189" t="s">
        <v>463</v>
      </c>
      <c r="K2576" s="190" t="s">
        <v>5513</v>
      </c>
      <c r="L2576" s="189" t="s">
        <v>465</v>
      </c>
    </row>
    <row r="2577" spans="1:12" ht="13.5">
      <c r="A2577" s="189" t="s">
        <v>5363</v>
      </c>
      <c r="B2577" s="189" t="s">
        <v>5364</v>
      </c>
      <c r="C2577" s="189" t="s">
        <v>5480</v>
      </c>
      <c r="D2577" s="189" t="s">
        <v>5481</v>
      </c>
      <c r="E2577" s="190" t="s">
        <v>461</v>
      </c>
      <c r="F2577" s="189" t="s">
        <v>461</v>
      </c>
      <c r="G2577" s="191">
        <v>91893</v>
      </c>
      <c r="H2577" s="189" t="s">
        <v>5514</v>
      </c>
      <c r="I2577" s="189" t="s">
        <v>73</v>
      </c>
      <c r="J2577" s="189" t="s">
        <v>463</v>
      </c>
      <c r="K2577" s="190" t="s">
        <v>5441</v>
      </c>
      <c r="L2577" s="189" t="s">
        <v>465</v>
      </c>
    </row>
    <row r="2578" spans="1:12" ht="13.5">
      <c r="A2578" s="189" t="s">
        <v>5363</v>
      </c>
      <c r="B2578" s="189" t="s">
        <v>5364</v>
      </c>
      <c r="C2578" s="189" t="s">
        <v>5480</v>
      </c>
      <c r="D2578" s="189" t="s">
        <v>5481</v>
      </c>
      <c r="E2578" s="190" t="s">
        <v>461</v>
      </c>
      <c r="F2578" s="189" t="s">
        <v>461</v>
      </c>
      <c r="G2578" s="191">
        <v>91895</v>
      </c>
      <c r="H2578" s="189" t="s">
        <v>5515</v>
      </c>
      <c r="I2578" s="189" t="s">
        <v>73</v>
      </c>
      <c r="J2578" s="189" t="s">
        <v>463</v>
      </c>
      <c r="K2578" s="190" t="s">
        <v>4911</v>
      </c>
      <c r="L2578" s="189" t="s">
        <v>465</v>
      </c>
    </row>
    <row r="2579" spans="1:12" ht="13.5">
      <c r="A2579" s="189" t="s">
        <v>5363</v>
      </c>
      <c r="B2579" s="189" t="s">
        <v>5364</v>
      </c>
      <c r="C2579" s="189" t="s">
        <v>5480</v>
      </c>
      <c r="D2579" s="189" t="s">
        <v>5481</v>
      </c>
      <c r="E2579" s="190" t="s">
        <v>461</v>
      </c>
      <c r="F2579" s="189" t="s">
        <v>461</v>
      </c>
      <c r="G2579" s="191">
        <v>91896</v>
      </c>
      <c r="H2579" s="189" t="s">
        <v>5516</v>
      </c>
      <c r="I2579" s="189" t="s">
        <v>73</v>
      </c>
      <c r="J2579" s="189" t="s">
        <v>463</v>
      </c>
      <c r="K2579" s="190" t="s">
        <v>5517</v>
      </c>
      <c r="L2579" s="189" t="s">
        <v>465</v>
      </c>
    </row>
    <row r="2580" spans="1:12" ht="13.5">
      <c r="A2580" s="189" t="s">
        <v>5363</v>
      </c>
      <c r="B2580" s="189" t="s">
        <v>5364</v>
      </c>
      <c r="C2580" s="189" t="s">
        <v>5480</v>
      </c>
      <c r="D2580" s="189" t="s">
        <v>5481</v>
      </c>
      <c r="E2580" s="190" t="s">
        <v>461</v>
      </c>
      <c r="F2580" s="189" t="s">
        <v>461</v>
      </c>
      <c r="G2580" s="191">
        <v>91898</v>
      </c>
      <c r="H2580" s="189" t="s">
        <v>5518</v>
      </c>
      <c r="I2580" s="189" t="s">
        <v>73</v>
      </c>
      <c r="J2580" s="189" t="s">
        <v>463</v>
      </c>
      <c r="K2580" s="190" t="s">
        <v>789</v>
      </c>
      <c r="L2580" s="189" t="s">
        <v>465</v>
      </c>
    </row>
    <row r="2581" spans="1:12" ht="13.5">
      <c r="A2581" s="189" t="s">
        <v>5363</v>
      </c>
      <c r="B2581" s="189" t="s">
        <v>5364</v>
      </c>
      <c r="C2581" s="189" t="s">
        <v>5480</v>
      </c>
      <c r="D2581" s="189" t="s">
        <v>5481</v>
      </c>
      <c r="E2581" s="190" t="s">
        <v>461</v>
      </c>
      <c r="F2581" s="189" t="s">
        <v>461</v>
      </c>
      <c r="G2581" s="191">
        <v>91899</v>
      </c>
      <c r="H2581" s="189" t="s">
        <v>5519</v>
      </c>
      <c r="I2581" s="189" t="s">
        <v>73</v>
      </c>
      <c r="J2581" s="189" t="s">
        <v>463</v>
      </c>
      <c r="K2581" s="190" t="s">
        <v>5414</v>
      </c>
      <c r="L2581" s="189" t="s">
        <v>465</v>
      </c>
    </row>
    <row r="2582" spans="1:12" ht="13.5">
      <c r="A2582" s="189" t="s">
        <v>5363</v>
      </c>
      <c r="B2582" s="189" t="s">
        <v>5364</v>
      </c>
      <c r="C2582" s="189" t="s">
        <v>5480</v>
      </c>
      <c r="D2582" s="189" t="s">
        <v>5481</v>
      </c>
      <c r="E2582" s="190" t="s">
        <v>461</v>
      </c>
      <c r="F2582" s="189" t="s">
        <v>461</v>
      </c>
      <c r="G2582" s="191">
        <v>91901</v>
      </c>
      <c r="H2582" s="189" t="s">
        <v>5520</v>
      </c>
      <c r="I2582" s="189" t="s">
        <v>73</v>
      </c>
      <c r="J2582" s="189" t="s">
        <v>463</v>
      </c>
      <c r="K2582" s="190" t="s">
        <v>5521</v>
      </c>
      <c r="L2582" s="189" t="s">
        <v>465</v>
      </c>
    </row>
    <row r="2583" spans="1:12" ht="13.5">
      <c r="A2583" s="189" t="s">
        <v>5363</v>
      </c>
      <c r="B2583" s="189" t="s">
        <v>5364</v>
      </c>
      <c r="C2583" s="189" t="s">
        <v>5480</v>
      </c>
      <c r="D2583" s="189" t="s">
        <v>5481</v>
      </c>
      <c r="E2583" s="190" t="s">
        <v>461</v>
      </c>
      <c r="F2583" s="189" t="s">
        <v>461</v>
      </c>
      <c r="G2583" s="191">
        <v>91902</v>
      </c>
      <c r="H2583" s="189" t="s">
        <v>5522</v>
      </c>
      <c r="I2583" s="189" t="s">
        <v>73</v>
      </c>
      <c r="J2583" s="189" t="s">
        <v>463</v>
      </c>
      <c r="K2583" s="190" t="s">
        <v>5523</v>
      </c>
      <c r="L2583" s="189" t="s">
        <v>465</v>
      </c>
    </row>
    <row r="2584" spans="1:12" ht="13.5">
      <c r="A2584" s="189" t="s">
        <v>5363</v>
      </c>
      <c r="B2584" s="189" t="s">
        <v>5364</v>
      </c>
      <c r="C2584" s="189" t="s">
        <v>5480</v>
      </c>
      <c r="D2584" s="189" t="s">
        <v>5481</v>
      </c>
      <c r="E2584" s="190" t="s">
        <v>461</v>
      </c>
      <c r="F2584" s="189" t="s">
        <v>461</v>
      </c>
      <c r="G2584" s="191">
        <v>91904</v>
      </c>
      <c r="H2584" s="189" t="s">
        <v>5524</v>
      </c>
      <c r="I2584" s="189" t="s">
        <v>73</v>
      </c>
      <c r="J2584" s="189" t="s">
        <v>463</v>
      </c>
      <c r="K2584" s="190" t="s">
        <v>5525</v>
      </c>
      <c r="L2584" s="189" t="s">
        <v>465</v>
      </c>
    </row>
    <row r="2585" spans="1:12" ht="13.5">
      <c r="A2585" s="189" t="s">
        <v>5363</v>
      </c>
      <c r="B2585" s="189" t="s">
        <v>5364</v>
      </c>
      <c r="C2585" s="189" t="s">
        <v>5480</v>
      </c>
      <c r="D2585" s="189" t="s">
        <v>5481</v>
      </c>
      <c r="E2585" s="190" t="s">
        <v>461</v>
      </c>
      <c r="F2585" s="189" t="s">
        <v>461</v>
      </c>
      <c r="G2585" s="191">
        <v>91905</v>
      </c>
      <c r="H2585" s="189" t="s">
        <v>5526</v>
      </c>
      <c r="I2585" s="189" t="s">
        <v>73</v>
      </c>
      <c r="J2585" s="189" t="s">
        <v>463</v>
      </c>
      <c r="K2585" s="190" t="s">
        <v>4395</v>
      </c>
      <c r="L2585" s="189" t="s">
        <v>465</v>
      </c>
    </row>
    <row r="2586" spans="1:12" ht="13.5">
      <c r="A2586" s="189" t="s">
        <v>5363</v>
      </c>
      <c r="B2586" s="189" t="s">
        <v>5364</v>
      </c>
      <c r="C2586" s="189" t="s">
        <v>5480</v>
      </c>
      <c r="D2586" s="189" t="s">
        <v>5481</v>
      </c>
      <c r="E2586" s="190" t="s">
        <v>461</v>
      </c>
      <c r="F2586" s="189" t="s">
        <v>461</v>
      </c>
      <c r="G2586" s="191">
        <v>91907</v>
      </c>
      <c r="H2586" s="189" t="s">
        <v>5527</v>
      </c>
      <c r="I2586" s="189" t="s">
        <v>73</v>
      </c>
      <c r="J2586" s="189" t="s">
        <v>463</v>
      </c>
      <c r="K2586" s="190" t="s">
        <v>5528</v>
      </c>
      <c r="L2586" s="189" t="s">
        <v>465</v>
      </c>
    </row>
    <row r="2587" spans="1:12" ht="13.5">
      <c r="A2587" s="189" t="s">
        <v>5363</v>
      </c>
      <c r="B2587" s="189" t="s">
        <v>5364</v>
      </c>
      <c r="C2587" s="189" t="s">
        <v>5480</v>
      </c>
      <c r="D2587" s="189" t="s">
        <v>5481</v>
      </c>
      <c r="E2587" s="190" t="s">
        <v>461</v>
      </c>
      <c r="F2587" s="189" t="s">
        <v>461</v>
      </c>
      <c r="G2587" s="191">
        <v>91908</v>
      </c>
      <c r="H2587" s="189" t="s">
        <v>5529</v>
      </c>
      <c r="I2587" s="189" t="s">
        <v>73</v>
      </c>
      <c r="J2587" s="189" t="s">
        <v>463</v>
      </c>
      <c r="K2587" s="190" t="s">
        <v>5530</v>
      </c>
      <c r="L2587" s="189" t="s">
        <v>465</v>
      </c>
    </row>
    <row r="2588" spans="1:12" ht="13.5">
      <c r="A2588" s="189" t="s">
        <v>5363</v>
      </c>
      <c r="B2588" s="189" t="s">
        <v>5364</v>
      </c>
      <c r="C2588" s="189" t="s">
        <v>5480</v>
      </c>
      <c r="D2588" s="189" t="s">
        <v>5481</v>
      </c>
      <c r="E2588" s="190" t="s">
        <v>461</v>
      </c>
      <c r="F2588" s="189" t="s">
        <v>461</v>
      </c>
      <c r="G2588" s="191">
        <v>91910</v>
      </c>
      <c r="H2588" s="189" t="s">
        <v>5531</v>
      </c>
      <c r="I2588" s="189" t="s">
        <v>73</v>
      </c>
      <c r="J2588" s="189" t="s">
        <v>463</v>
      </c>
      <c r="K2588" s="190" t="s">
        <v>3971</v>
      </c>
      <c r="L2588" s="189" t="s">
        <v>465</v>
      </c>
    </row>
    <row r="2589" spans="1:12" ht="13.5">
      <c r="A2589" s="189" t="s">
        <v>5363</v>
      </c>
      <c r="B2589" s="189" t="s">
        <v>5364</v>
      </c>
      <c r="C2589" s="189" t="s">
        <v>5480</v>
      </c>
      <c r="D2589" s="189" t="s">
        <v>5481</v>
      </c>
      <c r="E2589" s="190" t="s">
        <v>461</v>
      </c>
      <c r="F2589" s="189" t="s">
        <v>461</v>
      </c>
      <c r="G2589" s="191">
        <v>91911</v>
      </c>
      <c r="H2589" s="189" t="s">
        <v>5532</v>
      </c>
      <c r="I2589" s="189" t="s">
        <v>73</v>
      </c>
      <c r="J2589" s="189" t="s">
        <v>463</v>
      </c>
      <c r="K2589" s="190" t="s">
        <v>2773</v>
      </c>
      <c r="L2589" s="189" t="s">
        <v>465</v>
      </c>
    </row>
    <row r="2590" spans="1:12" ht="13.5">
      <c r="A2590" s="189" t="s">
        <v>5363</v>
      </c>
      <c r="B2590" s="189" t="s">
        <v>5364</v>
      </c>
      <c r="C2590" s="189" t="s">
        <v>5480</v>
      </c>
      <c r="D2590" s="189" t="s">
        <v>5481</v>
      </c>
      <c r="E2590" s="190" t="s">
        <v>461</v>
      </c>
      <c r="F2590" s="189" t="s">
        <v>461</v>
      </c>
      <c r="G2590" s="191">
        <v>91913</v>
      </c>
      <c r="H2590" s="189" t="s">
        <v>5533</v>
      </c>
      <c r="I2590" s="189" t="s">
        <v>73</v>
      </c>
      <c r="J2590" s="189" t="s">
        <v>463</v>
      </c>
      <c r="K2590" s="190" t="s">
        <v>5534</v>
      </c>
      <c r="L2590" s="189" t="s">
        <v>465</v>
      </c>
    </row>
    <row r="2591" spans="1:12" ht="13.5">
      <c r="A2591" s="189" t="s">
        <v>5363</v>
      </c>
      <c r="B2591" s="189" t="s">
        <v>5364</v>
      </c>
      <c r="C2591" s="189" t="s">
        <v>5480</v>
      </c>
      <c r="D2591" s="189" t="s">
        <v>5481</v>
      </c>
      <c r="E2591" s="190" t="s">
        <v>461</v>
      </c>
      <c r="F2591" s="189" t="s">
        <v>461</v>
      </c>
      <c r="G2591" s="191">
        <v>91914</v>
      </c>
      <c r="H2591" s="189" t="s">
        <v>5535</v>
      </c>
      <c r="I2591" s="189" t="s">
        <v>73</v>
      </c>
      <c r="J2591" s="189" t="s">
        <v>463</v>
      </c>
      <c r="K2591" s="190" t="s">
        <v>1803</v>
      </c>
      <c r="L2591" s="189" t="s">
        <v>465</v>
      </c>
    </row>
    <row r="2592" spans="1:12" ht="13.5">
      <c r="A2592" s="189" t="s">
        <v>5363</v>
      </c>
      <c r="B2592" s="189" t="s">
        <v>5364</v>
      </c>
      <c r="C2592" s="189" t="s">
        <v>5480</v>
      </c>
      <c r="D2592" s="189" t="s">
        <v>5481</v>
      </c>
      <c r="E2592" s="190" t="s">
        <v>461</v>
      </c>
      <c r="F2592" s="189" t="s">
        <v>461</v>
      </c>
      <c r="G2592" s="191">
        <v>91916</v>
      </c>
      <c r="H2592" s="189" t="s">
        <v>5536</v>
      </c>
      <c r="I2592" s="189" t="s">
        <v>73</v>
      </c>
      <c r="J2592" s="189" t="s">
        <v>463</v>
      </c>
      <c r="K2592" s="190" t="s">
        <v>5537</v>
      </c>
      <c r="L2592" s="189" t="s">
        <v>465</v>
      </c>
    </row>
    <row r="2593" spans="1:12" ht="13.5">
      <c r="A2593" s="189" t="s">
        <v>5363</v>
      </c>
      <c r="B2593" s="189" t="s">
        <v>5364</v>
      </c>
      <c r="C2593" s="189" t="s">
        <v>5480</v>
      </c>
      <c r="D2593" s="189" t="s">
        <v>5481</v>
      </c>
      <c r="E2593" s="190" t="s">
        <v>461</v>
      </c>
      <c r="F2593" s="189" t="s">
        <v>461</v>
      </c>
      <c r="G2593" s="191">
        <v>91917</v>
      </c>
      <c r="H2593" s="189" t="s">
        <v>5538</v>
      </c>
      <c r="I2593" s="189" t="s">
        <v>73</v>
      </c>
      <c r="J2593" s="189" t="s">
        <v>463</v>
      </c>
      <c r="K2593" s="190" t="s">
        <v>5539</v>
      </c>
      <c r="L2593" s="189" t="s">
        <v>465</v>
      </c>
    </row>
    <row r="2594" spans="1:12" ht="13.5">
      <c r="A2594" s="189" t="s">
        <v>5363</v>
      </c>
      <c r="B2594" s="189" t="s">
        <v>5364</v>
      </c>
      <c r="C2594" s="189" t="s">
        <v>5480</v>
      </c>
      <c r="D2594" s="189" t="s">
        <v>5481</v>
      </c>
      <c r="E2594" s="190" t="s">
        <v>461</v>
      </c>
      <c r="F2594" s="189" t="s">
        <v>461</v>
      </c>
      <c r="G2594" s="191">
        <v>91919</v>
      </c>
      <c r="H2594" s="189" t="s">
        <v>5540</v>
      </c>
      <c r="I2594" s="189" t="s">
        <v>73</v>
      </c>
      <c r="J2594" s="189" t="s">
        <v>463</v>
      </c>
      <c r="K2594" s="190" t="s">
        <v>5541</v>
      </c>
      <c r="L2594" s="189" t="s">
        <v>465</v>
      </c>
    </row>
    <row r="2595" spans="1:12" ht="13.5">
      <c r="A2595" s="189" t="s">
        <v>5363</v>
      </c>
      <c r="B2595" s="189" t="s">
        <v>5364</v>
      </c>
      <c r="C2595" s="189" t="s">
        <v>5480</v>
      </c>
      <c r="D2595" s="189" t="s">
        <v>5481</v>
      </c>
      <c r="E2595" s="190" t="s">
        <v>461</v>
      </c>
      <c r="F2595" s="189" t="s">
        <v>461</v>
      </c>
      <c r="G2595" s="191">
        <v>91920</v>
      </c>
      <c r="H2595" s="189" t="s">
        <v>5542</v>
      </c>
      <c r="I2595" s="189" t="s">
        <v>73</v>
      </c>
      <c r="J2595" s="189" t="s">
        <v>463</v>
      </c>
      <c r="K2595" s="190" t="s">
        <v>5543</v>
      </c>
      <c r="L2595" s="189" t="s">
        <v>465</v>
      </c>
    </row>
    <row r="2596" spans="1:12" ht="13.5">
      <c r="A2596" s="189" t="s">
        <v>5363</v>
      </c>
      <c r="B2596" s="189" t="s">
        <v>5364</v>
      </c>
      <c r="C2596" s="189" t="s">
        <v>5480</v>
      </c>
      <c r="D2596" s="189" t="s">
        <v>5481</v>
      </c>
      <c r="E2596" s="190" t="s">
        <v>461</v>
      </c>
      <c r="F2596" s="189" t="s">
        <v>461</v>
      </c>
      <c r="G2596" s="191">
        <v>91922</v>
      </c>
      <c r="H2596" s="189" t="s">
        <v>5544</v>
      </c>
      <c r="I2596" s="189" t="s">
        <v>73</v>
      </c>
      <c r="J2596" s="189" t="s">
        <v>463</v>
      </c>
      <c r="K2596" s="190" t="s">
        <v>1949</v>
      </c>
      <c r="L2596" s="189" t="s">
        <v>465</v>
      </c>
    </row>
    <row r="2597" spans="1:12" ht="13.5">
      <c r="A2597" s="189" t="s">
        <v>5363</v>
      </c>
      <c r="B2597" s="189" t="s">
        <v>5364</v>
      </c>
      <c r="C2597" s="189" t="s">
        <v>5480</v>
      </c>
      <c r="D2597" s="189" t="s">
        <v>5481</v>
      </c>
      <c r="E2597" s="190" t="s">
        <v>461</v>
      </c>
      <c r="F2597" s="189" t="s">
        <v>461</v>
      </c>
      <c r="G2597" s="191">
        <v>93013</v>
      </c>
      <c r="H2597" s="189" t="s">
        <v>5545</v>
      </c>
      <c r="I2597" s="189" t="s">
        <v>73</v>
      </c>
      <c r="J2597" s="189" t="s">
        <v>463</v>
      </c>
      <c r="K2597" s="190" t="s">
        <v>5546</v>
      </c>
      <c r="L2597" s="189" t="s">
        <v>465</v>
      </c>
    </row>
    <row r="2598" spans="1:12" ht="13.5">
      <c r="A2598" s="189" t="s">
        <v>5363</v>
      </c>
      <c r="B2598" s="189" t="s">
        <v>5364</v>
      </c>
      <c r="C2598" s="189" t="s">
        <v>5480</v>
      </c>
      <c r="D2598" s="189" t="s">
        <v>5481</v>
      </c>
      <c r="E2598" s="190" t="s">
        <v>461</v>
      </c>
      <c r="F2598" s="189" t="s">
        <v>461</v>
      </c>
      <c r="G2598" s="191">
        <v>93014</v>
      </c>
      <c r="H2598" s="189" t="s">
        <v>5547</v>
      </c>
      <c r="I2598" s="189" t="s">
        <v>73</v>
      </c>
      <c r="J2598" s="189" t="s">
        <v>463</v>
      </c>
      <c r="K2598" s="190" t="s">
        <v>5548</v>
      </c>
      <c r="L2598" s="189" t="s">
        <v>465</v>
      </c>
    </row>
    <row r="2599" spans="1:12" ht="13.5">
      <c r="A2599" s="189" t="s">
        <v>5363</v>
      </c>
      <c r="B2599" s="189" t="s">
        <v>5364</v>
      </c>
      <c r="C2599" s="189" t="s">
        <v>5480</v>
      </c>
      <c r="D2599" s="189" t="s">
        <v>5481</v>
      </c>
      <c r="E2599" s="190" t="s">
        <v>461</v>
      </c>
      <c r="F2599" s="189" t="s">
        <v>461</v>
      </c>
      <c r="G2599" s="191">
        <v>93015</v>
      </c>
      <c r="H2599" s="189" t="s">
        <v>5549</v>
      </c>
      <c r="I2599" s="189" t="s">
        <v>73</v>
      </c>
      <c r="J2599" s="189" t="s">
        <v>463</v>
      </c>
      <c r="K2599" s="190" t="s">
        <v>5550</v>
      </c>
      <c r="L2599" s="189" t="s">
        <v>465</v>
      </c>
    </row>
    <row r="2600" spans="1:12" ht="13.5">
      <c r="A2600" s="189" t="s">
        <v>5363</v>
      </c>
      <c r="B2600" s="189" t="s">
        <v>5364</v>
      </c>
      <c r="C2600" s="189" t="s">
        <v>5480</v>
      </c>
      <c r="D2600" s="189" t="s">
        <v>5481</v>
      </c>
      <c r="E2600" s="190" t="s">
        <v>461</v>
      </c>
      <c r="F2600" s="189" t="s">
        <v>461</v>
      </c>
      <c r="G2600" s="191">
        <v>93016</v>
      </c>
      <c r="H2600" s="189" t="s">
        <v>5551</v>
      </c>
      <c r="I2600" s="189" t="s">
        <v>73</v>
      </c>
      <c r="J2600" s="189" t="s">
        <v>463</v>
      </c>
      <c r="K2600" s="190" t="s">
        <v>5552</v>
      </c>
      <c r="L2600" s="189" t="s">
        <v>465</v>
      </c>
    </row>
    <row r="2601" spans="1:12" ht="13.5">
      <c r="A2601" s="189" t="s">
        <v>5363</v>
      </c>
      <c r="B2601" s="189" t="s">
        <v>5364</v>
      </c>
      <c r="C2601" s="189" t="s">
        <v>5480</v>
      </c>
      <c r="D2601" s="189" t="s">
        <v>5481</v>
      </c>
      <c r="E2601" s="190" t="s">
        <v>461</v>
      </c>
      <c r="F2601" s="189" t="s">
        <v>461</v>
      </c>
      <c r="G2601" s="191">
        <v>93017</v>
      </c>
      <c r="H2601" s="189" t="s">
        <v>5553</v>
      </c>
      <c r="I2601" s="189" t="s">
        <v>73</v>
      </c>
      <c r="J2601" s="189" t="s">
        <v>463</v>
      </c>
      <c r="K2601" s="190" t="s">
        <v>5554</v>
      </c>
      <c r="L2601" s="189" t="s">
        <v>465</v>
      </c>
    </row>
    <row r="2602" spans="1:12" ht="13.5">
      <c r="A2602" s="189" t="s">
        <v>5363</v>
      </c>
      <c r="B2602" s="189" t="s">
        <v>5364</v>
      </c>
      <c r="C2602" s="189" t="s">
        <v>5480</v>
      </c>
      <c r="D2602" s="189" t="s">
        <v>5481</v>
      </c>
      <c r="E2602" s="190" t="s">
        <v>461</v>
      </c>
      <c r="F2602" s="189" t="s">
        <v>461</v>
      </c>
      <c r="G2602" s="191">
        <v>93018</v>
      </c>
      <c r="H2602" s="189" t="s">
        <v>5555</v>
      </c>
      <c r="I2602" s="189" t="s">
        <v>73</v>
      </c>
      <c r="J2602" s="189" t="s">
        <v>463</v>
      </c>
      <c r="K2602" s="190" t="s">
        <v>5556</v>
      </c>
      <c r="L2602" s="189" t="s">
        <v>465</v>
      </c>
    </row>
    <row r="2603" spans="1:12" ht="13.5">
      <c r="A2603" s="189" t="s">
        <v>5363</v>
      </c>
      <c r="B2603" s="189" t="s">
        <v>5364</v>
      </c>
      <c r="C2603" s="189" t="s">
        <v>5480</v>
      </c>
      <c r="D2603" s="189" t="s">
        <v>5481</v>
      </c>
      <c r="E2603" s="190" t="s">
        <v>461</v>
      </c>
      <c r="F2603" s="189" t="s">
        <v>461</v>
      </c>
      <c r="G2603" s="191">
        <v>93020</v>
      </c>
      <c r="H2603" s="189" t="s">
        <v>5557</v>
      </c>
      <c r="I2603" s="189" t="s">
        <v>73</v>
      </c>
      <c r="J2603" s="189" t="s">
        <v>463</v>
      </c>
      <c r="K2603" s="190" t="s">
        <v>5558</v>
      </c>
      <c r="L2603" s="189" t="s">
        <v>465</v>
      </c>
    </row>
    <row r="2604" spans="1:12" ht="13.5">
      <c r="A2604" s="189" t="s">
        <v>5363</v>
      </c>
      <c r="B2604" s="189" t="s">
        <v>5364</v>
      </c>
      <c r="C2604" s="189" t="s">
        <v>5480</v>
      </c>
      <c r="D2604" s="189" t="s">
        <v>5481</v>
      </c>
      <c r="E2604" s="190" t="s">
        <v>461</v>
      </c>
      <c r="F2604" s="189" t="s">
        <v>461</v>
      </c>
      <c r="G2604" s="191">
        <v>93022</v>
      </c>
      <c r="H2604" s="189" t="s">
        <v>5559</v>
      </c>
      <c r="I2604" s="189" t="s">
        <v>73</v>
      </c>
      <c r="J2604" s="189" t="s">
        <v>463</v>
      </c>
      <c r="K2604" s="190" t="s">
        <v>5560</v>
      </c>
      <c r="L2604" s="189" t="s">
        <v>465</v>
      </c>
    </row>
    <row r="2605" spans="1:12" ht="13.5">
      <c r="A2605" s="189" t="s">
        <v>5363</v>
      </c>
      <c r="B2605" s="189" t="s">
        <v>5364</v>
      </c>
      <c r="C2605" s="189" t="s">
        <v>5480</v>
      </c>
      <c r="D2605" s="189" t="s">
        <v>5481</v>
      </c>
      <c r="E2605" s="190" t="s">
        <v>461</v>
      </c>
      <c r="F2605" s="189" t="s">
        <v>461</v>
      </c>
      <c r="G2605" s="191">
        <v>93024</v>
      </c>
      <c r="H2605" s="189" t="s">
        <v>5561</v>
      </c>
      <c r="I2605" s="189" t="s">
        <v>73</v>
      </c>
      <c r="J2605" s="189" t="s">
        <v>463</v>
      </c>
      <c r="K2605" s="190" t="s">
        <v>5562</v>
      </c>
      <c r="L2605" s="189" t="s">
        <v>465</v>
      </c>
    </row>
    <row r="2606" spans="1:12" ht="13.5">
      <c r="A2606" s="189" t="s">
        <v>5363</v>
      </c>
      <c r="B2606" s="189" t="s">
        <v>5364</v>
      </c>
      <c r="C2606" s="189" t="s">
        <v>5480</v>
      </c>
      <c r="D2606" s="189" t="s">
        <v>5481</v>
      </c>
      <c r="E2606" s="190" t="s">
        <v>461</v>
      </c>
      <c r="F2606" s="189" t="s">
        <v>461</v>
      </c>
      <c r="G2606" s="191">
        <v>93026</v>
      </c>
      <c r="H2606" s="189" t="s">
        <v>5563</v>
      </c>
      <c r="I2606" s="189" t="s">
        <v>73</v>
      </c>
      <c r="J2606" s="189" t="s">
        <v>463</v>
      </c>
      <c r="K2606" s="190" t="s">
        <v>5564</v>
      </c>
      <c r="L2606" s="189" t="s">
        <v>465</v>
      </c>
    </row>
    <row r="2607" spans="1:12" ht="13.5">
      <c r="A2607" s="189" t="s">
        <v>5363</v>
      </c>
      <c r="B2607" s="189" t="s">
        <v>5364</v>
      </c>
      <c r="C2607" s="189" t="s">
        <v>5480</v>
      </c>
      <c r="D2607" s="189" t="s">
        <v>5481</v>
      </c>
      <c r="E2607" s="190" t="s">
        <v>461</v>
      </c>
      <c r="F2607" s="189" t="s">
        <v>461</v>
      </c>
      <c r="G2607" s="191">
        <v>95733</v>
      </c>
      <c r="H2607" s="189" t="s">
        <v>5565</v>
      </c>
      <c r="I2607" s="189" t="s">
        <v>73</v>
      </c>
      <c r="J2607" s="189" t="s">
        <v>463</v>
      </c>
      <c r="K2607" s="190" t="s">
        <v>2533</v>
      </c>
      <c r="L2607" s="189" t="s">
        <v>465</v>
      </c>
    </row>
    <row r="2608" spans="1:12" ht="13.5">
      <c r="A2608" s="189" t="s">
        <v>5363</v>
      </c>
      <c r="B2608" s="189" t="s">
        <v>5364</v>
      </c>
      <c r="C2608" s="189" t="s">
        <v>5480</v>
      </c>
      <c r="D2608" s="189" t="s">
        <v>5481</v>
      </c>
      <c r="E2608" s="190" t="s">
        <v>461</v>
      </c>
      <c r="F2608" s="189" t="s">
        <v>461</v>
      </c>
      <c r="G2608" s="191">
        <v>95734</v>
      </c>
      <c r="H2608" s="189" t="s">
        <v>5566</v>
      </c>
      <c r="I2608" s="189" t="s">
        <v>73</v>
      </c>
      <c r="J2608" s="189" t="s">
        <v>463</v>
      </c>
      <c r="K2608" s="190" t="s">
        <v>5567</v>
      </c>
      <c r="L2608" s="189" t="s">
        <v>465</v>
      </c>
    </row>
    <row r="2609" spans="1:12" ht="13.5">
      <c r="A2609" s="189" t="s">
        <v>5363</v>
      </c>
      <c r="B2609" s="189" t="s">
        <v>5364</v>
      </c>
      <c r="C2609" s="189" t="s">
        <v>5480</v>
      </c>
      <c r="D2609" s="189" t="s">
        <v>5481</v>
      </c>
      <c r="E2609" s="190" t="s">
        <v>461</v>
      </c>
      <c r="F2609" s="189" t="s">
        <v>461</v>
      </c>
      <c r="G2609" s="191">
        <v>95735</v>
      </c>
      <c r="H2609" s="189" t="s">
        <v>5568</v>
      </c>
      <c r="I2609" s="189" t="s">
        <v>73</v>
      </c>
      <c r="J2609" s="189" t="s">
        <v>463</v>
      </c>
      <c r="K2609" s="190" t="s">
        <v>5569</v>
      </c>
      <c r="L2609" s="189" t="s">
        <v>465</v>
      </c>
    </row>
    <row r="2610" spans="1:12" ht="13.5">
      <c r="A2610" s="189" t="s">
        <v>5363</v>
      </c>
      <c r="B2610" s="189" t="s">
        <v>5364</v>
      </c>
      <c r="C2610" s="189" t="s">
        <v>5480</v>
      </c>
      <c r="D2610" s="189" t="s">
        <v>5481</v>
      </c>
      <c r="E2610" s="190" t="s">
        <v>461</v>
      </c>
      <c r="F2610" s="189" t="s">
        <v>461</v>
      </c>
      <c r="G2610" s="191">
        <v>95736</v>
      </c>
      <c r="H2610" s="189" t="s">
        <v>5570</v>
      </c>
      <c r="I2610" s="189" t="s">
        <v>73</v>
      </c>
      <c r="J2610" s="189" t="s">
        <v>463</v>
      </c>
      <c r="K2610" s="190" t="s">
        <v>5571</v>
      </c>
      <c r="L2610" s="189" t="s">
        <v>465</v>
      </c>
    </row>
    <row r="2611" spans="1:12" ht="13.5">
      <c r="A2611" s="189" t="s">
        <v>5363</v>
      </c>
      <c r="B2611" s="189" t="s">
        <v>5364</v>
      </c>
      <c r="C2611" s="189" t="s">
        <v>5480</v>
      </c>
      <c r="D2611" s="189" t="s">
        <v>5481</v>
      </c>
      <c r="E2611" s="190" t="s">
        <v>461</v>
      </c>
      <c r="F2611" s="189" t="s">
        <v>461</v>
      </c>
      <c r="G2611" s="191">
        <v>95738</v>
      </c>
      <c r="H2611" s="189" t="s">
        <v>5572</v>
      </c>
      <c r="I2611" s="189" t="s">
        <v>73</v>
      </c>
      <c r="J2611" s="189" t="s">
        <v>463</v>
      </c>
      <c r="K2611" s="190" t="s">
        <v>4817</v>
      </c>
      <c r="L2611" s="189" t="s">
        <v>465</v>
      </c>
    </row>
    <row r="2612" spans="1:12" ht="13.5">
      <c r="A2612" s="189" t="s">
        <v>5363</v>
      </c>
      <c r="B2612" s="189" t="s">
        <v>5364</v>
      </c>
      <c r="C2612" s="189" t="s">
        <v>5480</v>
      </c>
      <c r="D2612" s="189" t="s">
        <v>5481</v>
      </c>
      <c r="E2612" s="190" t="s">
        <v>461</v>
      </c>
      <c r="F2612" s="189" t="s">
        <v>461</v>
      </c>
      <c r="G2612" s="191">
        <v>95753</v>
      </c>
      <c r="H2612" s="189" t="s">
        <v>5573</v>
      </c>
      <c r="I2612" s="189" t="s">
        <v>73</v>
      </c>
      <c r="J2612" s="189" t="s">
        <v>463</v>
      </c>
      <c r="K2612" s="190" t="s">
        <v>5574</v>
      </c>
      <c r="L2612" s="189" t="s">
        <v>465</v>
      </c>
    </row>
    <row r="2613" spans="1:12" ht="13.5">
      <c r="A2613" s="189" t="s">
        <v>5363</v>
      </c>
      <c r="B2613" s="189" t="s">
        <v>5364</v>
      </c>
      <c r="C2613" s="189" t="s">
        <v>5480</v>
      </c>
      <c r="D2613" s="189" t="s">
        <v>5481</v>
      </c>
      <c r="E2613" s="190" t="s">
        <v>461</v>
      </c>
      <c r="F2613" s="189" t="s">
        <v>461</v>
      </c>
      <c r="G2613" s="191">
        <v>95754</v>
      </c>
      <c r="H2613" s="189" t="s">
        <v>5575</v>
      </c>
      <c r="I2613" s="189" t="s">
        <v>73</v>
      </c>
      <c r="J2613" s="189" t="s">
        <v>463</v>
      </c>
      <c r="K2613" s="190" t="s">
        <v>5576</v>
      </c>
      <c r="L2613" s="189" t="s">
        <v>465</v>
      </c>
    </row>
    <row r="2614" spans="1:12" ht="13.5">
      <c r="A2614" s="189" t="s">
        <v>5363</v>
      </c>
      <c r="B2614" s="189" t="s">
        <v>5364</v>
      </c>
      <c r="C2614" s="189" t="s">
        <v>5480</v>
      </c>
      <c r="D2614" s="189" t="s">
        <v>5481</v>
      </c>
      <c r="E2614" s="190" t="s">
        <v>461</v>
      </c>
      <c r="F2614" s="189" t="s">
        <v>461</v>
      </c>
      <c r="G2614" s="191">
        <v>95755</v>
      </c>
      <c r="H2614" s="189" t="s">
        <v>5577</v>
      </c>
      <c r="I2614" s="189" t="s">
        <v>73</v>
      </c>
      <c r="J2614" s="189" t="s">
        <v>463</v>
      </c>
      <c r="K2614" s="190" t="s">
        <v>658</v>
      </c>
      <c r="L2614" s="189" t="s">
        <v>465</v>
      </c>
    </row>
    <row r="2615" spans="1:12" ht="13.5">
      <c r="A2615" s="189" t="s">
        <v>5363</v>
      </c>
      <c r="B2615" s="189" t="s">
        <v>5364</v>
      </c>
      <c r="C2615" s="189" t="s">
        <v>5480</v>
      </c>
      <c r="D2615" s="189" t="s">
        <v>5481</v>
      </c>
      <c r="E2615" s="190" t="s">
        <v>461</v>
      </c>
      <c r="F2615" s="189" t="s">
        <v>461</v>
      </c>
      <c r="G2615" s="191">
        <v>95756</v>
      </c>
      <c r="H2615" s="189" t="s">
        <v>5578</v>
      </c>
      <c r="I2615" s="189" t="s">
        <v>73</v>
      </c>
      <c r="J2615" s="189" t="s">
        <v>463</v>
      </c>
      <c r="K2615" s="190" t="s">
        <v>5579</v>
      </c>
      <c r="L2615" s="189" t="s">
        <v>465</v>
      </c>
    </row>
    <row r="2616" spans="1:12" ht="13.5">
      <c r="A2616" s="189" t="s">
        <v>5363</v>
      </c>
      <c r="B2616" s="189" t="s">
        <v>5364</v>
      </c>
      <c r="C2616" s="189" t="s">
        <v>5480</v>
      </c>
      <c r="D2616" s="189" t="s">
        <v>5481</v>
      </c>
      <c r="E2616" s="190" t="s">
        <v>461</v>
      </c>
      <c r="F2616" s="189" t="s">
        <v>461</v>
      </c>
      <c r="G2616" s="191">
        <v>95757</v>
      </c>
      <c r="H2616" s="189" t="s">
        <v>5580</v>
      </c>
      <c r="I2616" s="189" t="s">
        <v>73</v>
      </c>
      <c r="J2616" s="189" t="s">
        <v>463</v>
      </c>
      <c r="K2616" s="190" t="s">
        <v>2360</v>
      </c>
      <c r="L2616" s="189" t="s">
        <v>465</v>
      </c>
    </row>
    <row r="2617" spans="1:12" ht="13.5">
      <c r="A2617" s="189" t="s">
        <v>5363</v>
      </c>
      <c r="B2617" s="189" t="s">
        <v>5364</v>
      </c>
      <c r="C2617" s="189" t="s">
        <v>5480</v>
      </c>
      <c r="D2617" s="189" t="s">
        <v>5481</v>
      </c>
      <c r="E2617" s="190" t="s">
        <v>461</v>
      </c>
      <c r="F2617" s="189" t="s">
        <v>461</v>
      </c>
      <c r="G2617" s="191">
        <v>95758</v>
      </c>
      <c r="H2617" s="189" t="s">
        <v>5581</v>
      </c>
      <c r="I2617" s="189" t="s">
        <v>73</v>
      </c>
      <c r="J2617" s="189" t="s">
        <v>463</v>
      </c>
      <c r="K2617" s="190" t="s">
        <v>2231</v>
      </c>
      <c r="L2617" s="189" t="s">
        <v>465</v>
      </c>
    </row>
    <row r="2618" spans="1:12" ht="13.5">
      <c r="A2618" s="189" t="s">
        <v>5363</v>
      </c>
      <c r="B2618" s="189" t="s">
        <v>5364</v>
      </c>
      <c r="C2618" s="189" t="s">
        <v>5480</v>
      </c>
      <c r="D2618" s="189" t="s">
        <v>5481</v>
      </c>
      <c r="E2618" s="190" t="s">
        <v>461</v>
      </c>
      <c r="F2618" s="189" t="s">
        <v>461</v>
      </c>
      <c r="G2618" s="191">
        <v>95759</v>
      </c>
      <c r="H2618" s="189" t="s">
        <v>5582</v>
      </c>
      <c r="I2618" s="189" t="s">
        <v>73</v>
      </c>
      <c r="J2618" s="189" t="s">
        <v>463</v>
      </c>
      <c r="K2618" s="190" t="s">
        <v>5583</v>
      </c>
      <c r="L2618" s="189" t="s">
        <v>465</v>
      </c>
    </row>
    <row r="2619" spans="1:12" ht="13.5">
      <c r="A2619" s="189" t="s">
        <v>5363</v>
      </c>
      <c r="B2619" s="189" t="s">
        <v>5364</v>
      </c>
      <c r="C2619" s="189" t="s">
        <v>5480</v>
      </c>
      <c r="D2619" s="189" t="s">
        <v>5481</v>
      </c>
      <c r="E2619" s="190" t="s">
        <v>461</v>
      </c>
      <c r="F2619" s="189" t="s">
        <v>461</v>
      </c>
      <c r="G2619" s="191">
        <v>95760</v>
      </c>
      <c r="H2619" s="189" t="s">
        <v>5584</v>
      </c>
      <c r="I2619" s="189" t="s">
        <v>73</v>
      </c>
      <c r="J2619" s="189" t="s">
        <v>463</v>
      </c>
      <c r="K2619" s="190" t="s">
        <v>5585</v>
      </c>
      <c r="L2619" s="189" t="s">
        <v>465</v>
      </c>
    </row>
    <row r="2620" spans="1:12" ht="13.5">
      <c r="A2620" s="189" t="s">
        <v>5363</v>
      </c>
      <c r="B2620" s="189" t="s">
        <v>5364</v>
      </c>
      <c r="C2620" s="189" t="s">
        <v>5480</v>
      </c>
      <c r="D2620" s="189" t="s">
        <v>5481</v>
      </c>
      <c r="E2620" s="190" t="s">
        <v>461</v>
      </c>
      <c r="F2620" s="189" t="s">
        <v>461</v>
      </c>
      <c r="G2620" s="191">
        <v>97559</v>
      </c>
      <c r="H2620" s="189" t="s">
        <v>5586</v>
      </c>
      <c r="I2620" s="189" t="s">
        <v>73</v>
      </c>
      <c r="J2620" s="189" t="s">
        <v>463</v>
      </c>
      <c r="K2620" s="190" t="s">
        <v>5587</v>
      </c>
      <c r="L2620" s="189" t="s">
        <v>465</v>
      </c>
    </row>
    <row r="2621" spans="1:12" ht="13.5">
      <c r="A2621" s="189" t="s">
        <v>5363</v>
      </c>
      <c r="B2621" s="189" t="s">
        <v>5364</v>
      </c>
      <c r="C2621" s="189" t="s">
        <v>5480</v>
      </c>
      <c r="D2621" s="189" t="s">
        <v>5481</v>
      </c>
      <c r="E2621" s="190" t="s">
        <v>461</v>
      </c>
      <c r="F2621" s="189" t="s">
        <v>461</v>
      </c>
      <c r="G2621" s="191">
        <v>97562</v>
      </c>
      <c r="H2621" s="189" t="s">
        <v>5588</v>
      </c>
      <c r="I2621" s="189" t="s">
        <v>73</v>
      </c>
      <c r="J2621" s="189" t="s">
        <v>463</v>
      </c>
      <c r="K2621" s="190" t="s">
        <v>5589</v>
      </c>
      <c r="L2621" s="189" t="s">
        <v>465</v>
      </c>
    </row>
    <row r="2622" spans="1:12" ht="13.5">
      <c r="A2622" s="189" t="s">
        <v>5363</v>
      </c>
      <c r="B2622" s="189" t="s">
        <v>5364</v>
      </c>
      <c r="C2622" s="189" t="s">
        <v>5480</v>
      </c>
      <c r="D2622" s="189" t="s">
        <v>5481</v>
      </c>
      <c r="E2622" s="190" t="s">
        <v>461</v>
      </c>
      <c r="F2622" s="189" t="s">
        <v>461</v>
      </c>
      <c r="G2622" s="191">
        <v>97564</v>
      </c>
      <c r="H2622" s="189" t="s">
        <v>5590</v>
      </c>
      <c r="I2622" s="189" t="s">
        <v>73</v>
      </c>
      <c r="J2622" s="189" t="s">
        <v>463</v>
      </c>
      <c r="K2622" s="190" t="s">
        <v>5591</v>
      </c>
      <c r="L2622" s="189" t="s">
        <v>465</v>
      </c>
    </row>
    <row r="2623" spans="1:12" ht="13.5">
      <c r="A2623" s="189" t="s">
        <v>5363</v>
      </c>
      <c r="B2623" s="189" t="s">
        <v>5364</v>
      </c>
      <c r="C2623" s="189" t="s">
        <v>5592</v>
      </c>
      <c r="D2623" s="189" t="s">
        <v>5593</v>
      </c>
      <c r="E2623" s="190" t="s">
        <v>461</v>
      </c>
      <c r="F2623" s="189" t="s">
        <v>461</v>
      </c>
      <c r="G2623" s="191">
        <v>91924</v>
      </c>
      <c r="H2623" s="189" t="s">
        <v>5594</v>
      </c>
      <c r="I2623" s="189" t="s">
        <v>15</v>
      </c>
      <c r="J2623" s="189" t="s">
        <v>463</v>
      </c>
      <c r="K2623" s="190" t="s">
        <v>5595</v>
      </c>
      <c r="L2623" s="189" t="s">
        <v>465</v>
      </c>
    </row>
    <row r="2624" spans="1:12" ht="13.5">
      <c r="A2624" s="189" t="s">
        <v>5363</v>
      </c>
      <c r="B2624" s="189" t="s">
        <v>5364</v>
      </c>
      <c r="C2624" s="189" t="s">
        <v>5592</v>
      </c>
      <c r="D2624" s="189" t="s">
        <v>5593</v>
      </c>
      <c r="E2624" s="190" t="s">
        <v>461</v>
      </c>
      <c r="F2624" s="189" t="s">
        <v>461</v>
      </c>
      <c r="G2624" s="191">
        <v>91925</v>
      </c>
      <c r="H2624" s="189" t="s">
        <v>5596</v>
      </c>
      <c r="I2624" s="189" t="s">
        <v>15</v>
      </c>
      <c r="J2624" s="189" t="s">
        <v>463</v>
      </c>
      <c r="K2624" s="190" t="s">
        <v>5597</v>
      </c>
      <c r="L2624" s="189" t="s">
        <v>465</v>
      </c>
    </row>
    <row r="2625" spans="1:12" ht="13.5">
      <c r="A2625" s="189" t="s">
        <v>5363</v>
      </c>
      <c r="B2625" s="189" t="s">
        <v>5364</v>
      </c>
      <c r="C2625" s="189" t="s">
        <v>5592</v>
      </c>
      <c r="D2625" s="189" t="s">
        <v>5593</v>
      </c>
      <c r="E2625" s="190" t="s">
        <v>461</v>
      </c>
      <c r="F2625" s="189" t="s">
        <v>461</v>
      </c>
      <c r="G2625" s="191">
        <v>91926</v>
      </c>
      <c r="H2625" s="189" t="s">
        <v>5598</v>
      </c>
      <c r="I2625" s="189" t="s">
        <v>15</v>
      </c>
      <c r="J2625" s="189" t="s">
        <v>463</v>
      </c>
      <c r="K2625" s="190" t="s">
        <v>2311</v>
      </c>
      <c r="L2625" s="189" t="s">
        <v>465</v>
      </c>
    </row>
    <row r="2626" spans="1:12" ht="13.5">
      <c r="A2626" s="189" t="s">
        <v>5363</v>
      </c>
      <c r="B2626" s="189" t="s">
        <v>5364</v>
      </c>
      <c r="C2626" s="189" t="s">
        <v>5592</v>
      </c>
      <c r="D2626" s="189" t="s">
        <v>5593</v>
      </c>
      <c r="E2626" s="190" t="s">
        <v>461</v>
      </c>
      <c r="F2626" s="189" t="s">
        <v>461</v>
      </c>
      <c r="G2626" s="191">
        <v>91927</v>
      </c>
      <c r="H2626" s="189" t="s">
        <v>5599</v>
      </c>
      <c r="I2626" s="189" t="s">
        <v>15</v>
      </c>
      <c r="J2626" s="189" t="s">
        <v>463</v>
      </c>
      <c r="K2626" s="190" t="s">
        <v>5600</v>
      </c>
      <c r="L2626" s="189" t="s">
        <v>465</v>
      </c>
    </row>
    <row r="2627" spans="1:12" ht="13.5">
      <c r="A2627" s="189" t="s">
        <v>5363</v>
      </c>
      <c r="B2627" s="189" t="s">
        <v>5364</v>
      </c>
      <c r="C2627" s="189" t="s">
        <v>5592</v>
      </c>
      <c r="D2627" s="189" t="s">
        <v>5593</v>
      </c>
      <c r="E2627" s="190" t="s">
        <v>461</v>
      </c>
      <c r="F2627" s="189" t="s">
        <v>461</v>
      </c>
      <c r="G2627" s="191">
        <v>91928</v>
      </c>
      <c r="H2627" s="189" t="s">
        <v>5601</v>
      </c>
      <c r="I2627" s="189" t="s">
        <v>15</v>
      </c>
      <c r="J2627" s="189" t="s">
        <v>463</v>
      </c>
      <c r="K2627" s="190" t="s">
        <v>2529</v>
      </c>
      <c r="L2627" s="189" t="s">
        <v>465</v>
      </c>
    </row>
    <row r="2628" spans="1:12" ht="13.5">
      <c r="A2628" s="189" t="s">
        <v>5363</v>
      </c>
      <c r="B2628" s="189" t="s">
        <v>5364</v>
      </c>
      <c r="C2628" s="189" t="s">
        <v>5592</v>
      </c>
      <c r="D2628" s="189" t="s">
        <v>5593</v>
      </c>
      <c r="E2628" s="190" t="s">
        <v>461</v>
      </c>
      <c r="F2628" s="189" t="s">
        <v>461</v>
      </c>
      <c r="G2628" s="191">
        <v>91929</v>
      </c>
      <c r="H2628" s="189" t="s">
        <v>5602</v>
      </c>
      <c r="I2628" s="189" t="s">
        <v>15</v>
      </c>
      <c r="J2628" s="189" t="s">
        <v>463</v>
      </c>
      <c r="K2628" s="190" t="s">
        <v>2533</v>
      </c>
      <c r="L2628" s="189" t="s">
        <v>465</v>
      </c>
    </row>
    <row r="2629" spans="1:12" ht="13.5">
      <c r="A2629" s="189" t="s">
        <v>5363</v>
      </c>
      <c r="B2629" s="189" t="s">
        <v>5364</v>
      </c>
      <c r="C2629" s="189" t="s">
        <v>5592</v>
      </c>
      <c r="D2629" s="189" t="s">
        <v>5593</v>
      </c>
      <c r="E2629" s="190" t="s">
        <v>461</v>
      </c>
      <c r="F2629" s="189" t="s">
        <v>461</v>
      </c>
      <c r="G2629" s="191">
        <v>91930</v>
      </c>
      <c r="H2629" s="189" t="s">
        <v>5603</v>
      </c>
      <c r="I2629" s="189" t="s">
        <v>15</v>
      </c>
      <c r="J2629" s="189" t="s">
        <v>463</v>
      </c>
      <c r="K2629" s="190" t="s">
        <v>5604</v>
      </c>
      <c r="L2629" s="189" t="s">
        <v>465</v>
      </c>
    </row>
    <row r="2630" spans="1:12" ht="13.5">
      <c r="A2630" s="189" t="s">
        <v>5363</v>
      </c>
      <c r="B2630" s="189" t="s">
        <v>5364</v>
      </c>
      <c r="C2630" s="189" t="s">
        <v>5592</v>
      </c>
      <c r="D2630" s="189" t="s">
        <v>5593</v>
      </c>
      <c r="E2630" s="190" t="s">
        <v>461</v>
      </c>
      <c r="F2630" s="189" t="s">
        <v>461</v>
      </c>
      <c r="G2630" s="191">
        <v>91931</v>
      </c>
      <c r="H2630" s="189" t="s">
        <v>5605</v>
      </c>
      <c r="I2630" s="189" t="s">
        <v>15</v>
      </c>
      <c r="J2630" s="189" t="s">
        <v>463</v>
      </c>
      <c r="K2630" s="190" t="s">
        <v>4877</v>
      </c>
      <c r="L2630" s="189" t="s">
        <v>465</v>
      </c>
    </row>
    <row r="2631" spans="1:12" ht="13.5">
      <c r="A2631" s="189" t="s">
        <v>5363</v>
      </c>
      <c r="B2631" s="189" t="s">
        <v>5364</v>
      </c>
      <c r="C2631" s="189" t="s">
        <v>5592</v>
      </c>
      <c r="D2631" s="189" t="s">
        <v>5593</v>
      </c>
      <c r="E2631" s="190" t="s">
        <v>461</v>
      </c>
      <c r="F2631" s="189" t="s">
        <v>461</v>
      </c>
      <c r="G2631" s="191">
        <v>91932</v>
      </c>
      <c r="H2631" s="189" t="s">
        <v>5606</v>
      </c>
      <c r="I2631" s="189" t="s">
        <v>15</v>
      </c>
      <c r="J2631" s="189" t="s">
        <v>463</v>
      </c>
      <c r="K2631" s="190" t="s">
        <v>3670</v>
      </c>
      <c r="L2631" s="189" t="s">
        <v>465</v>
      </c>
    </row>
    <row r="2632" spans="1:12" ht="13.5">
      <c r="A2632" s="189" t="s">
        <v>5363</v>
      </c>
      <c r="B2632" s="189" t="s">
        <v>5364</v>
      </c>
      <c r="C2632" s="189" t="s">
        <v>5592</v>
      </c>
      <c r="D2632" s="189" t="s">
        <v>5593</v>
      </c>
      <c r="E2632" s="190" t="s">
        <v>461</v>
      </c>
      <c r="F2632" s="189" t="s">
        <v>461</v>
      </c>
      <c r="G2632" s="191">
        <v>91933</v>
      </c>
      <c r="H2632" s="189" t="s">
        <v>5607</v>
      </c>
      <c r="I2632" s="189" t="s">
        <v>15</v>
      </c>
      <c r="J2632" s="189" t="s">
        <v>463</v>
      </c>
      <c r="K2632" s="190" t="s">
        <v>4742</v>
      </c>
      <c r="L2632" s="189" t="s">
        <v>465</v>
      </c>
    </row>
    <row r="2633" spans="1:12" ht="13.5">
      <c r="A2633" s="189" t="s">
        <v>5363</v>
      </c>
      <c r="B2633" s="189" t="s">
        <v>5364</v>
      </c>
      <c r="C2633" s="189" t="s">
        <v>5592</v>
      </c>
      <c r="D2633" s="189" t="s">
        <v>5593</v>
      </c>
      <c r="E2633" s="190" t="s">
        <v>461</v>
      </c>
      <c r="F2633" s="189" t="s">
        <v>461</v>
      </c>
      <c r="G2633" s="191">
        <v>91934</v>
      </c>
      <c r="H2633" s="189" t="s">
        <v>5608</v>
      </c>
      <c r="I2633" s="189" t="s">
        <v>15</v>
      </c>
      <c r="J2633" s="189" t="s">
        <v>463</v>
      </c>
      <c r="K2633" s="190" t="s">
        <v>5609</v>
      </c>
      <c r="L2633" s="189" t="s">
        <v>465</v>
      </c>
    </row>
    <row r="2634" spans="1:12" ht="13.5">
      <c r="A2634" s="189" t="s">
        <v>5363</v>
      </c>
      <c r="B2634" s="189" t="s">
        <v>5364</v>
      </c>
      <c r="C2634" s="189" t="s">
        <v>5592</v>
      </c>
      <c r="D2634" s="189" t="s">
        <v>5593</v>
      </c>
      <c r="E2634" s="190" t="s">
        <v>461</v>
      </c>
      <c r="F2634" s="189" t="s">
        <v>461</v>
      </c>
      <c r="G2634" s="191">
        <v>91935</v>
      </c>
      <c r="H2634" s="189" t="s">
        <v>5610</v>
      </c>
      <c r="I2634" s="189" t="s">
        <v>15</v>
      </c>
      <c r="J2634" s="189" t="s">
        <v>463</v>
      </c>
      <c r="K2634" s="190" t="s">
        <v>945</v>
      </c>
      <c r="L2634" s="189" t="s">
        <v>465</v>
      </c>
    </row>
    <row r="2635" spans="1:12" ht="13.5">
      <c r="A2635" s="189" t="s">
        <v>5363</v>
      </c>
      <c r="B2635" s="189" t="s">
        <v>5364</v>
      </c>
      <c r="C2635" s="189" t="s">
        <v>5592</v>
      </c>
      <c r="D2635" s="189" t="s">
        <v>5593</v>
      </c>
      <c r="E2635" s="190" t="s">
        <v>461</v>
      </c>
      <c r="F2635" s="189" t="s">
        <v>461</v>
      </c>
      <c r="G2635" s="191">
        <v>92979</v>
      </c>
      <c r="H2635" s="189" t="s">
        <v>5611</v>
      </c>
      <c r="I2635" s="189" t="s">
        <v>15</v>
      </c>
      <c r="J2635" s="189" t="s">
        <v>463</v>
      </c>
      <c r="K2635" s="190" t="s">
        <v>5612</v>
      </c>
      <c r="L2635" s="189" t="s">
        <v>465</v>
      </c>
    </row>
    <row r="2636" spans="1:12" ht="13.5">
      <c r="A2636" s="189" t="s">
        <v>5363</v>
      </c>
      <c r="B2636" s="189" t="s">
        <v>5364</v>
      </c>
      <c r="C2636" s="189" t="s">
        <v>5592</v>
      </c>
      <c r="D2636" s="189" t="s">
        <v>5593</v>
      </c>
      <c r="E2636" s="190" t="s">
        <v>461</v>
      </c>
      <c r="F2636" s="189" t="s">
        <v>461</v>
      </c>
      <c r="G2636" s="191">
        <v>92980</v>
      </c>
      <c r="H2636" s="189" t="s">
        <v>5613</v>
      </c>
      <c r="I2636" s="189" t="s">
        <v>15</v>
      </c>
      <c r="J2636" s="189" t="s">
        <v>463</v>
      </c>
      <c r="K2636" s="190" t="s">
        <v>2030</v>
      </c>
      <c r="L2636" s="189" t="s">
        <v>465</v>
      </c>
    </row>
    <row r="2637" spans="1:12" ht="13.5">
      <c r="A2637" s="189" t="s">
        <v>5363</v>
      </c>
      <c r="B2637" s="189" t="s">
        <v>5364</v>
      </c>
      <c r="C2637" s="189" t="s">
        <v>5592</v>
      </c>
      <c r="D2637" s="189" t="s">
        <v>5593</v>
      </c>
      <c r="E2637" s="190" t="s">
        <v>461</v>
      </c>
      <c r="F2637" s="189" t="s">
        <v>461</v>
      </c>
      <c r="G2637" s="191">
        <v>92981</v>
      </c>
      <c r="H2637" s="189" t="s">
        <v>5614</v>
      </c>
      <c r="I2637" s="189" t="s">
        <v>15</v>
      </c>
      <c r="J2637" s="189" t="s">
        <v>463</v>
      </c>
      <c r="K2637" s="190" t="s">
        <v>5615</v>
      </c>
      <c r="L2637" s="189" t="s">
        <v>465</v>
      </c>
    </row>
    <row r="2638" spans="1:12" ht="13.5">
      <c r="A2638" s="189" t="s">
        <v>5363</v>
      </c>
      <c r="B2638" s="189" t="s">
        <v>5364</v>
      </c>
      <c r="C2638" s="189" t="s">
        <v>5592</v>
      </c>
      <c r="D2638" s="189" t="s">
        <v>5593</v>
      </c>
      <c r="E2638" s="190" t="s">
        <v>461</v>
      </c>
      <c r="F2638" s="189" t="s">
        <v>461</v>
      </c>
      <c r="G2638" s="191">
        <v>92982</v>
      </c>
      <c r="H2638" s="189" t="s">
        <v>5616</v>
      </c>
      <c r="I2638" s="189" t="s">
        <v>15</v>
      </c>
      <c r="J2638" s="189" t="s">
        <v>463</v>
      </c>
      <c r="K2638" s="190" t="s">
        <v>4763</v>
      </c>
      <c r="L2638" s="189" t="s">
        <v>465</v>
      </c>
    </row>
    <row r="2639" spans="1:12" ht="13.5">
      <c r="A2639" s="189" t="s">
        <v>5363</v>
      </c>
      <c r="B2639" s="189" t="s">
        <v>5364</v>
      </c>
      <c r="C2639" s="189" t="s">
        <v>5592</v>
      </c>
      <c r="D2639" s="189" t="s">
        <v>5593</v>
      </c>
      <c r="E2639" s="190" t="s">
        <v>461</v>
      </c>
      <c r="F2639" s="189" t="s">
        <v>461</v>
      </c>
      <c r="G2639" s="191">
        <v>92983</v>
      </c>
      <c r="H2639" s="189" t="s">
        <v>5617</v>
      </c>
      <c r="I2639" s="189" t="s">
        <v>15</v>
      </c>
      <c r="J2639" s="189" t="s">
        <v>463</v>
      </c>
      <c r="K2639" s="190" t="s">
        <v>5528</v>
      </c>
      <c r="L2639" s="189" t="s">
        <v>465</v>
      </c>
    </row>
    <row r="2640" spans="1:12" ht="13.5">
      <c r="A2640" s="189" t="s">
        <v>5363</v>
      </c>
      <c r="B2640" s="189" t="s">
        <v>5364</v>
      </c>
      <c r="C2640" s="189" t="s">
        <v>5592</v>
      </c>
      <c r="D2640" s="189" t="s">
        <v>5593</v>
      </c>
      <c r="E2640" s="190" t="s">
        <v>461</v>
      </c>
      <c r="F2640" s="189" t="s">
        <v>461</v>
      </c>
      <c r="G2640" s="191">
        <v>92984</v>
      </c>
      <c r="H2640" s="189" t="s">
        <v>5618</v>
      </c>
      <c r="I2640" s="189" t="s">
        <v>15</v>
      </c>
      <c r="J2640" s="189" t="s">
        <v>463</v>
      </c>
      <c r="K2640" s="190" t="s">
        <v>5619</v>
      </c>
      <c r="L2640" s="189" t="s">
        <v>465</v>
      </c>
    </row>
    <row r="2641" spans="1:12" ht="13.5">
      <c r="A2641" s="189" t="s">
        <v>5363</v>
      </c>
      <c r="B2641" s="189" t="s">
        <v>5364</v>
      </c>
      <c r="C2641" s="189" t="s">
        <v>5592</v>
      </c>
      <c r="D2641" s="189" t="s">
        <v>5593</v>
      </c>
      <c r="E2641" s="190" t="s">
        <v>461</v>
      </c>
      <c r="F2641" s="189" t="s">
        <v>461</v>
      </c>
      <c r="G2641" s="191">
        <v>92985</v>
      </c>
      <c r="H2641" s="189" t="s">
        <v>5620</v>
      </c>
      <c r="I2641" s="189" t="s">
        <v>15</v>
      </c>
      <c r="J2641" s="189" t="s">
        <v>463</v>
      </c>
      <c r="K2641" s="190" t="s">
        <v>2699</v>
      </c>
      <c r="L2641" s="189" t="s">
        <v>465</v>
      </c>
    </row>
    <row r="2642" spans="1:12" ht="13.5">
      <c r="A2642" s="189" t="s">
        <v>5363</v>
      </c>
      <c r="B2642" s="189" t="s">
        <v>5364</v>
      </c>
      <c r="C2642" s="189" t="s">
        <v>5592</v>
      </c>
      <c r="D2642" s="189" t="s">
        <v>5593</v>
      </c>
      <c r="E2642" s="190" t="s">
        <v>461</v>
      </c>
      <c r="F2642" s="189" t="s">
        <v>461</v>
      </c>
      <c r="G2642" s="191">
        <v>92986</v>
      </c>
      <c r="H2642" s="189" t="s">
        <v>5621</v>
      </c>
      <c r="I2642" s="189" t="s">
        <v>15</v>
      </c>
      <c r="J2642" s="189" t="s">
        <v>463</v>
      </c>
      <c r="K2642" s="190" t="s">
        <v>5622</v>
      </c>
      <c r="L2642" s="189" t="s">
        <v>465</v>
      </c>
    </row>
    <row r="2643" spans="1:12" ht="13.5">
      <c r="A2643" s="189" t="s">
        <v>5363</v>
      </c>
      <c r="B2643" s="189" t="s">
        <v>5364</v>
      </c>
      <c r="C2643" s="189" t="s">
        <v>5592</v>
      </c>
      <c r="D2643" s="189" t="s">
        <v>5593</v>
      </c>
      <c r="E2643" s="190" t="s">
        <v>461</v>
      </c>
      <c r="F2643" s="189" t="s">
        <v>461</v>
      </c>
      <c r="G2643" s="191">
        <v>92987</v>
      </c>
      <c r="H2643" s="189" t="s">
        <v>5623</v>
      </c>
      <c r="I2643" s="189" t="s">
        <v>15</v>
      </c>
      <c r="J2643" s="189" t="s">
        <v>463</v>
      </c>
      <c r="K2643" s="190" t="s">
        <v>5359</v>
      </c>
      <c r="L2643" s="189" t="s">
        <v>465</v>
      </c>
    </row>
    <row r="2644" spans="1:12" ht="13.5">
      <c r="A2644" s="189" t="s">
        <v>5363</v>
      </c>
      <c r="B2644" s="189" t="s">
        <v>5364</v>
      </c>
      <c r="C2644" s="189" t="s">
        <v>5592</v>
      </c>
      <c r="D2644" s="189" t="s">
        <v>5593</v>
      </c>
      <c r="E2644" s="190" t="s">
        <v>461</v>
      </c>
      <c r="F2644" s="189" t="s">
        <v>461</v>
      </c>
      <c r="G2644" s="191">
        <v>92988</v>
      </c>
      <c r="H2644" s="189" t="s">
        <v>5624</v>
      </c>
      <c r="I2644" s="189" t="s">
        <v>15</v>
      </c>
      <c r="J2644" s="189" t="s">
        <v>463</v>
      </c>
      <c r="K2644" s="190" t="s">
        <v>1526</v>
      </c>
      <c r="L2644" s="189" t="s">
        <v>465</v>
      </c>
    </row>
    <row r="2645" spans="1:12" ht="13.5">
      <c r="A2645" s="189" t="s">
        <v>5363</v>
      </c>
      <c r="B2645" s="189" t="s">
        <v>5364</v>
      </c>
      <c r="C2645" s="189" t="s">
        <v>5592</v>
      </c>
      <c r="D2645" s="189" t="s">
        <v>5593</v>
      </c>
      <c r="E2645" s="190" t="s">
        <v>461</v>
      </c>
      <c r="F2645" s="189" t="s">
        <v>461</v>
      </c>
      <c r="G2645" s="191">
        <v>92989</v>
      </c>
      <c r="H2645" s="189" t="s">
        <v>5625</v>
      </c>
      <c r="I2645" s="189" t="s">
        <v>15</v>
      </c>
      <c r="J2645" s="189" t="s">
        <v>463</v>
      </c>
      <c r="K2645" s="190" t="s">
        <v>4604</v>
      </c>
      <c r="L2645" s="189" t="s">
        <v>465</v>
      </c>
    </row>
    <row r="2646" spans="1:12" ht="13.5">
      <c r="A2646" s="189" t="s">
        <v>5363</v>
      </c>
      <c r="B2646" s="189" t="s">
        <v>5364</v>
      </c>
      <c r="C2646" s="189" t="s">
        <v>5592</v>
      </c>
      <c r="D2646" s="189" t="s">
        <v>5593</v>
      </c>
      <c r="E2646" s="190" t="s">
        <v>461</v>
      </c>
      <c r="F2646" s="189" t="s">
        <v>461</v>
      </c>
      <c r="G2646" s="191">
        <v>92990</v>
      </c>
      <c r="H2646" s="189" t="s">
        <v>5626</v>
      </c>
      <c r="I2646" s="189" t="s">
        <v>15</v>
      </c>
      <c r="J2646" s="189" t="s">
        <v>463</v>
      </c>
      <c r="K2646" s="190" t="s">
        <v>5627</v>
      </c>
      <c r="L2646" s="189" t="s">
        <v>465</v>
      </c>
    </row>
    <row r="2647" spans="1:12" ht="13.5">
      <c r="A2647" s="189" t="s">
        <v>5363</v>
      </c>
      <c r="B2647" s="189" t="s">
        <v>5364</v>
      </c>
      <c r="C2647" s="189" t="s">
        <v>5592</v>
      </c>
      <c r="D2647" s="189" t="s">
        <v>5593</v>
      </c>
      <c r="E2647" s="190" t="s">
        <v>461</v>
      </c>
      <c r="F2647" s="189" t="s">
        <v>461</v>
      </c>
      <c r="G2647" s="191">
        <v>92991</v>
      </c>
      <c r="H2647" s="189" t="s">
        <v>5628</v>
      </c>
      <c r="I2647" s="189" t="s">
        <v>15</v>
      </c>
      <c r="J2647" s="189" t="s">
        <v>463</v>
      </c>
      <c r="K2647" s="190" t="s">
        <v>5629</v>
      </c>
      <c r="L2647" s="189" t="s">
        <v>465</v>
      </c>
    </row>
    <row r="2648" spans="1:12" ht="13.5">
      <c r="A2648" s="189" t="s">
        <v>5363</v>
      </c>
      <c r="B2648" s="189" t="s">
        <v>5364</v>
      </c>
      <c r="C2648" s="189" t="s">
        <v>5592</v>
      </c>
      <c r="D2648" s="189" t="s">
        <v>5593</v>
      </c>
      <c r="E2648" s="190" t="s">
        <v>461</v>
      </c>
      <c r="F2648" s="189" t="s">
        <v>461</v>
      </c>
      <c r="G2648" s="191">
        <v>92992</v>
      </c>
      <c r="H2648" s="189" t="s">
        <v>5630</v>
      </c>
      <c r="I2648" s="189" t="s">
        <v>15</v>
      </c>
      <c r="J2648" s="189" t="s">
        <v>463</v>
      </c>
      <c r="K2648" s="190" t="s">
        <v>880</v>
      </c>
      <c r="L2648" s="189" t="s">
        <v>465</v>
      </c>
    </row>
    <row r="2649" spans="1:12" ht="13.5">
      <c r="A2649" s="189" t="s">
        <v>5363</v>
      </c>
      <c r="B2649" s="189" t="s">
        <v>5364</v>
      </c>
      <c r="C2649" s="189" t="s">
        <v>5592</v>
      </c>
      <c r="D2649" s="189" t="s">
        <v>5593</v>
      </c>
      <c r="E2649" s="190" t="s">
        <v>461</v>
      </c>
      <c r="F2649" s="189" t="s">
        <v>461</v>
      </c>
      <c r="G2649" s="191">
        <v>92993</v>
      </c>
      <c r="H2649" s="189" t="s">
        <v>5631</v>
      </c>
      <c r="I2649" s="189" t="s">
        <v>15</v>
      </c>
      <c r="J2649" s="189" t="s">
        <v>463</v>
      </c>
      <c r="K2649" s="190" t="s">
        <v>5632</v>
      </c>
      <c r="L2649" s="189" t="s">
        <v>465</v>
      </c>
    </row>
    <row r="2650" spans="1:12" ht="13.5">
      <c r="A2650" s="189" t="s">
        <v>5363</v>
      </c>
      <c r="B2650" s="189" t="s">
        <v>5364</v>
      </c>
      <c r="C2650" s="189" t="s">
        <v>5592</v>
      </c>
      <c r="D2650" s="189" t="s">
        <v>5593</v>
      </c>
      <c r="E2650" s="190" t="s">
        <v>461</v>
      </c>
      <c r="F2650" s="189" t="s">
        <v>461</v>
      </c>
      <c r="G2650" s="191">
        <v>92994</v>
      </c>
      <c r="H2650" s="189" t="s">
        <v>5633</v>
      </c>
      <c r="I2650" s="189" t="s">
        <v>15</v>
      </c>
      <c r="J2650" s="189" t="s">
        <v>463</v>
      </c>
      <c r="K2650" s="190" t="s">
        <v>5634</v>
      </c>
      <c r="L2650" s="189" t="s">
        <v>465</v>
      </c>
    </row>
    <row r="2651" spans="1:12" ht="13.5">
      <c r="A2651" s="189" t="s">
        <v>5363</v>
      </c>
      <c r="B2651" s="189" t="s">
        <v>5364</v>
      </c>
      <c r="C2651" s="189" t="s">
        <v>5592</v>
      </c>
      <c r="D2651" s="189" t="s">
        <v>5593</v>
      </c>
      <c r="E2651" s="190" t="s">
        <v>461</v>
      </c>
      <c r="F2651" s="189" t="s">
        <v>461</v>
      </c>
      <c r="G2651" s="191">
        <v>92995</v>
      </c>
      <c r="H2651" s="189" t="s">
        <v>5635</v>
      </c>
      <c r="I2651" s="189" t="s">
        <v>15</v>
      </c>
      <c r="J2651" s="189" t="s">
        <v>463</v>
      </c>
      <c r="K2651" s="190" t="s">
        <v>5636</v>
      </c>
      <c r="L2651" s="189" t="s">
        <v>465</v>
      </c>
    </row>
    <row r="2652" spans="1:12" ht="13.5">
      <c r="A2652" s="189" t="s">
        <v>5363</v>
      </c>
      <c r="B2652" s="189" t="s">
        <v>5364</v>
      </c>
      <c r="C2652" s="189" t="s">
        <v>5592</v>
      </c>
      <c r="D2652" s="189" t="s">
        <v>5593</v>
      </c>
      <c r="E2652" s="190" t="s">
        <v>461</v>
      </c>
      <c r="F2652" s="189" t="s">
        <v>461</v>
      </c>
      <c r="G2652" s="191">
        <v>92996</v>
      </c>
      <c r="H2652" s="189" t="s">
        <v>5637</v>
      </c>
      <c r="I2652" s="189" t="s">
        <v>15</v>
      </c>
      <c r="J2652" s="189" t="s">
        <v>463</v>
      </c>
      <c r="K2652" s="190" t="s">
        <v>5638</v>
      </c>
      <c r="L2652" s="189" t="s">
        <v>465</v>
      </c>
    </row>
    <row r="2653" spans="1:12" ht="13.5">
      <c r="A2653" s="189" t="s">
        <v>5363</v>
      </c>
      <c r="B2653" s="189" t="s">
        <v>5364</v>
      </c>
      <c r="C2653" s="189" t="s">
        <v>5592</v>
      </c>
      <c r="D2653" s="189" t="s">
        <v>5593</v>
      </c>
      <c r="E2653" s="190" t="s">
        <v>461</v>
      </c>
      <c r="F2653" s="189" t="s">
        <v>461</v>
      </c>
      <c r="G2653" s="191">
        <v>92997</v>
      </c>
      <c r="H2653" s="189" t="s">
        <v>5639</v>
      </c>
      <c r="I2653" s="189" t="s">
        <v>15</v>
      </c>
      <c r="J2653" s="189" t="s">
        <v>463</v>
      </c>
      <c r="K2653" s="190" t="s">
        <v>5640</v>
      </c>
      <c r="L2653" s="189" t="s">
        <v>465</v>
      </c>
    </row>
    <row r="2654" spans="1:12" ht="13.5">
      <c r="A2654" s="189" t="s">
        <v>5363</v>
      </c>
      <c r="B2654" s="189" t="s">
        <v>5364</v>
      </c>
      <c r="C2654" s="189" t="s">
        <v>5592</v>
      </c>
      <c r="D2654" s="189" t="s">
        <v>5593</v>
      </c>
      <c r="E2654" s="190" t="s">
        <v>461</v>
      </c>
      <c r="F2654" s="189" t="s">
        <v>461</v>
      </c>
      <c r="G2654" s="191">
        <v>92998</v>
      </c>
      <c r="H2654" s="189" t="s">
        <v>5641</v>
      </c>
      <c r="I2654" s="189" t="s">
        <v>15</v>
      </c>
      <c r="J2654" s="189" t="s">
        <v>463</v>
      </c>
      <c r="K2654" s="190" t="s">
        <v>5642</v>
      </c>
      <c r="L2654" s="189" t="s">
        <v>465</v>
      </c>
    </row>
    <row r="2655" spans="1:12" ht="13.5">
      <c r="A2655" s="189" t="s">
        <v>5363</v>
      </c>
      <c r="B2655" s="189" t="s">
        <v>5364</v>
      </c>
      <c r="C2655" s="189" t="s">
        <v>5592</v>
      </c>
      <c r="D2655" s="189" t="s">
        <v>5593</v>
      </c>
      <c r="E2655" s="190" t="s">
        <v>461</v>
      </c>
      <c r="F2655" s="189" t="s">
        <v>461</v>
      </c>
      <c r="G2655" s="191">
        <v>92999</v>
      </c>
      <c r="H2655" s="189" t="s">
        <v>5643</v>
      </c>
      <c r="I2655" s="189" t="s">
        <v>15</v>
      </c>
      <c r="J2655" s="189" t="s">
        <v>463</v>
      </c>
      <c r="K2655" s="190" t="s">
        <v>5644</v>
      </c>
      <c r="L2655" s="189" t="s">
        <v>465</v>
      </c>
    </row>
    <row r="2656" spans="1:12" ht="13.5">
      <c r="A2656" s="189" t="s">
        <v>5363</v>
      </c>
      <c r="B2656" s="189" t="s">
        <v>5364</v>
      </c>
      <c r="C2656" s="189" t="s">
        <v>5592</v>
      </c>
      <c r="D2656" s="189" t="s">
        <v>5593</v>
      </c>
      <c r="E2656" s="190" t="s">
        <v>461</v>
      </c>
      <c r="F2656" s="189" t="s">
        <v>461</v>
      </c>
      <c r="G2656" s="191">
        <v>93000</v>
      </c>
      <c r="H2656" s="189" t="s">
        <v>5645</v>
      </c>
      <c r="I2656" s="189" t="s">
        <v>15</v>
      </c>
      <c r="J2656" s="189" t="s">
        <v>463</v>
      </c>
      <c r="K2656" s="190" t="s">
        <v>5646</v>
      </c>
      <c r="L2656" s="189" t="s">
        <v>465</v>
      </c>
    </row>
    <row r="2657" spans="1:12" ht="13.5">
      <c r="A2657" s="189" t="s">
        <v>5363</v>
      </c>
      <c r="B2657" s="189" t="s">
        <v>5364</v>
      </c>
      <c r="C2657" s="189" t="s">
        <v>5592</v>
      </c>
      <c r="D2657" s="189" t="s">
        <v>5593</v>
      </c>
      <c r="E2657" s="190" t="s">
        <v>461</v>
      </c>
      <c r="F2657" s="189" t="s">
        <v>461</v>
      </c>
      <c r="G2657" s="191">
        <v>93001</v>
      </c>
      <c r="H2657" s="189" t="s">
        <v>5647</v>
      </c>
      <c r="I2657" s="189" t="s">
        <v>15</v>
      </c>
      <c r="J2657" s="189" t="s">
        <v>463</v>
      </c>
      <c r="K2657" s="190" t="s">
        <v>5648</v>
      </c>
      <c r="L2657" s="189" t="s">
        <v>465</v>
      </c>
    </row>
    <row r="2658" spans="1:12" ht="13.5">
      <c r="A2658" s="189" t="s">
        <v>5363</v>
      </c>
      <c r="B2658" s="189" t="s">
        <v>5364</v>
      </c>
      <c r="C2658" s="189" t="s">
        <v>5592</v>
      </c>
      <c r="D2658" s="189" t="s">
        <v>5593</v>
      </c>
      <c r="E2658" s="190" t="s">
        <v>461</v>
      </c>
      <c r="F2658" s="189" t="s">
        <v>461</v>
      </c>
      <c r="G2658" s="191">
        <v>93002</v>
      </c>
      <c r="H2658" s="189" t="s">
        <v>5649</v>
      </c>
      <c r="I2658" s="189" t="s">
        <v>15</v>
      </c>
      <c r="J2658" s="189" t="s">
        <v>463</v>
      </c>
      <c r="K2658" s="190" t="s">
        <v>5650</v>
      </c>
      <c r="L2658" s="189" t="s">
        <v>465</v>
      </c>
    </row>
    <row r="2659" spans="1:12" ht="13.5">
      <c r="A2659" s="189" t="s">
        <v>5363</v>
      </c>
      <c r="B2659" s="189" t="s">
        <v>5364</v>
      </c>
      <c r="C2659" s="189" t="s">
        <v>5651</v>
      </c>
      <c r="D2659" s="189" t="s">
        <v>5652</v>
      </c>
      <c r="E2659" s="190" t="s">
        <v>461</v>
      </c>
      <c r="F2659" s="189" t="s">
        <v>461</v>
      </c>
      <c r="G2659" s="191">
        <v>83446</v>
      </c>
      <c r="H2659" s="189" t="s">
        <v>5653</v>
      </c>
      <c r="I2659" s="189" t="s">
        <v>73</v>
      </c>
      <c r="J2659" s="189" t="s">
        <v>463</v>
      </c>
      <c r="K2659" s="190" t="s">
        <v>5654</v>
      </c>
      <c r="L2659" s="189" t="s">
        <v>465</v>
      </c>
    </row>
    <row r="2660" spans="1:12" ht="13.5">
      <c r="A2660" s="189" t="s">
        <v>5363</v>
      </c>
      <c r="B2660" s="189" t="s">
        <v>5364</v>
      </c>
      <c r="C2660" s="189" t="s">
        <v>5651</v>
      </c>
      <c r="D2660" s="189" t="s">
        <v>5652</v>
      </c>
      <c r="E2660" s="190" t="s">
        <v>461</v>
      </c>
      <c r="F2660" s="189" t="s">
        <v>461</v>
      </c>
      <c r="G2660" s="191">
        <v>91936</v>
      </c>
      <c r="H2660" s="189" t="s">
        <v>5655</v>
      </c>
      <c r="I2660" s="189" t="s">
        <v>73</v>
      </c>
      <c r="J2660" s="189" t="s">
        <v>463</v>
      </c>
      <c r="K2660" s="190" t="s">
        <v>5656</v>
      </c>
      <c r="L2660" s="189" t="s">
        <v>465</v>
      </c>
    </row>
    <row r="2661" spans="1:12" ht="13.5">
      <c r="A2661" s="189" t="s">
        <v>5363</v>
      </c>
      <c r="B2661" s="189" t="s">
        <v>5364</v>
      </c>
      <c r="C2661" s="189" t="s">
        <v>5651</v>
      </c>
      <c r="D2661" s="189" t="s">
        <v>5652</v>
      </c>
      <c r="E2661" s="190" t="s">
        <v>461</v>
      </c>
      <c r="F2661" s="189" t="s">
        <v>461</v>
      </c>
      <c r="G2661" s="191">
        <v>91937</v>
      </c>
      <c r="H2661" s="189" t="s">
        <v>5657</v>
      </c>
      <c r="I2661" s="189" t="s">
        <v>73</v>
      </c>
      <c r="J2661" s="189" t="s">
        <v>463</v>
      </c>
      <c r="K2661" s="190" t="s">
        <v>5658</v>
      </c>
      <c r="L2661" s="189" t="s">
        <v>465</v>
      </c>
    </row>
    <row r="2662" spans="1:12" ht="13.5">
      <c r="A2662" s="189" t="s">
        <v>5363</v>
      </c>
      <c r="B2662" s="189" t="s">
        <v>5364</v>
      </c>
      <c r="C2662" s="189" t="s">
        <v>5651</v>
      </c>
      <c r="D2662" s="189" t="s">
        <v>5652</v>
      </c>
      <c r="E2662" s="190" t="s">
        <v>461</v>
      </c>
      <c r="F2662" s="189" t="s">
        <v>461</v>
      </c>
      <c r="G2662" s="191">
        <v>91939</v>
      </c>
      <c r="H2662" s="189" t="s">
        <v>5659</v>
      </c>
      <c r="I2662" s="189" t="s">
        <v>73</v>
      </c>
      <c r="J2662" s="189" t="s">
        <v>463</v>
      </c>
      <c r="K2662" s="190" t="s">
        <v>5660</v>
      </c>
      <c r="L2662" s="189" t="s">
        <v>465</v>
      </c>
    </row>
    <row r="2663" spans="1:12" ht="13.5">
      <c r="A2663" s="189" t="s">
        <v>5363</v>
      </c>
      <c r="B2663" s="189" t="s">
        <v>5364</v>
      </c>
      <c r="C2663" s="189" t="s">
        <v>5651</v>
      </c>
      <c r="D2663" s="189" t="s">
        <v>5652</v>
      </c>
      <c r="E2663" s="190" t="s">
        <v>461</v>
      </c>
      <c r="F2663" s="189" t="s">
        <v>461</v>
      </c>
      <c r="G2663" s="191">
        <v>91940</v>
      </c>
      <c r="H2663" s="189" t="s">
        <v>5661</v>
      </c>
      <c r="I2663" s="189" t="s">
        <v>73</v>
      </c>
      <c r="J2663" s="189" t="s">
        <v>463</v>
      </c>
      <c r="K2663" s="190" t="s">
        <v>5662</v>
      </c>
      <c r="L2663" s="189" t="s">
        <v>465</v>
      </c>
    </row>
    <row r="2664" spans="1:12" ht="13.5">
      <c r="A2664" s="189" t="s">
        <v>5363</v>
      </c>
      <c r="B2664" s="189" t="s">
        <v>5364</v>
      </c>
      <c r="C2664" s="189" t="s">
        <v>5651</v>
      </c>
      <c r="D2664" s="189" t="s">
        <v>5652</v>
      </c>
      <c r="E2664" s="190" t="s">
        <v>461</v>
      </c>
      <c r="F2664" s="189" t="s">
        <v>461</v>
      </c>
      <c r="G2664" s="191">
        <v>91941</v>
      </c>
      <c r="H2664" s="189" t="s">
        <v>5663</v>
      </c>
      <c r="I2664" s="189" t="s">
        <v>73</v>
      </c>
      <c r="J2664" s="189" t="s">
        <v>463</v>
      </c>
      <c r="K2664" s="190" t="s">
        <v>773</v>
      </c>
      <c r="L2664" s="189" t="s">
        <v>465</v>
      </c>
    </row>
    <row r="2665" spans="1:12" ht="13.5">
      <c r="A2665" s="189" t="s">
        <v>5363</v>
      </c>
      <c r="B2665" s="189" t="s">
        <v>5364</v>
      </c>
      <c r="C2665" s="189" t="s">
        <v>5651</v>
      </c>
      <c r="D2665" s="189" t="s">
        <v>5652</v>
      </c>
      <c r="E2665" s="190" t="s">
        <v>461</v>
      </c>
      <c r="F2665" s="189" t="s">
        <v>461</v>
      </c>
      <c r="G2665" s="191">
        <v>91942</v>
      </c>
      <c r="H2665" s="189" t="s">
        <v>5664</v>
      </c>
      <c r="I2665" s="189" t="s">
        <v>73</v>
      </c>
      <c r="J2665" s="189" t="s">
        <v>463</v>
      </c>
      <c r="K2665" s="190" t="s">
        <v>5665</v>
      </c>
      <c r="L2665" s="189" t="s">
        <v>465</v>
      </c>
    </row>
    <row r="2666" spans="1:12" ht="13.5">
      <c r="A2666" s="189" t="s">
        <v>5363</v>
      </c>
      <c r="B2666" s="189" t="s">
        <v>5364</v>
      </c>
      <c r="C2666" s="189" t="s">
        <v>5651</v>
      </c>
      <c r="D2666" s="189" t="s">
        <v>5652</v>
      </c>
      <c r="E2666" s="190" t="s">
        <v>461</v>
      </c>
      <c r="F2666" s="189" t="s">
        <v>461</v>
      </c>
      <c r="G2666" s="191">
        <v>91943</v>
      </c>
      <c r="H2666" s="189" t="s">
        <v>5666</v>
      </c>
      <c r="I2666" s="189" t="s">
        <v>73</v>
      </c>
      <c r="J2666" s="189" t="s">
        <v>463</v>
      </c>
      <c r="K2666" s="190" t="s">
        <v>5667</v>
      </c>
      <c r="L2666" s="189" t="s">
        <v>465</v>
      </c>
    </row>
    <row r="2667" spans="1:12" ht="13.5">
      <c r="A2667" s="189" t="s">
        <v>5363</v>
      </c>
      <c r="B2667" s="189" t="s">
        <v>5364</v>
      </c>
      <c r="C2667" s="189" t="s">
        <v>5651</v>
      </c>
      <c r="D2667" s="189" t="s">
        <v>5652</v>
      </c>
      <c r="E2667" s="190" t="s">
        <v>461</v>
      </c>
      <c r="F2667" s="189" t="s">
        <v>461</v>
      </c>
      <c r="G2667" s="191">
        <v>91944</v>
      </c>
      <c r="H2667" s="189" t="s">
        <v>5668</v>
      </c>
      <c r="I2667" s="189" t="s">
        <v>73</v>
      </c>
      <c r="J2667" s="189" t="s">
        <v>463</v>
      </c>
      <c r="K2667" s="190" t="s">
        <v>5669</v>
      </c>
      <c r="L2667" s="189" t="s">
        <v>465</v>
      </c>
    </row>
    <row r="2668" spans="1:12" ht="13.5">
      <c r="A2668" s="189" t="s">
        <v>5363</v>
      </c>
      <c r="B2668" s="189" t="s">
        <v>5364</v>
      </c>
      <c r="C2668" s="189" t="s">
        <v>5651</v>
      </c>
      <c r="D2668" s="189" t="s">
        <v>5652</v>
      </c>
      <c r="E2668" s="190" t="s">
        <v>461</v>
      </c>
      <c r="F2668" s="189" t="s">
        <v>461</v>
      </c>
      <c r="G2668" s="191">
        <v>92865</v>
      </c>
      <c r="H2668" s="189" t="s">
        <v>5670</v>
      </c>
      <c r="I2668" s="189" t="s">
        <v>73</v>
      </c>
      <c r="J2668" s="189" t="s">
        <v>463</v>
      </c>
      <c r="K2668" s="190" t="s">
        <v>5671</v>
      </c>
      <c r="L2668" s="189" t="s">
        <v>465</v>
      </c>
    </row>
    <row r="2669" spans="1:12" ht="13.5">
      <c r="A2669" s="189" t="s">
        <v>5363</v>
      </c>
      <c r="B2669" s="189" t="s">
        <v>5364</v>
      </c>
      <c r="C2669" s="189" t="s">
        <v>5651</v>
      </c>
      <c r="D2669" s="189" t="s">
        <v>5652</v>
      </c>
      <c r="E2669" s="190" t="s">
        <v>461</v>
      </c>
      <c r="F2669" s="189" t="s">
        <v>461</v>
      </c>
      <c r="G2669" s="191">
        <v>92866</v>
      </c>
      <c r="H2669" s="189" t="s">
        <v>5672</v>
      </c>
      <c r="I2669" s="189" t="s">
        <v>73</v>
      </c>
      <c r="J2669" s="189" t="s">
        <v>463</v>
      </c>
      <c r="K2669" s="190" t="s">
        <v>668</v>
      </c>
      <c r="L2669" s="189" t="s">
        <v>465</v>
      </c>
    </row>
    <row r="2670" spans="1:12" ht="13.5">
      <c r="A2670" s="189" t="s">
        <v>5363</v>
      </c>
      <c r="B2670" s="189" t="s">
        <v>5364</v>
      </c>
      <c r="C2670" s="189" t="s">
        <v>5651</v>
      </c>
      <c r="D2670" s="189" t="s">
        <v>5652</v>
      </c>
      <c r="E2670" s="190" t="s">
        <v>461</v>
      </c>
      <c r="F2670" s="189" t="s">
        <v>461</v>
      </c>
      <c r="G2670" s="191">
        <v>92867</v>
      </c>
      <c r="H2670" s="189" t="s">
        <v>5673</v>
      </c>
      <c r="I2670" s="189" t="s">
        <v>73</v>
      </c>
      <c r="J2670" s="189" t="s">
        <v>463</v>
      </c>
      <c r="K2670" s="190" t="s">
        <v>4379</v>
      </c>
      <c r="L2670" s="189" t="s">
        <v>465</v>
      </c>
    </row>
    <row r="2671" spans="1:12" ht="13.5">
      <c r="A2671" s="189" t="s">
        <v>5363</v>
      </c>
      <c r="B2671" s="189" t="s">
        <v>5364</v>
      </c>
      <c r="C2671" s="189" t="s">
        <v>5651</v>
      </c>
      <c r="D2671" s="189" t="s">
        <v>5652</v>
      </c>
      <c r="E2671" s="190" t="s">
        <v>461</v>
      </c>
      <c r="F2671" s="189" t="s">
        <v>461</v>
      </c>
      <c r="G2671" s="191">
        <v>92868</v>
      </c>
      <c r="H2671" s="189" t="s">
        <v>5674</v>
      </c>
      <c r="I2671" s="189" t="s">
        <v>73</v>
      </c>
      <c r="J2671" s="189" t="s">
        <v>463</v>
      </c>
      <c r="K2671" s="190" t="s">
        <v>5675</v>
      </c>
      <c r="L2671" s="189" t="s">
        <v>465</v>
      </c>
    </row>
    <row r="2672" spans="1:12" ht="13.5">
      <c r="A2672" s="189" t="s">
        <v>5363</v>
      </c>
      <c r="B2672" s="189" t="s">
        <v>5364</v>
      </c>
      <c r="C2672" s="189" t="s">
        <v>5651</v>
      </c>
      <c r="D2672" s="189" t="s">
        <v>5652</v>
      </c>
      <c r="E2672" s="190" t="s">
        <v>461</v>
      </c>
      <c r="F2672" s="189" t="s">
        <v>461</v>
      </c>
      <c r="G2672" s="191">
        <v>92869</v>
      </c>
      <c r="H2672" s="189" t="s">
        <v>5676</v>
      </c>
      <c r="I2672" s="189" t="s">
        <v>73</v>
      </c>
      <c r="J2672" s="189" t="s">
        <v>463</v>
      </c>
      <c r="K2672" s="190" t="s">
        <v>4801</v>
      </c>
      <c r="L2672" s="189" t="s">
        <v>465</v>
      </c>
    </row>
    <row r="2673" spans="1:12" ht="13.5">
      <c r="A2673" s="189" t="s">
        <v>5363</v>
      </c>
      <c r="B2673" s="189" t="s">
        <v>5364</v>
      </c>
      <c r="C2673" s="189" t="s">
        <v>5651</v>
      </c>
      <c r="D2673" s="189" t="s">
        <v>5652</v>
      </c>
      <c r="E2673" s="190" t="s">
        <v>461</v>
      </c>
      <c r="F2673" s="189" t="s">
        <v>461</v>
      </c>
      <c r="G2673" s="191">
        <v>92870</v>
      </c>
      <c r="H2673" s="189" t="s">
        <v>5677</v>
      </c>
      <c r="I2673" s="189" t="s">
        <v>73</v>
      </c>
      <c r="J2673" s="189" t="s">
        <v>463</v>
      </c>
      <c r="K2673" s="190" t="s">
        <v>5678</v>
      </c>
      <c r="L2673" s="189" t="s">
        <v>465</v>
      </c>
    </row>
    <row r="2674" spans="1:12" ht="13.5">
      <c r="A2674" s="189" t="s">
        <v>5363</v>
      </c>
      <c r="B2674" s="189" t="s">
        <v>5364</v>
      </c>
      <c r="C2674" s="189" t="s">
        <v>5651</v>
      </c>
      <c r="D2674" s="189" t="s">
        <v>5652</v>
      </c>
      <c r="E2674" s="190" t="s">
        <v>461</v>
      </c>
      <c r="F2674" s="189" t="s">
        <v>461</v>
      </c>
      <c r="G2674" s="191">
        <v>92871</v>
      </c>
      <c r="H2674" s="189" t="s">
        <v>5679</v>
      </c>
      <c r="I2674" s="189" t="s">
        <v>73</v>
      </c>
      <c r="J2674" s="189" t="s">
        <v>463</v>
      </c>
      <c r="K2674" s="190" t="s">
        <v>5680</v>
      </c>
      <c r="L2674" s="189" t="s">
        <v>465</v>
      </c>
    </row>
    <row r="2675" spans="1:12" ht="13.5">
      <c r="A2675" s="189" t="s">
        <v>5363</v>
      </c>
      <c r="B2675" s="189" t="s">
        <v>5364</v>
      </c>
      <c r="C2675" s="189" t="s">
        <v>5651</v>
      </c>
      <c r="D2675" s="189" t="s">
        <v>5652</v>
      </c>
      <c r="E2675" s="190" t="s">
        <v>461</v>
      </c>
      <c r="F2675" s="189" t="s">
        <v>461</v>
      </c>
      <c r="G2675" s="191">
        <v>92872</v>
      </c>
      <c r="H2675" s="189" t="s">
        <v>5681</v>
      </c>
      <c r="I2675" s="189" t="s">
        <v>73</v>
      </c>
      <c r="J2675" s="189" t="s">
        <v>463</v>
      </c>
      <c r="K2675" s="190" t="s">
        <v>5682</v>
      </c>
      <c r="L2675" s="189" t="s">
        <v>465</v>
      </c>
    </row>
    <row r="2676" spans="1:12" ht="13.5">
      <c r="A2676" s="189" t="s">
        <v>5363</v>
      </c>
      <c r="B2676" s="189" t="s">
        <v>5364</v>
      </c>
      <c r="C2676" s="189" t="s">
        <v>5651</v>
      </c>
      <c r="D2676" s="189" t="s">
        <v>5652</v>
      </c>
      <c r="E2676" s="190" t="s">
        <v>461</v>
      </c>
      <c r="F2676" s="189" t="s">
        <v>461</v>
      </c>
      <c r="G2676" s="191">
        <v>95777</v>
      </c>
      <c r="H2676" s="189" t="s">
        <v>5683</v>
      </c>
      <c r="I2676" s="189" t="s">
        <v>73</v>
      </c>
      <c r="J2676" s="189" t="s">
        <v>463</v>
      </c>
      <c r="K2676" s="190" t="s">
        <v>5684</v>
      </c>
      <c r="L2676" s="189" t="s">
        <v>465</v>
      </c>
    </row>
    <row r="2677" spans="1:12" ht="13.5">
      <c r="A2677" s="189" t="s">
        <v>5363</v>
      </c>
      <c r="B2677" s="189" t="s">
        <v>5364</v>
      </c>
      <c r="C2677" s="189" t="s">
        <v>5651</v>
      </c>
      <c r="D2677" s="189" t="s">
        <v>5652</v>
      </c>
      <c r="E2677" s="190" t="s">
        <v>461</v>
      </c>
      <c r="F2677" s="189" t="s">
        <v>461</v>
      </c>
      <c r="G2677" s="191">
        <v>95778</v>
      </c>
      <c r="H2677" s="189" t="s">
        <v>5685</v>
      </c>
      <c r="I2677" s="189" t="s">
        <v>73</v>
      </c>
      <c r="J2677" s="189" t="s">
        <v>463</v>
      </c>
      <c r="K2677" s="190" t="s">
        <v>5686</v>
      </c>
      <c r="L2677" s="189" t="s">
        <v>465</v>
      </c>
    </row>
    <row r="2678" spans="1:12" ht="13.5">
      <c r="A2678" s="189" t="s">
        <v>5363</v>
      </c>
      <c r="B2678" s="189" t="s">
        <v>5364</v>
      </c>
      <c r="C2678" s="189" t="s">
        <v>5651</v>
      </c>
      <c r="D2678" s="189" t="s">
        <v>5652</v>
      </c>
      <c r="E2678" s="190" t="s">
        <v>461</v>
      </c>
      <c r="F2678" s="189" t="s">
        <v>461</v>
      </c>
      <c r="G2678" s="191">
        <v>95779</v>
      </c>
      <c r="H2678" s="189" t="s">
        <v>5687</v>
      </c>
      <c r="I2678" s="189" t="s">
        <v>73</v>
      </c>
      <c r="J2678" s="189" t="s">
        <v>463</v>
      </c>
      <c r="K2678" s="190" t="s">
        <v>5688</v>
      </c>
      <c r="L2678" s="189" t="s">
        <v>465</v>
      </c>
    </row>
    <row r="2679" spans="1:12" ht="13.5">
      <c r="A2679" s="189" t="s">
        <v>5363</v>
      </c>
      <c r="B2679" s="189" t="s">
        <v>5364</v>
      </c>
      <c r="C2679" s="189" t="s">
        <v>5651</v>
      </c>
      <c r="D2679" s="189" t="s">
        <v>5652</v>
      </c>
      <c r="E2679" s="190" t="s">
        <v>461</v>
      </c>
      <c r="F2679" s="189" t="s">
        <v>461</v>
      </c>
      <c r="G2679" s="191">
        <v>95780</v>
      </c>
      <c r="H2679" s="189" t="s">
        <v>5689</v>
      </c>
      <c r="I2679" s="189" t="s">
        <v>73</v>
      </c>
      <c r="J2679" s="189" t="s">
        <v>463</v>
      </c>
      <c r="K2679" s="190" t="s">
        <v>5690</v>
      </c>
      <c r="L2679" s="189" t="s">
        <v>465</v>
      </c>
    </row>
    <row r="2680" spans="1:12" ht="13.5">
      <c r="A2680" s="189" t="s">
        <v>5363</v>
      </c>
      <c r="B2680" s="189" t="s">
        <v>5364</v>
      </c>
      <c r="C2680" s="189" t="s">
        <v>5651</v>
      </c>
      <c r="D2680" s="189" t="s">
        <v>5652</v>
      </c>
      <c r="E2680" s="190" t="s">
        <v>461</v>
      </c>
      <c r="F2680" s="189" t="s">
        <v>461</v>
      </c>
      <c r="G2680" s="191">
        <v>95781</v>
      </c>
      <c r="H2680" s="189" t="s">
        <v>5691</v>
      </c>
      <c r="I2680" s="189" t="s">
        <v>73</v>
      </c>
      <c r="J2680" s="189" t="s">
        <v>463</v>
      </c>
      <c r="K2680" s="190" t="s">
        <v>3619</v>
      </c>
      <c r="L2680" s="189" t="s">
        <v>465</v>
      </c>
    </row>
    <row r="2681" spans="1:12" ht="13.5">
      <c r="A2681" s="189" t="s">
        <v>5363</v>
      </c>
      <c r="B2681" s="189" t="s">
        <v>5364</v>
      </c>
      <c r="C2681" s="189" t="s">
        <v>5651</v>
      </c>
      <c r="D2681" s="189" t="s">
        <v>5652</v>
      </c>
      <c r="E2681" s="190" t="s">
        <v>461</v>
      </c>
      <c r="F2681" s="189" t="s">
        <v>461</v>
      </c>
      <c r="G2681" s="191">
        <v>95782</v>
      </c>
      <c r="H2681" s="189" t="s">
        <v>5692</v>
      </c>
      <c r="I2681" s="189" t="s">
        <v>73</v>
      </c>
      <c r="J2681" s="189" t="s">
        <v>463</v>
      </c>
      <c r="K2681" s="190" t="s">
        <v>5693</v>
      </c>
      <c r="L2681" s="189" t="s">
        <v>465</v>
      </c>
    </row>
    <row r="2682" spans="1:12" ht="13.5">
      <c r="A2682" s="189" t="s">
        <v>5363</v>
      </c>
      <c r="B2682" s="189" t="s">
        <v>5364</v>
      </c>
      <c r="C2682" s="189" t="s">
        <v>5651</v>
      </c>
      <c r="D2682" s="189" t="s">
        <v>5652</v>
      </c>
      <c r="E2682" s="190" t="s">
        <v>461</v>
      </c>
      <c r="F2682" s="189" t="s">
        <v>461</v>
      </c>
      <c r="G2682" s="191">
        <v>95785</v>
      </c>
      <c r="H2682" s="189" t="s">
        <v>5694</v>
      </c>
      <c r="I2682" s="189" t="s">
        <v>73</v>
      </c>
      <c r="J2682" s="189" t="s">
        <v>463</v>
      </c>
      <c r="K2682" s="190" t="s">
        <v>1307</v>
      </c>
      <c r="L2682" s="189" t="s">
        <v>465</v>
      </c>
    </row>
    <row r="2683" spans="1:12" ht="13.5">
      <c r="A2683" s="189" t="s">
        <v>5363</v>
      </c>
      <c r="B2683" s="189" t="s">
        <v>5364</v>
      </c>
      <c r="C2683" s="189" t="s">
        <v>5651</v>
      </c>
      <c r="D2683" s="189" t="s">
        <v>5652</v>
      </c>
      <c r="E2683" s="190" t="s">
        <v>461</v>
      </c>
      <c r="F2683" s="189" t="s">
        <v>461</v>
      </c>
      <c r="G2683" s="191">
        <v>95787</v>
      </c>
      <c r="H2683" s="189" t="s">
        <v>5695</v>
      </c>
      <c r="I2683" s="189" t="s">
        <v>73</v>
      </c>
      <c r="J2683" s="189" t="s">
        <v>463</v>
      </c>
      <c r="K2683" s="190" t="s">
        <v>5696</v>
      </c>
      <c r="L2683" s="189" t="s">
        <v>465</v>
      </c>
    </row>
    <row r="2684" spans="1:12" ht="13.5">
      <c r="A2684" s="189" t="s">
        <v>5363</v>
      </c>
      <c r="B2684" s="189" t="s">
        <v>5364</v>
      </c>
      <c r="C2684" s="189" t="s">
        <v>5651</v>
      </c>
      <c r="D2684" s="189" t="s">
        <v>5652</v>
      </c>
      <c r="E2684" s="190" t="s">
        <v>461</v>
      </c>
      <c r="F2684" s="189" t="s">
        <v>461</v>
      </c>
      <c r="G2684" s="191">
        <v>95789</v>
      </c>
      <c r="H2684" s="189" t="s">
        <v>5697</v>
      </c>
      <c r="I2684" s="189" t="s">
        <v>73</v>
      </c>
      <c r="J2684" s="189" t="s">
        <v>463</v>
      </c>
      <c r="K2684" s="190" t="s">
        <v>5698</v>
      </c>
      <c r="L2684" s="189" t="s">
        <v>465</v>
      </c>
    </row>
    <row r="2685" spans="1:12" ht="13.5">
      <c r="A2685" s="189" t="s">
        <v>5363</v>
      </c>
      <c r="B2685" s="189" t="s">
        <v>5364</v>
      </c>
      <c r="C2685" s="189" t="s">
        <v>5651</v>
      </c>
      <c r="D2685" s="189" t="s">
        <v>5652</v>
      </c>
      <c r="E2685" s="190" t="s">
        <v>461</v>
      </c>
      <c r="F2685" s="189" t="s">
        <v>461</v>
      </c>
      <c r="G2685" s="191">
        <v>95791</v>
      </c>
      <c r="H2685" s="189" t="s">
        <v>5699</v>
      </c>
      <c r="I2685" s="189" t="s">
        <v>73</v>
      </c>
      <c r="J2685" s="189" t="s">
        <v>463</v>
      </c>
      <c r="K2685" s="190" t="s">
        <v>5700</v>
      </c>
      <c r="L2685" s="189" t="s">
        <v>465</v>
      </c>
    </row>
    <row r="2686" spans="1:12" ht="13.5">
      <c r="A2686" s="189" t="s">
        <v>5363</v>
      </c>
      <c r="B2686" s="189" t="s">
        <v>5364</v>
      </c>
      <c r="C2686" s="189" t="s">
        <v>5651</v>
      </c>
      <c r="D2686" s="189" t="s">
        <v>5652</v>
      </c>
      <c r="E2686" s="190" t="s">
        <v>461</v>
      </c>
      <c r="F2686" s="189" t="s">
        <v>461</v>
      </c>
      <c r="G2686" s="191">
        <v>95795</v>
      </c>
      <c r="H2686" s="189" t="s">
        <v>5701</v>
      </c>
      <c r="I2686" s="189" t="s">
        <v>73</v>
      </c>
      <c r="J2686" s="189" t="s">
        <v>463</v>
      </c>
      <c r="K2686" s="190" t="s">
        <v>5702</v>
      </c>
      <c r="L2686" s="189" t="s">
        <v>465</v>
      </c>
    </row>
    <row r="2687" spans="1:12" ht="13.5">
      <c r="A2687" s="189" t="s">
        <v>5363</v>
      </c>
      <c r="B2687" s="189" t="s">
        <v>5364</v>
      </c>
      <c r="C2687" s="189" t="s">
        <v>5651</v>
      </c>
      <c r="D2687" s="189" t="s">
        <v>5652</v>
      </c>
      <c r="E2687" s="190" t="s">
        <v>461</v>
      </c>
      <c r="F2687" s="189" t="s">
        <v>461</v>
      </c>
      <c r="G2687" s="191">
        <v>95796</v>
      </c>
      <c r="H2687" s="189" t="s">
        <v>5703</v>
      </c>
      <c r="I2687" s="189" t="s">
        <v>73</v>
      </c>
      <c r="J2687" s="189" t="s">
        <v>463</v>
      </c>
      <c r="K2687" s="190" t="s">
        <v>3662</v>
      </c>
      <c r="L2687" s="189" t="s">
        <v>465</v>
      </c>
    </row>
    <row r="2688" spans="1:12" ht="13.5">
      <c r="A2688" s="189" t="s">
        <v>5363</v>
      </c>
      <c r="B2688" s="189" t="s">
        <v>5364</v>
      </c>
      <c r="C2688" s="189" t="s">
        <v>5651</v>
      </c>
      <c r="D2688" s="189" t="s">
        <v>5652</v>
      </c>
      <c r="E2688" s="190" t="s">
        <v>461</v>
      </c>
      <c r="F2688" s="189" t="s">
        <v>461</v>
      </c>
      <c r="G2688" s="191">
        <v>95797</v>
      </c>
      <c r="H2688" s="189" t="s">
        <v>5704</v>
      </c>
      <c r="I2688" s="189" t="s">
        <v>73</v>
      </c>
      <c r="J2688" s="189" t="s">
        <v>463</v>
      </c>
      <c r="K2688" s="190" t="s">
        <v>5705</v>
      </c>
      <c r="L2688" s="189" t="s">
        <v>465</v>
      </c>
    </row>
    <row r="2689" spans="1:12" ht="13.5">
      <c r="A2689" s="189" t="s">
        <v>5363</v>
      </c>
      <c r="B2689" s="189" t="s">
        <v>5364</v>
      </c>
      <c r="C2689" s="189" t="s">
        <v>5651</v>
      </c>
      <c r="D2689" s="189" t="s">
        <v>5652</v>
      </c>
      <c r="E2689" s="190" t="s">
        <v>461</v>
      </c>
      <c r="F2689" s="189" t="s">
        <v>461</v>
      </c>
      <c r="G2689" s="191">
        <v>95801</v>
      </c>
      <c r="H2689" s="189" t="s">
        <v>5706</v>
      </c>
      <c r="I2689" s="189" t="s">
        <v>73</v>
      </c>
      <c r="J2689" s="189" t="s">
        <v>463</v>
      </c>
      <c r="K2689" s="190" t="s">
        <v>5707</v>
      </c>
      <c r="L2689" s="189" t="s">
        <v>465</v>
      </c>
    </row>
    <row r="2690" spans="1:12" ht="13.5">
      <c r="A2690" s="189" t="s">
        <v>5363</v>
      </c>
      <c r="B2690" s="189" t="s">
        <v>5364</v>
      </c>
      <c r="C2690" s="189" t="s">
        <v>5651</v>
      </c>
      <c r="D2690" s="189" t="s">
        <v>5652</v>
      </c>
      <c r="E2690" s="190" t="s">
        <v>461</v>
      </c>
      <c r="F2690" s="189" t="s">
        <v>461</v>
      </c>
      <c r="G2690" s="191">
        <v>95802</v>
      </c>
      <c r="H2690" s="189" t="s">
        <v>5708</v>
      </c>
      <c r="I2690" s="189" t="s">
        <v>73</v>
      </c>
      <c r="J2690" s="189" t="s">
        <v>463</v>
      </c>
      <c r="K2690" s="190" t="s">
        <v>5709</v>
      </c>
      <c r="L2690" s="189" t="s">
        <v>465</v>
      </c>
    </row>
    <row r="2691" spans="1:12" ht="13.5">
      <c r="A2691" s="189" t="s">
        <v>5363</v>
      </c>
      <c r="B2691" s="189" t="s">
        <v>5364</v>
      </c>
      <c r="C2691" s="189" t="s">
        <v>5651</v>
      </c>
      <c r="D2691" s="189" t="s">
        <v>5652</v>
      </c>
      <c r="E2691" s="190" t="s">
        <v>461</v>
      </c>
      <c r="F2691" s="189" t="s">
        <v>461</v>
      </c>
      <c r="G2691" s="191">
        <v>95803</v>
      </c>
      <c r="H2691" s="189" t="s">
        <v>5710</v>
      </c>
      <c r="I2691" s="189" t="s">
        <v>73</v>
      </c>
      <c r="J2691" s="189" t="s">
        <v>463</v>
      </c>
      <c r="K2691" s="190" t="s">
        <v>5711</v>
      </c>
      <c r="L2691" s="189" t="s">
        <v>465</v>
      </c>
    </row>
    <row r="2692" spans="1:12" ht="13.5">
      <c r="A2692" s="189" t="s">
        <v>5363</v>
      </c>
      <c r="B2692" s="189" t="s">
        <v>5364</v>
      </c>
      <c r="C2692" s="189" t="s">
        <v>5651</v>
      </c>
      <c r="D2692" s="189" t="s">
        <v>5652</v>
      </c>
      <c r="E2692" s="190" t="s">
        <v>461</v>
      </c>
      <c r="F2692" s="189" t="s">
        <v>461</v>
      </c>
      <c r="G2692" s="191">
        <v>95804</v>
      </c>
      <c r="H2692" s="189" t="s">
        <v>5712</v>
      </c>
      <c r="I2692" s="189" t="s">
        <v>73</v>
      </c>
      <c r="J2692" s="189" t="s">
        <v>463</v>
      </c>
      <c r="K2692" s="190" t="s">
        <v>5713</v>
      </c>
      <c r="L2692" s="189" t="s">
        <v>465</v>
      </c>
    </row>
    <row r="2693" spans="1:12" ht="13.5">
      <c r="A2693" s="189" t="s">
        <v>5363</v>
      </c>
      <c r="B2693" s="189" t="s">
        <v>5364</v>
      </c>
      <c r="C2693" s="189" t="s">
        <v>5651</v>
      </c>
      <c r="D2693" s="189" t="s">
        <v>5652</v>
      </c>
      <c r="E2693" s="190" t="s">
        <v>461</v>
      </c>
      <c r="F2693" s="189" t="s">
        <v>461</v>
      </c>
      <c r="G2693" s="191">
        <v>95805</v>
      </c>
      <c r="H2693" s="189" t="s">
        <v>5714</v>
      </c>
      <c r="I2693" s="189" t="s">
        <v>73</v>
      </c>
      <c r="J2693" s="189" t="s">
        <v>463</v>
      </c>
      <c r="K2693" s="190" t="s">
        <v>5715</v>
      </c>
      <c r="L2693" s="189" t="s">
        <v>465</v>
      </c>
    </row>
    <row r="2694" spans="1:12" ht="13.5">
      <c r="A2694" s="189" t="s">
        <v>5363</v>
      </c>
      <c r="B2694" s="189" t="s">
        <v>5364</v>
      </c>
      <c r="C2694" s="189" t="s">
        <v>5651</v>
      </c>
      <c r="D2694" s="189" t="s">
        <v>5652</v>
      </c>
      <c r="E2694" s="190" t="s">
        <v>461</v>
      </c>
      <c r="F2694" s="189" t="s">
        <v>461</v>
      </c>
      <c r="G2694" s="191">
        <v>95806</v>
      </c>
      <c r="H2694" s="189" t="s">
        <v>5716</v>
      </c>
      <c r="I2694" s="189" t="s">
        <v>73</v>
      </c>
      <c r="J2694" s="189" t="s">
        <v>463</v>
      </c>
      <c r="K2694" s="190" t="s">
        <v>5717</v>
      </c>
      <c r="L2694" s="189" t="s">
        <v>465</v>
      </c>
    </row>
    <row r="2695" spans="1:12" ht="13.5">
      <c r="A2695" s="189" t="s">
        <v>5363</v>
      </c>
      <c r="B2695" s="189" t="s">
        <v>5364</v>
      </c>
      <c r="C2695" s="189" t="s">
        <v>5651</v>
      </c>
      <c r="D2695" s="189" t="s">
        <v>5652</v>
      </c>
      <c r="E2695" s="190" t="s">
        <v>461</v>
      </c>
      <c r="F2695" s="189" t="s">
        <v>461</v>
      </c>
      <c r="G2695" s="191">
        <v>95807</v>
      </c>
      <c r="H2695" s="189" t="s">
        <v>5718</v>
      </c>
      <c r="I2695" s="189" t="s">
        <v>73</v>
      </c>
      <c r="J2695" s="189" t="s">
        <v>463</v>
      </c>
      <c r="K2695" s="190" t="s">
        <v>5719</v>
      </c>
      <c r="L2695" s="189" t="s">
        <v>465</v>
      </c>
    </row>
    <row r="2696" spans="1:12" ht="13.5">
      <c r="A2696" s="189" t="s">
        <v>5363</v>
      </c>
      <c r="B2696" s="189" t="s">
        <v>5364</v>
      </c>
      <c r="C2696" s="189" t="s">
        <v>5651</v>
      </c>
      <c r="D2696" s="189" t="s">
        <v>5652</v>
      </c>
      <c r="E2696" s="190" t="s">
        <v>461</v>
      </c>
      <c r="F2696" s="189" t="s">
        <v>461</v>
      </c>
      <c r="G2696" s="191">
        <v>95808</v>
      </c>
      <c r="H2696" s="189" t="s">
        <v>5720</v>
      </c>
      <c r="I2696" s="189" t="s">
        <v>73</v>
      </c>
      <c r="J2696" s="189" t="s">
        <v>463</v>
      </c>
      <c r="K2696" s="190" t="s">
        <v>5721</v>
      </c>
      <c r="L2696" s="189" t="s">
        <v>465</v>
      </c>
    </row>
    <row r="2697" spans="1:12" ht="13.5">
      <c r="A2697" s="189" t="s">
        <v>5363</v>
      </c>
      <c r="B2697" s="189" t="s">
        <v>5364</v>
      </c>
      <c r="C2697" s="189" t="s">
        <v>5651</v>
      </c>
      <c r="D2697" s="189" t="s">
        <v>5652</v>
      </c>
      <c r="E2697" s="190" t="s">
        <v>461</v>
      </c>
      <c r="F2697" s="189" t="s">
        <v>461</v>
      </c>
      <c r="G2697" s="191">
        <v>95809</v>
      </c>
      <c r="H2697" s="189" t="s">
        <v>5722</v>
      </c>
      <c r="I2697" s="189" t="s">
        <v>73</v>
      </c>
      <c r="J2697" s="189" t="s">
        <v>463</v>
      </c>
      <c r="K2697" s="190" t="s">
        <v>5723</v>
      </c>
      <c r="L2697" s="189" t="s">
        <v>465</v>
      </c>
    </row>
    <row r="2698" spans="1:12" ht="13.5">
      <c r="A2698" s="189" t="s">
        <v>5363</v>
      </c>
      <c r="B2698" s="189" t="s">
        <v>5364</v>
      </c>
      <c r="C2698" s="189" t="s">
        <v>5651</v>
      </c>
      <c r="D2698" s="189" t="s">
        <v>5652</v>
      </c>
      <c r="E2698" s="190" t="s">
        <v>461</v>
      </c>
      <c r="F2698" s="189" t="s">
        <v>461</v>
      </c>
      <c r="G2698" s="191">
        <v>95810</v>
      </c>
      <c r="H2698" s="189" t="s">
        <v>5724</v>
      </c>
      <c r="I2698" s="189" t="s">
        <v>73</v>
      </c>
      <c r="J2698" s="189" t="s">
        <v>463</v>
      </c>
      <c r="K2698" s="190" t="s">
        <v>4911</v>
      </c>
      <c r="L2698" s="189" t="s">
        <v>465</v>
      </c>
    </row>
    <row r="2699" spans="1:12" ht="13.5">
      <c r="A2699" s="189" t="s">
        <v>5363</v>
      </c>
      <c r="B2699" s="189" t="s">
        <v>5364</v>
      </c>
      <c r="C2699" s="189" t="s">
        <v>5651</v>
      </c>
      <c r="D2699" s="189" t="s">
        <v>5652</v>
      </c>
      <c r="E2699" s="190" t="s">
        <v>461</v>
      </c>
      <c r="F2699" s="189" t="s">
        <v>461</v>
      </c>
      <c r="G2699" s="191">
        <v>95811</v>
      </c>
      <c r="H2699" s="189" t="s">
        <v>5725</v>
      </c>
      <c r="I2699" s="189" t="s">
        <v>73</v>
      </c>
      <c r="J2699" s="189" t="s">
        <v>463</v>
      </c>
      <c r="K2699" s="190" t="s">
        <v>5726</v>
      </c>
      <c r="L2699" s="189" t="s">
        <v>465</v>
      </c>
    </row>
    <row r="2700" spans="1:12" ht="13.5">
      <c r="A2700" s="189" t="s">
        <v>5363</v>
      </c>
      <c r="B2700" s="189" t="s">
        <v>5364</v>
      </c>
      <c r="C2700" s="189" t="s">
        <v>5651</v>
      </c>
      <c r="D2700" s="189" t="s">
        <v>5652</v>
      </c>
      <c r="E2700" s="190" t="s">
        <v>461</v>
      </c>
      <c r="F2700" s="189" t="s">
        <v>461</v>
      </c>
      <c r="G2700" s="191">
        <v>95812</v>
      </c>
      <c r="H2700" s="189" t="s">
        <v>5727</v>
      </c>
      <c r="I2700" s="189" t="s">
        <v>73</v>
      </c>
      <c r="J2700" s="189" t="s">
        <v>463</v>
      </c>
      <c r="K2700" s="190" t="s">
        <v>5728</v>
      </c>
      <c r="L2700" s="189" t="s">
        <v>465</v>
      </c>
    </row>
    <row r="2701" spans="1:12" ht="13.5">
      <c r="A2701" s="189" t="s">
        <v>5363</v>
      </c>
      <c r="B2701" s="189" t="s">
        <v>5364</v>
      </c>
      <c r="C2701" s="189" t="s">
        <v>5651</v>
      </c>
      <c r="D2701" s="189" t="s">
        <v>5652</v>
      </c>
      <c r="E2701" s="190" t="s">
        <v>461</v>
      </c>
      <c r="F2701" s="189" t="s">
        <v>461</v>
      </c>
      <c r="G2701" s="191">
        <v>95813</v>
      </c>
      <c r="H2701" s="189" t="s">
        <v>5729</v>
      </c>
      <c r="I2701" s="189" t="s">
        <v>73</v>
      </c>
      <c r="J2701" s="189" t="s">
        <v>463</v>
      </c>
      <c r="K2701" s="190" t="s">
        <v>5730</v>
      </c>
      <c r="L2701" s="189" t="s">
        <v>465</v>
      </c>
    </row>
    <row r="2702" spans="1:12" ht="13.5">
      <c r="A2702" s="189" t="s">
        <v>5363</v>
      </c>
      <c r="B2702" s="189" t="s">
        <v>5364</v>
      </c>
      <c r="C2702" s="189" t="s">
        <v>5651</v>
      </c>
      <c r="D2702" s="189" t="s">
        <v>5652</v>
      </c>
      <c r="E2702" s="190" t="s">
        <v>461</v>
      </c>
      <c r="F2702" s="189" t="s">
        <v>461</v>
      </c>
      <c r="G2702" s="191">
        <v>95814</v>
      </c>
      <c r="H2702" s="189" t="s">
        <v>5731</v>
      </c>
      <c r="I2702" s="189" t="s">
        <v>73</v>
      </c>
      <c r="J2702" s="189" t="s">
        <v>463</v>
      </c>
      <c r="K2702" s="190" t="s">
        <v>5732</v>
      </c>
      <c r="L2702" s="189" t="s">
        <v>465</v>
      </c>
    </row>
    <row r="2703" spans="1:12" ht="13.5">
      <c r="A2703" s="189" t="s">
        <v>5363</v>
      </c>
      <c r="B2703" s="189" t="s">
        <v>5364</v>
      </c>
      <c r="C2703" s="189" t="s">
        <v>5651</v>
      </c>
      <c r="D2703" s="189" t="s">
        <v>5652</v>
      </c>
      <c r="E2703" s="190" t="s">
        <v>461</v>
      </c>
      <c r="F2703" s="189" t="s">
        <v>461</v>
      </c>
      <c r="G2703" s="191">
        <v>95815</v>
      </c>
      <c r="H2703" s="189" t="s">
        <v>5733</v>
      </c>
      <c r="I2703" s="189" t="s">
        <v>73</v>
      </c>
      <c r="J2703" s="189" t="s">
        <v>463</v>
      </c>
      <c r="K2703" s="190" t="s">
        <v>5734</v>
      </c>
      <c r="L2703" s="189" t="s">
        <v>465</v>
      </c>
    </row>
    <row r="2704" spans="1:12" ht="13.5">
      <c r="A2704" s="189" t="s">
        <v>5363</v>
      </c>
      <c r="B2704" s="189" t="s">
        <v>5364</v>
      </c>
      <c r="C2704" s="189" t="s">
        <v>5651</v>
      </c>
      <c r="D2704" s="189" t="s">
        <v>5652</v>
      </c>
      <c r="E2704" s="190" t="s">
        <v>461</v>
      </c>
      <c r="F2704" s="189" t="s">
        <v>461</v>
      </c>
      <c r="G2704" s="191">
        <v>95816</v>
      </c>
      <c r="H2704" s="189" t="s">
        <v>5735</v>
      </c>
      <c r="I2704" s="189" t="s">
        <v>73</v>
      </c>
      <c r="J2704" s="189" t="s">
        <v>463</v>
      </c>
      <c r="K2704" s="190" t="s">
        <v>5736</v>
      </c>
      <c r="L2704" s="189" t="s">
        <v>465</v>
      </c>
    </row>
    <row r="2705" spans="1:12" ht="13.5">
      <c r="A2705" s="189" t="s">
        <v>5363</v>
      </c>
      <c r="B2705" s="189" t="s">
        <v>5364</v>
      </c>
      <c r="C2705" s="189" t="s">
        <v>5651</v>
      </c>
      <c r="D2705" s="189" t="s">
        <v>5652</v>
      </c>
      <c r="E2705" s="190" t="s">
        <v>461</v>
      </c>
      <c r="F2705" s="189" t="s">
        <v>461</v>
      </c>
      <c r="G2705" s="191">
        <v>95817</v>
      </c>
      <c r="H2705" s="189" t="s">
        <v>5737</v>
      </c>
      <c r="I2705" s="189" t="s">
        <v>73</v>
      </c>
      <c r="J2705" s="189" t="s">
        <v>463</v>
      </c>
      <c r="K2705" s="190" t="s">
        <v>5738</v>
      </c>
      <c r="L2705" s="189" t="s">
        <v>465</v>
      </c>
    </row>
    <row r="2706" spans="1:12" ht="13.5">
      <c r="A2706" s="189" t="s">
        <v>5363</v>
      </c>
      <c r="B2706" s="189" t="s">
        <v>5364</v>
      </c>
      <c r="C2706" s="189" t="s">
        <v>5651</v>
      </c>
      <c r="D2706" s="189" t="s">
        <v>5652</v>
      </c>
      <c r="E2706" s="190" t="s">
        <v>461</v>
      </c>
      <c r="F2706" s="189" t="s">
        <v>461</v>
      </c>
      <c r="G2706" s="191">
        <v>95818</v>
      </c>
      <c r="H2706" s="189" t="s">
        <v>5739</v>
      </c>
      <c r="I2706" s="189" t="s">
        <v>73</v>
      </c>
      <c r="J2706" s="189" t="s">
        <v>463</v>
      </c>
      <c r="K2706" s="190" t="s">
        <v>5345</v>
      </c>
      <c r="L2706" s="189" t="s">
        <v>465</v>
      </c>
    </row>
    <row r="2707" spans="1:12" ht="13.5">
      <c r="A2707" s="189" t="s">
        <v>5363</v>
      </c>
      <c r="B2707" s="189" t="s">
        <v>5364</v>
      </c>
      <c r="C2707" s="189" t="s">
        <v>5651</v>
      </c>
      <c r="D2707" s="189" t="s">
        <v>5652</v>
      </c>
      <c r="E2707" s="190" t="s">
        <v>461</v>
      </c>
      <c r="F2707" s="189" t="s">
        <v>461</v>
      </c>
      <c r="G2707" s="191">
        <v>97886</v>
      </c>
      <c r="H2707" s="189" t="s">
        <v>5740</v>
      </c>
      <c r="I2707" s="189" t="s">
        <v>73</v>
      </c>
      <c r="J2707" s="189" t="s">
        <v>928</v>
      </c>
      <c r="K2707" s="190" t="s">
        <v>5741</v>
      </c>
      <c r="L2707" s="189" t="s">
        <v>465</v>
      </c>
    </row>
    <row r="2708" spans="1:12" ht="13.5">
      <c r="A2708" s="189" t="s">
        <v>5363</v>
      </c>
      <c r="B2708" s="189" t="s">
        <v>5364</v>
      </c>
      <c r="C2708" s="189" t="s">
        <v>5651</v>
      </c>
      <c r="D2708" s="189" t="s">
        <v>5652</v>
      </c>
      <c r="E2708" s="190" t="s">
        <v>461</v>
      </c>
      <c r="F2708" s="189" t="s">
        <v>461</v>
      </c>
      <c r="G2708" s="191">
        <v>97887</v>
      </c>
      <c r="H2708" s="189" t="s">
        <v>5742</v>
      </c>
      <c r="I2708" s="189" t="s">
        <v>73</v>
      </c>
      <c r="J2708" s="189" t="s">
        <v>928</v>
      </c>
      <c r="K2708" s="190" t="s">
        <v>5743</v>
      </c>
      <c r="L2708" s="189" t="s">
        <v>465</v>
      </c>
    </row>
    <row r="2709" spans="1:12" ht="13.5">
      <c r="A2709" s="189" t="s">
        <v>5363</v>
      </c>
      <c r="B2709" s="189" t="s">
        <v>5364</v>
      </c>
      <c r="C2709" s="189" t="s">
        <v>5651</v>
      </c>
      <c r="D2709" s="189" t="s">
        <v>5652</v>
      </c>
      <c r="E2709" s="190" t="s">
        <v>461</v>
      </c>
      <c r="F2709" s="189" t="s">
        <v>461</v>
      </c>
      <c r="G2709" s="191">
        <v>97888</v>
      </c>
      <c r="H2709" s="189" t="s">
        <v>5744</v>
      </c>
      <c r="I2709" s="189" t="s">
        <v>73</v>
      </c>
      <c r="J2709" s="189" t="s">
        <v>928</v>
      </c>
      <c r="K2709" s="190" t="s">
        <v>5745</v>
      </c>
      <c r="L2709" s="189" t="s">
        <v>465</v>
      </c>
    </row>
    <row r="2710" spans="1:12" ht="13.5">
      <c r="A2710" s="189" t="s">
        <v>5363</v>
      </c>
      <c r="B2710" s="189" t="s">
        <v>5364</v>
      </c>
      <c r="C2710" s="189" t="s">
        <v>5651</v>
      </c>
      <c r="D2710" s="189" t="s">
        <v>5652</v>
      </c>
      <c r="E2710" s="190" t="s">
        <v>461</v>
      </c>
      <c r="F2710" s="189" t="s">
        <v>461</v>
      </c>
      <c r="G2710" s="191">
        <v>97889</v>
      </c>
      <c r="H2710" s="189" t="s">
        <v>5746</v>
      </c>
      <c r="I2710" s="189" t="s">
        <v>73</v>
      </c>
      <c r="J2710" s="189" t="s">
        <v>928</v>
      </c>
      <c r="K2710" s="190" t="s">
        <v>5747</v>
      </c>
      <c r="L2710" s="189" t="s">
        <v>465</v>
      </c>
    </row>
    <row r="2711" spans="1:12" ht="13.5">
      <c r="A2711" s="189" t="s">
        <v>5363</v>
      </c>
      <c r="B2711" s="189" t="s">
        <v>5364</v>
      </c>
      <c r="C2711" s="189" t="s">
        <v>5651</v>
      </c>
      <c r="D2711" s="189" t="s">
        <v>5652</v>
      </c>
      <c r="E2711" s="190" t="s">
        <v>461</v>
      </c>
      <c r="F2711" s="189" t="s">
        <v>461</v>
      </c>
      <c r="G2711" s="191">
        <v>97890</v>
      </c>
      <c r="H2711" s="189" t="s">
        <v>5748</v>
      </c>
      <c r="I2711" s="189" t="s">
        <v>73</v>
      </c>
      <c r="J2711" s="189" t="s">
        <v>928</v>
      </c>
      <c r="K2711" s="190" t="s">
        <v>5749</v>
      </c>
      <c r="L2711" s="189" t="s">
        <v>465</v>
      </c>
    </row>
    <row r="2712" spans="1:12" ht="13.5">
      <c r="A2712" s="189" t="s">
        <v>5363</v>
      </c>
      <c r="B2712" s="189" t="s">
        <v>5364</v>
      </c>
      <c r="C2712" s="189" t="s">
        <v>5651</v>
      </c>
      <c r="D2712" s="189" t="s">
        <v>5652</v>
      </c>
      <c r="E2712" s="190" t="s">
        <v>461</v>
      </c>
      <c r="F2712" s="189" t="s">
        <v>461</v>
      </c>
      <c r="G2712" s="191">
        <v>97891</v>
      </c>
      <c r="H2712" s="189" t="s">
        <v>5750</v>
      </c>
      <c r="I2712" s="189" t="s">
        <v>73</v>
      </c>
      <c r="J2712" s="189" t="s">
        <v>928</v>
      </c>
      <c r="K2712" s="190" t="s">
        <v>5751</v>
      </c>
      <c r="L2712" s="189" t="s">
        <v>465</v>
      </c>
    </row>
    <row r="2713" spans="1:12" ht="13.5">
      <c r="A2713" s="189" t="s">
        <v>5363</v>
      </c>
      <c r="B2713" s="189" t="s">
        <v>5364</v>
      </c>
      <c r="C2713" s="189" t="s">
        <v>5651</v>
      </c>
      <c r="D2713" s="189" t="s">
        <v>5652</v>
      </c>
      <c r="E2713" s="190" t="s">
        <v>461</v>
      </c>
      <c r="F2713" s="189" t="s">
        <v>461</v>
      </c>
      <c r="G2713" s="191">
        <v>97892</v>
      </c>
      <c r="H2713" s="189" t="s">
        <v>5752</v>
      </c>
      <c r="I2713" s="189" t="s">
        <v>73</v>
      </c>
      <c r="J2713" s="189" t="s">
        <v>928</v>
      </c>
      <c r="K2713" s="190" t="s">
        <v>5753</v>
      </c>
      <c r="L2713" s="189" t="s">
        <v>465</v>
      </c>
    </row>
    <row r="2714" spans="1:12" ht="13.5">
      <c r="A2714" s="189" t="s">
        <v>5363</v>
      </c>
      <c r="B2714" s="189" t="s">
        <v>5364</v>
      </c>
      <c r="C2714" s="189" t="s">
        <v>5651</v>
      </c>
      <c r="D2714" s="189" t="s">
        <v>5652</v>
      </c>
      <c r="E2714" s="190" t="s">
        <v>461</v>
      </c>
      <c r="F2714" s="189" t="s">
        <v>461</v>
      </c>
      <c r="G2714" s="191">
        <v>97893</v>
      </c>
      <c r="H2714" s="189" t="s">
        <v>5754</v>
      </c>
      <c r="I2714" s="189" t="s">
        <v>73</v>
      </c>
      <c r="J2714" s="189" t="s">
        <v>928</v>
      </c>
      <c r="K2714" s="190" t="s">
        <v>5755</v>
      </c>
      <c r="L2714" s="189" t="s">
        <v>465</v>
      </c>
    </row>
    <row r="2715" spans="1:12" ht="13.5">
      <c r="A2715" s="189" t="s">
        <v>5363</v>
      </c>
      <c r="B2715" s="189" t="s">
        <v>5364</v>
      </c>
      <c r="C2715" s="189" t="s">
        <v>5651</v>
      </c>
      <c r="D2715" s="189" t="s">
        <v>5652</v>
      </c>
      <c r="E2715" s="190" t="s">
        <v>461</v>
      </c>
      <c r="F2715" s="189" t="s">
        <v>461</v>
      </c>
      <c r="G2715" s="191">
        <v>97894</v>
      </c>
      <c r="H2715" s="189" t="s">
        <v>5756</v>
      </c>
      <c r="I2715" s="189" t="s">
        <v>73</v>
      </c>
      <c r="J2715" s="189" t="s">
        <v>928</v>
      </c>
      <c r="K2715" s="190" t="s">
        <v>5757</v>
      </c>
      <c r="L2715" s="189" t="s">
        <v>465</v>
      </c>
    </row>
    <row r="2716" spans="1:12" ht="13.5">
      <c r="A2716" s="189" t="s">
        <v>5363</v>
      </c>
      <c r="B2716" s="189" t="s">
        <v>5364</v>
      </c>
      <c r="C2716" s="189" t="s">
        <v>5758</v>
      </c>
      <c r="D2716" s="189" t="s">
        <v>5759</v>
      </c>
      <c r="E2716" s="190" t="s">
        <v>461</v>
      </c>
      <c r="F2716" s="189" t="s">
        <v>461</v>
      </c>
      <c r="G2716" s="191">
        <v>68066</v>
      </c>
      <c r="H2716" s="189" t="s">
        <v>5760</v>
      </c>
      <c r="I2716" s="189" t="s">
        <v>73</v>
      </c>
      <c r="J2716" s="189" t="s">
        <v>463</v>
      </c>
      <c r="K2716" s="190" t="s">
        <v>5761</v>
      </c>
      <c r="L2716" s="189" t="s">
        <v>465</v>
      </c>
    </row>
    <row r="2717" spans="1:12" ht="13.5">
      <c r="A2717" s="189" t="s">
        <v>5363</v>
      </c>
      <c r="B2717" s="189" t="s">
        <v>5364</v>
      </c>
      <c r="C2717" s="189" t="s">
        <v>5758</v>
      </c>
      <c r="D2717" s="189" t="s">
        <v>5759</v>
      </c>
      <c r="E2717" s="190" t="s">
        <v>461</v>
      </c>
      <c r="F2717" s="189" t="s">
        <v>461</v>
      </c>
      <c r="G2717" s="191">
        <v>72319</v>
      </c>
      <c r="H2717" s="189" t="s">
        <v>5762</v>
      </c>
      <c r="I2717" s="189" t="s">
        <v>73</v>
      </c>
      <c r="J2717" s="189" t="s">
        <v>463</v>
      </c>
      <c r="K2717" s="190" t="s">
        <v>5763</v>
      </c>
      <c r="L2717" s="189" t="s">
        <v>465</v>
      </c>
    </row>
    <row r="2718" spans="1:12" ht="13.5">
      <c r="A2718" s="189" t="s">
        <v>5363</v>
      </c>
      <c r="B2718" s="189" t="s">
        <v>5364</v>
      </c>
      <c r="C2718" s="189" t="s">
        <v>5758</v>
      </c>
      <c r="D2718" s="189" t="s">
        <v>5759</v>
      </c>
      <c r="E2718" s="190" t="s">
        <v>461</v>
      </c>
      <c r="F2718" s="189" t="s">
        <v>461</v>
      </c>
      <c r="G2718" s="191">
        <v>72341</v>
      </c>
      <c r="H2718" s="189" t="s">
        <v>5764</v>
      </c>
      <c r="I2718" s="189" t="s">
        <v>73</v>
      </c>
      <c r="J2718" s="189" t="s">
        <v>463</v>
      </c>
      <c r="K2718" s="190" t="s">
        <v>5765</v>
      </c>
      <c r="L2718" s="189" t="s">
        <v>465</v>
      </c>
    </row>
    <row r="2719" spans="1:12" ht="13.5">
      <c r="A2719" s="189" t="s">
        <v>5363</v>
      </c>
      <c r="B2719" s="189" t="s">
        <v>5364</v>
      </c>
      <c r="C2719" s="189" t="s">
        <v>5758</v>
      </c>
      <c r="D2719" s="189" t="s">
        <v>5759</v>
      </c>
      <c r="E2719" s="190" t="s">
        <v>461</v>
      </c>
      <c r="F2719" s="189" t="s">
        <v>461</v>
      </c>
      <c r="G2719" s="191">
        <v>72343</v>
      </c>
      <c r="H2719" s="189" t="s">
        <v>5766</v>
      </c>
      <c r="I2719" s="189" t="s">
        <v>73</v>
      </c>
      <c r="J2719" s="189" t="s">
        <v>463</v>
      </c>
      <c r="K2719" s="190" t="s">
        <v>5767</v>
      </c>
      <c r="L2719" s="189" t="s">
        <v>465</v>
      </c>
    </row>
    <row r="2720" spans="1:12" ht="13.5">
      <c r="A2720" s="189" t="s">
        <v>5363</v>
      </c>
      <c r="B2720" s="189" t="s">
        <v>5364</v>
      </c>
      <c r="C2720" s="189" t="s">
        <v>5758</v>
      </c>
      <c r="D2720" s="189" t="s">
        <v>5759</v>
      </c>
      <c r="E2720" s="190" t="s">
        <v>461</v>
      </c>
      <c r="F2720" s="189" t="s">
        <v>461</v>
      </c>
      <c r="G2720" s="191">
        <v>72344</v>
      </c>
      <c r="H2720" s="189" t="s">
        <v>5768</v>
      </c>
      <c r="I2720" s="189" t="s">
        <v>73</v>
      </c>
      <c r="J2720" s="189" t="s">
        <v>463</v>
      </c>
      <c r="K2720" s="190" t="s">
        <v>5769</v>
      </c>
      <c r="L2720" s="189" t="s">
        <v>465</v>
      </c>
    </row>
    <row r="2721" spans="1:12" ht="13.5">
      <c r="A2721" s="189" t="s">
        <v>5363</v>
      </c>
      <c r="B2721" s="189" t="s">
        <v>5364</v>
      </c>
      <c r="C2721" s="189" t="s">
        <v>5758</v>
      </c>
      <c r="D2721" s="189" t="s">
        <v>5759</v>
      </c>
      <c r="E2721" s="190" t="s">
        <v>461</v>
      </c>
      <c r="F2721" s="189" t="s">
        <v>461</v>
      </c>
      <c r="G2721" s="191">
        <v>72345</v>
      </c>
      <c r="H2721" s="189" t="s">
        <v>5770</v>
      </c>
      <c r="I2721" s="189" t="s">
        <v>73</v>
      </c>
      <c r="J2721" s="189" t="s">
        <v>463</v>
      </c>
      <c r="K2721" s="190" t="s">
        <v>5771</v>
      </c>
      <c r="L2721" s="189" t="s">
        <v>465</v>
      </c>
    </row>
    <row r="2722" spans="1:12" ht="13.5">
      <c r="A2722" s="189" t="s">
        <v>5363</v>
      </c>
      <c r="B2722" s="189" t="s">
        <v>5364</v>
      </c>
      <c r="C2722" s="189" t="s">
        <v>5758</v>
      </c>
      <c r="D2722" s="189" t="s">
        <v>5759</v>
      </c>
      <c r="E2722" s="190">
        <v>74130</v>
      </c>
      <c r="F2722" s="189" t="s">
        <v>5772</v>
      </c>
      <c r="G2722" s="189" t="s">
        <v>5773</v>
      </c>
      <c r="H2722" s="189" t="s">
        <v>5774</v>
      </c>
      <c r="I2722" s="189" t="s">
        <v>73</v>
      </c>
      <c r="J2722" s="189" t="s">
        <v>1058</v>
      </c>
      <c r="K2722" s="190" t="s">
        <v>5775</v>
      </c>
      <c r="L2722" s="189" t="s">
        <v>465</v>
      </c>
    </row>
    <row r="2723" spans="1:12" ht="13.5">
      <c r="A2723" s="189" t="s">
        <v>5363</v>
      </c>
      <c r="B2723" s="189" t="s">
        <v>5364</v>
      </c>
      <c r="C2723" s="189" t="s">
        <v>5758</v>
      </c>
      <c r="D2723" s="189" t="s">
        <v>5759</v>
      </c>
      <c r="E2723" s="190">
        <v>74130</v>
      </c>
      <c r="F2723" s="189" t="s">
        <v>5772</v>
      </c>
      <c r="G2723" s="189" t="s">
        <v>5776</v>
      </c>
      <c r="H2723" s="189" t="s">
        <v>5777</v>
      </c>
      <c r="I2723" s="189" t="s">
        <v>73</v>
      </c>
      <c r="J2723" s="189" t="s">
        <v>463</v>
      </c>
      <c r="K2723" s="190" t="s">
        <v>5778</v>
      </c>
      <c r="L2723" s="189" t="s">
        <v>465</v>
      </c>
    </row>
    <row r="2724" spans="1:12" ht="13.5">
      <c r="A2724" s="189" t="s">
        <v>5363</v>
      </c>
      <c r="B2724" s="189" t="s">
        <v>5364</v>
      </c>
      <c r="C2724" s="189" t="s">
        <v>5758</v>
      </c>
      <c r="D2724" s="189" t="s">
        <v>5759</v>
      </c>
      <c r="E2724" s="190">
        <v>74130</v>
      </c>
      <c r="F2724" s="189" t="s">
        <v>5772</v>
      </c>
      <c r="G2724" s="189" t="s">
        <v>5779</v>
      </c>
      <c r="H2724" s="189" t="s">
        <v>5780</v>
      </c>
      <c r="I2724" s="189" t="s">
        <v>73</v>
      </c>
      <c r="J2724" s="189" t="s">
        <v>463</v>
      </c>
      <c r="K2724" s="190" t="s">
        <v>5781</v>
      </c>
      <c r="L2724" s="189" t="s">
        <v>465</v>
      </c>
    </row>
    <row r="2725" spans="1:12" ht="13.5">
      <c r="A2725" s="189" t="s">
        <v>5363</v>
      </c>
      <c r="B2725" s="189" t="s">
        <v>5364</v>
      </c>
      <c r="C2725" s="189" t="s">
        <v>5758</v>
      </c>
      <c r="D2725" s="189" t="s">
        <v>5759</v>
      </c>
      <c r="E2725" s="190">
        <v>74130</v>
      </c>
      <c r="F2725" s="189" t="s">
        <v>5772</v>
      </c>
      <c r="G2725" s="189" t="s">
        <v>5782</v>
      </c>
      <c r="H2725" s="189" t="s">
        <v>5783</v>
      </c>
      <c r="I2725" s="189" t="s">
        <v>73</v>
      </c>
      <c r="J2725" s="189" t="s">
        <v>463</v>
      </c>
      <c r="K2725" s="190" t="s">
        <v>5784</v>
      </c>
      <c r="L2725" s="189" t="s">
        <v>465</v>
      </c>
    </row>
    <row r="2726" spans="1:12" ht="13.5">
      <c r="A2726" s="189" t="s">
        <v>5363</v>
      </c>
      <c r="B2726" s="189" t="s">
        <v>5364</v>
      </c>
      <c r="C2726" s="189" t="s">
        <v>5758</v>
      </c>
      <c r="D2726" s="189" t="s">
        <v>5759</v>
      </c>
      <c r="E2726" s="190">
        <v>74130</v>
      </c>
      <c r="F2726" s="189" t="s">
        <v>5772</v>
      </c>
      <c r="G2726" s="189" t="s">
        <v>5785</v>
      </c>
      <c r="H2726" s="189" t="s">
        <v>5786</v>
      </c>
      <c r="I2726" s="189" t="s">
        <v>73</v>
      </c>
      <c r="J2726" s="189" t="s">
        <v>463</v>
      </c>
      <c r="K2726" s="190" t="s">
        <v>5787</v>
      </c>
      <c r="L2726" s="189" t="s">
        <v>465</v>
      </c>
    </row>
    <row r="2727" spans="1:12" ht="13.5">
      <c r="A2727" s="189" t="s">
        <v>5363</v>
      </c>
      <c r="B2727" s="189" t="s">
        <v>5364</v>
      </c>
      <c r="C2727" s="189" t="s">
        <v>5758</v>
      </c>
      <c r="D2727" s="189" t="s">
        <v>5759</v>
      </c>
      <c r="E2727" s="190">
        <v>74130</v>
      </c>
      <c r="F2727" s="189" t="s">
        <v>5772</v>
      </c>
      <c r="G2727" s="189" t="s">
        <v>5788</v>
      </c>
      <c r="H2727" s="189" t="s">
        <v>5789</v>
      </c>
      <c r="I2727" s="189" t="s">
        <v>73</v>
      </c>
      <c r="J2727" s="189" t="s">
        <v>463</v>
      </c>
      <c r="K2727" s="190" t="s">
        <v>5790</v>
      </c>
      <c r="L2727" s="189" t="s">
        <v>465</v>
      </c>
    </row>
    <row r="2728" spans="1:12" ht="13.5">
      <c r="A2728" s="189" t="s">
        <v>5363</v>
      </c>
      <c r="B2728" s="189" t="s">
        <v>5364</v>
      </c>
      <c r="C2728" s="189" t="s">
        <v>5758</v>
      </c>
      <c r="D2728" s="189" t="s">
        <v>5759</v>
      </c>
      <c r="E2728" s="190">
        <v>74130</v>
      </c>
      <c r="F2728" s="189" t="s">
        <v>5772</v>
      </c>
      <c r="G2728" s="189" t="s">
        <v>5791</v>
      </c>
      <c r="H2728" s="189" t="s">
        <v>5792</v>
      </c>
      <c r="I2728" s="189" t="s">
        <v>73</v>
      </c>
      <c r="J2728" s="189" t="s">
        <v>463</v>
      </c>
      <c r="K2728" s="190" t="s">
        <v>5793</v>
      </c>
      <c r="L2728" s="189" t="s">
        <v>465</v>
      </c>
    </row>
    <row r="2729" spans="1:12" ht="13.5">
      <c r="A2729" s="189" t="s">
        <v>5363</v>
      </c>
      <c r="B2729" s="189" t="s">
        <v>5364</v>
      </c>
      <c r="C2729" s="189" t="s">
        <v>5758</v>
      </c>
      <c r="D2729" s="189" t="s">
        <v>5759</v>
      </c>
      <c r="E2729" s="190">
        <v>74130</v>
      </c>
      <c r="F2729" s="189" t="s">
        <v>5772</v>
      </c>
      <c r="G2729" s="189" t="s">
        <v>5794</v>
      </c>
      <c r="H2729" s="189" t="s">
        <v>5795</v>
      </c>
      <c r="I2729" s="189" t="s">
        <v>73</v>
      </c>
      <c r="J2729" s="189" t="s">
        <v>463</v>
      </c>
      <c r="K2729" s="190" t="s">
        <v>5796</v>
      </c>
      <c r="L2729" s="189" t="s">
        <v>465</v>
      </c>
    </row>
    <row r="2730" spans="1:12" ht="13.5">
      <c r="A2730" s="189" t="s">
        <v>5363</v>
      </c>
      <c r="B2730" s="189" t="s">
        <v>5364</v>
      </c>
      <c r="C2730" s="189" t="s">
        <v>5758</v>
      </c>
      <c r="D2730" s="189" t="s">
        <v>5759</v>
      </c>
      <c r="E2730" s="190">
        <v>74130</v>
      </c>
      <c r="F2730" s="189" t="s">
        <v>5772</v>
      </c>
      <c r="G2730" s="189" t="s">
        <v>5797</v>
      </c>
      <c r="H2730" s="189" t="s">
        <v>5798</v>
      </c>
      <c r="I2730" s="189" t="s">
        <v>73</v>
      </c>
      <c r="J2730" s="189" t="s">
        <v>463</v>
      </c>
      <c r="K2730" s="190" t="s">
        <v>5799</v>
      </c>
      <c r="L2730" s="189" t="s">
        <v>465</v>
      </c>
    </row>
    <row r="2731" spans="1:12" ht="13.5">
      <c r="A2731" s="189" t="s">
        <v>5363</v>
      </c>
      <c r="B2731" s="189" t="s">
        <v>5364</v>
      </c>
      <c r="C2731" s="189" t="s">
        <v>5758</v>
      </c>
      <c r="D2731" s="189" t="s">
        <v>5759</v>
      </c>
      <c r="E2731" s="190">
        <v>74130</v>
      </c>
      <c r="F2731" s="189" t="s">
        <v>5772</v>
      </c>
      <c r="G2731" s="189" t="s">
        <v>5800</v>
      </c>
      <c r="H2731" s="189" t="s">
        <v>5801</v>
      </c>
      <c r="I2731" s="189" t="s">
        <v>73</v>
      </c>
      <c r="J2731" s="189" t="s">
        <v>463</v>
      </c>
      <c r="K2731" s="190" t="s">
        <v>5802</v>
      </c>
      <c r="L2731" s="189" t="s">
        <v>465</v>
      </c>
    </row>
    <row r="2732" spans="1:12" ht="13.5">
      <c r="A2732" s="189" t="s">
        <v>5363</v>
      </c>
      <c r="B2732" s="189" t="s">
        <v>5364</v>
      </c>
      <c r="C2732" s="189" t="s">
        <v>5758</v>
      </c>
      <c r="D2732" s="189" t="s">
        <v>5759</v>
      </c>
      <c r="E2732" s="190">
        <v>74131</v>
      </c>
      <c r="F2732" s="189" t="s">
        <v>5803</v>
      </c>
      <c r="G2732" s="189" t="s">
        <v>5804</v>
      </c>
      <c r="H2732" s="189" t="s">
        <v>5805</v>
      </c>
      <c r="I2732" s="189" t="s">
        <v>73</v>
      </c>
      <c r="J2732" s="189" t="s">
        <v>463</v>
      </c>
      <c r="K2732" s="190" t="s">
        <v>5806</v>
      </c>
      <c r="L2732" s="189" t="s">
        <v>465</v>
      </c>
    </row>
    <row r="2733" spans="1:12" ht="13.5">
      <c r="A2733" s="189" t="s">
        <v>5363</v>
      </c>
      <c r="B2733" s="189" t="s">
        <v>5364</v>
      </c>
      <c r="C2733" s="189" t="s">
        <v>5758</v>
      </c>
      <c r="D2733" s="189" t="s">
        <v>5759</v>
      </c>
      <c r="E2733" s="190">
        <v>74131</v>
      </c>
      <c r="F2733" s="189" t="s">
        <v>5803</v>
      </c>
      <c r="G2733" s="189" t="s">
        <v>5807</v>
      </c>
      <c r="H2733" s="189" t="s">
        <v>5808</v>
      </c>
      <c r="I2733" s="189" t="s">
        <v>73</v>
      </c>
      <c r="J2733" s="189" t="s">
        <v>463</v>
      </c>
      <c r="K2733" s="190" t="s">
        <v>5809</v>
      </c>
      <c r="L2733" s="189" t="s">
        <v>465</v>
      </c>
    </row>
    <row r="2734" spans="1:12" ht="13.5">
      <c r="A2734" s="189" t="s">
        <v>5363</v>
      </c>
      <c r="B2734" s="189" t="s">
        <v>5364</v>
      </c>
      <c r="C2734" s="189" t="s">
        <v>5758</v>
      </c>
      <c r="D2734" s="189" t="s">
        <v>5759</v>
      </c>
      <c r="E2734" s="190">
        <v>74131</v>
      </c>
      <c r="F2734" s="189" t="s">
        <v>5803</v>
      </c>
      <c r="G2734" s="189" t="s">
        <v>5810</v>
      </c>
      <c r="H2734" s="189" t="s">
        <v>5811</v>
      </c>
      <c r="I2734" s="189" t="s">
        <v>73</v>
      </c>
      <c r="J2734" s="189" t="s">
        <v>463</v>
      </c>
      <c r="K2734" s="190" t="s">
        <v>5812</v>
      </c>
      <c r="L2734" s="189" t="s">
        <v>465</v>
      </c>
    </row>
    <row r="2735" spans="1:12" ht="13.5">
      <c r="A2735" s="189" t="s">
        <v>5363</v>
      </c>
      <c r="B2735" s="189" t="s">
        <v>5364</v>
      </c>
      <c r="C2735" s="189" t="s">
        <v>5758</v>
      </c>
      <c r="D2735" s="189" t="s">
        <v>5759</v>
      </c>
      <c r="E2735" s="190">
        <v>74131</v>
      </c>
      <c r="F2735" s="189" t="s">
        <v>5803</v>
      </c>
      <c r="G2735" s="189" t="s">
        <v>5813</v>
      </c>
      <c r="H2735" s="189" t="s">
        <v>5814</v>
      </c>
      <c r="I2735" s="189" t="s">
        <v>73</v>
      </c>
      <c r="J2735" s="189" t="s">
        <v>463</v>
      </c>
      <c r="K2735" s="190" t="s">
        <v>5815</v>
      </c>
      <c r="L2735" s="189" t="s">
        <v>465</v>
      </c>
    </row>
    <row r="2736" spans="1:12" ht="13.5">
      <c r="A2736" s="189" t="s">
        <v>5363</v>
      </c>
      <c r="B2736" s="189" t="s">
        <v>5364</v>
      </c>
      <c r="C2736" s="189" t="s">
        <v>5758</v>
      </c>
      <c r="D2736" s="189" t="s">
        <v>5759</v>
      </c>
      <c r="E2736" s="190">
        <v>74131</v>
      </c>
      <c r="F2736" s="189" t="s">
        <v>5803</v>
      </c>
      <c r="G2736" s="189" t="s">
        <v>5816</v>
      </c>
      <c r="H2736" s="189" t="s">
        <v>5817</v>
      </c>
      <c r="I2736" s="189" t="s">
        <v>73</v>
      </c>
      <c r="J2736" s="189" t="s">
        <v>463</v>
      </c>
      <c r="K2736" s="190" t="s">
        <v>5818</v>
      </c>
      <c r="L2736" s="189" t="s">
        <v>465</v>
      </c>
    </row>
    <row r="2737" spans="1:12" ht="13.5">
      <c r="A2737" s="189" t="s">
        <v>5363</v>
      </c>
      <c r="B2737" s="189" t="s">
        <v>5364</v>
      </c>
      <c r="C2737" s="189" t="s">
        <v>5758</v>
      </c>
      <c r="D2737" s="189" t="s">
        <v>5759</v>
      </c>
      <c r="E2737" s="190">
        <v>74131</v>
      </c>
      <c r="F2737" s="189" t="s">
        <v>5803</v>
      </c>
      <c r="G2737" s="189" t="s">
        <v>5819</v>
      </c>
      <c r="H2737" s="189" t="s">
        <v>5820</v>
      </c>
      <c r="I2737" s="189" t="s">
        <v>73</v>
      </c>
      <c r="J2737" s="189" t="s">
        <v>463</v>
      </c>
      <c r="K2737" s="190" t="s">
        <v>5821</v>
      </c>
      <c r="L2737" s="189" t="s">
        <v>465</v>
      </c>
    </row>
    <row r="2738" spans="1:12" ht="13.5">
      <c r="A2738" s="189" t="s">
        <v>5363</v>
      </c>
      <c r="B2738" s="189" t="s">
        <v>5364</v>
      </c>
      <c r="C2738" s="189" t="s">
        <v>5758</v>
      </c>
      <c r="D2738" s="189" t="s">
        <v>5759</v>
      </c>
      <c r="E2738" s="190" t="s">
        <v>461</v>
      </c>
      <c r="F2738" s="189" t="s">
        <v>461</v>
      </c>
      <c r="G2738" s="191">
        <v>83463</v>
      </c>
      <c r="H2738" s="189" t="s">
        <v>5822</v>
      </c>
      <c r="I2738" s="189" t="s">
        <v>73</v>
      </c>
      <c r="J2738" s="189" t="s">
        <v>463</v>
      </c>
      <c r="K2738" s="190" t="s">
        <v>5823</v>
      </c>
      <c r="L2738" s="189" t="s">
        <v>465</v>
      </c>
    </row>
    <row r="2739" spans="1:12" ht="13.5">
      <c r="A2739" s="189" t="s">
        <v>5363</v>
      </c>
      <c r="B2739" s="189" t="s">
        <v>5364</v>
      </c>
      <c r="C2739" s="189" t="s">
        <v>5758</v>
      </c>
      <c r="D2739" s="189" t="s">
        <v>5759</v>
      </c>
      <c r="E2739" s="190" t="s">
        <v>461</v>
      </c>
      <c r="F2739" s="189" t="s">
        <v>461</v>
      </c>
      <c r="G2739" s="191">
        <v>84402</v>
      </c>
      <c r="H2739" s="189" t="s">
        <v>5824</v>
      </c>
      <c r="I2739" s="189" t="s">
        <v>73</v>
      </c>
      <c r="J2739" s="189" t="s">
        <v>463</v>
      </c>
      <c r="K2739" s="190" t="s">
        <v>5825</v>
      </c>
      <c r="L2739" s="189" t="s">
        <v>465</v>
      </c>
    </row>
    <row r="2740" spans="1:12" ht="13.5">
      <c r="A2740" s="189" t="s">
        <v>5363</v>
      </c>
      <c r="B2740" s="189" t="s">
        <v>5364</v>
      </c>
      <c r="C2740" s="189" t="s">
        <v>5758</v>
      </c>
      <c r="D2740" s="189" t="s">
        <v>5759</v>
      </c>
      <c r="E2740" s="190" t="s">
        <v>461</v>
      </c>
      <c r="F2740" s="189" t="s">
        <v>461</v>
      </c>
      <c r="G2740" s="191">
        <v>93653</v>
      </c>
      <c r="H2740" s="189" t="s">
        <v>5826</v>
      </c>
      <c r="I2740" s="189" t="s">
        <v>73</v>
      </c>
      <c r="J2740" s="189" t="s">
        <v>928</v>
      </c>
      <c r="K2740" s="190" t="s">
        <v>5827</v>
      </c>
      <c r="L2740" s="189" t="s">
        <v>465</v>
      </c>
    </row>
    <row r="2741" spans="1:12" ht="13.5">
      <c r="A2741" s="189" t="s">
        <v>5363</v>
      </c>
      <c r="B2741" s="189" t="s">
        <v>5364</v>
      </c>
      <c r="C2741" s="189" t="s">
        <v>5758</v>
      </c>
      <c r="D2741" s="189" t="s">
        <v>5759</v>
      </c>
      <c r="E2741" s="190" t="s">
        <v>461</v>
      </c>
      <c r="F2741" s="189" t="s">
        <v>461</v>
      </c>
      <c r="G2741" s="191">
        <v>93654</v>
      </c>
      <c r="H2741" s="189" t="s">
        <v>5828</v>
      </c>
      <c r="I2741" s="189" t="s">
        <v>73</v>
      </c>
      <c r="J2741" s="189" t="s">
        <v>928</v>
      </c>
      <c r="K2741" s="190" t="s">
        <v>5485</v>
      </c>
      <c r="L2741" s="189" t="s">
        <v>465</v>
      </c>
    </row>
    <row r="2742" spans="1:12" ht="13.5">
      <c r="A2742" s="189" t="s">
        <v>5363</v>
      </c>
      <c r="B2742" s="189" t="s">
        <v>5364</v>
      </c>
      <c r="C2742" s="189" t="s">
        <v>5758</v>
      </c>
      <c r="D2742" s="189" t="s">
        <v>5759</v>
      </c>
      <c r="E2742" s="190" t="s">
        <v>461</v>
      </c>
      <c r="F2742" s="189" t="s">
        <v>461</v>
      </c>
      <c r="G2742" s="191">
        <v>93655</v>
      </c>
      <c r="H2742" s="189" t="s">
        <v>5829</v>
      </c>
      <c r="I2742" s="189" t="s">
        <v>73</v>
      </c>
      <c r="J2742" s="189" t="s">
        <v>928</v>
      </c>
      <c r="K2742" s="190" t="s">
        <v>5830</v>
      </c>
      <c r="L2742" s="189" t="s">
        <v>465</v>
      </c>
    </row>
    <row r="2743" spans="1:12" ht="13.5">
      <c r="A2743" s="189" t="s">
        <v>5363</v>
      </c>
      <c r="B2743" s="189" t="s">
        <v>5364</v>
      </c>
      <c r="C2743" s="189" t="s">
        <v>5758</v>
      </c>
      <c r="D2743" s="189" t="s">
        <v>5759</v>
      </c>
      <c r="E2743" s="190" t="s">
        <v>461</v>
      </c>
      <c r="F2743" s="189" t="s">
        <v>461</v>
      </c>
      <c r="G2743" s="191">
        <v>93656</v>
      </c>
      <c r="H2743" s="189" t="s">
        <v>5831</v>
      </c>
      <c r="I2743" s="189" t="s">
        <v>73</v>
      </c>
      <c r="J2743" s="189" t="s">
        <v>928</v>
      </c>
      <c r="K2743" s="190" t="s">
        <v>5830</v>
      </c>
      <c r="L2743" s="189" t="s">
        <v>465</v>
      </c>
    </row>
    <row r="2744" spans="1:12" ht="13.5">
      <c r="A2744" s="189" t="s">
        <v>5363</v>
      </c>
      <c r="B2744" s="189" t="s">
        <v>5364</v>
      </c>
      <c r="C2744" s="189" t="s">
        <v>5758</v>
      </c>
      <c r="D2744" s="189" t="s">
        <v>5759</v>
      </c>
      <c r="E2744" s="190" t="s">
        <v>461</v>
      </c>
      <c r="F2744" s="189" t="s">
        <v>461</v>
      </c>
      <c r="G2744" s="191">
        <v>93657</v>
      </c>
      <c r="H2744" s="189" t="s">
        <v>5832</v>
      </c>
      <c r="I2744" s="189" t="s">
        <v>73</v>
      </c>
      <c r="J2744" s="189" t="s">
        <v>928</v>
      </c>
      <c r="K2744" s="190" t="s">
        <v>5833</v>
      </c>
      <c r="L2744" s="189" t="s">
        <v>465</v>
      </c>
    </row>
    <row r="2745" spans="1:12" ht="13.5">
      <c r="A2745" s="189" t="s">
        <v>5363</v>
      </c>
      <c r="B2745" s="189" t="s">
        <v>5364</v>
      </c>
      <c r="C2745" s="189" t="s">
        <v>5758</v>
      </c>
      <c r="D2745" s="189" t="s">
        <v>5759</v>
      </c>
      <c r="E2745" s="190" t="s">
        <v>461</v>
      </c>
      <c r="F2745" s="189" t="s">
        <v>461</v>
      </c>
      <c r="G2745" s="191">
        <v>93658</v>
      </c>
      <c r="H2745" s="189" t="s">
        <v>5834</v>
      </c>
      <c r="I2745" s="189" t="s">
        <v>73</v>
      </c>
      <c r="J2745" s="189" t="s">
        <v>928</v>
      </c>
      <c r="K2745" s="190" t="s">
        <v>2184</v>
      </c>
      <c r="L2745" s="189" t="s">
        <v>465</v>
      </c>
    </row>
    <row r="2746" spans="1:12" ht="13.5">
      <c r="A2746" s="189" t="s">
        <v>5363</v>
      </c>
      <c r="B2746" s="189" t="s">
        <v>5364</v>
      </c>
      <c r="C2746" s="189" t="s">
        <v>5758</v>
      </c>
      <c r="D2746" s="189" t="s">
        <v>5759</v>
      </c>
      <c r="E2746" s="190" t="s">
        <v>461</v>
      </c>
      <c r="F2746" s="189" t="s">
        <v>461</v>
      </c>
      <c r="G2746" s="191">
        <v>93659</v>
      </c>
      <c r="H2746" s="189" t="s">
        <v>5835</v>
      </c>
      <c r="I2746" s="189" t="s">
        <v>73</v>
      </c>
      <c r="J2746" s="189" t="s">
        <v>928</v>
      </c>
      <c r="K2746" s="190" t="s">
        <v>5836</v>
      </c>
      <c r="L2746" s="189" t="s">
        <v>465</v>
      </c>
    </row>
    <row r="2747" spans="1:12" ht="13.5">
      <c r="A2747" s="189" t="s">
        <v>5363</v>
      </c>
      <c r="B2747" s="189" t="s">
        <v>5364</v>
      </c>
      <c r="C2747" s="189" t="s">
        <v>5758</v>
      </c>
      <c r="D2747" s="189" t="s">
        <v>5759</v>
      </c>
      <c r="E2747" s="190" t="s">
        <v>461</v>
      </c>
      <c r="F2747" s="189" t="s">
        <v>461</v>
      </c>
      <c r="G2747" s="191">
        <v>93660</v>
      </c>
      <c r="H2747" s="189" t="s">
        <v>5837</v>
      </c>
      <c r="I2747" s="189" t="s">
        <v>73</v>
      </c>
      <c r="J2747" s="189" t="s">
        <v>928</v>
      </c>
      <c r="K2747" s="190" t="s">
        <v>5838</v>
      </c>
      <c r="L2747" s="189" t="s">
        <v>465</v>
      </c>
    </row>
    <row r="2748" spans="1:12" ht="13.5">
      <c r="A2748" s="189" t="s">
        <v>5363</v>
      </c>
      <c r="B2748" s="189" t="s">
        <v>5364</v>
      </c>
      <c r="C2748" s="189" t="s">
        <v>5758</v>
      </c>
      <c r="D2748" s="189" t="s">
        <v>5759</v>
      </c>
      <c r="E2748" s="190" t="s">
        <v>461</v>
      </c>
      <c r="F2748" s="189" t="s">
        <v>461</v>
      </c>
      <c r="G2748" s="191">
        <v>93661</v>
      </c>
      <c r="H2748" s="189" t="s">
        <v>5839</v>
      </c>
      <c r="I2748" s="189" t="s">
        <v>73</v>
      </c>
      <c r="J2748" s="189" t="s">
        <v>928</v>
      </c>
      <c r="K2748" s="190" t="s">
        <v>5840</v>
      </c>
      <c r="L2748" s="189" t="s">
        <v>465</v>
      </c>
    </row>
    <row r="2749" spans="1:12" ht="13.5">
      <c r="A2749" s="189" t="s">
        <v>5363</v>
      </c>
      <c r="B2749" s="189" t="s">
        <v>5364</v>
      </c>
      <c r="C2749" s="189" t="s">
        <v>5758</v>
      </c>
      <c r="D2749" s="189" t="s">
        <v>5759</v>
      </c>
      <c r="E2749" s="190" t="s">
        <v>461</v>
      </c>
      <c r="F2749" s="189" t="s">
        <v>461</v>
      </c>
      <c r="G2749" s="191">
        <v>93662</v>
      </c>
      <c r="H2749" s="189" t="s">
        <v>5841</v>
      </c>
      <c r="I2749" s="189" t="s">
        <v>73</v>
      </c>
      <c r="J2749" s="189" t="s">
        <v>928</v>
      </c>
      <c r="K2749" s="190" t="s">
        <v>5842</v>
      </c>
      <c r="L2749" s="189" t="s">
        <v>465</v>
      </c>
    </row>
    <row r="2750" spans="1:12" ht="13.5">
      <c r="A2750" s="189" t="s">
        <v>5363</v>
      </c>
      <c r="B2750" s="189" t="s">
        <v>5364</v>
      </c>
      <c r="C2750" s="189" t="s">
        <v>5758</v>
      </c>
      <c r="D2750" s="189" t="s">
        <v>5759</v>
      </c>
      <c r="E2750" s="190" t="s">
        <v>461</v>
      </c>
      <c r="F2750" s="189" t="s">
        <v>461</v>
      </c>
      <c r="G2750" s="191">
        <v>93663</v>
      </c>
      <c r="H2750" s="189" t="s">
        <v>5843</v>
      </c>
      <c r="I2750" s="189" t="s">
        <v>73</v>
      </c>
      <c r="J2750" s="189" t="s">
        <v>928</v>
      </c>
      <c r="K2750" s="190" t="s">
        <v>5842</v>
      </c>
      <c r="L2750" s="189" t="s">
        <v>465</v>
      </c>
    </row>
    <row r="2751" spans="1:12" ht="13.5">
      <c r="A2751" s="189" t="s">
        <v>5363</v>
      </c>
      <c r="B2751" s="189" t="s">
        <v>5364</v>
      </c>
      <c r="C2751" s="189" t="s">
        <v>5758</v>
      </c>
      <c r="D2751" s="189" t="s">
        <v>5759</v>
      </c>
      <c r="E2751" s="190" t="s">
        <v>461</v>
      </c>
      <c r="F2751" s="189" t="s">
        <v>461</v>
      </c>
      <c r="G2751" s="191">
        <v>93664</v>
      </c>
      <c r="H2751" s="189" t="s">
        <v>5844</v>
      </c>
      <c r="I2751" s="189" t="s">
        <v>73</v>
      </c>
      <c r="J2751" s="189" t="s">
        <v>928</v>
      </c>
      <c r="K2751" s="190" t="s">
        <v>5845</v>
      </c>
      <c r="L2751" s="189" t="s">
        <v>465</v>
      </c>
    </row>
    <row r="2752" spans="1:12" ht="13.5">
      <c r="A2752" s="189" t="s">
        <v>5363</v>
      </c>
      <c r="B2752" s="189" t="s">
        <v>5364</v>
      </c>
      <c r="C2752" s="189" t="s">
        <v>5758</v>
      </c>
      <c r="D2752" s="189" t="s">
        <v>5759</v>
      </c>
      <c r="E2752" s="190" t="s">
        <v>461</v>
      </c>
      <c r="F2752" s="189" t="s">
        <v>461</v>
      </c>
      <c r="G2752" s="191">
        <v>93665</v>
      </c>
      <c r="H2752" s="189" t="s">
        <v>5846</v>
      </c>
      <c r="I2752" s="189" t="s">
        <v>73</v>
      </c>
      <c r="J2752" s="189" t="s">
        <v>928</v>
      </c>
      <c r="K2752" s="190" t="s">
        <v>5847</v>
      </c>
      <c r="L2752" s="189" t="s">
        <v>465</v>
      </c>
    </row>
    <row r="2753" spans="1:12" ht="13.5">
      <c r="A2753" s="189" t="s">
        <v>5363</v>
      </c>
      <c r="B2753" s="189" t="s">
        <v>5364</v>
      </c>
      <c r="C2753" s="189" t="s">
        <v>5758</v>
      </c>
      <c r="D2753" s="189" t="s">
        <v>5759</v>
      </c>
      <c r="E2753" s="190" t="s">
        <v>461</v>
      </c>
      <c r="F2753" s="189" t="s">
        <v>461</v>
      </c>
      <c r="G2753" s="191">
        <v>93666</v>
      </c>
      <c r="H2753" s="189" t="s">
        <v>5848</v>
      </c>
      <c r="I2753" s="189" t="s">
        <v>73</v>
      </c>
      <c r="J2753" s="189" t="s">
        <v>928</v>
      </c>
      <c r="K2753" s="190" t="s">
        <v>5849</v>
      </c>
      <c r="L2753" s="189" t="s">
        <v>465</v>
      </c>
    </row>
    <row r="2754" spans="1:12" ht="13.5">
      <c r="A2754" s="189" t="s">
        <v>5363</v>
      </c>
      <c r="B2754" s="189" t="s">
        <v>5364</v>
      </c>
      <c r="C2754" s="189" t="s">
        <v>5758</v>
      </c>
      <c r="D2754" s="189" t="s">
        <v>5759</v>
      </c>
      <c r="E2754" s="190" t="s">
        <v>461</v>
      </c>
      <c r="F2754" s="189" t="s">
        <v>461</v>
      </c>
      <c r="G2754" s="191">
        <v>93667</v>
      </c>
      <c r="H2754" s="189" t="s">
        <v>5850</v>
      </c>
      <c r="I2754" s="189" t="s">
        <v>73</v>
      </c>
      <c r="J2754" s="189" t="s">
        <v>928</v>
      </c>
      <c r="K2754" s="190" t="s">
        <v>5851</v>
      </c>
      <c r="L2754" s="189" t="s">
        <v>465</v>
      </c>
    </row>
    <row r="2755" spans="1:12" ht="13.5">
      <c r="A2755" s="189" t="s">
        <v>5363</v>
      </c>
      <c r="B2755" s="189" t="s">
        <v>5364</v>
      </c>
      <c r="C2755" s="189" t="s">
        <v>5758</v>
      </c>
      <c r="D2755" s="189" t="s">
        <v>5759</v>
      </c>
      <c r="E2755" s="190" t="s">
        <v>461</v>
      </c>
      <c r="F2755" s="189" t="s">
        <v>461</v>
      </c>
      <c r="G2755" s="191">
        <v>93668</v>
      </c>
      <c r="H2755" s="189" t="s">
        <v>5852</v>
      </c>
      <c r="I2755" s="189" t="s">
        <v>73</v>
      </c>
      <c r="J2755" s="189" t="s">
        <v>928</v>
      </c>
      <c r="K2755" s="190" t="s">
        <v>5853</v>
      </c>
      <c r="L2755" s="189" t="s">
        <v>465</v>
      </c>
    </row>
    <row r="2756" spans="1:12" ht="13.5">
      <c r="A2756" s="189" t="s">
        <v>5363</v>
      </c>
      <c r="B2756" s="189" t="s">
        <v>5364</v>
      </c>
      <c r="C2756" s="189" t="s">
        <v>5758</v>
      </c>
      <c r="D2756" s="189" t="s">
        <v>5759</v>
      </c>
      <c r="E2756" s="190" t="s">
        <v>461</v>
      </c>
      <c r="F2756" s="189" t="s">
        <v>461</v>
      </c>
      <c r="G2756" s="191">
        <v>93669</v>
      </c>
      <c r="H2756" s="189" t="s">
        <v>5854</v>
      </c>
      <c r="I2756" s="189" t="s">
        <v>73</v>
      </c>
      <c r="J2756" s="189" t="s">
        <v>928</v>
      </c>
      <c r="K2756" s="190" t="s">
        <v>5855</v>
      </c>
      <c r="L2756" s="189" t="s">
        <v>465</v>
      </c>
    </row>
    <row r="2757" spans="1:12" ht="13.5">
      <c r="A2757" s="189" t="s">
        <v>5363</v>
      </c>
      <c r="B2757" s="189" t="s">
        <v>5364</v>
      </c>
      <c r="C2757" s="189" t="s">
        <v>5758</v>
      </c>
      <c r="D2757" s="189" t="s">
        <v>5759</v>
      </c>
      <c r="E2757" s="190" t="s">
        <v>461</v>
      </c>
      <c r="F2757" s="189" t="s">
        <v>461</v>
      </c>
      <c r="G2757" s="191">
        <v>93670</v>
      </c>
      <c r="H2757" s="189" t="s">
        <v>5856</v>
      </c>
      <c r="I2757" s="189" t="s">
        <v>73</v>
      </c>
      <c r="J2757" s="189" t="s">
        <v>928</v>
      </c>
      <c r="K2757" s="190" t="s">
        <v>5855</v>
      </c>
      <c r="L2757" s="189" t="s">
        <v>465</v>
      </c>
    </row>
    <row r="2758" spans="1:12" ht="13.5">
      <c r="A2758" s="189" t="s">
        <v>5363</v>
      </c>
      <c r="B2758" s="189" t="s">
        <v>5364</v>
      </c>
      <c r="C2758" s="189" t="s">
        <v>5758</v>
      </c>
      <c r="D2758" s="189" t="s">
        <v>5759</v>
      </c>
      <c r="E2758" s="190" t="s">
        <v>461</v>
      </c>
      <c r="F2758" s="189" t="s">
        <v>461</v>
      </c>
      <c r="G2758" s="191">
        <v>93671</v>
      </c>
      <c r="H2758" s="189" t="s">
        <v>5857</v>
      </c>
      <c r="I2758" s="189" t="s">
        <v>73</v>
      </c>
      <c r="J2758" s="189" t="s">
        <v>928</v>
      </c>
      <c r="K2758" s="190" t="s">
        <v>5858</v>
      </c>
      <c r="L2758" s="189" t="s">
        <v>465</v>
      </c>
    </row>
    <row r="2759" spans="1:12" ht="13.5">
      <c r="A2759" s="189" t="s">
        <v>5363</v>
      </c>
      <c r="B2759" s="189" t="s">
        <v>5364</v>
      </c>
      <c r="C2759" s="189" t="s">
        <v>5758</v>
      </c>
      <c r="D2759" s="189" t="s">
        <v>5759</v>
      </c>
      <c r="E2759" s="190" t="s">
        <v>461</v>
      </c>
      <c r="F2759" s="189" t="s">
        <v>461</v>
      </c>
      <c r="G2759" s="191">
        <v>93672</v>
      </c>
      <c r="H2759" s="189" t="s">
        <v>5859</v>
      </c>
      <c r="I2759" s="189" t="s">
        <v>73</v>
      </c>
      <c r="J2759" s="189" t="s">
        <v>928</v>
      </c>
      <c r="K2759" s="190" t="s">
        <v>5860</v>
      </c>
      <c r="L2759" s="189" t="s">
        <v>465</v>
      </c>
    </row>
    <row r="2760" spans="1:12" ht="13.5">
      <c r="A2760" s="189" t="s">
        <v>5363</v>
      </c>
      <c r="B2760" s="189" t="s">
        <v>5364</v>
      </c>
      <c r="C2760" s="189" t="s">
        <v>5758</v>
      </c>
      <c r="D2760" s="189" t="s">
        <v>5759</v>
      </c>
      <c r="E2760" s="190" t="s">
        <v>461</v>
      </c>
      <c r="F2760" s="189" t="s">
        <v>461</v>
      </c>
      <c r="G2760" s="191">
        <v>93673</v>
      </c>
      <c r="H2760" s="189" t="s">
        <v>5861</v>
      </c>
      <c r="I2760" s="189" t="s">
        <v>73</v>
      </c>
      <c r="J2760" s="189" t="s">
        <v>928</v>
      </c>
      <c r="K2760" s="190" t="s">
        <v>5862</v>
      </c>
      <c r="L2760" s="189" t="s">
        <v>465</v>
      </c>
    </row>
    <row r="2761" spans="1:12" ht="13.5">
      <c r="A2761" s="189" t="s">
        <v>5363</v>
      </c>
      <c r="B2761" s="189" t="s">
        <v>5364</v>
      </c>
      <c r="C2761" s="189" t="s">
        <v>5863</v>
      </c>
      <c r="D2761" s="189" t="s">
        <v>5864</v>
      </c>
      <c r="E2761" s="190" t="s">
        <v>461</v>
      </c>
      <c r="F2761" s="189" t="s">
        <v>461</v>
      </c>
      <c r="G2761" s="191">
        <v>72339</v>
      </c>
      <c r="H2761" s="189" t="s">
        <v>5865</v>
      </c>
      <c r="I2761" s="189" t="s">
        <v>73</v>
      </c>
      <c r="J2761" s="189" t="s">
        <v>463</v>
      </c>
      <c r="K2761" s="190" t="s">
        <v>1436</v>
      </c>
      <c r="L2761" s="189" t="s">
        <v>465</v>
      </c>
    </row>
    <row r="2762" spans="1:12" ht="13.5">
      <c r="A2762" s="189" t="s">
        <v>5363</v>
      </c>
      <c r="B2762" s="189" t="s">
        <v>5364</v>
      </c>
      <c r="C2762" s="189" t="s">
        <v>5863</v>
      </c>
      <c r="D2762" s="189" t="s">
        <v>5864</v>
      </c>
      <c r="E2762" s="190" t="s">
        <v>461</v>
      </c>
      <c r="F2762" s="189" t="s">
        <v>461</v>
      </c>
      <c r="G2762" s="191">
        <v>83403</v>
      </c>
      <c r="H2762" s="189" t="s">
        <v>5866</v>
      </c>
      <c r="I2762" s="189" t="s">
        <v>73</v>
      </c>
      <c r="J2762" s="189" t="s">
        <v>463</v>
      </c>
      <c r="K2762" s="190" t="s">
        <v>1953</v>
      </c>
      <c r="L2762" s="189" t="s">
        <v>465</v>
      </c>
    </row>
    <row r="2763" spans="1:12" ht="13.5">
      <c r="A2763" s="189" t="s">
        <v>5363</v>
      </c>
      <c r="B2763" s="189" t="s">
        <v>5364</v>
      </c>
      <c r="C2763" s="189" t="s">
        <v>5863</v>
      </c>
      <c r="D2763" s="189" t="s">
        <v>5864</v>
      </c>
      <c r="E2763" s="190" t="s">
        <v>461</v>
      </c>
      <c r="F2763" s="189" t="s">
        <v>461</v>
      </c>
      <c r="G2763" s="191">
        <v>83465</v>
      </c>
      <c r="H2763" s="189" t="s">
        <v>5867</v>
      </c>
      <c r="I2763" s="189" t="s">
        <v>73</v>
      </c>
      <c r="J2763" s="189" t="s">
        <v>463</v>
      </c>
      <c r="K2763" s="190" t="s">
        <v>5868</v>
      </c>
      <c r="L2763" s="189" t="s">
        <v>465</v>
      </c>
    </row>
    <row r="2764" spans="1:12" ht="13.5">
      <c r="A2764" s="189" t="s">
        <v>5363</v>
      </c>
      <c r="B2764" s="189" t="s">
        <v>5364</v>
      </c>
      <c r="C2764" s="189" t="s">
        <v>5863</v>
      </c>
      <c r="D2764" s="189" t="s">
        <v>5864</v>
      </c>
      <c r="E2764" s="190" t="s">
        <v>461</v>
      </c>
      <c r="F2764" s="189" t="s">
        <v>461</v>
      </c>
      <c r="G2764" s="191">
        <v>91945</v>
      </c>
      <c r="H2764" s="189" t="s">
        <v>5869</v>
      </c>
      <c r="I2764" s="189" t="s">
        <v>73</v>
      </c>
      <c r="J2764" s="189" t="s">
        <v>463</v>
      </c>
      <c r="K2764" s="190" t="s">
        <v>959</v>
      </c>
      <c r="L2764" s="189" t="s">
        <v>465</v>
      </c>
    </row>
    <row r="2765" spans="1:12" ht="13.5">
      <c r="A2765" s="189" t="s">
        <v>5363</v>
      </c>
      <c r="B2765" s="189" t="s">
        <v>5364</v>
      </c>
      <c r="C2765" s="189" t="s">
        <v>5863</v>
      </c>
      <c r="D2765" s="189" t="s">
        <v>5864</v>
      </c>
      <c r="E2765" s="190" t="s">
        <v>461</v>
      </c>
      <c r="F2765" s="189" t="s">
        <v>461</v>
      </c>
      <c r="G2765" s="191">
        <v>91946</v>
      </c>
      <c r="H2765" s="189" t="s">
        <v>5870</v>
      </c>
      <c r="I2765" s="189" t="s">
        <v>73</v>
      </c>
      <c r="J2765" s="189" t="s">
        <v>463</v>
      </c>
      <c r="K2765" s="190" t="s">
        <v>5871</v>
      </c>
      <c r="L2765" s="189" t="s">
        <v>465</v>
      </c>
    </row>
    <row r="2766" spans="1:12" ht="13.5">
      <c r="A2766" s="189" t="s">
        <v>5363</v>
      </c>
      <c r="B2766" s="189" t="s">
        <v>5364</v>
      </c>
      <c r="C2766" s="189" t="s">
        <v>5863</v>
      </c>
      <c r="D2766" s="189" t="s">
        <v>5864</v>
      </c>
      <c r="E2766" s="190" t="s">
        <v>461</v>
      </c>
      <c r="F2766" s="189" t="s">
        <v>461</v>
      </c>
      <c r="G2766" s="191">
        <v>91947</v>
      </c>
      <c r="H2766" s="189" t="s">
        <v>5872</v>
      </c>
      <c r="I2766" s="189" t="s">
        <v>73</v>
      </c>
      <c r="J2766" s="189" t="s">
        <v>463</v>
      </c>
      <c r="K2766" s="190" t="s">
        <v>2613</v>
      </c>
      <c r="L2766" s="189" t="s">
        <v>465</v>
      </c>
    </row>
    <row r="2767" spans="1:12" ht="13.5">
      <c r="A2767" s="189" t="s">
        <v>5363</v>
      </c>
      <c r="B2767" s="189" t="s">
        <v>5364</v>
      </c>
      <c r="C2767" s="189" t="s">
        <v>5863</v>
      </c>
      <c r="D2767" s="189" t="s">
        <v>5864</v>
      </c>
      <c r="E2767" s="190" t="s">
        <v>461</v>
      </c>
      <c r="F2767" s="189" t="s">
        <v>461</v>
      </c>
      <c r="G2767" s="191">
        <v>91949</v>
      </c>
      <c r="H2767" s="189" t="s">
        <v>5873</v>
      </c>
      <c r="I2767" s="189" t="s">
        <v>73</v>
      </c>
      <c r="J2767" s="189" t="s">
        <v>463</v>
      </c>
      <c r="K2767" s="190" t="s">
        <v>5874</v>
      </c>
      <c r="L2767" s="189" t="s">
        <v>465</v>
      </c>
    </row>
    <row r="2768" spans="1:12" ht="13.5">
      <c r="A2768" s="189" t="s">
        <v>5363</v>
      </c>
      <c r="B2768" s="189" t="s">
        <v>5364</v>
      </c>
      <c r="C2768" s="189" t="s">
        <v>5863</v>
      </c>
      <c r="D2768" s="189" t="s">
        <v>5864</v>
      </c>
      <c r="E2768" s="190" t="s">
        <v>461</v>
      </c>
      <c r="F2768" s="189" t="s">
        <v>461</v>
      </c>
      <c r="G2768" s="191">
        <v>91950</v>
      </c>
      <c r="H2768" s="189" t="s">
        <v>5875</v>
      </c>
      <c r="I2768" s="189" t="s">
        <v>73</v>
      </c>
      <c r="J2768" s="189" t="s">
        <v>463</v>
      </c>
      <c r="K2768" s="190" t="s">
        <v>4807</v>
      </c>
      <c r="L2768" s="189" t="s">
        <v>465</v>
      </c>
    </row>
    <row r="2769" spans="1:12" ht="13.5">
      <c r="A2769" s="189" t="s">
        <v>5363</v>
      </c>
      <c r="B2769" s="189" t="s">
        <v>5364</v>
      </c>
      <c r="C2769" s="189" t="s">
        <v>5863</v>
      </c>
      <c r="D2769" s="189" t="s">
        <v>5864</v>
      </c>
      <c r="E2769" s="190" t="s">
        <v>461</v>
      </c>
      <c r="F2769" s="189" t="s">
        <v>461</v>
      </c>
      <c r="G2769" s="191">
        <v>91951</v>
      </c>
      <c r="H2769" s="189" t="s">
        <v>5876</v>
      </c>
      <c r="I2769" s="189" t="s">
        <v>73</v>
      </c>
      <c r="J2769" s="189" t="s">
        <v>463</v>
      </c>
      <c r="K2769" s="190" t="s">
        <v>1180</v>
      </c>
      <c r="L2769" s="189" t="s">
        <v>465</v>
      </c>
    </row>
    <row r="2770" spans="1:12" ht="13.5">
      <c r="A2770" s="189" t="s">
        <v>5363</v>
      </c>
      <c r="B2770" s="189" t="s">
        <v>5364</v>
      </c>
      <c r="C2770" s="189" t="s">
        <v>5863</v>
      </c>
      <c r="D2770" s="189" t="s">
        <v>5864</v>
      </c>
      <c r="E2770" s="190" t="s">
        <v>461</v>
      </c>
      <c r="F2770" s="189" t="s">
        <v>461</v>
      </c>
      <c r="G2770" s="191">
        <v>91952</v>
      </c>
      <c r="H2770" s="189" t="s">
        <v>5877</v>
      </c>
      <c r="I2770" s="189" t="s">
        <v>73</v>
      </c>
      <c r="J2770" s="189" t="s">
        <v>463</v>
      </c>
      <c r="K2770" s="190" t="s">
        <v>5609</v>
      </c>
      <c r="L2770" s="189" t="s">
        <v>465</v>
      </c>
    </row>
    <row r="2771" spans="1:12" ht="13.5">
      <c r="A2771" s="189" t="s">
        <v>5363</v>
      </c>
      <c r="B2771" s="189" t="s">
        <v>5364</v>
      </c>
      <c r="C2771" s="189" t="s">
        <v>5863</v>
      </c>
      <c r="D2771" s="189" t="s">
        <v>5864</v>
      </c>
      <c r="E2771" s="190" t="s">
        <v>461</v>
      </c>
      <c r="F2771" s="189" t="s">
        <v>461</v>
      </c>
      <c r="G2771" s="191">
        <v>91953</v>
      </c>
      <c r="H2771" s="189" t="s">
        <v>5878</v>
      </c>
      <c r="I2771" s="189" t="s">
        <v>73</v>
      </c>
      <c r="J2771" s="189" t="s">
        <v>463</v>
      </c>
      <c r="K2771" s="190" t="s">
        <v>1212</v>
      </c>
      <c r="L2771" s="189" t="s">
        <v>465</v>
      </c>
    </row>
    <row r="2772" spans="1:12" ht="13.5">
      <c r="A2772" s="189" t="s">
        <v>5363</v>
      </c>
      <c r="B2772" s="189" t="s">
        <v>5364</v>
      </c>
      <c r="C2772" s="189" t="s">
        <v>5863</v>
      </c>
      <c r="D2772" s="189" t="s">
        <v>5864</v>
      </c>
      <c r="E2772" s="190" t="s">
        <v>461</v>
      </c>
      <c r="F2772" s="189" t="s">
        <v>461</v>
      </c>
      <c r="G2772" s="191">
        <v>91954</v>
      </c>
      <c r="H2772" s="189" t="s">
        <v>5879</v>
      </c>
      <c r="I2772" s="189" t="s">
        <v>73</v>
      </c>
      <c r="J2772" s="189" t="s">
        <v>463</v>
      </c>
      <c r="K2772" s="190" t="s">
        <v>1399</v>
      </c>
      <c r="L2772" s="189" t="s">
        <v>465</v>
      </c>
    </row>
    <row r="2773" spans="1:12" ht="13.5">
      <c r="A2773" s="189" t="s">
        <v>5363</v>
      </c>
      <c r="B2773" s="189" t="s">
        <v>5364</v>
      </c>
      <c r="C2773" s="189" t="s">
        <v>5863</v>
      </c>
      <c r="D2773" s="189" t="s">
        <v>5864</v>
      </c>
      <c r="E2773" s="190" t="s">
        <v>461</v>
      </c>
      <c r="F2773" s="189" t="s">
        <v>461</v>
      </c>
      <c r="G2773" s="191">
        <v>91955</v>
      </c>
      <c r="H2773" s="189" t="s">
        <v>5880</v>
      </c>
      <c r="I2773" s="189" t="s">
        <v>73</v>
      </c>
      <c r="J2773" s="189" t="s">
        <v>463</v>
      </c>
      <c r="K2773" s="190" t="s">
        <v>2329</v>
      </c>
      <c r="L2773" s="189" t="s">
        <v>465</v>
      </c>
    </row>
    <row r="2774" spans="1:12" ht="13.5">
      <c r="A2774" s="189" t="s">
        <v>5363</v>
      </c>
      <c r="B2774" s="189" t="s">
        <v>5364</v>
      </c>
      <c r="C2774" s="189" t="s">
        <v>5863</v>
      </c>
      <c r="D2774" s="189" t="s">
        <v>5864</v>
      </c>
      <c r="E2774" s="190" t="s">
        <v>461</v>
      </c>
      <c r="F2774" s="189" t="s">
        <v>461</v>
      </c>
      <c r="G2774" s="191">
        <v>91956</v>
      </c>
      <c r="H2774" s="189" t="s">
        <v>5881</v>
      </c>
      <c r="I2774" s="189" t="s">
        <v>73</v>
      </c>
      <c r="J2774" s="189" t="s">
        <v>463</v>
      </c>
      <c r="K2774" s="190" t="s">
        <v>5882</v>
      </c>
      <c r="L2774" s="189" t="s">
        <v>465</v>
      </c>
    </row>
    <row r="2775" spans="1:12" ht="13.5">
      <c r="A2775" s="189" t="s">
        <v>5363</v>
      </c>
      <c r="B2775" s="189" t="s">
        <v>5364</v>
      </c>
      <c r="C2775" s="189" t="s">
        <v>5863</v>
      </c>
      <c r="D2775" s="189" t="s">
        <v>5864</v>
      </c>
      <c r="E2775" s="190" t="s">
        <v>461</v>
      </c>
      <c r="F2775" s="189" t="s">
        <v>461</v>
      </c>
      <c r="G2775" s="191">
        <v>91957</v>
      </c>
      <c r="H2775" s="189" t="s">
        <v>5883</v>
      </c>
      <c r="I2775" s="189" t="s">
        <v>73</v>
      </c>
      <c r="J2775" s="189" t="s">
        <v>463</v>
      </c>
      <c r="K2775" s="190" t="s">
        <v>5884</v>
      </c>
      <c r="L2775" s="189" t="s">
        <v>465</v>
      </c>
    </row>
    <row r="2776" spans="1:12" ht="13.5">
      <c r="A2776" s="189" t="s">
        <v>5363</v>
      </c>
      <c r="B2776" s="189" t="s">
        <v>5364</v>
      </c>
      <c r="C2776" s="189" t="s">
        <v>5863</v>
      </c>
      <c r="D2776" s="189" t="s">
        <v>5864</v>
      </c>
      <c r="E2776" s="190" t="s">
        <v>461</v>
      </c>
      <c r="F2776" s="189" t="s">
        <v>461</v>
      </c>
      <c r="G2776" s="191">
        <v>91958</v>
      </c>
      <c r="H2776" s="189" t="s">
        <v>5885</v>
      </c>
      <c r="I2776" s="189" t="s">
        <v>73</v>
      </c>
      <c r="J2776" s="189" t="s">
        <v>463</v>
      </c>
      <c r="K2776" s="190" t="s">
        <v>5886</v>
      </c>
      <c r="L2776" s="189" t="s">
        <v>465</v>
      </c>
    </row>
    <row r="2777" spans="1:12" ht="13.5">
      <c r="A2777" s="189" t="s">
        <v>5363</v>
      </c>
      <c r="B2777" s="189" t="s">
        <v>5364</v>
      </c>
      <c r="C2777" s="189" t="s">
        <v>5863</v>
      </c>
      <c r="D2777" s="189" t="s">
        <v>5864</v>
      </c>
      <c r="E2777" s="190" t="s">
        <v>461</v>
      </c>
      <c r="F2777" s="189" t="s">
        <v>461</v>
      </c>
      <c r="G2777" s="191">
        <v>91959</v>
      </c>
      <c r="H2777" s="189" t="s">
        <v>5887</v>
      </c>
      <c r="I2777" s="189" t="s">
        <v>73</v>
      </c>
      <c r="J2777" s="189" t="s">
        <v>463</v>
      </c>
      <c r="K2777" s="190" t="s">
        <v>5888</v>
      </c>
      <c r="L2777" s="189" t="s">
        <v>465</v>
      </c>
    </row>
    <row r="2778" spans="1:12" ht="13.5">
      <c r="A2778" s="189" t="s">
        <v>5363</v>
      </c>
      <c r="B2778" s="189" t="s">
        <v>5364</v>
      </c>
      <c r="C2778" s="189" t="s">
        <v>5863</v>
      </c>
      <c r="D2778" s="189" t="s">
        <v>5864</v>
      </c>
      <c r="E2778" s="190" t="s">
        <v>461</v>
      </c>
      <c r="F2778" s="189" t="s">
        <v>461</v>
      </c>
      <c r="G2778" s="191">
        <v>91960</v>
      </c>
      <c r="H2778" s="189" t="s">
        <v>5889</v>
      </c>
      <c r="I2778" s="189" t="s">
        <v>73</v>
      </c>
      <c r="J2778" s="189" t="s">
        <v>463</v>
      </c>
      <c r="K2778" s="190" t="s">
        <v>5890</v>
      </c>
      <c r="L2778" s="189" t="s">
        <v>465</v>
      </c>
    </row>
    <row r="2779" spans="1:12" ht="13.5">
      <c r="A2779" s="189" t="s">
        <v>5363</v>
      </c>
      <c r="B2779" s="189" t="s">
        <v>5364</v>
      </c>
      <c r="C2779" s="189" t="s">
        <v>5863</v>
      </c>
      <c r="D2779" s="189" t="s">
        <v>5864</v>
      </c>
      <c r="E2779" s="190" t="s">
        <v>461</v>
      </c>
      <c r="F2779" s="189" t="s">
        <v>461</v>
      </c>
      <c r="G2779" s="191">
        <v>91961</v>
      </c>
      <c r="H2779" s="189" t="s">
        <v>5891</v>
      </c>
      <c r="I2779" s="189" t="s">
        <v>73</v>
      </c>
      <c r="J2779" s="189" t="s">
        <v>463</v>
      </c>
      <c r="K2779" s="190" t="s">
        <v>5892</v>
      </c>
      <c r="L2779" s="189" t="s">
        <v>465</v>
      </c>
    </row>
    <row r="2780" spans="1:12" ht="13.5">
      <c r="A2780" s="189" t="s">
        <v>5363</v>
      </c>
      <c r="B2780" s="189" t="s">
        <v>5364</v>
      </c>
      <c r="C2780" s="189" t="s">
        <v>5863</v>
      </c>
      <c r="D2780" s="189" t="s">
        <v>5864</v>
      </c>
      <c r="E2780" s="190" t="s">
        <v>461</v>
      </c>
      <c r="F2780" s="189" t="s">
        <v>461</v>
      </c>
      <c r="G2780" s="191">
        <v>91962</v>
      </c>
      <c r="H2780" s="189" t="s">
        <v>5893</v>
      </c>
      <c r="I2780" s="189" t="s">
        <v>73</v>
      </c>
      <c r="J2780" s="189" t="s">
        <v>463</v>
      </c>
      <c r="K2780" s="190" t="s">
        <v>5894</v>
      </c>
      <c r="L2780" s="189" t="s">
        <v>465</v>
      </c>
    </row>
    <row r="2781" spans="1:12" ht="13.5">
      <c r="A2781" s="189" t="s">
        <v>5363</v>
      </c>
      <c r="B2781" s="189" t="s">
        <v>5364</v>
      </c>
      <c r="C2781" s="189" t="s">
        <v>5863</v>
      </c>
      <c r="D2781" s="189" t="s">
        <v>5864</v>
      </c>
      <c r="E2781" s="190" t="s">
        <v>461</v>
      </c>
      <c r="F2781" s="189" t="s">
        <v>461</v>
      </c>
      <c r="G2781" s="191">
        <v>91963</v>
      </c>
      <c r="H2781" s="189" t="s">
        <v>5895</v>
      </c>
      <c r="I2781" s="189" t="s">
        <v>73</v>
      </c>
      <c r="J2781" s="189" t="s">
        <v>463</v>
      </c>
      <c r="K2781" s="190" t="s">
        <v>5896</v>
      </c>
      <c r="L2781" s="189" t="s">
        <v>465</v>
      </c>
    </row>
    <row r="2782" spans="1:12" ht="13.5">
      <c r="A2782" s="189" t="s">
        <v>5363</v>
      </c>
      <c r="B2782" s="189" t="s">
        <v>5364</v>
      </c>
      <c r="C2782" s="189" t="s">
        <v>5863</v>
      </c>
      <c r="D2782" s="189" t="s">
        <v>5864</v>
      </c>
      <c r="E2782" s="190" t="s">
        <v>461</v>
      </c>
      <c r="F2782" s="189" t="s">
        <v>461</v>
      </c>
      <c r="G2782" s="191">
        <v>91964</v>
      </c>
      <c r="H2782" s="189" t="s">
        <v>5897</v>
      </c>
      <c r="I2782" s="189" t="s">
        <v>73</v>
      </c>
      <c r="J2782" s="189" t="s">
        <v>463</v>
      </c>
      <c r="K2782" s="190" t="s">
        <v>5898</v>
      </c>
      <c r="L2782" s="189" t="s">
        <v>465</v>
      </c>
    </row>
    <row r="2783" spans="1:12" ht="13.5">
      <c r="A2783" s="189" t="s">
        <v>5363</v>
      </c>
      <c r="B2783" s="189" t="s">
        <v>5364</v>
      </c>
      <c r="C2783" s="189" t="s">
        <v>5863</v>
      </c>
      <c r="D2783" s="189" t="s">
        <v>5864</v>
      </c>
      <c r="E2783" s="190" t="s">
        <v>461</v>
      </c>
      <c r="F2783" s="189" t="s">
        <v>461</v>
      </c>
      <c r="G2783" s="191">
        <v>91965</v>
      </c>
      <c r="H2783" s="189" t="s">
        <v>5899</v>
      </c>
      <c r="I2783" s="189" t="s">
        <v>73</v>
      </c>
      <c r="J2783" s="189" t="s">
        <v>463</v>
      </c>
      <c r="K2783" s="190" t="s">
        <v>5900</v>
      </c>
      <c r="L2783" s="189" t="s">
        <v>465</v>
      </c>
    </row>
    <row r="2784" spans="1:12" ht="13.5">
      <c r="A2784" s="189" t="s">
        <v>5363</v>
      </c>
      <c r="B2784" s="189" t="s">
        <v>5364</v>
      </c>
      <c r="C2784" s="189" t="s">
        <v>5863</v>
      </c>
      <c r="D2784" s="189" t="s">
        <v>5864</v>
      </c>
      <c r="E2784" s="190" t="s">
        <v>461</v>
      </c>
      <c r="F2784" s="189" t="s">
        <v>461</v>
      </c>
      <c r="G2784" s="191">
        <v>91966</v>
      </c>
      <c r="H2784" s="189" t="s">
        <v>5901</v>
      </c>
      <c r="I2784" s="189" t="s">
        <v>73</v>
      </c>
      <c r="J2784" s="189" t="s">
        <v>463</v>
      </c>
      <c r="K2784" s="190" t="s">
        <v>1499</v>
      </c>
      <c r="L2784" s="189" t="s">
        <v>465</v>
      </c>
    </row>
    <row r="2785" spans="1:12" ht="13.5">
      <c r="A2785" s="189" t="s">
        <v>5363</v>
      </c>
      <c r="B2785" s="189" t="s">
        <v>5364</v>
      </c>
      <c r="C2785" s="189" t="s">
        <v>5863</v>
      </c>
      <c r="D2785" s="189" t="s">
        <v>5864</v>
      </c>
      <c r="E2785" s="190" t="s">
        <v>461</v>
      </c>
      <c r="F2785" s="189" t="s">
        <v>461</v>
      </c>
      <c r="G2785" s="191">
        <v>91967</v>
      </c>
      <c r="H2785" s="189" t="s">
        <v>5902</v>
      </c>
      <c r="I2785" s="189" t="s">
        <v>73</v>
      </c>
      <c r="J2785" s="189" t="s">
        <v>463</v>
      </c>
      <c r="K2785" s="190" t="s">
        <v>5903</v>
      </c>
      <c r="L2785" s="189" t="s">
        <v>465</v>
      </c>
    </row>
    <row r="2786" spans="1:12" ht="13.5">
      <c r="A2786" s="189" t="s">
        <v>5363</v>
      </c>
      <c r="B2786" s="189" t="s">
        <v>5364</v>
      </c>
      <c r="C2786" s="189" t="s">
        <v>5863</v>
      </c>
      <c r="D2786" s="189" t="s">
        <v>5864</v>
      </c>
      <c r="E2786" s="190" t="s">
        <v>461</v>
      </c>
      <c r="F2786" s="189" t="s">
        <v>461</v>
      </c>
      <c r="G2786" s="191">
        <v>91968</v>
      </c>
      <c r="H2786" s="189" t="s">
        <v>5904</v>
      </c>
      <c r="I2786" s="189" t="s">
        <v>73</v>
      </c>
      <c r="J2786" s="189" t="s">
        <v>463</v>
      </c>
      <c r="K2786" s="190" t="s">
        <v>495</v>
      </c>
      <c r="L2786" s="189" t="s">
        <v>465</v>
      </c>
    </row>
    <row r="2787" spans="1:12" ht="13.5">
      <c r="A2787" s="189" t="s">
        <v>5363</v>
      </c>
      <c r="B2787" s="189" t="s">
        <v>5364</v>
      </c>
      <c r="C2787" s="189" t="s">
        <v>5863</v>
      </c>
      <c r="D2787" s="189" t="s">
        <v>5864</v>
      </c>
      <c r="E2787" s="190" t="s">
        <v>461</v>
      </c>
      <c r="F2787" s="189" t="s">
        <v>461</v>
      </c>
      <c r="G2787" s="191">
        <v>91969</v>
      </c>
      <c r="H2787" s="189" t="s">
        <v>5905</v>
      </c>
      <c r="I2787" s="189" t="s">
        <v>73</v>
      </c>
      <c r="J2787" s="189" t="s">
        <v>463</v>
      </c>
      <c r="K2787" s="190" t="s">
        <v>5906</v>
      </c>
      <c r="L2787" s="189" t="s">
        <v>465</v>
      </c>
    </row>
    <row r="2788" spans="1:12" ht="13.5">
      <c r="A2788" s="189" t="s">
        <v>5363</v>
      </c>
      <c r="B2788" s="189" t="s">
        <v>5364</v>
      </c>
      <c r="C2788" s="189" t="s">
        <v>5863</v>
      </c>
      <c r="D2788" s="189" t="s">
        <v>5864</v>
      </c>
      <c r="E2788" s="190" t="s">
        <v>461</v>
      </c>
      <c r="F2788" s="189" t="s">
        <v>461</v>
      </c>
      <c r="G2788" s="191">
        <v>91970</v>
      </c>
      <c r="H2788" s="189" t="s">
        <v>5907</v>
      </c>
      <c r="I2788" s="189" t="s">
        <v>73</v>
      </c>
      <c r="J2788" s="189" t="s">
        <v>463</v>
      </c>
      <c r="K2788" s="190" t="s">
        <v>5908</v>
      </c>
      <c r="L2788" s="189" t="s">
        <v>465</v>
      </c>
    </row>
    <row r="2789" spans="1:12" ht="13.5">
      <c r="A2789" s="189" t="s">
        <v>5363</v>
      </c>
      <c r="B2789" s="189" t="s">
        <v>5364</v>
      </c>
      <c r="C2789" s="189" t="s">
        <v>5863</v>
      </c>
      <c r="D2789" s="189" t="s">
        <v>5864</v>
      </c>
      <c r="E2789" s="190" t="s">
        <v>461</v>
      </c>
      <c r="F2789" s="189" t="s">
        <v>461</v>
      </c>
      <c r="G2789" s="191">
        <v>91971</v>
      </c>
      <c r="H2789" s="189" t="s">
        <v>5909</v>
      </c>
      <c r="I2789" s="189" t="s">
        <v>73</v>
      </c>
      <c r="J2789" s="189" t="s">
        <v>463</v>
      </c>
      <c r="K2789" s="190" t="s">
        <v>5910</v>
      </c>
      <c r="L2789" s="189" t="s">
        <v>465</v>
      </c>
    </row>
    <row r="2790" spans="1:12" ht="13.5">
      <c r="A2790" s="189" t="s">
        <v>5363</v>
      </c>
      <c r="B2790" s="189" t="s">
        <v>5364</v>
      </c>
      <c r="C2790" s="189" t="s">
        <v>5863</v>
      </c>
      <c r="D2790" s="189" t="s">
        <v>5864</v>
      </c>
      <c r="E2790" s="190" t="s">
        <v>461</v>
      </c>
      <c r="F2790" s="189" t="s">
        <v>461</v>
      </c>
      <c r="G2790" s="191">
        <v>91972</v>
      </c>
      <c r="H2790" s="189" t="s">
        <v>5911</v>
      </c>
      <c r="I2790" s="189" t="s">
        <v>73</v>
      </c>
      <c r="J2790" s="189" t="s">
        <v>463</v>
      </c>
      <c r="K2790" s="190" t="s">
        <v>5912</v>
      </c>
      <c r="L2790" s="189" t="s">
        <v>465</v>
      </c>
    </row>
    <row r="2791" spans="1:12" ht="13.5">
      <c r="A2791" s="189" t="s">
        <v>5363</v>
      </c>
      <c r="B2791" s="189" t="s">
        <v>5364</v>
      </c>
      <c r="C2791" s="189" t="s">
        <v>5863</v>
      </c>
      <c r="D2791" s="189" t="s">
        <v>5864</v>
      </c>
      <c r="E2791" s="190" t="s">
        <v>461</v>
      </c>
      <c r="F2791" s="189" t="s">
        <v>461</v>
      </c>
      <c r="G2791" s="191">
        <v>91973</v>
      </c>
      <c r="H2791" s="189" t="s">
        <v>5913</v>
      </c>
      <c r="I2791" s="189" t="s">
        <v>73</v>
      </c>
      <c r="J2791" s="189" t="s">
        <v>463</v>
      </c>
      <c r="K2791" s="190" t="s">
        <v>5914</v>
      </c>
      <c r="L2791" s="189" t="s">
        <v>465</v>
      </c>
    </row>
    <row r="2792" spans="1:12" ht="13.5">
      <c r="A2792" s="189" t="s">
        <v>5363</v>
      </c>
      <c r="B2792" s="189" t="s">
        <v>5364</v>
      </c>
      <c r="C2792" s="189" t="s">
        <v>5863</v>
      </c>
      <c r="D2792" s="189" t="s">
        <v>5864</v>
      </c>
      <c r="E2792" s="190" t="s">
        <v>461</v>
      </c>
      <c r="F2792" s="189" t="s">
        <v>461</v>
      </c>
      <c r="G2792" s="191">
        <v>91974</v>
      </c>
      <c r="H2792" s="189" t="s">
        <v>5915</v>
      </c>
      <c r="I2792" s="189" t="s">
        <v>73</v>
      </c>
      <c r="J2792" s="189" t="s">
        <v>463</v>
      </c>
      <c r="K2792" s="190" t="s">
        <v>5916</v>
      </c>
      <c r="L2792" s="189" t="s">
        <v>465</v>
      </c>
    </row>
    <row r="2793" spans="1:12" ht="13.5">
      <c r="A2793" s="189" t="s">
        <v>5363</v>
      </c>
      <c r="B2793" s="189" t="s">
        <v>5364</v>
      </c>
      <c r="C2793" s="189" t="s">
        <v>5863</v>
      </c>
      <c r="D2793" s="189" t="s">
        <v>5864</v>
      </c>
      <c r="E2793" s="190" t="s">
        <v>461</v>
      </c>
      <c r="F2793" s="189" t="s">
        <v>461</v>
      </c>
      <c r="G2793" s="191">
        <v>91975</v>
      </c>
      <c r="H2793" s="189" t="s">
        <v>5917</v>
      </c>
      <c r="I2793" s="189" t="s">
        <v>73</v>
      </c>
      <c r="J2793" s="189" t="s">
        <v>463</v>
      </c>
      <c r="K2793" s="190" t="s">
        <v>5918</v>
      </c>
      <c r="L2793" s="189" t="s">
        <v>465</v>
      </c>
    </row>
    <row r="2794" spans="1:12" ht="13.5">
      <c r="A2794" s="189" t="s">
        <v>5363</v>
      </c>
      <c r="B2794" s="189" t="s">
        <v>5364</v>
      </c>
      <c r="C2794" s="189" t="s">
        <v>5863</v>
      </c>
      <c r="D2794" s="189" t="s">
        <v>5864</v>
      </c>
      <c r="E2794" s="190" t="s">
        <v>461</v>
      </c>
      <c r="F2794" s="189" t="s">
        <v>461</v>
      </c>
      <c r="G2794" s="191">
        <v>91976</v>
      </c>
      <c r="H2794" s="189" t="s">
        <v>5919</v>
      </c>
      <c r="I2794" s="189" t="s">
        <v>73</v>
      </c>
      <c r="J2794" s="189" t="s">
        <v>463</v>
      </c>
      <c r="K2794" s="190" t="s">
        <v>5920</v>
      </c>
      <c r="L2794" s="189" t="s">
        <v>465</v>
      </c>
    </row>
    <row r="2795" spans="1:12" ht="13.5">
      <c r="A2795" s="189" t="s">
        <v>5363</v>
      </c>
      <c r="B2795" s="189" t="s">
        <v>5364</v>
      </c>
      <c r="C2795" s="189" t="s">
        <v>5863</v>
      </c>
      <c r="D2795" s="189" t="s">
        <v>5864</v>
      </c>
      <c r="E2795" s="190" t="s">
        <v>461</v>
      </c>
      <c r="F2795" s="189" t="s">
        <v>461</v>
      </c>
      <c r="G2795" s="191">
        <v>91977</v>
      </c>
      <c r="H2795" s="189" t="s">
        <v>5921</v>
      </c>
      <c r="I2795" s="189" t="s">
        <v>73</v>
      </c>
      <c r="J2795" s="189" t="s">
        <v>463</v>
      </c>
      <c r="K2795" s="190" t="s">
        <v>5922</v>
      </c>
      <c r="L2795" s="189" t="s">
        <v>465</v>
      </c>
    </row>
    <row r="2796" spans="1:12" ht="13.5">
      <c r="A2796" s="189" t="s">
        <v>5363</v>
      </c>
      <c r="B2796" s="189" t="s">
        <v>5364</v>
      </c>
      <c r="C2796" s="189" t="s">
        <v>5863</v>
      </c>
      <c r="D2796" s="189" t="s">
        <v>5864</v>
      </c>
      <c r="E2796" s="190" t="s">
        <v>461</v>
      </c>
      <c r="F2796" s="189" t="s">
        <v>461</v>
      </c>
      <c r="G2796" s="191">
        <v>91978</v>
      </c>
      <c r="H2796" s="189" t="s">
        <v>5923</v>
      </c>
      <c r="I2796" s="189" t="s">
        <v>73</v>
      </c>
      <c r="J2796" s="189" t="s">
        <v>463</v>
      </c>
      <c r="K2796" s="190" t="s">
        <v>1526</v>
      </c>
      <c r="L2796" s="189" t="s">
        <v>465</v>
      </c>
    </row>
    <row r="2797" spans="1:12" ht="13.5">
      <c r="A2797" s="189" t="s">
        <v>5363</v>
      </c>
      <c r="B2797" s="189" t="s">
        <v>5364</v>
      </c>
      <c r="C2797" s="189" t="s">
        <v>5863</v>
      </c>
      <c r="D2797" s="189" t="s">
        <v>5864</v>
      </c>
      <c r="E2797" s="190" t="s">
        <v>461</v>
      </c>
      <c r="F2797" s="189" t="s">
        <v>461</v>
      </c>
      <c r="G2797" s="191">
        <v>91979</v>
      </c>
      <c r="H2797" s="189" t="s">
        <v>5924</v>
      </c>
      <c r="I2797" s="189" t="s">
        <v>73</v>
      </c>
      <c r="J2797" s="189" t="s">
        <v>463</v>
      </c>
      <c r="K2797" s="190" t="s">
        <v>5925</v>
      </c>
      <c r="L2797" s="189" t="s">
        <v>465</v>
      </c>
    </row>
    <row r="2798" spans="1:12" ht="13.5">
      <c r="A2798" s="189" t="s">
        <v>5363</v>
      </c>
      <c r="B2798" s="189" t="s">
        <v>5364</v>
      </c>
      <c r="C2798" s="189" t="s">
        <v>5863</v>
      </c>
      <c r="D2798" s="189" t="s">
        <v>5864</v>
      </c>
      <c r="E2798" s="190" t="s">
        <v>461</v>
      </c>
      <c r="F2798" s="189" t="s">
        <v>461</v>
      </c>
      <c r="G2798" s="191">
        <v>91980</v>
      </c>
      <c r="H2798" s="189" t="s">
        <v>5926</v>
      </c>
      <c r="I2798" s="189" t="s">
        <v>73</v>
      </c>
      <c r="J2798" s="189" t="s">
        <v>463</v>
      </c>
      <c r="K2798" s="190" t="s">
        <v>5927</v>
      </c>
      <c r="L2798" s="189" t="s">
        <v>465</v>
      </c>
    </row>
    <row r="2799" spans="1:12" ht="13.5">
      <c r="A2799" s="189" t="s">
        <v>5363</v>
      </c>
      <c r="B2799" s="189" t="s">
        <v>5364</v>
      </c>
      <c r="C2799" s="189" t="s">
        <v>5863</v>
      </c>
      <c r="D2799" s="189" t="s">
        <v>5864</v>
      </c>
      <c r="E2799" s="190" t="s">
        <v>461</v>
      </c>
      <c r="F2799" s="189" t="s">
        <v>461</v>
      </c>
      <c r="G2799" s="191">
        <v>91981</v>
      </c>
      <c r="H2799" s="189" t="s">
        <v>5928</v>
      </c>
      <c r="I2799" s="189" t="s">
        <v>73</v>
      </c>
      <c r="J2799" s="189" t="s">
        <v>463</v>
      </c>
      <c r="K2799" s="190" t="s">
        <v>5929</v>
      </c>
      <c r="L2799" s="189" t="s">
        <v>465</v>
      </c>
    </row>
    <row r="2800" spans="1:12" ht="13.5">
      <c r="A2800" s="189" t="s">
        <v>5363</v>
      </c>
      <c r="B2800" s="189" t="s">
        <v>5364</v>
      </c>
      <c r="C2800" s="189" t="s">
        <v>5863</v>
      </c>
      <c r="D2800" s="189" t="s">
        <v>5864</v>
      </c>
      <c r="E2800" s="190" t="s">
        <v>461</v>
      </c>
      <c r="F2800" s="189" t="s">
        <v>461</v>
      </c>
      <c r="G2800" s="191">
        <v>91982</v>
      </c>
      <c r="H2800" s="189" t="s">
        <v>5930</v>
      </c>
      <c r="I2800" s="189" t="s">
        <v>73</v>
      </c>
      <c r="J2800" s="189" t="s">
        <v>463</v>
      </c>
      <c r="K2800" s="190" t="s">
        <v>5931</v>
      </c>
      <c r="L2800" s="189" t="s">
        <v>465</v>
      </c>
    </row>
    <row r="2801" spans="1:12" ht="13.5">
      <c r="A2801" s="189" t="s">
        <v>5363</v>
      </c>
      <c r="B2801" s="189" t="s">
        <v>5364</v>
      </c>
      <c r="C2801" s="189" t="s">
        <v>5863</v>
      </c>
      <c r="D2801" s="189" t="s">
        <v>5864</v>
      </c>
      <c r="E2801" s="190" t="s">
        <v>461</v>
      </c>
      <c r="F2801" s="189" t="s">
        <v>461</v>
      </c>
      <c r="G2801" s="191">
        <v>91983</v>
      </c>
      <c r="H2801" s="189" t="s">
        <v>5932</v>
      </c>
      <c r="I2801" s="189" t="s">
        <v>73</v>
      </c>
      <c r="J2801" s="189" t="s">
        <v>463</v>
      </c>
      <c r="K2801" s="190" t="s">
        <v>5933</v>
      </c>
      <c r="L2801" s="189" t="s">
        <v>465</v>
      </c>
    </row>
    <row r="2802" spans="1:12" ht="13.5">
      <c r="A2802" s="189" t="s">
        <v>5363</v>
      </c>
      <c r="B2802" s="189" t="s">
        <v>5364</v>
      </c>
      <c r="C2802" s="189" t="s">
        <v>5863</v>
      </c>
      <c r="D2802" s="189" t="s">
        <v>5864</v>
      </c>
      <c r="E2802" s="190" t="s">
        <v>461</v>
      </c>
      <c r="F2802" s="189" t="s">
        <v>461</v>
      </c>
      <c r="G2802" s="191">
        <v>91984</v>
      </c>
      <c r="H2802" s="189" t="s">
        <v>5934</v>
      </c>
      <c r="I2802" s="189" t="s">
        <v>73</v>
      </c>
      <c r="J2802" s="189" t="s">
        <v>463</v>
      </c>
      <c r="K2802" s="190" t="s">
        <v>4337</v>
      </c>
      <c r="L2802" s="189" t="s">
        <v>465</v>
      </c>
    </row>
    <row r="2803" spans="1:12" ht="13.5">
      <c r="A2803" s="189" t="s">
        <v>5363</v>
      </c>
      <c r="B2803" s="189" t="s">
        <v>5364</v>
      </c>
      <c r="C2803" s="189" t="s">
        <v>5863</v>
      </c>
      <c r="D2803" s="189" t="s">
        <v>5864</v>
      </c>
      <c r="E2803" s="190" t="s">
        <v>461</v>
      </c>
      <c r="F2803" s="189" t="s">
        <v>461</v>
      </c>
      <c r="G2803" s="191">
        <v>91985</v>
      </c>
      <c r="H2803" s="189" t="s">
        <v>5935</v>
      </c>
      <c r="I2803" s="189" t="s">
        <v>73</v>
      </c>
      <c r="J2803" s="189" t="s">
        <v>463</v>
      </c>
      <c r="K2803" s="190" t="s">
        <v>5936</v>
      </c>
      <c r="L2803" s="189" t="s">
        <v>465</v>
      </c>
    </row>
    <row r="2804" spans="1:12" ht="13.5">
      <c r="A2804" s="189" t="s">
        <v>5363</v>
      </c>
      <c r="B2804" s="189" t="s">
        <v>5364</v>
      </c>
      <c r="C2804" s="189" t="s">
        <v>5863</v>
      </c>
      <c r="D2804" s="189" t="s">
        <v>5864</v>
      </c>
      <c r="E2804" s="190" t="s">
        <v>461</v>
      </c>
      <c r="F2804" s="189" t="s">
        <v>461</v>
      </c>
      <c r="G2804" s="191">
        <v>91986</v>
      </c>
      <c r="H2804" s="189" t="s">
        <v>5937</v>
      </c>
      <c r="I2804" s="189" t="s">
        <v>73</v>
      </c>
      <c r="J2804" s="189" t="s">
        <v>463</v>
      </c>
      <c r="K2804" s="190" t="s">
        <v>5938</v>
      </c>
      <c r="L2804" s="189" t="s">
        <v>465</v>
      </c>
    </row>
    <row r="2805" spans="1:12" ht="13.5">
      <c r="A2805" s="189" t="s">
        <v>5363</v>
      </c>
      <c r="B2805" s="189" t="s">
        <v>5364</v>
      </c>
      <c r="C2805" s="189" t="s">
        <v>5863</v>
      </c>
      <c r="D2805" s="189" t="s">
        <v>5864</v>
      </c>
      <c r="E2805" s="190" t="s">
        <v>461</v>
      </c>
      <c r="F2805" s="189" t="s">
        <v>461</v>
      </c>
      <c r="G2805" s="191">
        <v>91987</v>
      </c>
      <c r="H2805" s="189" t="s">
        <v>5939</v>
      </c>
      <c r="I2805" s="189" t="s">
        <v>73</v>
      </c>
      <c r="J2805" s="189" t="s">
        <v>463</v>
      </c>
      <c r="K2805" s="190" t="s">
        <v>5940</v>
      </c>
      <c r="L2805" s="189" t="s">
        <v>465</v>
      </c>
    </row>
    <row r="2806" spans="1:12" ht="13.5">
      <c r="A2806" s="189" t="s">
        <v>5363</v>
      </c>
      <c r="B2806" s="189" t="s">
        <v>5364</v>
      </c>
      <c r="C2806" s="189" t="s">
        <v>5863</v>
      </c>
      <c r="D2806" s="189" t="s">
        <v>5864</v>
      </c>
      <c r="E2806" s="190" t="s">
        <v>461</v>
      </c>
      <c r="F2806" s="189" t="s">
        <v>461</v>
      </c>
      <c r="G2806" s="191">
        <v>91988</v>
      </c>
      <c r="H2806" s="189" t="s">
        <v>5941</v>
      </c>
      <c r="I2806" s="189" t="s">
        <v>73</v>
      </c>
      <c r="J2806" s="189" t="s">
        <v>463</v>
      </c>
      <c r="K2806" s="190" t="s">
        <v>5942</v>
      </c>
      <c r="L2806" s="189" t="s">
        <v>465</v>
      </c>
    </row>
    <row r="2807" spans="1:12" ht="13.5">
      <c r="A2807" s="189" t="s">
        <v>5363</v>
      </c>
      <c r="B2807" s="189" t="s">
        <v>5364</v>
      </c>
      <c r="C2807" s="189" t="s">
        <v>5863</v>
      </c>
      <c r="D2807" s="189" t="s">
        <v>5864</v>
      </c>
      <c r="E2807" s="190" t="s">
        <v>461</v>
      </c>
      <c r="F2807" s="189" t="s">
        <v>461</v>
      </c>
      <c r="G2807" s="191">
        <v>91989</v>
      </c>
      <c r="H2807" s="189" t="s">
        <v>5943</v>
      </c>
      <c r="I2807" s="189" t="s">
        <v>73</v>
      </c>
      <c r="J2807" s="189" t="s">
        <v>463</v>
      </c>
      <c r="K2807" s="190" t="s">
        <v>5944</v>
      </c>
      <c r="L2807" s="189" t="s">
        <v>465</v>
      </c>
    </row>
    <row r="2808" spans="1:12" ht="13.5">
      <c r="A2808" s="189" t="s">
        <v>5363</v>
      </c>
      <c r="B2808" s="189" t="s">
        <v>5364</v>
      </c>
      <c r="C2808" s="189" t="s">
        <v>5863</v>
      </c>
      <c r="D2808" s="189" t="s">
        <v>5864</v>
      </c>
      <c r="E2808" s="190" t="s">
        <v>461</v>
      </c>
      <c r="F2808" s="189" t="s">
        <v>461</v>
      </c>
      <c r="G2808" s="191">
        <v>91990</v>
      </c>
      <c r="H2808" s="189" t="s">
        <v>5945</v>
      </c>
      <c r="I2808" s="189" t="s">
        <v>73</v>
      </c>
      <c r="J2808" s="189" t="s">
        <v>463</v>
      </c>
      <c r="K2808" s="190" t="s">
        <v>2329</v>
      </c>
      <c r="L2808" s="189" t="s">
        <v>465</v>
      </c>
    </row>
    <row r="2809" spans="1:12" ht="13.5">
      <c r="A2809" s="189" t="s">
        <v>5363</v>
      </c>
      <c r="B2809" s="189" t="s">
        <v>5364</v>
      </c>
      <c r="C2809" s="189" t="s">
        <v>5863</v>
      </c>
      <c r="D2809" s="189" t="s">
        <v>5864</v>
      </c>
      <c r="E2809" s="190" t="s">
        <v>461</v>
      </c>
      <c r="F2809" s="189" t="s">
        <v>461</v>
      </c>
      <c r="G2809" s="191">
        <v>91991</v>
      </c>
      <c r="H2809" s="189" t="s">
        <v>5946</v>
      </c>
      <c r="I2809" s="189" t="s">
        <v>73</v>
      </c>
      <c r="J2809" s="189" t="s">
        <v>463</v>
      </c>
      <c r="K2809" s="190" t="s">
        <v>5947</v>
      </c>
      <c r="L2809" s="189" t="s">
        <v>465</v>
      </c>
    </row>
    <row r="2810" spans="1:12" ht="13.5">
      <c r="A2810" s="189" t="s">
        <v>5363</v>
      </c>
      <c r="B2810" s="189" t="s">
        <v>5364</v>
      </c>
      <c r="C2810" s="189" t="s">
        <v>5863</v>
      </c>
      <c r="D2810" s="189" t="s">
        <v>5864</v>
      </c>
      <c r="E2810" s="190" t="s">
        <v>461</v>
      </c>
      <c r="F2810" s="189" t="s">
        <v>461</v>
      </c>
      <c r="G2810" s="191">
        <v>91992</v>
      </c>
      <c r="H2810" s="189" t="s">
        <v>5948</v>
      </c>
      <c r="I2810" s="189" t="s">
        <v>73</v>
      </c>
      <c r="J2810" s="189" t="s">
        <v>463</v>
      </c>
      <c r="K2810" s="190" t="s">
        <v>1864</v>
      </c>
      <c r="L2810" s="189" t="s">
        <v>465</v>
      </c>
    </row>
    <row r="2811" spans="1:12" ht="13.5">
      <c r="A2811" s="189" t="s">
        <v>5363</v>
      </c>
      <c r="B2811" s="189" t="s">
        <v>5364</v>
      </c>
      <c r="C2811" s="189" t="s">
        <v>5863</v>
      </c>
      <c r="D2811" s="189" t="s">
        <v>5864</v>
      </c>
      <c r="E2811" s="190" t="s">
        <v>461</v>
      </c>
      <c r="F2811" s="189" t="s">
        <v>461</v>
      </c>
      <c r="G2811" s="191">
        <v>91993</v>
      </c>
      <c r="H2811" s="189" t="s">
        <v>5949</v>
      </c>
      <c r="I2811" s="189" t="s">
        <v>73</v>
      </c>
      <c r="J2811" s="189" t="s">
        <v>463</v>
      </c>
      <c r="K2811" s="190" t="s">
        <v>5950</v>
      </c>
      <c r="L2811" s="189" t="s">
        <v>465</v>
      </c>
    </row>
    <row r="2812" spans="1:12" ht="13.5">
      <c r="A2812" s="189" t="s">
        <v>5363</v>
      </c>
      <c r="B2812" s="189" t="s">
        <v>5364</v>
      </c>
      <c r="C2812" s="189" t="s">
        <v>5863</v>
      </c>
      <c r="D2812" s="189" t="s">
        <v>5864</v>
      </c>
      <c r="E2812" s="190" t="s">
        <v>461</v>
      </c>
      <c r="F2812" s="189" t="s">
        <v>461</v>
      </c>
      <c r="G2812" s="191">
        <v>91994</v>
      </c>
      <c r="H2812" s="189" t="s">
        <v>5951</v>
      </c>
      <c r="I2812" s="189" t="s">
        <v>73</v>
      </c>
      <c r="J2812" s="189" t="s">
        <v>463</v>
      </c>
      <c r="K2812" s="190" t="s">
        <v>5952</v>
      </c>
      <c r="L2812" s="189" t="s">
        <v>465</v>
      </c>
    </row>
    <row r="2813" spans="1:12" ht="13.5">
      <c r="A2813" s="189" t="s">
        <v>5363</v>
      </c>
      <c r="B2813" s="189" t="s">
        <v>5364</v>
      </c>
      <c r="C2813" s="189" t="s">
        <v>5863</v>
      </c>
      <c r="D2813" s="189" t="s">
        <v>5864</v>
      </c>
      <c r="E2813" s="190" t="s">
        <v>461</v>
      </c>
      <c r="F2813" s="189" t="s">
        <v>461</v>
      </c>
      <c r="G2813" s="191">
        <v>91995</v>
      </c>
      <c r="H2813" s="189" t="s">
        <v>5953</v>
      </c>
      <c r="I2813" s="189" t="s">
        <v>73</v>
      </c>
      <c r="J2813" s="189" t="s">
        <v>463</v>
      </c>
      <c r="K2813" s="190" t="s">
        <v>5954</v>
      </c>
      <c r="L2813" s="189" t="s">
        <v>465</v>
      </c>
    </row>
    <row r="2814" spans="1:12" ht="13.5">
      <c r="A2814" s="189" t="s">
        <v>5363</v>
      </c>
      <c r="B2814" s="189" t="s">
        <v>5364</v>
      </c>
      <c r="C2814" s="189" t="s">
        <v>5863</v>
      </c>
      <c r="D2814" s="189" t="s">
        <v>5864</v>
      </c>
      <c r="E2814" s="190" t="s">
        <v>461</v>
      </c>
      <c r="F2814" s="189" t="s">
        <v>461</v>
      </c>
      <c r="G2814" s="191">
        <v>91996</v>
      </c>
      <c r="H2814" s="189" t="s">
        <v>5955</v>
      </c>
      <c r="I2814" s="189" t="s">
        <v>73</v>
      </c>
      <c r="J2814" s="189" t="s">
        <v>463</v>
      </c>
      <c r="K2814" s="190" t="s">
        <v>5956</v>
      </c>
      <c r="L2814" s="189" t="s">
        <v>465</v>
      </c>
    </row>
    <row r="2815" spans="1:12" ht="13.5">
      <c r="A2815" s="189" t="s">
        <v>5363</v>
      </c>
      <c r="B2815" s="189" t="s">
        <v>5364</v>
      </c>
      <c r="C2815" s="189" t="s">
        <v>5863</v>
      </c>
      <c r="D2815" s="189" t="s">
        <v>5864</v>
      </c>
      <c r="E2815" s="190" t="s">
        <v>461</v>
      </c>
      <c r="F2815" s="189" t="s">
        <v>461</v>
      </c>
      <c r="G2815" s="191">
        <v>91997</v>
      </c>
      <c r="H2815" s="189" t="s">
        <v>5957</v>
      </c>
      <c r="I2815" s="189" t="s">
        <v>73</v>
      </c>
      <c r="J2815" s="189" t="s">
        <v>463</v>
      </c>
      <c r="K2815" s="190" t="s">
        <v>5958</v>
      </c>
      <c r="L2815" s="189" t="s">
        <v>465</v>
      </c>
    </row>
    <row r="2816" spans="1:12" ht="13.5">
      <c r="A2816" s="189" t="s">
        <v>5363</v>
      </c>
      <c r="B2816" s="189" t="s">
        <v>5364</v>
      </c>
      <c r="C2816" s="189" t="s">
        <v>5863</v>
      </c>
      <c r="D2816" s="189" t="s">
        <v>5864</v>
      </c>
      <c r="E2816" s="190" t="s">
        <v>461</v>
      </c>
      <c r="F2816" s="189" t="s">
        <v>461</v>
      </c>
      <c r="G2816" s="191">
        <v>91998</v>
      </c>
      <c r="H2816" s="189" t="s">
        <v>5959</v>
      </c>
      <c r="I2816" s="189" t="s">
        <v>73</v>
      </c>
      <c r="J2816" s="189" t="s">
        <v>463</v>
      </c>
      <c r="K2816" s="190" t="s">
        <v>5960</v>
      </c>
      <c r="L2816" s="189" t="s">
        <v>465</v>
      </c>
    </row>
    <row r="2817" spans="1:12" ht="13.5">
      <c r="A2817" s="189" t="s">
        <v>5363</v>
      </c>
      <c r="B2817" s="189" t="s">
        <v>5364</v>
      </c>
      <c r="C2817" s="189" t="s">
        <v>5863</v>
      </c>
      <c r="D2817" s="189" t="s">
        <v>5864</v>
      </c>
      <c r="E2817" s="190" t="s">
        <v>461</v>
      </c>
      <c r="F2817" s="189" t="s">
        <v>461</v>
      </c>
      <c r="G2817" s="191">
        <v>91999</v>
      </c>
      <c r="H2817" s="189" t="s">
        <v>5961</v>
      </c>
      <c r="I2817" s="189" t="s">
        <v>73</v>
      </c>
      <c r="J2817" s="189" t="s">
        <v>463</v>
      </c>
      <c r="K2817" s="190" t="s">
        <v>4259</v>
      </c>
      <c r="L2817" s="189" t="s">
        <v>465</v>
      </c>
    </row>
    <row r="2818" spans="1:12" ht="13.5">
      <c r="A2818" s="189" t="s">
        <v>5363</v>
      </c>
      <c r="B2818" s="189" t="s">
        <v>5364</v>
      </c>
      <c r="C2818" s="189" t="s">
        <v>5863</v>
      </c>
      <c r="D2818" s="189" t="s">
        <v>5864</v>
      </c>
      <c r="E2818" s="190" t="s">
        <v>461</v>
      </c>
      <c r="F2818" s="189" t="s">
        <v>461</v>
      </c>
      <c r="G2818" s="191">
        <v>92000</v>
      </c>
      <c r="H2818" s="189" t="s">
        <v>5962</v>
      </c>
      <c r="I2818" s="189" t="s">
        <v>73</v>
      </c>
      <c r="J2818" s="189" t="s">
        <v>463</v>
      </c>
      <c r="K2818" s="190" t="s">
        <v>5963</v>
      </c>
      <c r="L2818" s="189" t="s">
        <v>465</v>
      </c>
    </row>
    <row r="2819" spans="1:12" ht="13.5">
      <c r="A2819" s="189" t="s">
        <v>5363</v>
      </c>
      <c r="B2819" s="189" t="s">
        <v>5364</v>
      </c>
      <c r="C2819" s="189" t="s">
        <v>5863</v>
      </c>
      <c r="D2819" s="189" t="s">
        <v>5864</v>
      </c>
      <c r="E2819" s="190" t="s">
        <v>461</v>
      </c>
      <c r="F2819" s="189" t="s">
        <v>461</v>
      </c>
      <c r="G2819" s="191">
        <v>92001</v>
      </c>
      <c r="H2819" s="189" t="s">
        <v>5964</v>
      </c>
      <c r="I2819" s="189" t="s">
        <v>73</v>
      </c>
      <c r="J2819" s="189" t="s">
        <v>463</v>
      </c>
      <c r="K2819" s="190" t="s">
        <v>5965</v>
      </c>
      <c r="L2819" s="189" t="s">
        <v>465</v>
      </c>
    </row>
    <row r="2820" spans="1:12" ht="13.5">
      <c r="A2820" s="189" t="s">
        <v>5363</v>
      </c>
      <c r="B2820" s="189" t="s">
        <v>5364</v>
      </c>
      <c r="C2820" s="189" t="s">
        <v>5863</v>
      </c>
      <c r="D2820" s="189" t="s">
        <v>5864</v>
      </c>
      <c r="E2820" s="190" t="s">
        <v>461</v>
      </c>
      <c r="F2820" s="189" t="s">
        <v>461</v>
      </c>
      <c r="G2820" s="191">
        <v>92002</v>
      </c>
      <c r="H2820" s="189" t="s">
        <v>5966</v>
      </c>
      <c r="I2820" s="189" t="s">
        <v>73</v>
      </c>
      <c r="J2820" s="189" t="s">
        <v>463</v>
      </c>
      <c r="K2820" s="190" t="s">
        <v>5967</v>
      </c>
      <c r="L2820" s="189" t="s">
        <v>465</v>
      </c>
    </row>
    <row r="2821" spans="1:12" ht="13.5">
      <c r="A2821" s="189" t="s">
        <v>5363</v>
      </c>
      <c r="B2821" s="189" t="s">
        <v>5364</v>
      </c>
      <c r="C2821" s="189" t="s">
        <v>5863</v>
      </c>
      <c r="D2821" s="189" t="s">
        <v>5864</v>
      </c>
      <c r="E2821" s="190" t="s">
        <v>461</v>
      </c>
      <c r="F2821" s="189" t="s">
        <v>461</v>
      </c>
      <c r="G2821" s="191">
        <v>92003</v>
      </c>
      <c r="H2821" s="189" t="s">
        <v>5968</v>
      </c>
      <c r="I2821" s="189" t="s">
        <v>73</v>
      </c>
      <c r="J2821" s="189" t="s">
        <v>463</v>
      </c>
      <c r="K2821" s="190" t="s">
        <v>5969</v>
      </c>
      <c r="L2821" s="189" t="s">
        <v>465</v>
      </c>
    </row>
    <row r="2822" spans="1:12" ht="13.5">
      <c r="A2822" s="189" t="s">
        <v>5363</v>
      </c>
      <c r="B2822" s="189" t="s">
        <v>5364</v>
      </c>
      <c r="C2822" s="189" t="s">
        <v>5863</v>
      </c>
      <c r="D2822" s="189" t="s">
        <v>5864</v>
      </c>
      <c r="E2822" s="190" t="s">
        <v>461</v>
      </c>
      <c r="F2822" s="189" t="s">
        <v>461</v>
      </c>
      <c r="G2822" s="191">
        <v>92004</v>
      </c>
      <c r="H2822" s="189" t="s">
        <v>5970</v>
      </c>
      <c r="I2822" s="189" t="s">
        <v>73</v>
      </c>
      <c r="J2822" s="189" t="s">
        <v>463</v>
      </c>
      <c r="K2822" s="190" t="s">
        <v>5971</v>
      </c>
      <c r="L2822" s="189" t="s">
        <v>465</v>
      </c>
    </row>
    <row r="2823" spans="1:12" ht="13.5">
      <c r="A2823" s="189" t="s">
        <v>5363</v>
      </c>
      <c r="B2823" s="189" t="s">
        <v>5364</v>
      </c>
      <c r="C2823" s="189" t="s">
        <v>5863</v>
      </c>
      <c r="D2823" s="189" t="s">
        <v>5864</v>
      </c>
      <c r="E2823" s="190" t="s">
        <v>461</v>
      </c>
      <c r="F2823" s="189" t="s">
        <v>461</v>
      </c>
      <c r="G2823" s="191">
        <v>92005</v>
      </c>
      <c r="H2823" s="189" t="s">
        <v>5972</v>
      </c>
      <c r="I2823" s="189" t="s">
        <v>73</v>
      </c>
      <c r="J2823" s="189" t="s">
        <v>463</v>
      </c>
      <c r="K2823" s="190" t="s">
        <v>5973</v>
      </c>
      <c r="L2823" s="189" t="s">
        <v>465</v>
      </c>
    </row>
    <row r="2824" spans="1:12" ht="13.5">
      <c r="A2824" s="189" t="s">
        <v>5363</v>
      </c>
      <c r="B2824" s="189" t="s">
        <v>5364</v>
      </c>
      <c r="C2824" s="189" t="s">
        <v>5863</v>
      </c>
      <c r="D2824" s="189" t="s">
        <v>5864</v>
      </c>
      <c r="E2824" s="190" t="s">
        <v>461</v>
      </c>
      <c r="F2824" s="189" t="s">
        <v>461</v>
      </c>
      <c r="G2824" s="191">
        <v>92006</v>
      </c>
      <c r="H2824" s="189" t="s">
        <v>5974</v>
      </c>
      <c r="I2824" s="189" t="s">
        <v>73</v>
      </c>
      <c r="J2824" s="189" t="s">
        <v>463</v>
      </c>
      <c r="K2824" s="190" t="s">
        <v>5975</v>
      </c>
      <c r="L2824" s="189" t="s">
        <v>465</v>
      </c>
    </row>
    <row r="2825" spans="1:12" ht="13.5">
      <c r="A2825" s="189" t="s">
        <v>5363</v>
      </c>
      <c r="B2825" s="189" t="s">
        <v>5364</v>
      </c>
      <c r="C2825" s="189" t="s">
        <v>5863</v>
      </c>
      <c r="D2825" s="189" t="s">
        <v>5864</v>
      </c>
      <c r="E2825" s="190" t="s">
        <v>461</v>
      </c>
      <c r="F2825" s="189" t="s">
        <v>461</v>
      </c>
      <c r="G2825" s="191">
        <v>92007</v>
      </c>
      <c r="H2825" s="189" t="s">
        <v>5976</v>
      </c>
      <c r="I2825" s="189" t="s">
        <v>73</v>
      </c>
      <c r="J2825" s="189" t="s">
        <v>463</v>
      </c>
      <c r="K2825" s="190" t="s">
        <v>5977</v>
      </c>
      <c r="L2825" s="189" t="s">
        <v>465</v>
      </c>
    </row>
    <row r="2826" spans="1:12" ht="13.5">
      <c r="A2826" s="189" t="s">
        <v>5363</v>
      </c>
      <c r="B2826" s="189" t="s">
        <v>5364</v>
      </c>
      <c r="C2826" s="189" t="s">
        <v>5863</v>
      </c>
      <c r="D2826" s="189" t="s">
        <v>5864</v>
      </c>
      <c r="E2826" s="190" t="s">
        <v>461</v>
      </c>
      <c r="F2826" s="189" t="s">
        <v>461</v>
      </c>
      <c r="G2826" s="191">
        <v>92008</v>
      </c>
      <c r="H2826" s="189" t="s">
        <v>5978</v>
      </c>
      <c r="I2826" s="189" t="s">
        <v>73</v>
      </c>
      <c r="J2826" s="189" t="s">
        <v>463</v>
      </c>
      <c r="K2826" s="190" t="s">
        <v>5979</v>
      </c>
      <c r="L2826" s="189" t="s">
        <v>465</v>
      </c>
    </row>
    <row r="2827" spans="1:12" ht="13.5">
      <c r="A2827" s="189" t="s">
        <v>5363</v>
      </c>
      <c r="B2827" s="189" t="s">
        <v>5364</v>
      </c>
      <c r="C2827" s="189" t="s">
        <v>5863</v>
      </c>
      <c r="D2827" s="189" t="s">
        <v>5864</v>
      </c>
      <c r="E2827" s="190" t="s">
        <v>461</v>
      </c>
      <c r="F2827" s="189" t="s">
        <v>461</v>
      </c>
      <c r="G2827" s="191">
        <v>92009</v>
      </c>
      <c r="H2827" s="189" t="s">
        <v>5980</v>
      </c>
      <c r="I2827" s="189" t="s">
        <v>73</v>
      </c>
      <c r="J2827" s="189" t="s">
        <v>463</v>
      </c>
      <c r="K2827" s="190" t="s">
        <v>4460</v>
      </c>
      <c r="L2827" s="189" t="s">
        <v>465</v>
      </c>
    </row>
    <row r="2828" spans="1:12" ht="13.5">
      <c r="A2828" s="189" t="s">
        <v>5363</v>
      </c>
      <c r="B2828" s="189" t="s">
        <v>5364</v>
      </c>
      <c r="C2828" s="189" t="s">
        <v>5863</v>
      </c>
      <c r="D2828" s="189" t="s">
        <v>5864</v>
      </c>
      <c r="E2828" s="190" t="s">
        <v>461</v>
      </c>
      <c r="F2828" s="189" t="s">
        <v>461</v>
      </c>
      <c r="G2828" s="191">
        <v>92010</v>
      </c>
      <c r="H2828" s="189" t="s">
        <v>5981</v>
      </c>
      <c r="I2828" s="189" t="s">
        <v>73</v>
      </c>
      <c r="J2828" s="189" t="s">
        <v>463</v>
      </c>
      <c r="K2828" s="190" t="s">
        <v>5982</v>
      </c>
      <c r="L2828" s="189" t="s">
        <v>465</v>
      </c>
    </row>
    <row r="2829" spans="1:12" ht="13.5">
      <c r="A2829" s="189" t="s">
        <v>5363</v>
      </c>
      <c r="B2829" s="189" t="s">
        <v>5364</v>
      </c>
      <c r="C2829" s="189" t="s">
        <v>5863</v>
      </c>
      <c r="D2829" s="189" t="s">
        <v>5864</v>
      </c>
      <c r="E2829" s="190" t="s">
        <v>461</v>
      </c>
      <c r="F2829" s="189" t="s">
        <v>461</v>
      </c>
      <c r="G2829" s="191">
        <v>92011</v>
      </c>
      <c r="H2829" s="189" t="s">
        <v>5983</v>
      </c>
      <c r="I2829" s="189" t="s">
        <v>73</v>
      </c>
      <c r="J2829" s="189" t="s">
        <v>463</v>
      </c>
      <c r="K2829" s="190" t="s">
        <v>5984</v>
      </c>
      <c r="L2829" s="189" t="s">
        <v>465</v>
      </c>
    </row>
    <row r="2830" spans="1:12" ht="13.5">
      <c r="A2830" s="189" t="s">
        <v>5363</v>
      </c>
      <c r="B2830" s="189" t="s">
        <v>5364</v>
      </c>
      <c r="C2830" s="189" t="s">
        <v>5863</v>
      </c>
      <c r="D2830" s="189" t="s">
        <v>5864</v>
      </c>
      <c r="E2830" s="190" t="s">
        <v>461</v>
      </c>
      <c r="F2830" s="189" t="s">
        <v>461</v>
      </c>
      <c r="G2830" s="191">
        <v>92012</v>
      </c>
      <c r="H2830" s="189" t="s">
        <v>5985</v>
      </c>
      <c r="I2830" s="189" t="s">
        <v>73</v>
      </c>
      <c r="J2830" s="189" t="s">
        <v>463</v>
      </c>
      <c r="K2830" s="190" t="s">
        <v>5986</v>
      </c>
      <c r="L2830" s="189" t="s">
        <v>465</v>
      </c>
    </row>
    <row r="2831" spans="1:12" ht="13.5">
      <c r="A2831" s="189" t="s">
        <v>5363</v>
      </c>
      <c r="B2831" s="189" t="s">
        <v>5364</v>
      </c>
      <c r="C2831" s="189" t="s">
        <v>5863</v>
      </c>
      <c r="D2831" s="189" t="s">
        <v>5864</v>
      </c>
      <c r="E2831" s="190" t="s">
        <v>461</v>
      </c>
      <c r="F2831" s="189" t="s">
        <v>461</v>
      </c>
      <c r="G2831" s="191">
        <v>92013</v>
      </c>
      <c r="H2831" s="189" t="s">
        <v>5987</v>
      </c>
      <c r="I2831" s="189" t="s">
        <v>73</v>
      </c>
      <c r="J2831" s="189" t="s">
        <v>463</v>
      </c>
      <c r="K2831" s="190" t="s">
        <v>5988</v>
      </c>
      <c r="L2831" s="189" t="s">
        <v>465</v>
      </c>
    </row>
    <row r="2832" spans="1:12" ht="13.5">
      <c r="A2832" s="189" t="s">
        <v>5363</v>
      </c>
      <c r="B2832" s="189" t="s">
        <v>5364</v>
      </c>
      <c r="C2832" s="189" t="s">
        <v>5863</v>
      </c>
      <c r="D2832" s="189" t="s">
        <v>5864</v>
      </c>
      <c r="E2832" s="190" t="s">
        <v>461</v>
      </c>
      <c r="F2832" s="189" t="s">
        <v>461</v>
      </c>
      <c r="G2832" s="191">
        <v>92014</v>
      </c>
      <c r="H2832" s="189" t="s">
        <v>5989</v>
      </c>
      <c r="I2832" s="189" t="s">
        <v>73</v>
      </c>
      <c r="J2832" s="189" t="s">
        <v>463</v>
      </c>
      <c r="K2832" s="190" t="s">
        <v>5990</v>
      </c>
      <c r="L2832" s="189" t="s">
        <v>465</v>
      </c>
    </row>
    <row r="2833" spans="1:12" ht="13.5">
      <c r="A2833" s="189" t="s">
        <v>5363</v>
      </c>
      <c r="B2833" s="189" t="s">
        <v>5364</v>
      </c>
      <c r="C2833" s="189" t="s">
        <v>5863</v>
      </c>
      <c r="D2833" s="189" t="s">
        <v>5864</v>
      </c>
      <c r="E2833" s="190" t="s">
        <v>461</v>
      </c>
      <c r="F2833" s="189" t="s">
        <v>461</v>
      </c>
      <c r="G2833" s="191">
        <v>92015</v>
      </c>
      <c r="H2833" s="189" t="s">
        <v>5991</v>
      </c>
      <c r="I2833" s="189" t="s">
        <v>73</v>
      </c>
      <c r="J2833" s="189" t="s">
        <v>463</v>
      </c>
      <c r="K2833" s="190" t="s">
        <v>5992</v>
      </c>
      <c r="L2833" s="189" t="s">
        <v>465</v>
      </c>
    </row>
    <row r="2834" spans="1:12" ht="13.5">
      <c r="A2834" s="189" t="s">
        <v>5363</v>
      </c>
      <c r="B2834" s="189" t="s">
        <v>5364</v>
      </c>
      <c r="C2834" s="189" t="s">
        <v>5863</v>
      </c>
      <c r="D2834" s="189" t="s">
        <v>5864</v>
      </c>
      <c r="E2834" s="190" t="s">
        <v>461</v>
      </c>
      <c r="F2834" s="189" t="s">
        <v>461</v>
      </c>
      <c r="G2834" s="191">
        <v>92016</v>
      </c>
      <c r="H2834" s="189" t="s">
        <v>5993</v>
      </c>
      <c r="I2834" s="189" t="s">
        <v>73</v>
      </c>
      <c r="J2834" s="189" t="s">
        <v>463</v>
      </c>
      <c r="K2834" s="190" t="s">
        <v>2827</v>
      </c>
      <c r="L2834" s="189" t="s">
        <v>465</v>
      </c>
    </row>
    <row r="2835" spans="1:12" ht="13.5">
      <c r="A2835" s="189" t="s">
        <v>5363</v>
      </c>
      <c r="B2835" s="189" t="s">
        <v>5364</v>
      </c>
      <c r="C2835" s="189" t="s">
        <v>5863</v>
      </c>
      <c r="D2835" s="189" t="s">
        <v>5864</v>
      </c>
      <c r="E2835" s="190" t="s">
        <v>461</v>
      </c>
      <c r="F2835" s="189" t="s">
        <v>461</v>
      </c>
      <c r="G2835" s="191">
        <v>92017</v>
      </c>
      <c r="H2835" s="189" t="s">
        <v>5994</v>
      </c>
      <c r="I2835" s="189" t="s">
        <v>73</v>
      </c>
      <c r="J2835" s="189" t="s">
        <v>463</v>
      </c>
      <c r="K2835" s="190" t="s">
        <v>5995</v>
      </c>
      <c r="L2835" s="189" t="s">
        <v>465</v>
      </c>
    </row>
    <row r="2836" spans="1:12" ht="13.5">
      <c r="A2836" s="189" t="s">
        <v>5363</v>
      </c>
      <c r="B2836" s="189" t="s">
        <v>5364</v>
      </c>
      <c r="C2836" s="189" t="s">
        <v>5863</v>
      </c>
      <c r="D2836" s="189" t="s">
        <v>5864</v>
      </c>
      <c r="E2836" s="190" t="s">
        <v>461</v>
      </c>
      <c r="F2836" s="189" t="s">
        <v>461</v>
      </c>
      <c r="G2836" s="191">
        <v>92018</v>
      </c>
      <c r="H2836" s="189" t="s">
        <v>5996</v>
      </c>
      <c r="I2836" s="189" t="s">
        <v>73</v>
      </c>
      <c r="J2836" s="189" t="s">
        <v>463</v>
      </c>
      <c r="K2836" s="190" t="s">
        <v>5997</v>
      </c>
      <c r="L2836" s="189" t="s">
        <v>465</v>
      </c>
    </row>
    <row r="2837" spans="1:12" ht="13.5">
      <c r="A2837" s="189" t="s">
        <v>5363</v>
      </c>
      <c r="B2837" s="189" t="s">
        <v>5364</v>
      </c>
      <c r="C2837" s="189" t="s">
        <v>5863</v>
      </c>
      <c r="D2837" s="189" t="s">
        <v>5864</v>
      </c>
      <c r="E2837" s="190" t="s">
        <v>461</v>
      </c>
      <c r="F2837" s="189" t="s">
        <v>461</v>
      </c>
      <c r="G2837" s="191">
        <v>92019</v>
      </c>
      <c r="H2837" s="189" t="s">
        <v>5998</v>
      </c>
      <c r="I2837" s="189" t="s">
        <v>73</v>
      </c>
      <c r="J2837" s="189" t="s">
        <v>463</v>
      </c>
      <c r="K2837" s="190" t="s">
        <v>5999</v>
      </c>
      <c r="L2837" s="189" t="s">
        <v>465</v>
      </c>
    </row>
    <row r="2838" spans="1:12" ht="13.5">
      <c r="A2838" s="189" t="s">
        <v>5363</v>
      </c>
      <c r="B2838" s="189" t="s">
        <v>5364</v>
      </c>
      <c r="C2838" s="189" t="s">
        <v>5863</v>
      </c>
      <c r="D2838" s="189" t="s">
        <v>5864</v>
      </c>
      <c r="E2838" s="190" t="s">
        <v>461</v>
      </c>
      <c r="F2838" s="189" t="s">
        <v>461</v>
      </c>
      <c r="G2838" s="191">
        <v>92020</v>
      </c>
      <c r="H2838" s="189" t="s">
        <v>6000</v>
      </c>
      <c r="I2838" s="189" t="s">
        <v>73</v>
      </c>
      <c r="J2838" s="189" t="s">
        <v>463</v>
      </c>
      <c r="K2838" s="190" t="s">
        <v>6001</v>
      </c>
      <c r="L2838" s="189" t="s">
        <v>465</v>
      </c>
    </row>
    <row r="2839" spans="1:12" ht="13.5">
      <c r="A2839" s="189" t="s">
        <v>5363</v>
      </c>
      <c r="B2839" s="189" t="s">
        <v>5364</v>
      </c>
      <c r="C2839" s="189" t="s">
        <v>5863</v>
      </c>
      <c r="D2839" s="189" t="s">
        <v>5864</v>
      </c>
      <c r="E2839" s="190" t="s">
        <v>461</v>
      </c>
      <c r="F2839" s="189" t="s">
        <v>461</v>
      </c>
      <c r="G2839" s="191">
        <v>92021</v>
      </c>
      <c r="H2839" s="189" t="s">
        <v>6002</v>
      </c>
      <c r="I2839" s="189" t="s">
        <v>73</v>
      </c>
      <c r="J2839" s="189" t="s">
        <v>463</v>
      </c>
      <c r="K2839" s="190" t="s">
        <v>6003</v>
      </c>
      <c r="L2839" s="189" t="s">
        <v>465</v>
      </c>
    </row>
    <row r="2840" spans="1:12" ht="13.5">
      <c r="A2840" s="189" t="s">
        <v>5363</v>
      </c>
      <c r="B2840" s="189" t="s">
        <v>5364</v>
      </c>
      <c r="C2840" s="189" t="s">
        <v>5863</v>
      </c>
      <c r="D2840" s="189" t="s">
        <v>5864</v>
      </c>
      <c r="E2840" s="190" t="s">
        <v>461</v>
      </c>
      <c r="F2840" s="189" t="s">
        <v>461</v>
      </c>
      <c r="G2840" s="191">
        <v>92022</v>
      </c>
      <c r="H2840" s="189" t="s">
        <v>6004</v>
      </c>
      <c r="I2840" s="189" t="s">
        <v>73</v>
      </c>
      <c r="J2840" s="189" t="s">
        <v>463</v>
      </c>
      <c r="K2840" s="190" t="s">
        <v>6005</v>
      </c>
      <c r="L2840" s="189" t="s">
        <v>465</v>
      </c>
    </row>
    <row r="2841" spans="1:12" ht="13.5">
      <c r="A2841" s="189" t="s">
        <v>5363</v>
      </c>
      <c r="B2841" s="189" t="s">
        <v>5364</v>
      </c>
      <c r="C2841" s="189" t="s">
        <v>5863</v>
      </c>
      <c r="D2841" s="189" t="s">
        <v>5864</v>
      </c>
      <c r="E2841" s="190" t="s">
        <v>461</v>
      </c>
      <c r="F2841" s="189" t="s">
        <v>461</v>
      </c>
      <c r="G2841" s="191">
        <v>92023</v>
      </c>
      <c r="H2841" s="189" t="s">
        <v>6006</v>
      </c>
      <c r="I2841" s="189" t="s">
        <v>73</v>
      </c>
      <c r="J2841" s="189" t="s">
        <v>463</v>
      </c>
      <c r="K2841" s="190" t="s">
        <v>6007</v>
      </c>
      <c r="L2841" s="189" t="s">
        <v>465</v>
      </c>
    </row>
    <row r="2842" spans="1:12" ht="13.5">
      <c r="A2842" s="189" t="s">
        <v>5363</v>
      </c>
      <c r="B2842" s="189" t="s">
        <v>5364</v>
      </c>
      <c r="C2842" s="189" t="s">
        <v>5863</v>
      </c>
      <c r="D2842" s="189" t="s">
        <v>5864</v>
      </c>
      <c r="E2842" s="190" t="s">
        <v>461</v>
      </c>
      <c r="F2842" s="189" t="s">
        <v>461</v>
      </c>
      <c r="G2842" s="191">
        <v>92024</v>
      </c>
      <c r="H2842" s="189" t="s">
        <v>6008</v>
      </c>
      <c r="I2842" s="189" t="s">
        <v>73</v>
      </c>
      <c r="J2842" s="189" t="s">
        <v>463</v>
      </c>
      <c r="K2842" s="190" t="s">
        <v>6009</v>
      </c>
      <c r="L2842" s="189" t="s">
        <v>465</v>
      </c>
    </row>
    <row r="2843" spans="1:12" ht="13.5">
      <c r="A2843" s="189" t="s">
        <v>5363</v>
      </c>
      <c r="B2843" s="189" t="s">
        <v>5364</v>
      </c>
      <c r="C2843" s="189" t="s">
        <v>5863</v>
      </c>
      <c r="D2843" s="189" t="s">
        <v>5864</v>
      </c>
      <c r="E2843" s="190" t="s">
        <v>461</v>
      </c>
      <c r="F2843" s="189" t="s">
        <v>461</v>
      </c>
      <c r="G2843" s="191">
        <v>92025</v>
      </c>
      <c r="H2843" s="189" t="s">
        <v>6010</v>
      </c>
      <c r="I2843" s="189" t="s">
        <v>73</v>
      </c>
      <c r="J2843" s="189" t="s">
        <v>463</v>
      </c>
      <c r="K2843" s="190" t="s">
        <v>6011</v>
      </c>
      <c r="L2843" s="189" t="s">
        <v>465</v>
      </c>
    </row>
    <row r="2844" spans="1:12" ht="13.5">
      <c r="A2844" s="189" t="s">
        <v>5363</v>
      </c>
      <c r="B2844" s="189" t="s">
        <v>5364</v>
      </c>
      <c r="C2844" s="189" t="s">
        <v>5863</v>
      </c>
      <c r="D2844" s="189" t="s">
        <v>5864</v>
      </c>
      <c r="E2844" s="190" t="s">
        <v>461</v>
      </c>
      <c r="F2844" s="189" t="s">
        <v>461</v>
      </c>
      <c r="G2844" s="191">
        <v>92026</v>
      </c>
      <c r="H2844" s="189" t="s">
        <v>6012</v>
      </c>
      <c r="I2844" s="189" t="s">
        <v>73</v>
      </c>
      <c r="J2844" s="189" t="s">
        <v>463</v>
      </c>
      <c r="K2844" s="190" t="s">
        <v>6013</v>
      </c>
      <c r="L2844" s="189" t="s">
        <v>465</v>
      </c>
    </row>
    <row r="2845" spans="1:12" ht="13.5">
      <c r="A2845" s="189" t="s">
        <v>5363</v>
      </c>
      <c r="B2845" s="189" t="s">
        <v>5364</v>
      </c>
      <c r="C2845" s="189" t="s">
        <v>5863</v>
      </c>
      <c r="D2845" s="189" t="s">
        <v>5864</v>
      </c>
      <c r="E2845" s="190" t="s">
        <v>461</v>
      </c>
      <c r="F2845" s="189" t="s">
        <v>461</v>
      </c>
      <c r="G2845" s="191">
        <v>92027</v>
      </c>
      <c r="H2845" s="189" t="s">
        <v>6014</v>
      </c>
      <c r="I2845" s="189" t="s">
        <v>73</v>
      </c>
      <c r="J2845" s="189" t="s">
        <v>463</v>
      </c>
      <c r="K2845" s="190" t="s">
        <v>2771</v>
      </c>
      <c r="L2845" s="189" t="s">
        <v>465</v>
      </c>
    </row>
    <row r="2846" spans="1:12" ht="13.5">
      <c r="A2846" s="189" t="s">
        <v>5363</v>
      </c>
      <c r="B2846" s="189" t="s">
        <v>5364</v>
      </c>
      <c r="C2846" s="189" t="s">
        <v>5863</v>
      </c>
      <c r="D2846" s="189" t="s">
        <v>5864</v>
      </c>
      <c r="E2846" s="190" t="s">
        <v>461</v>
      </c>
      <c r="F2846" s="189" t="s">
        <v>461</v>
      </c>
      <c r="G2846" s="191">
        <v>92028</v>
      </c>
      <c r="H2846" s="189" t="s">
        <v>6015</v>
      </c>
      <c r="I2846" s="189" t="s">
        <v>73</v>
      </c>
      <c r="J2846" s="189" t="s">
        <v>463</v>
      </c>
      <c r="K2846" s="190" t="s">
        <v>6016</v>
      </c>
      <c r="L2846" s="189" t="s">
        <v>465</v>
      </c>
    </row>
    <row r="2847" spans="1:12" ht="13.5">
      <c r="A2847" s="189" t="s">
        <v>5363</v>
      </c>
      <c r="B2847" s="189" t="s">
        <v>5364</v>
      </c>
      <c r="C2847" s="189" t="s">
        <v>5863</v>
      </c>
      <c r="D2847" s="189" t="s">
        <v>5864</v>
      </c>
      <c r="E2847" s="190" t="s">
        <v>461</v>
      </c>
      <c r="F2847" s="189" t="s">
        <v>461</v>
      </c>
      <c r="G2847" s="191">
        <v>92029</v>
      </c>
      <c r="H2847" s="189" t="s">
        <v>6017</v>
      </c>
      <c r="I2847" s="189" t="s">
        <v>73</v>
      </c>
      <c r="J2847" s="189" t="s">
        <v>463</v>
      </c>
      <c r="K2847" s="190" t="s">
        <v>6018</v>
      </c>
      <c r="L2847" s="189" t="s">
        <v>465</v>
      </c>
    </row>
    <row r="2848" spans="1:12" ht="13.5">
      <c r="A2848" s="189" t="s">
        <v>5363</v>
      </c>
      <c r="B2848" s="189" t="s">
        <v>5364</v>
      </c>
      <c r="C2848" s="189" t="s">
        <v>5863</v>
      </c>
      <c r="D2848" s="189" t="s">
        <v>5864</v>
      </c>
      <c r="E2848" s="190" t="s">
        <v>461</v>
      </c>
      <c r="F2848" s="189" t="s">
        <v>461</v>
      </c>
      <c r="G2848" s="191">
        <v>92030</v>
      </c>
      <c r="H2848" s="189" t="s">
        <v>6019</v>
      </c>
      <c r="I2848" s="189" t="s">
        <v>73</v>
      </c>
      <c r="J2848" s="189" t="s">
        <v>463</v>
      </c>
      <c r="K2848" s="190" t="s">
        <v>6020</v>
      </c>
      <c r="L2848" s="189" t="s">
        <v>465</v>
      </c>
    </row>
    <row r="2849" spans="1:12" ht="13.5">
      <c r="A2849" s="189" t="s">
        <v>5363</v>
      </c>
      <c r="B2849" s="189" t="s">
        <v>5364</v>
      </c>
      <c r="C2849" s="189" t="s">
        <v>5863</v>
      </c>
      <c r="D2849" s="189" t="s">
        <v>5864</v>
      </c>
      <c r="E2849" s="190" t="s">
        <v>461</v>
      </c>
      <c r="F2849" s="189" t="s">
        <v>461</v>
      </c>
      <c r="G2849" s="191">
        <v>92031</v>
      </c>
      <c r="H2849" s="189" t="s">
        <v>6021</v>
      </c>
      <c r="I2849" s="189" t="s">
        <v>73</v>
      </c>
      <c r="J2849" s="189" t="s">
        <v>463</v>
      </c>
      <c r="K2849" s="190" t="s">
        <v>6022</v>
      </c>
      <c r="L2849" s="189" t="s">
        <v>465</v>
      </c>
    </row>
    <row r="2850" spans="1:12" ht="13.5">
      <c r="A2850" s="189" t="s">
        <v>5363</v>
      </c>
      <c r="B2850" s="189" t="s">
        <v>5364</v>
      </c>
      <c r="C2850" s="189" t="s">
        <v>5863</v>
      </c>
      <c r="D2850" s="189" t="s">
        <v>5864</v>
      </c>
      <c r="E2850" s="190" t="s">
        <v>461</v>
      </c>
      <c r="F2850" s="189" t="s">
        <v>461</v>
      </c>
      <c r="G2850" s="191">
        <v>92032</v>
      </c>
      <c r="H2850" s="189" t="s">
        <v>6023</v>
      </c>
      <c r="I2850" s="189" t="s">
        <v>73</v>
      </c>
      <c r="J2850" s="189" t="s">
        <v>463</v>
      </c>
      <c r="K2850" s="190" t="s">
        <v>6024</v>
      </c>
      <c r="L2850" s="189" t="s">
        <v>465</v>
      </c>
    </row>
    <row r="2851" spans="1:12" ht="13.5">
      <c r="A2851" s="189" t="s">
        <v>5363</v>
      </c>
      <c r="B2851" s="189" t="s">
        <v>5364</v>
      </c>
      <c r="C2851" s="189" t="s">
        <v>5863</v>
      </c>
      <c r="D2851" s="189" t="s">
        <v>5864</v>
      </c>
      <c r="E2851" s="190" t="s">
        <v>461</v>
      </c>
      <c r="F2851" s="189" t="s">
        <v>461</v>
      </c>
      <c r="G2851" s="191">
        <v>92033</v>
      </c>
      <c r="H2851" s="189" t="s">
        <v>6025</v>
      </c>
      <c r="I2851" s="189" t="s">
        <v>73</v>
      </c>
      <c r="J2851" s="189" t="s">
        <v>463</v>
      </c>
      <c r="K2851" s="190" t="s">
        <v>6026</v>
      </c>
      <c r="L2851" s="189" t="s">
        <v>465</v>
      </c>
    </row>
    <row r="2852" spans="1:12" ht="13.5">
      <c r="A2852" s="189" t="s">
        <v>5363</v>
      </c>
      <c r="B2852" s="189" t="s">
        <v>5364</v>
      </c>
      <c r="C2852" s="189" t="s">
        <v>5863</v>
      </c>
      <c r="D2852" s="189" t="s">
        <v>5864</v>
      </c>
      <c r="E2852" s="190" t="s">
        <v>461</v>
      </c>
      <c r="F2852" s="189" t="s">
        <v>461</v>
      </c>
      <c r="G2852" s="191">
        <v>92034</v>
      </c>
      <c r="H2852" s="189" t="s">
        <v>6027</v>
      </c>
      <c r="I2852" s="189" t="s">
        <v>73</v>
      </c>
      <c r="J2852" s="189" t="s">
        <v>463</v>
      </c>
      <c r="K2852" s="190" t="s">
        <v>6028</v>
      </c>
      <c r="L2852" s="189" t="s">
        <v>465</v>
      </c>
    </row>
    <row r="2853" spans="1:12" ht="13.5">
      <c r="A2853" s="189" t="s">
        <v>5363</v>
      </c>
      <c r="B2853" s="189" t="s">
        <v>5364</v>
      </c>
      <c r="C2853" s="189" t="s">
        <v>5863</v>
      </c>
      <c r="D2853" s="189" t="s">
        <v>5864</v>
      </c>
      <c r="E2853" s="190" t="s">
        <v>461</v>
      </c>
      <c r="F2853" s="189" t="s">
        <v>461</v>
      </c>
      <c r="G2853" s="191">
        <v>92035</v>
      </c>
      <c r="H2853" s="189" t="s">
        <v>6029</v>
      </c>
      <c r="I2853" s="189" t="s">
        <v>73</v>
      </c>
      <c r="J2853" s="189" t="s">
        <v>463</v>
      </c>
      <c r="K2853" s="190" t="s">
        <v>6030</v>
      </c>
      <c r="L2853" s="189" t="s">
        <v>465</v>
      </c>
    </row>
    <row r="2854" spans="1:12" ht="13.5">
      <c r="A2854" s="189" t="s">
        <v>5363</v>
      </c>
      <c r="B2854" s="189" t="s">
        <v>5364</v>
      </c>
      <c r="C2854" s="189" t="s">
        <v>6031</v>
      </c>
      <c r="D2854" s="189" t="s">
        <v>6032</v>
      </c>
      <c r="E2854" s="190" t="s">
        <v>461</v>
      </c>
      <c r="F2854" s="189" t="s">
        <v>461</v>
      </c>
      <c r="G2854" s="191">
        <v>72278</v>
      </c>
      <c r="H2854" s="189" t="s">
        <v>6033</v>
      </c>
      <c r="I2854" s="189" t="s">
        <v>73</v>
      </c>
      <c r="J2854" s="189" t="s">
        <v>463</v>
      </c>
      <c r="K2854" s="190" t="s">
        <v>6034</v>
      </c>
      <c r="L2854" s="189" t="s">
        <v>465</v>
      </c>
    </row>
    <row r="2855" spans="1:12" ht="13.5">
      <c r="A2855" s="189" t="s">
        <v>5363</v>
      </c>
      <c r="B2855" s="189" t="s">
        <v>5364</v>
      </c>
      <c r="C2855" s="189" t="s">
        <v>6031</v>
      </c>
      <c r="D2855" s="189" t="s">
        <v>6032</v>
      </c>
      <c r="E2855" s="190" t="s">
        <v>461</v>
      </c>
      <c r="F2855" s="189" t="s">
        <v>461</v>
      </c>
      <c r="G2855" s="191">
        <v>72280</v>
      </c>
      <c r="H2855" s="189" t="s">
        <v>6035</v>
      </c>
      <c r="I2855" s="189" t="s">
        <v>73</v>
      </c>
      <c r="J2855" s="189" t="s">
        <v>463</v>
      </c>
      <c r="K2855" s="190" t="s">
        <v>6036</v>
      </c>
      <c r="L2855" s="189" t="s">
        <v>465</v>
      </c>
    </row>
    <row r="2856" spans="1:12" ht="13.5">
      <c r="A2856" s="189" t="s">
        <v>5363</v>
      </c>
      <c r="B2856" s="189" t="s">
        <v>5364</v>
      </c>
      <c r="C2856" s="189" t="s">
        <v>6031</v>
      </c>
      <c r="D2856" s="189" t="s">
        <v>6032</v>
      </c>
      <c r="E2856" s="190">
        <v>73953</v>
      </c>
      <c r="F2856" s="189" t="s">
        <v>6037</v>
      </c>
      <c r="G2856" s="189" t="s">
        <v>6038</v>
      </c>
      <c r="H2856" s="189" t="s">
        <v>6039</v>
      </c>
      <c r="I2856" s="189" t="s">
        <v>73</v>
      </c>
      <c r="J2856" s="189" t="s">
        <v>928</v>
      </c>
      <c r="K2856" s="190" t="s">
        <v>6040</v>
      </c>
      <c r="L2856" s="189" t="s">
        <v>465</v>
      </c>
    </row>
    <row r="2857" spans="1:12" ht="13.5">
      <c r="A2857" s="189" t="s">
        <v>5363</v>
      </c>
      <c r="B2857" s="189" t="s">
        <v>5364</v>
      </c>
      <c r="C2857" s="189" t="s">
        <v>6031</v>
      </c>
      <c r="D2857" s="189" t="s">
        <v>6032</v>
      </c>
      <c r="E2857" s="190">
        <v>73953</v>
      </c>
      <c r="F2857" s="189" t="s">
        <v>6037</v>
      </c>
      <c r="G2857" s="189" t="s">
        <v>6041</v>
      </c>
      <c r="H2857" s="189" t="s">
        <v>6042</v>
      </c>
      <c r="I2857" s="189" t="s">
        <v>73</v>
      </c>
      <c r="J2857" s="189" t="s">
        <v>928</v>
      </c>
      <c r="K2857" s="190" t="s">
        <v>6043</v>
      </c>
      <c r="L2857" s="189" t="s">
        <v>465</v>
      </c>
    </row>
    <row r="2858" spans="1:12" ht="13.5">
      <c r="A2858" s="189" t="s">
        <v>5363</v>
      </c>
      <c r="B2858" s="189" t="s">
        <v>5364</v>
      </c>
      <c r="C2858" s="189" t="s">
        <v>6031</v>
      </c>
      <c r="D2858" s="189" t="s">
        <v>6032</v>
      </c>
      <c r="E2858" s="190">
        <v>73953</v>
      </c>
      <c r="F2858" s="189" t="s">
        <v>6037</v>
      </c>
      <c r="G2858" s="189" t="s">
        <v>6044</v>
      </c>
      <c r="H2858" s="189" t="s">
        <v>6045</v>
      </c>
      <c r="I2858" s="189" t="s">
        <v>73</v>
      </c>
      <c r="J2858" s="189" t="s">
        <v>928</v>
      </c>
      <c r="K2858" s="190" t="s">
        <v>6046</v>
      </c>
      <c r="L2858" s="189" t="s">
        <v>465</v>
      </c>
    </row>
    <row r="2859" spans="1:12" ht="13.5">
      <c r="A2859" s="189" t="s">
        <v>5363</v>
      </c>
      <c r="B2859" s="189" t="s">
        <v>5364</v>
      </c>
      <c r="C2859" s="189" t="s">
        <v>6031</v>
      </c>
      <c r="D2859" s="189" t="s">
        <v>6032</v>
      </c>
      <c r="E2859" s="190" t="s">
        <v>461</v>
      </c>
      <c r="F2859" s="189" t="s">
        <v>461</v>
      </c>
      <c r="G2859" s="191">
        <v>83391</v>
      </c>
      <c r="H2859" s="189" t="s">
        <v>6047</v>
      </c>
      <c r="I2859" s="189" t="s">
        <v>73</v>
      </c>
      <c r="J2859" s="189" t="s">
        <v>928</v>
      </c>
      <c r="K2859" s="190" t="s">
        <v>6048</v>
      </c>
      <c r="L2859" s="189" t="s">
        <v>465</v>
      </c>
    </row>
    <row r="2860" spans="1:12" ht="13.5">
      <c r="A2860" s="189" t="s">
        <v>5363</v>
      </c>
      <c r="B2860" s="189" t="s">
        <v>5364</v>
      </c>
      <c r="C2860" s="189" t="s">
        <v>6031</v>
      </c>
      <c r="D2860" s="189" t="s">
        <v>6032</v>
      </c>
      <c r="E2860" s="190" t="s">
        <v>461</v>
      </c>
      <c r="F2860" s="189" t="s">
        <v>461</v>
      </c>
      <c r="G2860" s="191">
        <v>83392</v>
      </c>
      <c r="H2860" s="189" t="s">
        <v>6049</v>
      </c>
      <c r="I2860" s="189" t="s">
        <v>73</v>
      </c>
      <c r="J2860" s="189" t="s">
        <v>928</v>
      </c>
      <c r="K2860" s="190" t="s">
        <v>6050</v>
      </c>
      <c r="L2860" s="189" t="s">
        <v>465</v>
      </c>
    </row>
    <row r="2861" spans="1:12" ht="13.5">
      <c r="A2861" s="189" t="s">
        <v>5363</v>
      </c>
      <c r="B2861" s="189" t="s">
        <v>5364</v>
      </c>
      <c r="C2861" s="189" t="s">
        <v>6031</v>
      </c>
      <c r="D2861" s="189" t="s">
        <v>6032</v>
      </c>
      <c r="E2861" s="190" t="s">
        <v>461</v>
      </c>
      <c r="F2861" s="189" t="s">
        <v>461</v>
      </c>
      <c r="G2861" s="191">
        <v>83393</v>
      </c>
      <c r="H2861" s="189" t="s">
        <v>6051</v>
      </c>
      <c r="I2861" s="189" t="s">
        <v>73</v>
      </c>
      <c r="J2861" s="189" t="s">
        <v>928</v>
      </c>
      <c r="K2861" s="190" t="s">
        <v>6052</v>
      </c>
      <c r="L2861" s="189" t="s">
        <v>465</v>
      </c>
    </row>
    <row r="2862" spans="1:12" ht="13.5">
      <c r="A2862" s="189" t="s">
        <v>5363</v>
      </c>
      <c r="B2862" s="189" t="s">
        <v>5364</v>
      </c>
      <c r="C2862" s="189" t="s">
        <v>6031</v>
      </c>
      <c r="D2862" s="189" t="s">
        <v>6032</v>
      </c>
      <c r="E2862" s="190" t="s">
        <v>461</v>
      </c>
      <c r="F2862" s="189" t="s">
        <v>461</v>
      </c>
      <c r="G2862" s="191">
        <v>83470</v>
      </c>
      <c r="H2862" s="189" t="s">
        <v>6053</v>
      </c>
      <c r="I2862" s="189" t="s">
        <v>73</v>
      </c>
      <c r="J2862" s="189" t="s">
        <v>463</v>
      </c>
      <c r="K2862" s="190" t="s">
        <v>6054</v>
      </c>
      <c r="L2862" s="189" t="s">
        <v>465</v>
      </c>
    </row>
    <row r="2863" spans="1:12" ht="13.5">
      <c r="A2863" s="189" t="s">
        <v>5363</v>
      </c>
      <c r="B2863" s="189" t="s">
        <v>5364</v>
      </c>
      <c r="C2863" s="189" t="s">
        <v>6031</v>
      </c>
      <c r="D2863" s="189" t="s">
        <v>6032</v>
      </c>
      <c r="E2863" s="190" t="s">
        <v>461</v>
      </c>
      <c r="F2863" s="189" t="s">
        <v>461</v>
      </c>
      <c r="G2863" s="191">
        <v>93040</v>
      </c>
      <c r="H2863" s="189" t="s">
        <v>6055</v>
      </c>
      <c r="I2863" s="189" t="s">
        <v>73</v>
      </c>
      <c r="J2863" s="189" t="s">
        <v>463</v>
      </c>
      <c r="K2863" s="190" t="s">
        <v>6056</v>
      </c>
      <c r="L2863" s="189" t="s">
        <v>465</v>
      </c>
    </row>
    <row r="2864" spans="1:12" ht="13.5">
      <c r="A2864" s="189" t="s">
        <v>5363</v>
      </c>
      <c r="B2864" s="189" t="s">
        <v>5364</v>
      </c>
      <c r="C2864" s="189" t="s">
        <v>6031</v>
      </c>
      <c r="D2864" s="189" t="s">
        <v>6032</v>
      </c>
      <c r="E2864" s="190" t="s">
        <v>461</v>
      </c>
      <c r="F2864" s="189" t="s">
        <v>461</v>
      </c>
      <c r="G2864" s="191">
        <v>93041</v>
      </c>
      <c r="H2864" s="189" t="s">
        <v>6057</v>
      </c>
      <c r="I2864" s="189" t="s">
        <v>73</v>
      </c>
      <c r="J2864" s="189" t="s">
        <v>463</v>
      </c>
      <c r="K2864" s="190" t="s">
        <v>6058</v>
      </c>
      <c r="L2864" s="189" t="s">
        <v>465</v>
      </c>
    </row>
    <row r="2865" spans="1:12" ht="13.5">
      <c r="A2865" s="189" t="s">
        <v>5363</v>
      </c>
      <c r="B2865" s="189" t="s">
        <v>5364</v>
      </c>
      <c r="C2865" s="189" t="s">
        <v>6031</v>
      </c>
      <c r="D2865" s="189" t="s">
        <v>6032</v>
      </c>
      <c r="E2865" s="190" t="s">
        <v>461</v>
      </c>
      <c r="F2865" s="189" t="s">
        <v>461</v>
      </c>
      <c r="G2865" s="191">
        <v>93044</v>
      </c>
      <c r="H2865" s="189" t="s">
        <v>6059</v>
      </c>
      <c r="I2865" s="189" t="s">
        <v>73</v>
      </c>
      <c r="J2865" s="189" t="s">
        <v>463</v>
      </c>
      <c r="K2865" s="190" t="s">
        <v>700</v>
      </c>
      <c r="L2865" s="189" t="s">
        <v>465</v>
      </c>
    </row>
    <row r="2866" spans="1:12" ht="13.5">
      <c r="A2866" s="189" t="s">
        <v>5363</v>
      </c>
      <c r="B2866" s="189" t="s">
        <v>5364</v>
      </c>
      <c r="C2866" s="189" t="s">
        <v>6031</v>
      </c>
      <c r="D2866" s="189" t="s">
        <v>6032</v>
      </c>
      <c r="E2866" s="190" t="s">
        <v>461</v>
      </c>
      <c r="F2866" s="189" t="s">
        <v>461</v>
      </c>
      <c r="G2866" s="191">
        <v>93045</v>
      </c>
      <c r="H2866" s="189" t="s">
        <v>6060</v>
      </c>
      <c r="I2866" s="189" t="s">
        <v>73</v>
      </c>
      <c r="J2866" s="189" t="s">
        <v>463</v>
      </c>
      <c r="K2866" s="190" t="s">
        <v>6061</v>
      </c>
      <c r="L2866" s="189" t="s">
        <v>465</v>
      </c>
    </row>
    <row r="2867" spans="1:12" ht="13.5">
      <c r="A2867" s="189" t="s">
        <v>5363</v>
      </c>
      <c r="B2867" s="189" t="s">
        <v>5364</v>
      </c>
      <c r="C2867" s="189" t="s">
        <v>6031</v>
      </c>
      <c r="D2867" s="189" t="s">
        <v>6032</v>
      </c>
      <c r="E2867" s="190" t="s">
        <v>461</v>
      </c>
      <c r="F2867" s="189" t="s">
        <v>461</v>
      </c>
      <c r="G2867" s="191">
        <v>97583</v>
      </c>
      <c r="H2867" s="189" t="s">
        <v>6062</v>
      </c>
      <c r="I2867" s="189" t="s">
        <v>73</v>
      </c>
      <c r="J2867" s="189" t="s">
        <v>928</v>
      </c>
      <c r="K2867" s="190" t="s">
        <v>6063</v>
      </c>
      <c r="L2867" s="189" t="s">
        <v>465</v>
      </c>
    </row>
    <row r="2868" spans="1:12" ht="13.5">
      <c r="A2868" s="189" t="s">
        <v>5363</v>
      </c>
      <c r="B2868" s="189" t="s">
        <v>5364</v>
      </c>
      <c r="C2868" s="189" t="s">
        <v>6031</v>
      </c>
      <c r="D2868" s="189" t="s">
        <v>6032</v>
      </c>
      <c r="E2868" s="190" t="s">
        <v>461</v>
      </c>
      <c r="F2868" s="189" t="s">
        <v>461</v>
      </c>
      <c r="G2868" s="191">
        <v>97584</v>
      </c>
      <c r="H2868" s="189" t="s">
        <v>6064</v>
      </c>
      <c r="I2868" s="189" t="s">
        <v>73</v>
      </c>
      <c r="J2868" s="189" t="s">
        <v>928</v>
      </c>
      <c r="K2868" s="190" t="s">
        <v>543</v>
      </c>
      <c r="L2868" s="189" t="s">
        <v>465</v>
      </c>
    </row>
    <row r="2869" spans="1:12" ht="13.5">
      <c r="A2869" s="189" t="s">
        <v>5363</v>
      </c>
      <c r="B2869" s="189" t="s">
        <v>5364</v>
      </c>
      <c r="C2869" s="189" t="s">
        <v>6031</v>
      </c>
      <c r="D2869" s="189" t="s">
        <v>6032</v>
      </c>
      <c r="E2869" s="190" t="s">
        <v>461</v>
      </c>
      <c r="F2869" s="189" t="s">
        <v>461</v>
      </c>
      <c r="G2869" s="191">
        <v>97585</v>
      </c>
      <c r="H2869" s="189" t="s">
        <v>6065</v>
      </c>
      <c r="I2869" s="189" t="s">
        <v>73</v>
      </c>
      <c r="J2869" s="189" t="s">
        <v>928</v>
      </c>
      <c r="K2869" s="190" t="s">
        <v>1959</v>
      </c>
      <c r="L2869" s="189" t="s">
        <v>465</v>
      </c>
    </row>
    <row r="2870" spans="1:12" ht="13.5">
      <c r="A2870" s="189" t="s">
        <v>5363</v>
      </c>
      <c r="B2870" s="189" t="s">
        <v>5364</v>
      </c>
      <c r="C2870" s="189" t="s">
        <v>6031</v>
      </c>
      <c r="D2870" s="189" t="s">
        <v>6032</v>
      </c>
      <c r="E2870" s="190" t="s">
        <v>461</v>
      </c>
      <c r="F2870" s="189" t="s">
        <v>461</v>
      </c>
      <c r="G2870" s="191">
        <v>97586</v>
      </c>
      <c r="H2870" s="189" t="s">
        <v>6066</v>
      </c>
      <c r="I2870" s="189" t="s">
        <v>73</v>
      </c>
      <c r="J2870" s="189" t="s">
        <v>928</v>
      </c>
      <c r="K2870" s="190" t="s">
        <v>6067</v>
      </c>
      <c r="L2870" s="189" t="s">
        <v>465</v>
      </c>
    </row>
    <row r="2871" spans="1:12" ht="13.5">
      <c r="A2871" s="189" t="s">
        <v>5363</v>
      </c>
      <c r="B2871" s="189" t="s">
        <v>5364</v>
      </c>
      <c r="C2871" s="189" t="s">
        <v>6031</v>
      </c>
      <c r="D2871" s="189" t="s">
        <v>6032</v>
      </c>
      <c r="E2871" s="190" t="s">
        <v>461</v>
      </c>
      <c r="F2871" s="189" t="s">
        <v>461</v>
      </c>
      <c r="G2871" s="191">
        <v>97587</v>
      </c>
      <c r="H2871" s="189" t="s">
        <v>6068</v>
      </c>
      <c r="I2871" s="189" t="s">
        <v>73</v>
      </c>
      <c r="J2871" s="189" t="s">
        <v>928</v>
      </c>
      <c r="K2871" s="190" t="s">
        <v>6069</v>
      </c>
      <c r="L2871" s="189" t="s">
        <v>465</v>
      </c>
    </row>
    <row r="2872" spans="1:12" ht="13.5">
      <c r="A2872" s="189" t="s">
        <v>5363</v>
      </c>
      <c r="B2872" s="189" t="s">
        <v>5364</v>
      </c>
      <c r="C2872" s="189" t="s">
        <v>6031</v>
      </c>
      <c r="D2872" s="189" t="s">
        <v>6032</v>
      </c>
      <c r="E2872" s="190" t="s">
        <v>461</v>
      </c>
      <c r="F2872" s="189" t="s">
        <v>461</v>
      </c>
      <c r="G2872" s="191">
        <v>97589</v>
      </c>
      <c r="H2872" s="189" t="s">
        <v>6070</v>
      </c>
      <c r="I2872" s="189" t="s">
        <v>73</v>
      </c>
      <c r="J2872" s="189" t="s">
        <v>928</v>
      </c>
      <c r="K2872" s="190" t="s">
        <v>6071</v>
      </c>
      <c r="L2872" s="189" t="s">
        <v>465</v>
      </c>
    </row>
    <row r="2873" spans="1:12" ht="13.5">
      <c r="A2873" s="189" t="s">
        <v>5363</v>
      </c>
      <c r="B2873" s="189" t="s">
        <v>5364</v>
      </c>
      <c r="C2873" s="189" t="s">
        <v>6031</v>
      </c>
      <c r="D2873" s="189" t="s">
        <v>6032</v>
      </c>
      <c r="E2873" s="190" t="s">
        <v>461</v>
      </c>
      <c r="F2873" s="189" t="s">
        <v>461</v>
      </c>
      <c r="G2873" s="191">
        <v>97590</v>
      </c>
      <c r="H2873" s="189" t="s">
        <v>6072</v>
      </c>
      <c r="I2873" s="189" t="s">
        <v>73</v>
      </c>
      <c r="J2873" s="189" t="s">
        <v>928</v>
      </c>
      <c r="K2873" s="190" t="s">
        <v>5825</v>
      </c>
      <c r="L2873" s="189" t="s">
        <v>465</v>
      </c>
    </row>
    <row r="2874" spans="1:12" ht="13.5">
      <c r="A2874" s="189" t="s">
        <v>5363</v>
      </c>
      <c r="B2874" s="189" t="s">
        <v>5364</v>
      </c>
      <c r="C2874" s="189" t="s">
        <v>6031</v>
      </c>
      <c r="D2874" s="189" t="s">
        <v>6032</v>
      </c>
      <c r="E2874" s="190" t="s">
        <v>461</v>
      </c>
      <c r="F2874" s="189" t="s">
        <v>461</v>
      </c>
      <c r="G2874" s="191">
        <v>97591</v>
      </c>
      <c r="H2874" s="189" t="s">
        <v>6073</v>
      </c>
      <c r="I2874" s="189" t="s">
        <v>73</v>
      </c>
      <c r="J2874" s="189" t="s">
        <v>928</v>
      </c>
      <c r="K2874" s="190" t="s">
        <v>6074</v>
      </c>
      <c r="L2874" s="189" t="s">
        <v>465</v>
      </c>
    </row>
    <row r="2875" spans="1:12" ht="13.5">
      <c r="A2875" s="189" t="s">
        <v>5363</v>
      </c>
      <c r="B2875" s="189" t="s">
        <v>5364</v>
      </c>
      <c r="C2875" s="189" t="s">
        <v>6031</v>
      </c>
      <c r="D2875" s="189" t="s">
        <v>6032</v>
      </c>
      <c r="E2875" s="190" t="s">
        <v>461</v>
      </c>
      <c r="F2875" s="189" t="s">
        <v>461</v>
      </c>
      <c r="G2875" s="191">
        <v>97592</v>
      </c>
      <c r="H2875" s="189" t="s">
        <v>6075</v>
      </c>
      <c r="I2875" s="189" t="s">
        <v>73</v>
      </c>
      <c r="J2875" s="189" t="s">
        <v>928</v>
      </c>
      <c r="K2875" s="190" t="s">
        <v>6076</v>
      </c>
      <c r="L2875" s="189" t="s">
        <v>465</v>
      </c>
    </row>
    <row r="2876" spans="1:12" ht="13.5">
      <c r="A2876" s="189" t="s">
        <v>5363</v>
      </c>
      <c r="B2876" s="189" t="s">
        <v>5364</v>
      </c>
      <c r="C2876" s="189" t="s">
        <v>6031</v>
      </c>
      <c r="D2876" s="189" t="s">
        <v>6032</v>
      </c>
      <c r="E2876" s="190" t="s">
        <v>461</v>
      </c>
      <c r="F2876" s="189" t="s">
        <v>461</v>
      </c>
      <c r="G2876" s="191">
        <v>97593</v>
      </c>
      <c r="H2876" s="189" t="s">
        <v>6077</v>
      </c>
      <c r="I2876" s="189" t="s">
        <v>73</v>
      </c>
      <c r="J2876" s="189" t="s">
        <v>928</v>
      </c>
      <c r="K2876" s="190" t="s">
        <v>6078</v>
      </c>
      <c r="L2876" s="189" t="s">
        <v>465</v>
      </c>
    </row>
    <row r="2877" spans="1:12" ht="13.5">
      <c r="A2877" s="189" t="s">
        <v>5363</v>
      </c>
      <c r="B2877" s="189" t="s">
        <v>5364</v>
      </c>
      <c r="C2877" s="189" t="s">
        <v>6031</v>
      </c>
      <c r="D2877" s="189" t="s">
        <v>6032</v>
      </c>
      <c r="E2877" s="190" t="s">
        <v>461</v>
      </c>
      <c r="F2877" s="189" t="s">
        <v>461</v>
      </c>
      <c r="G2877" s="191">
        <v>97594</v>
      </c>
      <c r="H2877" s="189" t="s">
        <v>6079</v>
      </c>
      <c r="I2877" s="189" t="s">
        <v>73</v>
      </c>
      <c r="J2877" s="189" t="s">
        <v>928</v>
      </c>
      <c r="K2877" s="190" t="s">
        <v>6080</v>
      </c>
      <c r="L2877" s="189" t="s">
        <v>465</v>
      </c>
    </row>
    <row r="2878" spans="1:12" ht="13.5">
      <c r="A2878" s="189" t="s">
        <v>5363</v>
      </c>
      <c r="B2878" s="189" t="s">
        <v>5364</v>
      </c>
      <c r="C2878" s="189" t="s">
        <v>6031</v>
      </c>
      <c r="D2878" s="189" t="s">
        <v>6032</v>
      </c>
      <c r="E2878" s="190" t="s">
        <v>461</v>
      </c>
      <c r="F2878" s="189" t="s">
        <v>461</v>
      </c>
      <c r="G2878" s="191">
        <v>97595</v>
      </c>
      <c r="H2878" s="189" t="s">
        <v>6081</v>
      </c>
      <c r="I2878" s="189" t="s">
        <v>73</v>
      </c>
      <c r="J2878" s="189" t="s">
        <v>928</v>
      </c>
      <c r="K2878" s="190" t="s">
        <v>6082</v>
      </c>
      <c r="L2878" s="189" t="s">
        <v>465</v>
      </c>
    </row>
    <row r="2879" spans="1:12" ht="13.5">
      <c r="A2879" s="189" t="s">
        <v>5363</v>
      </c>
      <c r="B2879" s="189" t="s">
        <v>5364</v>
      </c>
      <c r="C2879" s="189" t="s">
        <v>6031</v>
      </c>
      <c r="D2879" s="189" t="s">
        <v>6032</v>
      </c>
      <c r="E2879" s="190" t="s">
        <v>461</v>
      </c>
      <c r="F2879" s="189" t="s">
        <v>461</v>
      </c>
      <c r="G2879" s="191">
        <v>97596</v>
      </c>
      <c r="H2879" s="189" t="s">
        <v>6083</v>
      </c>
      <c r="I2879" s="189" t="s">
        <v>73</v>
      </c>
      <c r="J2879" s="189" t="s">
        <v>928</v>
      </c>
      <c r="K2879" s="190" t="s">
        <v>6084</v>
      </c>
      <c r="L2879" s="189" t="s">
        <v>465</v>
      </c>
    </row>
    <row r="2880" spans="1:12" ht="13.5">
      <c r="A2880" s="189" t="s">
        <v>5363</v>
      </c>
      <c r="B2880" s="189" t="s">
        <v>5364</v>
      </c>
      <c r="C2880" s="189" t="s">
        <v>6031</v>
      </c>
      <c r="D2880" s="189" t="s">
        <v>6032</v>
      </c>
      <c r="E2880" s="190" t="s">
        <v>461</v>
      </c>
      <c r="F2880" s="189" t="s">
        <v>461</v>
      </c>
      <c r="G2880" s="191">
        <v>97597</v>
      </c>
      <c r="H2880" s="189" t="s">
        <v>6085</v>
      </c>
      <c r="I2880" s="189" t="s">
        <v>73</v>
      </c>
      <c r="J2880" s="189" t="s">
        <v>928</v>
      </c>
      <c r="K2880" s="190" t="s">
        <v>6086</v>
      </c>
      <c r="L2880" s="189" t="s">
        <v>465</v>
      </c>
    </row>
    <row r="2881" spans="1:12" ht="13.5">
      <c r="A2881" s="189" t="s">
        <v>5363</v>
      </c>
      <c r="B2881" s="189" t="s">
        <v>5364</v>
      </c>
      <c r="C2881" s="189" t="s">
        <v>6031</v>
      </c>
      <c r="D2881" s="189" t="s">
        <v>6032</v>
      </c>
      <c r="E2881" s="190" t="s">
        <v>461</v>
      </c>
      <c r="F2881" s="189" t="s">
        <v>461</v>
      </c>
      <c r="G2881" s="191">
        <v>97598</v>
      </c>
      <c r="H2881" s="189" t="s">
        <v>6087</v>
      </c>
      <c r="I2881" s="189" t="s">
        <v>73</v>
      </c>
      <c r="J2881" s="189" t="s">
        <v>928</v>
      </c>
      <c r="K2881" s="190" t="s">
        <v>6088</v>
      </c>
      <c r="L2881" s="189" t="s">
        <v>465</v>
      </c>
    </row>
    <row r="2882" spans="1:12" ht="13.5">
      <c r="A2882" s="189" t="s">
        <v>5363</v>
      </c>
      <c r="B2882" s="189" t="s">
        <v>5364</v>
      </c>
      <c r="C2882" s="189" t="s">
        <v>6031</v>
      </c>
      <c r="D2882" s="189" t="s">
        <v>6032</v>
      </c>
      <c r="E2882" s="190" t="s">
        <v>461</v>
      </c>
      <c r="F2882" s="189" t="s">
        <v>461</v>
      </c>
      <c r="G2882" s="191">
        <v>97599</v>
      </c>
      <c r="H2882" s="189" t="s">
        <v>6089</v>
      </c>
      <c r="I2882" s="189" t="s">
        <v>73</v>
      </c>
      <c r="J2882" s="189" t="s">
        <v>928</v>
      </c>
      <c r="K2882" s="190" t="s">
        <v>6090</v>
      </c>
      <c r="L2882" s="189" t="s">
        <v>465</v>
      </c>
    </row>
    <row r="2883" spans="1:12" ht="13.5">
      <c r="A2883" s="189" t="s">
        <v>5363</v>
      </c>
      <c r="B2883" s="189" t="s">
        <v>5364</v>
      </c>
      <c r="C2883" s="189" t="s">
        <v>6031</v>
      </c>
      <c r="D2883" s="189" t="s">
        <v>6032</v>
      </c>
      <c r="E2883" s="190" t="s">
        <v>461</v>
      </c>
      <c r="F2883" s="189" t="s">
        <v>461</v>
      </c>
      <c r="G2883" s="191">
        <v>97609</v>
      </c>
      <c r="H2883" s="189" t="s">
        <v>6091</v>
      </c>
      <c r="I2883" s="189" t="s">
        <v>73</v>
      </c>
      <c r="J2883" s="189" t="s">
        <v>463</v>
      </c>
      <c r="K2883" s="190" t="s">
        <v>6092</v>
      </c>
      <c r="L2883" s="189" t="s">
        <v>465</v>
      </c>
    </row>
    <row r="2884" spans="1:12" ht="13.5">
      <c r="A2884" s="189" t="s">
        <v>5363</v>
      </c>
      <c r="B2884" s="189" t="s">
        <v>5364</v>
      </c>
      <c r="C2884" s="189" t="s">
        <v>6031</v>
      </c>
      <c r="D2884" s="189" t="s">
        <v>6032</v>
      </c>
      <c r="E2884" s="190" t="s">
        <v>461</v>
      </c>
      <c r="F2884" s="189" t="s">
        <v>461</v>
      </c>
      <c r="G2884" s="191">
        <v>97610</v>
      </c>
      <c r="H2884" s="189" t="s">
        <v>6093</v>
      </c>
      <c r="I2884" s="189" t="s">
        <v>73</v>
      </c>
      <c r="J2884" s="189" t="s">
        <v>463</v>
      </c>
      <c r="K2884" s="190" t="s">
        <v>6094</v>
      </c>
      <c r="L2884" s="189" t="s">
        <v>465</v>
      </c>
    </row>
    <row r="2885" spans="1:12" ht="13.5">
      <c r="A2885" s="189" t="s">
        <v>5363</v>
      </c>
      <c r="B2885" s="189" t="s">
        <v>5364</v>
      </c>
      <c r="C2885" s="189" t="s">
        <v>6031</v>
      </c>
      <c r="D2885" s="189" t="s">
        <v>6032</v>
      </c>
      <c r="E2885" s="190" t="s">
        <v>461</v>
      </c>
      <c r="F2885" s="189" t="s">
        <v>461</v>
      </c>
      <c r="G2885" s="191">
        <v>97611</v>
      </c>
      <c r="H2885" s="189" t="s">
        <v>6095</v>
      </c>
      <c r="I2885" s="189" t="s">
        <v>73</v>
      </c>
      <c r="J2885" s="189" t="s">
        <v>463</v>
      </c>
      <c r="K2885" s="190" t="s">
        <v>4629</v>
      </c>
      <c r="L2885" s="189" t="s">
        <v>465</v>
      </c>
    </row>
    <row r="2886" spans="1:12" ht="13.5">
      <c r="A2886" s="189" t="s">
        <v>5363</v>
      </c>
      <c r="B2886" s="189" t="s">
        <v>5364</v>
      </c>
      <c r="C2886" s="189" t="s">
        <v>6031</v>
      </c>
      <c r="D2886" s="189" t="s">
        <v>6032</v>
      </c>
      <c r="E2886" s="190" t="s">
        <v>461</v>
      </c>
      <c r="F2886" s="189" t="s">
        <v>461</v>
      </c>
      <c r="G2886" s="191">
        <v>97612</v>
      </c>
      <c r="H2886" s="189" t="s">
        <v>6096</v>
      </c>
      <c r="I2886" s="189" t="s">
        <v>73</v>
      </c>
      <c r="J2886" s="189" t="s">
        <v>463</v>
      </c>
      <c r="K2886" s="190" t="s">
        <v>5690</v>
      </c>
      <c r="L2886" s="189" t="s">
        <v>465</v>
      </c>
    </row>
    <row r="2887" spans="1:12" ht="13.5">
      <c r="A2887" s="189" t="s">
        <v>5363</v>
      </c>
      <c r="B2887" s="189" t="s">
        <v>5364</v>
      </c>
      <c r="C2887" s="189" t="s">
        <v>6031</v>
      </c>
      <c r="D2887" s="189" t="s">
        <v>6032</v>
      </c>
      <c r="E2887" s="190" t="s">
        <v>461</v>
      </c>
      <c r="F2887" s="189" t="s">
        <v>461</v>
      </c>
      <c r="G2887" s="191">
        <v>97613</v>
      </c>
      <c r="H2887" s="189" t="s">
        <v>6097</v>
      </c>
      <c r="I2887" s="189" t="s">
        <v>73</v>
      </c>
      <c r="J2887" s="189" t="s">
        <v>463</v>
      </c>
      <c r="K2887" s="190" t="s">
        <v>527</v>
      </c>
      <c r="L2887" s="189" t="s">
        <v>465</v>
      </c>
    </row>
    <row r="2888" spans="1:12" ht="13.5">
      <c r="A2888" s="189" t="s">
        <v>5363</v>
      </c>
      <c r="B2888" s="189" t="s">
        <v>5364</v>
      </c>
      <c r="C2888" s="189" t="s">
        <v>6031</v>
      </c>
      <c r="D2888" s="189" t="s">
        <v>6032</v>
      </c>
      <c r="E2888" s="190" t="s">
        <v>461</v>
      </c>
      <c r="F2888" s="189" t="s">
        <v>461</v>
      </c>
      <c r="G2888" s="191">
        <v>97614</v>
      </c>
      <c r="H2888" s="189" t="s">
        <v>6098</v>
      </c>
      <c r="I2888" s="189" t="s">
        <v>73</v>
      </c>
      <c r="J2888" s="189" t="s">
        <v>463</v>
      </c>
      <c r="K2888" s="190" t="s">
        <v>6099</v>
      </c>
      <c r="L2888" s="189" t="s">
        <v>465</v>
      </c>
    </row>
    <row r="2889" spans="1:12" ht="13.5">
      <c r="A2889" s="189" t="s">
        <v>5363</v>
      </c>
      <c r="B2889" s="189" t="s">
        <v>5364</v>
      </c>
      <c r="C2889" s="189" t="s">
        <v>6031</v>
      </c>
      <c r="D2889" s="189" t="s">
        <v>6032</v>
      </c>
      <c r="E2889" s="190" t="s">
        <v>461</v>
      </c>
      <c r="F2889" s="189" t="s">
        <v>461</v>
      </c>
      <c r="G2889" s="191">
        <v>97615</v>
      </c>
      <c r="H2889" s="189" t="s">
        <v>6100</v>
      </c>
      <c r="I2889" s="189" t="s">
        <v>73</v>
      </c>
      <c r="J2889" s="189" t="s">
        <v>928</v>
      </c>
      <c r="K2889" s="190" t="s">
        <v>6101</v>
      </c>
      <c r="L2889" s="189" t="s">
        <v>465</v>
      </c>
    </row>
    <row r="2890" spans="1:12" ht="13.5">
      <c r="A2890" s="189" t="s">
        <v>5363</v>
      </c>
      <c r="B2890" s="189" t="s">
        <v>5364</v>
      </c>
      <c r="C2890" s="189" t="s">
        <v>6031</v>
      </c>
      <c r="D2890" s="189" t="s">
        <v>6032</v>
      </c>
      <c r="E2890" s="190" t="s">
        <v>461</v>
      </c>
      <c r="F2890" s="189" t="s">
        <v>461</v>
      </c>
      <c r="G2890" s="191">
        <v>97616</v>
      </c>
      <c r="H2890" s="189" t="s">
        <v>6102</v>
      </c>
      <c r="I2890" s="189" t="s">
        <v>73</v>
      </c>
      <c r="J2890" s="189" t="s">
        <v>928</v>
      </c>
      <c r="K2890" s="190" t="s">
        <v>6103</v>
      </c>
      <c r="L2890" s="189" t="s">
        <v>465</v>
      </c>
    </row>
    <row r="2891" spans="1:12" ht="13.5">
      <c r="A2891" s="189" t="s">
        <v>5363</v>
      </c>
      <c r="B2891" s="189" t="s">
        <v>5364</v>
      </c>
      <c r="C2891" s="189" t="s">
        <v>6031</v>
      </c>
      <c r="D2891" s="189" t="s">
        <v>6032</v>
      </c>
      <c r="E2891" s="190" t="s">
        <v>461</v>
      </c>
      <c r="F2891" s="189" t="s">
        <v>461</v>
      </c>
      <c r="G2891" s="191">
        <v>97617</v>
      </c>
      <c r="H2891" s="189" t="s">
        <v>6104</v>
      </c>
      <c r="I2891" s="189" t="s">
        <v>73</v>
      </c>
      <c r="J2891" s="189" t="s">
        <v>928</v>
      </c>
      <c r="K2891" s="190" t="s">
        <v>6105</v>
      </c>
      <c r="L2891" s="189" t="s">
        <v>465</v>
      </c>
    </row>
    <row r="2892" spans="1:12" ht="13.5">
      <c r="A2892" s="189" t="s">
        <v>5363</v>
      </c>
      <c r="B2892" s="189" t="s">
        <v>5364</v>
      </c>
      <c r="C2892" s="189" t="s">
        <v>6031</v>
      </c>
      <c r="D2892" s="189" t="s">
        <v>6032</v>
      </c>
      <c r="E2892" s="190" t="s">
        <v>461</v>
      </c>
      <c r="F2892" s="189" t="s">
        <v>461</v>
      </c>
      <c r="G2892" s="191">
        <v>97618</v>
      </c>
      <c r="H2892" s="189" t="s">
        <v>6106</v>
      </c>
      <c r="I2892" s="189" t="s">
        <v>73</v>
      </c>
      <c r="J2892" s="189" t="s">
        <v>928</v>
      </c>
      <c r="K2892" s="190" t="s">
        <v>6107</v>
      </c>
      <c r="L2892" s="189" t="s">
        <v>465</v>
      </c>
    </row>
    <row r="2893" spans="1:12" ht="13.5">
      <c r="A2893" s="189" t="s">
        <v>5363</v>
      </c>
      <c r="B2893" s="189" t="s">
        <v>5364</v>
      </c>
      <c r="C2893" s="189" t="s">
        <v>6108</v>
      </c>
      <c r="D2893" s="189" t="s">
        <v>6109</v>
      </c>
      <c r="E2893" s="190" t="s">
        <v>461</v>
      </c>
      <c r="F2893" s="189" t="s">
        <v>461</v>
      </c>
      <c r="G2893" s="191">
        <v>41598</v>
      </c>
      <c r="H2893" s="189" t="s">
        <v>6110</v>
      </c>
      <c r="I2893" s="189" t="s">
        <v>73</v>
      </c>
      <c r="J2893" s="189" t="s">
        <v>928</v>
      </c>
      <c r="K2893" s="190" t="s">
        <v>6111</v>
      </c>
      <c r="L2893" s="189" t="s">
        <v>465</v>
      </c>
    </row>
    <row r="2894" spans="1:12" ht="13.5">
      <c r="A2894" s="189" t="s">
        <v>5363</v>
      </c>
      <c r="B2894" s="189" t="s">
        <v>5364</v>
      </c>
      <c r="C2894" s="189" t="s">
        <v>6108</v>
      </c>
      <c r="D2894" s="189" t="s">
        <v>6109</v>
      </c>
      <c r="E2894" s="190" t="s">
        <v>461</v>
      </c>
      <c r="F2894" s="189" t="s">
        <v>461</v>
      </c>
      <c r="G2894" s="191">
        <v>72941</v>
      </c>
      <c r="H2894" s="189" t="s">
        <v>6112</v>
      </c>
      <c r="I2894" s="189" t="s">
        <v>73</v>
      </c>
      <c r="J2894" s="189" t="s">
        <v>928</v>
      </c>
      <c r="K2894" s="190" t="s">
        <v>6113</v>
      </c>
      <c r="L2894" s="189" t="s">
        <v>465</v>
      </c>
    </row>
    <row r="2895" spans="1:12" ht="13.5">
      <c r="A2895" s="189" t="s">
        <v>5363</v>
      </c>
      <c r="B2895" s="189" t="s">
        <v>5364</v>
      </c>
      <c r="C2895" s="189" t="s">
        <v>6108</v>
      </c>
      <c r="D2895" s="189" t="s">
        <v>6109</v>
      </c>
      <c r="E2895" s="190" t="s">
        <v>461</v>
      </c>
      <c r="F2895" s="189" t="s">
        <v>461</v>
      </c>
      <c r="G2895" s="191">
        <v>73624</v>
      </c>
      <c r="H2895" s="189" t="s">
        <v>6114</v>
      </c>
      <c r="I2895" s="189" t="s">
        <v>73</v>
      </c>
      <c r="J2895" s="189" t="s">
        <v>928</v>
      </c>
      <c r="K2895" s="190" t="s">
        <v>6115</v>
      </c>
      <c r="L2895" s="189" t="s">
        <v>465</v>
      </c>
    </row>
    <row r="2896" spans="1:12" ht="13.5">
      <c r="A2896" s="189" t="s">
        <v>5363</v>
      </c>
      <c r="B2896" s="189" t="s">
        <v>5364</v>
      </c>
      <c r="C2896" s="189" t="s">
        <v>6108</v>
      </c>
      <c r="D2896" s="189" t="s">
        <v>6109</v>
      </c>
      <c r="E2896" s="190">
        <v>73767</v>
      </c>
      <c r="F2896" s="189" t="s">
        <v>6116</v>
      </c>
      <c r="G2896" s="189" t="s">
        <v>6117</v>
      </c>
      <c r="H2896" s="189" t="s">
        <v>6118</v>
      </c>
      <c r="I2896" s="189" t="s">
        <v>73</v>
      </c>
      <c r="J2896" s="189" t="s">
        <v>928</v>
      </c>
      <c r="K2896" s="190" t="s">
        <v>6119</v>
      </c>
      <c r="L2896" s="189" t="s">
        <v>465</v>
      </c>
    </row>
    <row r="2897" spans="1:12" ht="13.5">
      <c r="A2897" s="189" t="s">
        <v>5363</v>
      </c>
      <c r="B2897" s="189" t="s">
        <v>5364</v>
      </c>
      <c r="C2897" s="189" t="s">
        <v>6108</v>
      </c>
      <c r="D2897" s="189" t="s">
        <v>6109</v>
      </c>
      <c r="E2897" s="190">
        <v>73767</v>
      </c>
      <c r="F2897" s="189" t="s">
        <v>6116</v>
      </c>
      <c r="G2897" s="189" t="s">
        <v>6120</v>
      </c>
      <c r="H2897" s="189" t="s">
        <v>6121</v>
      </c>
      <c r="I2897" s="189" t="s">
        <v>73</v>
      </c>
      <c r="J2897" s="189" t="s">
        <v>928</v>
      </c>
      <c r="K2897" s="190" t="s">
        <v>6122</v>
      </c>
      <c r="L2897" s="189" t="s">
        <v>465</v>
      </c>
    </row>
    <row r="2898" spans="1:12" ht="13.5">
      <c r="A2898" s="189" t="s">
        <v>5363</v>
      </c>
      <c r="B2898" s="189" t="s">
        <v>5364</v>
      </c>
      <c r="C2898" s="189" t="s">
        <v>6108</v>
      </c>
      <c r="D2898" s="189" t="s">
        <v>6109</v>
      </c>
      <c r="E2898" s="190">
        <v>73767</v>
      </c>
      <c r="F2898" s="189" t="s">
        <v>6116</v>
      </c>
      <c r="G2898" s="189" t="s">
        <v>6123</v>
      </c>
      <c r="H2898" s="189" t="s">
        <v>6124</v>
      </c>
      <c r="I2898" s="189" t="s">
        <v>73</v>
      </c>
      <c r="J2898" s="189" t="s">
        <v>928</v>
      </c>
      <c r="K2898" s="190" t="s">
        <v>5293</v>
      </c>
      <c r="L2898" s="189" t="s">
        <v>465</v>
      </c>
    </row>
    <row r="2899" spans="1:12" ht="13.5">
      <c r="A2899" s="189" t="s">
        <v>5363</v>
      </c>
      <c r="B2899" s="189" t="s">
        <v>5364</v>
      </c>
      <c r="C2899" s="189" t="s">
        <v>6108</v>
      </c>
      <c r="D2899" s="189" t="s">
        <v>6109</v>
      </c>
      <c r="E2899" s="190">
        <v>73767</v>
      </c>
      <c r="F2899" s="189" t="s">
        <v>6116</v>
      </c>
      <c r="G2899" s="189" t="s">
        <v>6125</v>
      </c>
      <c r="H2899" s="189" t="s">
        <v>6126</v>
      </c>
      <c r="I2899" s="189" t="s">
        <v>73</v>
      </c>
      <c r="J2899" s="189" t="s">
        <v>928</v>
      </c>
      <c r="K2899" s="190" t="s">
        <v>6127</v>
      </c>
      <c r="L2899" s="189" t="s">
        <v>465</v>
      </c>
    </row>
    <row r="2900" spans="1:12" ht="13.5">
      <c r="A2900" s="189" t="s">
        <v>5363</v>
      </c>
      <c r="B2900" s="189" t="s">
        <v>5364</v>
      </c>
      <c r="C2900" s="189" t="s">
        <v>6108</v>
      </c>
      <c r="D2900" s="189" t="s">
        <v>6109</v>
      </c>
      <c r="E2900" s="190">
        <v>73767</v>
      </c>
      <c r="F2900" s="189" t="s">
        <v>6116</v>
      </c>
      <c r="G2900" s="189" t="s">
        <v>6128</v>
      </c>
      <c r="H2900" s="189" t="s">
        <v>6129</v>
      </c>
      <c r="I2900" s="189" t="s">
        <v>73</v>
      </c>
      <c r="J2900" s="189" t="s">
        <v>928</v>
      </c>
      <c r="K2900" s="190" t="s">
        <v>1843</v>
      </c>
      <c r="L2900" s="189" t="s">
        <v>465</v>
      </c>
    </row>
    <row r="2901" spans="1:12" ht="13.5">
      <c r="A2901" s="189" t="s">
        <v>5363</v>
      </c>
      <c r="B2901" s="189" t="s">
        <v>5364</v>
      </c>
      <c r="C2901" s="189" t="s">
        <v>6108</v>
      </c>
      <c r="D2901" s="189" t="s">
        <v>6109</v>
      </c>
      <c r="E2901" s="190">
        <v>73781</v>
      </c>
      <c r="F2901" s="189" t="s">
        <v>6130</v>
      </c>
      <c r="G2901" s="189" t="s">
        <v>6131</v>
      </c>
      <c r="H2901" s="189" t="s">
        <v>6132</v>
      </c>
      <c r="I2901" s="189" t="s">
        <v>73</v>
      </c>
      <c r="J2901" s="189" t="s">
        <v>1058</v>
      </c>
      <c r="K2901" s="190" t="s">
        <v>6133</v>
      </c>
      <c r="L2901" s="189" t="s">
        <v>465</v>
      </c>
    </row>
    <row r="2902" spans="1:12" ht="13.5">
      <c r="A2902" s="189" t="s">
        <v>5363</v>
      </c>
      <c r="B2902" s="189" t="s">
        <v>5364</v>
      </c>
      <c r="C2902" s="189" t="s">
        <v>6108</v>
      </c>
      <c r="D2902" s="189" t="s">
        <v>6109</v>
      </c>
      <c r="E2902" s="190">
        <v>73781</v>
      </c>
      <c r="F2902" s="189" t="s">
        <v>6130</v>
      </c>
      <c r="G2902" s="189" t="s">
        <v>6134</v>
      </c>
      <c r="H2902" s="189" t="s">
        <v>6135</v>
      </c>
      <c r="I2902" s="189" t="s">
        <v>73</v>
      </c>
      <c r="J2902" s="189" t="s">
        <v>463</v>
      </c>
      <c r="K2902" s="190" t="s">
        <v>6136</v>
      </c>
      <c r="L2902" s="189" t="s">
        <v>465</v>
      </c>
    </row>
    <row r="2903" spans="1:12" ht="13.5">
      <c r="A2903" s="189" t="s">
        <v>5363</v>
      </c>
      <c r="B2903" s="189" t="s">
        <v>5364</v>
      </c>
      <c r="C2903" s="189" t="s">
        <v>6108</v>
      </c>
      <c r="D2903" s="189" t="s">
        <v>6109</v>
      </c>
      <c r="E2903" s="190" t="s">
        <v>461</v>
      </c>
      <c r="F2903" s="189" t="s">
        <v>461</v>
      </c>
      <c r="G2903" s="191">
        <v>88543</v>
      </c>
      <c r="H2903" s="189" t="s">
        <v>6137</v>
      </c>
      <c r="I2903" s="189" t="s">
        <v>73</v>
      </c>
      <c r="J2903" s="189" t="s">
        <v>928</v>
      </c>
      <c r="K2903" s="190" t="s">
        <v>6138</v>
      </c>
      <c r="L2903" s="189" t="s">
        <v>465</v>
      </c>
    </row>
    <row r="2904" spans="1:12" ht="13.5">
      <c r="A2904" s="189" t="s">
        <v>5363</v>
      </c>
      <c r="B2904" s="189" t="s">
        <v>5364</v>
      </c>
      <c r="C2904" s="189" t="s">
        <v>6108</v>
      </c>
      <c r="D2904" s="189" t="s">
        <v>6109</v>
      </c>
      <c r="E2904" s="190" t="s">
        <v>461</v>
      </c>
      <c r="F2904" s="189" t="s">
        <v>461</v>
      </c>
      <c r="G2904" s="191">
        <v>88544</v>
      </c>
      <c r="H2904" s="189" t="s">
        <v>6139</v>
      </c>
      <c r="I2904" s="189" t="s">
        <v>73</v>
      </c>
      <c r="J2904" s="189" t="s">
        <v>928</v>
      </c>
      <c r="K2904" s="190" t="s">
        <v>6140</v>
      </c>
      <c r="L2904" s="189" t="s">
        <v>465</v>
      </c>
    </row>
    <row r="2905" spans="1:12" ht="13.5">
      <c r="A2905" s="189" t="s">
        <v>5363</v>
      </c>
      <c r="B2905" s="189" t="s">
        <v>5364</v>
      </c>
      <c r="C2905" s="189" t="s">
        <v>6108</v>
      </c>
      <c r="D2905" s="189" t="s">
        <v>6109</v>
      </c>
      <c r="E2905" s="190" t="s">
        <v>461</v>
      </c>
      <c r="F2905" s="189" t="s">
        <v>461</v>
      </c>
      <c r="G2905" s="191">
        <v>88545</v>
      </c>
      <c r="H2905" s="189" t="s">
        <v>6141</v>
      </c>
      <c r="I2905" s="189" t="s">
        <v>73</v>
      </c>
      <c r="J2905" s="189" t="s">
        <v>928</v>
      </c>
      <c r="K2905" s="190" t="s">
        <v>6142</v>
      </c>
      <c r="L2905" s="189" t="s">
        <v>465</v>
      </c>
    </row>
    <row r="2906" spans="1:12" ht="13.5">
      <c r="A2906" s="189" t="s">
        <v>5363</v>
      </c>
      <c r="B2906" s="189" t="s">
        <v>5364</v>
      </c>
      <c r="C2906" s="189" t="s">
        <v>6143</v>
      </c>
      <c r="D2906" s="189" t="s">
        <v>6144</v>
      </c>
      <c r="E2906" s="190" t="s">
        <v>461</v>
      </c>
      <c r="F2906" s="189" t="s">
        <v>461</v>
      </c>
      <c r="G2906" s="191">
        <v>100578</v>
      </c>
      <c r="H2906" s="189" t="s">
        <v>6145</v>
      </c>
      <c r="I2906" s="189" t="s">
        <v>73</v>
      </c>
      <c r="J2906" s="189" t="s">
        <v>928</v>
      </c>
      <c r="K2906" s="190" t="s">
        <v>6146</v>
      </c>
      <c r="L2906" s="189" t="s">
        <v>465</v>
      </c>
    </row>
    <row r="2907" spans="1:12" ht="13.5">
      <c r="A2907" s="189" t="s">
        <v>5363</v>
      </c>
      <c r="B2907" s="189" t="s">
        <v>5364</v>
      </c>
      <c r="C2907" s="189" t="s">
        <v>6143</v>
      </c>
      <c r="D2907" s="189" t="s">
        <v>6144</v>
      </c>
      <c r="E2907" s="190" t="s">
        <v>461</v>
      </c>
      <c r="F2907" s="189" t="s">
        <v>461</v>
      </c>
      <c r="G2907" s="191">
        <v>100579</v>
      </c>
      <c r="H2907" s="189" t="s">
        <v>6147</v>
      </c>
      <c r="I2907" s="189" t="s">
        <v>73</v>
      </c>
      <c r="J2907" s="189" t="s">
        <v>928</v>
      </c>
      <c r="K2907" s="190" t="s">
        <v>6148</v>
      </c>
      <c r="L2907" s="189" t="s">
        <v>465</v>
      </c>
    </row>
    <row r="2908" spans="1:12" ht="13.5">
      <c r="A2908" s="189" t="s">
        <v>5363</v>
      </c>
      <c r="B2908" s="189" t="s">
        <v>5364</v>
      </c>
      <c r="C2908" s="189" t="s">
        <v>6143</v>
      </c>
      <c r="D2908" s="189" t="s">
        <v>6144</v>
      </c>
      <c r="E2908" s="190" t="s">
        <v>461</v>
      </c>
      <c r="F2908" s="189" t="s">
        <v>461</v>
      </c>
      <c r="G2908" s="191">
        <v>100580</v>
      </c>
      <c r="H2908" s="189" t="s">
        <v>6149</v>
      </c>
      <c r="I2908" s="189" t="s">
        <v>73</v>
      </c>
      <c r="J2908" s="189" t="s">
        <v>928</v>
      </c>
      <c r="K2908" s="190" t="s">
        <v>6150</v>
      </c>
      <c r="L2908" s="189" t="s">
        <v>465</v>
      </c>
    </row>
    <row r="2909" spans="1:12" ht="13.5">
      <c r="A2909" s="189" t="s">
        <v>5363</v>
      </c>
      <c r="B2909" s="189" t="s">
        <v>5364</v>
      </c>
      <c r="C2909" s="189" t="s">
        <v>6143</v>
      </c>
      <c r="D2909" s="189" t="s">
        <v>6144</v>
      </c>
      <c r="E2909" s="190" t="s">
        <v>461</v>
      </c>
      <c r="F2909" s="189" t="s">
        <v>461</v>
      </c>
      <c r="G2909" s="191">
        <v>100581</v>
      </c>
      <c r="H2909" s="189" t="s">
        <v>6151</v>
      </c>
      <c r="I2909" s="189" t="s">
        <v>73</v>
      </c>
      <c r="J2909" s="189" t="s">
        <v>928</v>
      </c>
      <c r="K2909" s="190" t="s">
        <v>6152</v>
      </c>
      <c r="L2909" s="189" t="s">
        <v>465</v>
      </c>
    </row>
    <row r="2910" spans="1:12" ht="13.5">
      <c r="A2910" s="189" t="s">
        <v>5363</v>
      </c>
      <c r="B2910" s="189" t="s">
        <v>5364</v>
      </c>
      <c r="C2910" s="189" t="s">
        <v>6143</v>
      </c>
      <c r="D2910" s="189" t="s">
        <v>6144</v>
      </c>
      <c r="E2910" s="190" t="s">
        <v>461</v>
      </c>
      <c r="F2910" s="189" t="s">
        <v>461</v>
      </c>
      <c r="G2910" s="191">
        <v>100582</v>
      </c>
      <c r="H2910" s="189" t="s">
        <v>6153</v>
      </c>
      <c r="I2910" s="189" t="s">
        <v>73</v>
      </c>
      <c r="J2910" s="189" t="s">
        <v>928</v>
      </c>
      <c r="K2910" s="190" t="s">
        <v>6154</v>
      </c>
      <c r="L2910" s="189" t="s">
        <v>465</v>
      </c>
    </row>
    <row r="2911" spans="1:12" ht="13.5">
      <c r="A2911" s="189" t="s">
        <v>5363</v>
      </c>
      <c r="B2911" s="189" t="s">
        <v>5364</v>
      </c>
      <c r="C2911" s="189" t="s">
        <v>6143</v>
      </c>
      <c r="D2911" s="189" t="s">
        <v>6144</v>
      </c>
      <c r="E2911" s="190" t="s">
        <v>461</v>
      </c>
      <c r="F2911" s="189" t="s">
        <v>461</v>
      </c>
      <c r="G2911" s="191">
        <v>100583</v>
      </c>
      <c r="H2911" s="189" t="s">
        <v>6155</v>
      </c>
      <c r="I2911" s="189" t="s">
        <v>73</v>
      </c>
      <c r="J2911" s="189" t="s">
        <v>928</v>
      </c>
      <c r="K2911" s="190" t="s">
        <v>6156</v>
      </c>
      <c r="L2911" s="189" t="s">
        <v>465</v>
      </c>
    </row>
    <row r="2912" spans="1:12" ht="13.5">
      <c r="A2912" s="189" t="s">
        <v>5363</v>
      </c>
      <c r="B2912" s="189" t="s">
        <v>5364</v>
      </c>
      <c r="C2912" s="189" t="s">
        <v>6143</v>
      </c>
      <c r="D2912" s="189" t="s">
        <v>6144</v>
      </c>
      <c r="E2912" s="190" t="s">
        <v>461</v>
      </c>
      <c r="F2912" s="189" t="s">
        <v>461</v>
      </c>
      <c r="G2912" s="191">
        <v>100584</v>
      </c>
      <c r="H2912" s="189" t="s">
        <v>6157</v>
      </c>
      <c r="I2912" s="189" t="s">
        <v>73</v>
      </c>
      <c r="J2912" s="189" t="s">
        <v>928</v>
      </c>
      <c r="K2912" s="190" t="s">
        <v>6158</v>
      </c>
      <c r="L2912" s="189" t="s">
        <v>465</v>
      </c>
    </row>
    <row r="2913" spans="1:12" ht="13.5">
      <c r="A2913" s="189" t="s">
        <v>5363</v>
      </c>
      <c r="B2913" s="189" t="s">
        <v>5364</v>
      </c>
      <c r="C2913" s="189" t="s">
        <v>6143</v>
      </c>
      <c r="D2913" s="189" t="s">
        <v>6144</v>
      </c>
      <c r="E2913" s="190" t="s">
        <v>461</v>
      </c>
      <c r="F2913" s="189" t="s">
        <v>461</v>
      </c>
      <c r="G2913" s="191">
        <v>100585</v>
      </c>
      <c r="H2913" s="189" t="s">
        <v>6159</v>
      </c>
      <c r="I2913" s="189" t="s">
        <v>73</v>
      </c>
      <c r="J2913" s="189" t="s">
        <v>928</v>
      </c>
      <c r="K2913" s="190" t="s">
        <v>6160</v>
      </c>
      <c r="L2913" s="189" t="s">
        <v>465</v>
      </c>
    </row>
    <row r="2914" spans="1:12" ht="13.5">
      <c r="A2914" s="189" t="s">
        <v>5363</v>
      </c>
      <c r="B2914" s="189" t="s">
        <v>5364</v>
      </c>
      <c r="C2914" s="189" t="s">
        <v>6143</v>
      </c>
      <c r="D2914" s="189" t="s">
        <v>6144</v>
      </c>
      <c r="E2914" s="190" t="s">
        <v>461</v>
      </c>
      <c r="F2914" s="189" t="s">
        <v>461</v>
      </c>
      <c r="G2914" s="191">
        <v>100586</v>
      </c>
      <c r="H2914" s="189" t="s">
        <v>6161</v>
      </c>
      <c r="I2914" s="189" t="s">
        <v>73</v>
      </c>
      <c r="J2914" s="189" t="s">
        <v>928</v>
      </c>
      <c r="K2914" s="190" t="s">
        <v>6162</v>
      </c>
      <c r="L2914" s="189" t="s">
        <v>465</v>
      </c>
    </row>
    <row r="2915" spans="1:12" ht="13.5">
      <c r="A2915" s="189" t="s">
        <v>5363</v>
      </c>
      <c r="B2915" s="189" t="s">
        <v>5364</v>
      </c>
      <c r="C2915" s="189" t="s">
        <v>6143</v>
      </c>
      <c r="D2915" s="189" t="s">
        <v>6144</v>
      </c>
      <c r="E2915" s="190" t="s">
        <v>461</v>
      </c>
      <c r="F2915" s="189" t="s">
        <v>461</v>
      </c>
      <c r="G2915" s="191">
        <v>100587</v>
      </c>
      <c r="H2915" s="189" t="s">
        <v>6163</v>
      </c>
      <c r="I2915" s="189" t="s">
        <v>73</v>
      </c>
      <c r="J2915" s="189" t="s">
        <v>928</v>
      </c>
      <c r="K2915" s="190" t="s">
        <v>6164</v>
      </c>
      <c r="L2915" s="189" t="s">
        <v>465</v>
      </c>
    </row>
    <row r="2916" spans="1:12" ht="13.5">
      <c r="A2916" s="189" t="s">
        <v>5363</v>
      </c>
      <c r="B2916" s="189" t="s">
        <v>5364</v>
      </c>
      <c r="C2916" s="189" t="s">
        <v>6143</v>
      </c>
      <c r="D2916" s="189" t="s">
        <v>6144</v>
      </c>
      <c r="E2916" s="190" t="s">
        <v>461</v>
      </c>
      <c r="F2916" s="189" t="s">
        <v>461</v>
      </c>
      <c r="G2916" s="191">
        <v>100588</v>
      </c>
      <c r="H2916" s="189" t="s">
        <v>6165</v>
      </c>
      <c r="I2916" s="189" t="s">
        <v>73</v>
      </c>
      <c r="J2916" s="189" t="s">
        <v>928</v>
      </c>
      <c r="K2916" s="190" t="s">
        <v>6166</v>
      </c>
      <c r="L2916" s="189" t="s">
        <v>465</v>
      </c>
    </row>
    <row r="2917" spans="1:12" ht="13.5">
      <c r="A2917" s="189" t="s">
        <v>5363</v>
      </c>
      <c r="B2917" s="189" t="s">
        <v>5364</v>
      </c>
      <c r="C2917" s="189" t="s">
        <v>6143</v>
      </c>
      <c r="D2917" s="189" t="s">
        <v>6144</v>
      </c>
      <c r="E2917" s="190" t="s">
        <v>461</v>
      </c>
      <c r="F2917" s="189" t="s">
        <v>461</v>
      </c>
      <c r="G2917" s="191">
        <v>100589</v>
      </c>
      <c r="H2917" s="189" t="s">
        <v>6167</v>
      </c>
      <c r="I2917" s="189" t="s">
        <v>73</v>
      </c>
      <c r="J2917" s="189" t="s">
        <v>928</v>
      </c>
      <c r="K2917" s="190" t="s">
        <v>6168</v>
      </c>
      <c r="L2917" s="189" t="s">
        <v>465</v>
      </c>
    </row>
    <row r="2918" spans="1:12" ht="13.5">
      <c r="A2918" s="189" t="s">
        <v>5363</v>
      </c>
      <c r="B2918" s="189" t="s">
        <v>5364</v>
      </c>
      <c r="C2918" s="189" t="s">
        <v>6143</v>
      </c>
      <c r="D2918" s="189" t="s">
        <v>6144</v>
      </c>
      <c r="E2918" s="190" t="s">
        <v>461</v>
      </c>
      <c r="F2918" s="189" t="s">
        <v>461</v>
      </c>
      <c r="G2918" s="191">
        <v>100590</v>
      </c>
      <c r="H2918" s="189" t="s">
        <v>6169</v>
      </c>
      <c r="I2918" s="189" t="s">
        <v>73</v>
      </c>
      <c r="J2918" s="189" t="s">
        <v>928</v>
      </c>
      <c r="K2918" s="190" t="s">
        <v>6170</v>
      </c>
      <c r="L2918" s="189" t="s">
        <v>465</v>
      </c>
    </row>
    <row r="2919" spans="1:12" ht="13.5">
      <c r="A2919" s="189" t="s">
        <v>5363</v>
      </c>
      <c r="B2919" s="189" t="s">
        <v>5364</v>
      </c>
      <c r="C2919" s="189" t="s">
        <v>6143</v>
      </c>
      <c r="D2919" s="189" t="s">
        <v>6144</v>
      </c>
      <c r="E2919" s="190" t="s">
        <v>461</v>
      </c>
      <c r="F2919" s="189" t="s">
        <v>461</v>
      </c>
      <c r="G2919" s="191">
        <v>100591</v>
      </c>
      <c r="H2919" s="189" t="s">
        <v>6171</v>
      </c>
      <c r="I2919" s="189" t="s">
        <v>73</v>
      </c>
      <c r="J2919" s="189" t="s">
        <v>928</v>
      </c>
      <c r="K2919" s="190" t="s">
        <v>6172</v>
      </c>
      <c r="L2919" s="189" t="s">
        <v>465</v>
      </c>
    </row>
    <row r="2920" spans="1:12" ht="13.5">
      <c r="A2920" s="189" t="s">
        <v>5363</v>
      </c>
      <c r="B2920" s="189" t="s">
        <v>5364</v>
      </c>
      <c r="C2920" s="189" t="s">
        <v>6143</v>
      </c>
      <c r="D2920" s="189" t="s">
        <v>6144</v>
      </c>
      <c r="E2920" s="190" t="s">
        <v>461</v>
      </c>
      <c r="F2920" s="189" t="s">
        <v>461</v>
      </c>
      <c r="G2920" s="191">
        <v>100592</v>
      </c>
      <c r="H2920" s="189" t="s">
        <v>6173</v>
      </c>
      <c r="I2920" s="189" t="s">
        <v>73</v>
      </c>
      <c r="J2920" s="189" t="s">
        <v>928</v>
      </c>
      <c r="K2920" s="190" t="s">
        <v>6174</v>
      </c>
      <c r="L2920" s="189" t="s">
        <v>465</v>
      </c>
    </row>
    <row r="2921" spans="1:12" ht="13.5">
      <c r="A2921" s="189" t="s">
        <v>5363</v>
      </c>
      <c r="B2921" s="189" t="s">
        <v>5364</v>
      </c>
      <c r="C2921" s="189" t="s">
        <v>6143</v>
      </c>
      <c r="D2921" s="189" t="s">
        <v>6144</v>
      </c>
      <c r="E2921" s="190" t="s">
        <v>461</v>
      </c>
      <c r="F2921" s="189" t="s">
        <v>461</v>
      </c>
      <c r="G2921" s="191">
        <v>100593</v>
      </c>
      <c r="H2921" s="189" t="s">
        <v>6175</v>
      </c>
      <c r="I2921" s="189" t="s">
        <v>73</v>
      </c>
      <c r="J2921" s="189" t="s">
        <v>928</v>
      </c>
      <c r="K2921" s="190" t="s">
        <v>6176</v>
      </c>
      <c r="L2921" s="189" t="s">
        <v>465</v>
      </c>
    </row>
    <row r="2922" spans="1:12" ht="13.5">
      <c r="A2922" s="189" t="s">
        <v>5363</v>
      </c>
      <c r="B2922" s="189" t="s">
        <v>5364</v>
      </c>
      <c r="C2922" s="189" t="s">
        <v>6143</v>
      </c>
      <c r="D2922" s="189" t="s">
        <v>6144</v>
      </c>
      <c r="E2922" s="190" t="s">
        <v>461</v>
      </c>
      <c r="F2922" s="189" t="s">
        <v>461</v>
      </c>
      <c r="G2922" s="191">
        <v>100594</v>
      </c>
      <c r="H2922" s="189" t="s">
        <v>6177</v>
      </c>
      <c r="I2922" s="189" t="s">
        <v>73</v>
      </c>
      <c r="J2922" s="189" t="s">
        <v>928</v>
      </c>
      <c r="K2922" s="190" t="s">
        <v>6178</v>
      </c>
      <c r="L2922" s="189" t="s">
        <v>465</v>
      </c>
    </row>
    <row r="2923" spans="1:12" ht="13.5">
      <c r="A2923" s="189" t="s">
        <v>5363</v>
      </c>
      <c r="B2923" s="189" t="s">
        <v>5364</v>
      </c>
      <c r="C2923" s="189" t="s">
        <v>6143</v>
      </c>
      <c r="D2923" s="189" t="s">
        <v>6144</v>
      </c>
      <c r="E2923" s="190" t="s">
        <v>461</v>
      </c>
      <c r="F2923" s="189" t="s">
        <v>461</v>
      </c>
      <c r="G2923" s="191">
        <v>100595</v>
      </c>
      <c r="H2923" s="189" t="s">
        <v>6179</v>
      </c>
      <c r="I2923" s="189" t="s">
        <v>73</v>
      </c>
      <c r="J2923" s="189" t="s">
        <v>928</v>
      </c>
      <c r="K2923" s="190" t="s">
        <v>6180</v>
      </c>
      <c r="L2923" s="189" t="s">
        <v>465</v>
      </c>
    </row>
    <row r="2924" spans="1:12" ht="13.5">
      <c r="A2924" s="189" t="s">
        <v>5363</v>
      </c>
      <c r="B2924" s="189" t="s">
        <v>5364</v>
      </c>
      <c r="C2924" s="189" t="s">
        <v>6143</v>
      </c>
      <c r="D2924" s="189" t="s">
        <v>6144</v>
      </c>
      <c r="E2924" s="190" t="s">
        <v>461</v>
      </c>
      <c r="F2924" s="189" t="s">
        <v>461</v>
      </c>
      <c r="G2924" s="191">
        <v>100596</v>
      </c>
      <c r="H2924" s="189" t="s">
        <v>6181</v>
      </c>
      <c r="I2924" s="189" t="s">
        <v>73</v>
      </c>
      <c r="J2924" s="189" t="s">
        <v>928</v>
      </c>
      <c r="K2924" s="190" t="s">
        <v>6182</v>
      </c>
      <c r="L2924" s="189" t="s">
        <v>465</v>
      </c>
    </row>
    <row r="2925" spans="1:12" ht="13.5">
      <c r="A2925" s="189" t="s">
        <v>5363</v>
      </c>
      <c r="B2925" s="189" t="s">
        <v>5364</v>
      </c>
      <c r="C2925" s="189" t="s">
        <v>6143</v>
      </c>
      <c r="D2925" s="189" t="s">
        <v>6144</v>
      </c>
      <c r="E2925" s="190" t="s">
        <v>461</v>
      </c>
      <c r="F2925" s="189" t="s">
        <v>461</v>
      </c>
      <c r="G2925" s="191">
        <v>100597</v>
      </c>
      <c r="H2925" s="189" t="s">
        <v>6183</v>
      </c>
      <c r="I2925" s="189" t="s">
        <v>73</v>
      </c>
      <c r="J2925" s="189" t="s">
        <v>928</v>
      </c>
      <c r="K2925" s="190" t="s">
        <v>6184</v>
      </c>
      <c r="L2925" s="189" t="s">
        <v>465</v>
      </c>
    </row>
    <row r="2926" spans="1:12" ht="13.5">
      <c r="A2926" s="189" t="s">
        <v>5363</v>
      </c>
      <c r="B2926" s="189" t="s">
        <v>5364</v>
      </c>
      <c r="C2926" s="189" t="s">
        <v>6143</v>
      </c>
      <c r="D2926" s="189" t="s">
        <v>6144</v>
      </c>
      <c r="E2926" s="190" t="s">
        <v>461</v>
      </c>
      <c r="F2926" s="189" t="s">
        <v>461</v>
      </c>
      <c r="G2926" s="191">
        <v>100598</v>
      </c>
      <c r="H2926" s="189" t="s">
        <v>6185</v>
      </c>
      <c r="I2926" s="189" t="s">
        <v>73</v>
      </c>
      <c r="J2926" s="189" t="s">
        <v>928</v>
      </c>
      <c r="K2926" s="190" t="s">
        <v>6186</v>
      </c>
      <c r="L2926" s="189" t="s">
        <v>465</v>
      </c>
    </row>
    <row r="2927" spans="1:12" ht="13.5">
      <c r="A2927" s="189" t="s">
        <v>5363</v>
      </c>
      <c r="B2927" s="189" t="s">
        <v>5364</v>
      </c>
      <c r="C2927" s="189" t="s">
        <v>6143</v>
      </c>
      <c r="D2927" s="189" t="s">
        <v>6144</v>
      </c>
      <c r="E2927" s="190" t="s">
        <v>461</v>
      </c>
      <c r="F2927" s="189" t="s">
        <v>461</v>
      </c>
      <c r="G2927" s="191">
        <v>100599</v>
      </c>
      <c r="H2927" s="189" t="s">
        <v>6187</v>
      </c>
      <c r="I2927" s="189" t="s">
        <v>73</v>
      </c>
      <c r="J2927" s="189" t="s">
        <v>928</v>
      </c>
      <c r="K2927" s="190" t="s">
        <v>6188</v>
      </c>
      <c r="L2927" s="189" t="s">
        <v>465</v>
      </c>
    </row>
    <row r="2928" spans="1:12" ht="13.5">
      <c r="A2928" s="189" t="s">
        <v>5363</v>
      </c>
      <c r="B2928" s="189" t="s">
        <v>5364</v>
      </c>
      <c r="C2928" s="189" t="s">
        <v>6143</v>
      </c>
      <c r="D2928" s="189" t="s">
        <v>6144</v>
      </c>
      <c r="E2928" s="190" t="s">
        <v>461</v>
      </c>
      <c r="F2928" s="189" t="s">
        <v>461</v>
      </c>
      <c r="G2928" s="191">
        <v>100600</v>
      </c>
      <c r="H2928" s="189" t="s">
        <v>6189</v>
      </c>
      <c r="I2928" s="189" t="s">
        <v>73</v>
      </c>
      <c r="J2928" s="189" t="s">
        <v>928</v>
      </c>
      <c r="K2928" s="190" t="s">
        <v>6190</v>
      </c>
      <c r="L2928" s="189" t="s">
        <v>465</v>
      </c>
    </row>
    <row r="2929" spans="1:12" ht="13.5">
      <c r="A2929" s="189" t="s">
        <v>5363</v>
      </c>
      <c r="B2929" s="189" t="s">
        <v>5364</v>
      </c>
      <c r="C2929" s="189" t="s">
        <v>6143</v>
      </c>
      <c r="D2929" s="189" t="s">
        <v>6144</v>
      </c>
      <c r="E2929" s="190" t="s">
        <v>461</v>
      </c>
      <c r="F2929" s="189" t="s">
        <v>461</v>
      </c>
      <c r="G2929" s="191">
        <v>100601</v>
      </c>
      <c r="H2929" s="189" t="s">
        <v>6191</v>
      </c>
      <c r="I2929" s="189" t="s">
        <v>73</v>
      </c>
      <c r="J2929" s="189" t="s">
        <v>928</v>
      </c>
      <c r="K2929" s="190" t="s">
        <v>6192</v>
      </c>
      <c r="L2929" s="189" t="s">
        <v>465</v>
      </c>
    </row>
    <row r="2930" spans="1:12" ht="13.5">
      <c r="A2930" s="189" t="s">
        <v>5363</v>
      </c>
      <c r="B2930" s="189" t="s">
        <v>5364</v>
      </c>
      <c r="C2930" s="189" t="s">
        <v>6143</v>
      </c>
      <c r="D2930" s="189" t="s">
        <v>6144</v>
      </c>
      <c r="E2930" s="190" t="s">
        <v>461</v>
      </c>
      <c r="F2930" s="189" t="s">
        <v>461</v>
      </c>
      <c r="G2930" s="191">
        <v>100602</v>
      </c>
      <c r="H2930" s="189" t="s">
        <v>6193</v>
      </c>
      <c r="I2930" s="189" t="s">
        <v>73</v>
      </c>
      <c r="J2930" s="189" t="s">
        <v>928</v>
      </c>
      <c r="K2930" s="190" t="s">
        <v>6194</v>
      </c>
      <c r="L2930" s="189" t="s">
        <v>465</v>
      </c>
    </row>
    <row r="2931" spans="1:12" ht="13.5">
      <c r="A2931" s="189" t="s">
        <v>5363</v>
      </c>
      <c r="B2931" s="189" t="s">
        <v>5364</v>
      </c>
      <c r="C2931" s="189" t="s">
        <v>6143</v>
      </c>
      <c r="D2931" s="189" t="s">
        <v>6144</v>
      </c>
      <c r="E2931" s="190" t="s">
        <v>461</v>
      </c>
      <c r="F2931" s="189" t="s">
        <v>461</v>
      </c>
      <c r="G2931" s="191">
        <v>100603</v>
      </c>
      <c r="H2931" s="189" t="s">
        <v>6195</v>
      </c>
      <c r="I2931" s="189" t="s">
        <v>73</v>
      </c>
      <c r="J2931" s="189" t="s">
        <v>928</v>
      </c>
      <c r="K2931" s="190" t="s">
        <v>6196</v>
      </c>
      <c r="L2931" s="189" t="s">
        <v>465</v>
      </c>
    </row>
    <row r="2932" spans="1:12" ht="13.5">
      <c r="A2932" s="189" t="s">
        <v>5363</v>
      </c>
      <c r="B2932" s="189" t="s">
        <v>5364</v>
      </c>
      <c r="C2932" s="189" t="s">
        <v>6143</v>
      </c>
      <c r="D2932" s="189" t="s">
        <v>6144</v>
      </c>
      <c r="E2932" s="190" t="s">
        <v>461</v>
      </c>
      <c r="F2932" s="189" t="s">
        <v>461</v>
      </c>
      <c r="G2932" s="191">
        <v>100604</v>
      </c>
      <c r="H2932" s="189" t="s">
        <v>6197</v>
      </c>
      <c r="I2932" s="189" t="s">
        <v>73</v>
      </c>
      <c r="J2932" s="189" t="s">
        <v>928</v>
      </c>
      <c r="K2932" s="190" t="s">
        <v>6198</v>
      </c>
      <c r="L2932" s="189" t="s">
        <v>465</v>
      </c>
    </row>
    <row r="2933" spans="1:12" ht="13.5">
      <c r="A2933" s="189" t="s">
        <v>5363</v>
      </c>
      <c r="B2933" s="189" t="s">
        <v>5364</v>
      </c>
      <c r="C2933" s="189" t="s">
        <v>6143</v>
      </c>
      <c r="D2933" s="189" t="s">
        <v>6144</v>
      </c>
      <c r="E2933" s="190" t="s">
        <v>461</v>
      </c>
      <c r="F2933" s="189" t="s">
        <v>461</v>
      </c>
      <c r="G2933" s="191">
        <v>100605</v>
      </c>
      <c r="H2933" s="189" t="s">
        <v>6199</v>
      </c>
      <c r="I2933" s="189" t="s">
        <v>73</v>
      </c>
      <c r="J2933" s="189" t="s">
        <v>928</v>
      </c>
      <c r="K2933" s="190" t="s">
        <v>6200</v>
      </c>
      <c r="L2933" s="189" t="s">
        <v>465</v>
      </c>
    </row>
    <row r="2934" spans="1:12" ht="13.5">
      <c r="A2934" s="189" t="s">
        <v>5363</v>
      </c>
      <c r="B2934" s="189" t="s">
        <v>5364</v>
      </c>
      <c r="C2934" s="189" t="s">
        <v>6143</v>
      </c>
      <c r="D2934" s="189" t="s">
        <v>6144</v>
      </c>
      <c r="E2934" s="190" t="s">
        <v>461</v>
      </c>
      <c r="F2934" s="189" t="s">
        <v>461</v>
      </c>
      <c r="G2934" s="191">
        <v>100606</v>
      </c>
      <c r="H2934" s="189" t="s">
        <v>6201</v>
      </c>
      <c r="I2934" s="189" t="s">
        <v>73</v>
      </c>
      <c r="J2934" s="189" t="s">
        <v>928</v>
      </c>
      <c r="K2934" s="190" t="s">
        <v>6202</v>
      </c>
      <c r="L2934" s="189" t="s">
        <v>465</v>
      </c>
    </row>
    <row r="2935" spans="1:12" ht="13.5">
      <c r="A2935" s="189" t="s">
        <v>5363</v>
      </c>
      <c r="B2935" s="189" t="s">
        <v>5364</v>
      </c>
      <c r="C2935" s="189" t="s">
        <v>6143</v>
      </c>
      <c r="D2935" s="189" t="s">
        <v>6144</v>
      </c>
      <c r="E2935" s="190" t="s">
        <v>461</v>
      </c>
      <c r="F2935" s="189" t="s">
        <v>461</v>
      </c>
      <c r="G2935" s="191">
        <v>100607</v>
      </c>
      <c r="H2935" s="189" t="s">
        <v>6203</v>
      </c>
      <c r="I2935" s="189" t="s">
        <v>73</v>
      </c>
      <c r="J2935" s="189" t="s">
        <v>928</v>
      </c>
      <c r="K2935" s="190" t="s">
        <v>6204</v>
      </c>
      <c r="L2935" s="189" t="s">
        <v>465</v>
      </c>
    </row>
    <row r="2936" spans="1:12" ht="13.5">
      <c r="A2936" s="189" t="s">
        <v>5363</v>
      </c>
      <c r="B2936" s="189" t="s">
        <v>5364</v>
      </c>
      <c r="C2936" s="189" t="s">
        <v>6143</v>
      </c>
      <c r="D2936" s="189" t="s">
        <v>6144</v>
      </c>
      <c r="E2936" s="190" t="s">
        <v>461</v>
      </c>
      <c r="F2936" s="189" t="s">
        <v>461</v>
      </c>
      <c r="G2936" s="191">
        <v>100608</v>
      </c>
      <c r="H2936" s="189" t="s">
        <v>6205</v>
      </c>
      <c r="I2936" s="189" t="s">
        <v>73</v>
      </c>
      <c r="J2936" s="189" t="s">
        <v>928</v>
      </c>
      <c r="K2936" s="190" t="s">
        <v>6206</v>
      </c>
      <c r="L2936" s="189" t="s">
        <v>465</v>
      </c>
    </row>
    <row r="2937" spans="1:12" ht="13.5">
      <c r="A2937" s="189" t="s">
        <v>5363</v>
      </c>
      <c r="B2937" s="189" t="s">
        <v>5364</v>
      </c>
      <c r="C2937" s="189" t="s">
        <v>6143</v>
      </c>
      <c r="D2937" s="189" t="s">
        <v>6144</v>
      </c>
      <c r="E2937" s="190" t="s">
        <v>461</v>
      </c>
      <c r="F2937" s="189" t="s">
        <v>461</v>
      </c>
      <c r="G2937" s="191">
        <v>100609</v>
      </c>
      <c r="H2937" s="189" t="s">
        <v>6207</v>
      </c>
      <c r="I2937" s="189" t="s">
        <v>73</v>
      </c>
      <c r="J2937" s="189" t="s">
        <v>928</v>
      </c>
      <c r="K2937" s="190" t="s">
        <v>6208</v>
      </c>
      <c r="L2937" s="189" t="s">
        <v>465</v>
      </c>
    </row>
    <row r="2938" spans="1:12" ht="13.5">
      <c r="A2938" s="189" t="s">
        <v>5363</v>
      </c>
      <c r="B2938" s="189" t="s">
        <v>5364</v>
      </c>
      <c r="C2938" s="189" t="s">
        <v>6143</v>
      </c>
      <c r="D2938" s="189" t="s">
        <v>6144</v>
      </c>
      <c r="E2938" s="190" t="s">
        <v>461</v>
      </c>
      <c r="F2938" s="189" t="s">
        <v>461</v>
      </c>
      <c r="G2938" s="191">
        <v>100610</v>
      </c>
      <c r="H2938" s="189" t="s">
        <v>6209</v>
      </c>
      <c r="I2938" s="189" t="s">
        <v>73</v>
      </c>
      <c r="J2938" s="189" t="s">
        <v>928</v>
      </c>
      <c r="K2938" s="190" t="s">
        <v>6210</v>
      </c>
      <c r="L2938" s="189" t="s">
        <v>465</v>
      </c>
    </row>
    <row r="2939" spans="1:12" ht="13.5">
      <c r="A2939" s="189" t="s">
        <v>5363</v>
      </c>
      <c r="B2939" s="189" t="s">
        <v>5364</v>
      </c>
      <c r="C2939" s="189" t="s">
        <v>6143</v>
      </c>
      <c r="D2939" s="189" t="s">
        <v>6144</v>
      </c>
      <c r="E2939" s="190" t="s">
        <v>461</v>
      </c>
      <c r="F2939" s="189" t="s">
        <v>461</v>
      </c>
      <c r="G2939" s="191">
        <v>100611</v>
      </c>
      <c r="H2939" s="189" t="s">
        <v>6211</v>
      </c>
      <c r="I2939" s="189" t="s">
        <v>73</v>
      </c>
      <c r="J2939" s="189" t="s">
        <v>928</v>
      </c>
      <c r="K2939" s="190" t="s">
        <v>6212</v>
      </c>
      <c r="L2939" s="189" t="s">
        <v>465</v>
      </c>
    </row>
    <row r="2940" spans="1:12" ht="13.5">
      <c r="A2940" s="189" t="s">
        <v>5363</v>
      </c>
      <c r="B2940" s="189" t="s">
        <v>5364</v>
      </c>
      <c r="C2940" s="189" t="s">
        <v>6143</v>
      </c>
      <c r="D2940" s="189" t="s">
        <v>6144</v>
      </c>
      <c r="E2940" s="190" t="s">
        <v>461</v>
      </c>
      <c r="F2940" s="189" t="s">
        <v>461</v>
      </c>
      <c r="G2940" s="191">
        <v>100612</v>
      </c>
      <c r="H2940" s="189" t="s">
        <v>6213</v>
      </c>
      <c r="I2940" s="189" t="s">
        <v>73</v>
      </c>
      <c r="J2940" s="189" t="s">
        <v>928</v>
      </c>
      <c r="K2940" s="190" t="s">
        <v>6214</v>
      </c>
      <c r="L2940" s="189" t="s">
        <v>465</v>
      </c>
    </row>
    <row r="2941" spans="1:12" ht="13.5">
      <c r="A2941" s="189" t="s">
        <v>5363</v>
      </c>
      <c r="B2941" s="189" t="s">
        <v>5364</v>
      </c>
      <c r="C2941" s="189" t="s">
        <v>6143</v>
      </c>
      <c r="D2941" s="189" t="s">
        <v>6144</v>
      </c>
      <c r="E2941" s="190" t="s">
        <v>461</v>
      </c>
      <c r="F2941" s="189" t="s">
        <v>461</v>
      </c>
      <c r="G2941" s="191">
        <v>100613</v>
      </c>
      <c r="H2941" s="189" t="s">
        <v>6215</v>
      </c>
      <c r="I2941" s="189" t="s">
        <v>73</v>
      </c>
      <c r="J2941" s="189" t="s">
        <v>928</v>
      </c>
      <c r="K2941" s="190" t="s">
        <v>6216</v>
      </c>
      <c r="L2941" s="189" t="s">
        <v>465</v>
      </c>
    </row>
    <row r="2942" spans="1:12" ht="13.5">
      <c r="A2942" s="189" t="s">
        <v>5363</v>
      </c>
      <c r="B2942" s="189" t="s">
        <v>5364</v>
      </c>
      <c r="C2942" s="189" t="s">
        <v>6143</v>
      </c>
      <c r="D2942" s="189" t="s">
        <v>6144</v>
      </c>
      <c r="E2942" s="190" t="s">
        <v>461</v>
      </c>
      <c r="F2942" s="189" t="s">
        <v>461</v>
      </c>
      <c r="G2942" s="191">
        <v>100614</v>
      </c>
      <c r="H2942" s="189" t="s">
        <v>6217</v>
      </c>
      <c r="I2942" s="189" t="s">
        <v>73</v>
      </c>
      <c r="J2942" s="189" t="s">
        <v>928</v>
      </c>
      <c r="K2942" s="190" t="s">
        <v>6218</v>
      </c>
      <c r="L2942" s="189" t="s">
        <v>465</v>
      </c>
    </row>
    <row r="2943" spans="1:12" ht="13.5">
      <c r="A2943" s="189" t="s">
        <v>5363</v>
      </c>
      <c r="B2943" s="189" t="s">
        <v>5364</v>
      </c>
      <c r="C2943" s="189" t="s">
        <v>6143</v>
      </c>
      <c r="D2943" s="189" t="s">
        <v>6144</v>
      </c>
      <c r="E2943" s="190" t="s">
        <v>461</v>
      </c>
      <c r="F2943" s="189" t="s">
        <v>461</v>
      </c>
      <c r="G2943" s="191">
        <v>100615</v>
      </c>
      <c r="H2943" s="189" t="s">
        <v>6219</v>
      </c>
      <c r="I2943" s="189" t="s">
        <v>73</v>
      </c>
      <c r="J2943" s="189" t="s">
        <v>928</v>
      </c>
      <c r="K2943" s="190" t="s">
        <v>6220</v>
      </c>
      <c r="L2943" s="189" t="s">
        <v>465</v>
      </c>
    </row>
    <row r="2944" spans="1:12" ht="13.5">
      <c r="A2944" s="189" t="s">
        <v>5363</v>
      </c>
      <c r="B2944" s="189" t="s">
        <v>5364</v>
      </c>
      <c r="C2944" s="189" t="s">
        <v>6143</v>
      </c>
      <c r="D2944" s="189" t="s">
        <v>6144</v>
      </c>
      <c r="E2944" s="190" t="s">
        <v>461</v>
      </c>
      <c r="F2944" s="189" t="s">
        <v>461</v>
      </c>
      <c r="G2944" s="191">
        <v>100616</v>
      </c>
      <c r="H2944" s="189" t="s">
        <v>6221</v>
      </c>
      <c r="I2944" s="189" t="s">
        <v>73</v>
      </c>
      <c r="J2944" s="189" t="s">
        <v>928</v>
      </c>
      <c r="K2944" s="190" t="s">
        <v>6222</v>
      </c>
      <c r="L2944" s="189" t="s">
        <v>465</v>
      </c>
    </row>
    <row r="2945" spans="1:12" ht="13.5">
      <c r="A2945" s="189" t="s">
        <v>5363</v>
      </c>
      <c r="B2945" s="189" t="s">
        <v>5364</v>
      </c>
      <c r="C2945" s="189" t="s">
        <v>6143</v>
      </c>
      <c r="D2945" s="189" t="s">
        <v>6144</v>
      </c>
      <c r="E2945" s="190" t="s">
        <v>461</v>
      </c>
      <c r="F2945" s="189" t="s">
        <v>461</v>
      </c>
      <c r="G2945" s="191">
        <v>100617</v>
      </c>
      <c r="H2945" s="189" t="s">
        <v>6223</v>
      </c>
      <c r="I2945" s="189" t="s">
        <v>73</v>
      </c>
      <c r="J2945" s="189" t="s">
        <v>928</v>
      </c>
      <c r="K2945" s="190" t="s">
        <v>6224</v>
      </c>
      <c r="L2945" s="189" t="s">
        <v>465</v>
      </c>
    </row>
    <row r="2946" spans="1:12" ht="13.5">
      <c r="A2946" s="189" t="s">
        <v>5363</v>
      </c>
      <c r="B2946" s="189" t="s">
        <v>5364</v>
      </c>
      <c r="C2946" s="189" t="s">
        <v>6143</v>
      </c>
      <c r="D2946" s="189" t="s">
        <v>6144</v>
      </c>
      <c r="E2946" s="190" t="s">
        <v>461</v>
      </c>
      <c r="F2946" s="189" t="s">
        <v>461</v>
      </c>
      <c r="G2946" s="191">
        <v>100618</v>
      </c>
      <c r="H2946" s="189" t="s">
        <v>6225</v>
      </c>
      <c r="I2946" s="189" t="s">
        <v>73</v>
      </c>
      <c r="J2946" s="189" t="s">
        <v>928</v>
      </c>
      <c r="K2946" s="190" t="s">
        <v>6226</v>
      </c>
      <c r="L2946" s="189" t="s">
        <v>465</v>
      </c>
    </row>
    <row r="2947" spans="1:12" ht="13.5">
      <c r="A2947" s="189" t="s">
        <v>5363</v>
      </c>
      <c r="B2947" s="189" t="s">
        <v>5364</v>
      </c>
      <c r="C2947" s="189" t="s">
        <v>6227</v>
      </c>
      <c r="D2947" s="189" t="s">
        <v>6228</v>
      </c>
      <c r="E2947" s="190" t="s">
        <v>461</v>
      </c>
      <c r="F2947" s="189" t="s">
        <v>461</v>
      </c>
      <c r="G2947" s="191">
        <v>100619</v>
      </c>
      <c r="H2947" s="189" t="s">
        <v>6229</v>
      </c>
      <c r="I2947" s="189" t="s">
        <v>73</v>
      </c>
      <c r="J2947" s="189" t="s">
        <v>928</v>
      </c>
      <c r="K2947" s="190" t="s">
        <v>6230</v>
      </c>
      <c r="L2947" s="189" t="s">
        <v>465</v>
      </c>
    </row>
    <row r="2948" spans="1:12" ht="13.5">
      <c r="A2948" s="189" t="s">
        <v>5363</v>
      </c>
      <c r="B2948" s="189" t="s">
        <v>5364</v>
      </c>
      <c r="C2948" s="189" t="s">
        <v>6227</v>
      </c>
      <c r="D2948" s="189" t="s">
        <v>6228</v>
      </c>
      <c r="E2948" s="190" t="s">
        <v>461</v>
      </c>
      <c r="F2948" s="189" t="s">
        <v>461</v>
      </c>
      <c r="G2948" s="191">
        <v>100620</v>
      </c>
      <c r="H2948" s="189" t="s">
        <v>6231</v>
      </c>
      <c r="I2948" s="189" t="s">
        <v>73</v>
      </c>
      <c r="J2948" s="189" t="s">
        <v>928</v>
      </c>
      <c r="K2948" s="190" t="s">
        <v>6232</v>
      </c>
      <c r="L2948" s="189" t="s">
        <v>465</v>
      </c>
    </row>
    <row r="2949" spans="1:12" ht="13.5">
      <c r="A2949" s="189" t="s">
        <v>5363</v>
      </c>
      <c r="B2949" s="189" t="s">
        <v>5364</v>
      </c>
      <c r="C2949" s="189" t="s">
        <v>6227</v>
      </c>
      <c r="D2949" s="189" t="s">
        <v>6228</v>
      </c>
      <c r="E2949" s="190" t="s">
        <v>461</v>
      </c>
      <c r="F2949" s="189" t="s">
        <v>461</v>
      </c>
      <c r="G2949" s="191">
        <v>100621</v>
      </c>
      <c r="H2949" s="189" t="s">
        <v>6233</v>
      </c>
      <c r="I2949" s="189" t="s">
        <v>73</v>
      </c>
      <c r="J2949" s="189" t="s">
        <v>928</v>
      </c>
      <c r="K2949" s="190" t="s">
        <v>6234</v>
      </c>
      <c r="L2949" s="189" t="s">
        <v>465</v>
      </c>
    </row>
    <row r="2950" spans="1:12" ht="13.5">
      <c r="A2950" s="189" t="s">
        <v>5363</v>
      </c>
      <c r="B2950" s="189" t="s">
        <v>5364</v>
      </c>
      <c r="C2950" s="189" t="s">
        <v>6227</v>
      </c>
      <c r="D2950" s="189" t="s">
        <v>6228</v>
      </c>
      <c r="E2950" s="190" t="s">
        <v>461</v>
      </c>
      <c r="F2950" s="189" t="s">
        <v>461</v>
      </c>
      <c r="G2950" s="191">
        <v>100622</v>
      </c>
      <c r="H2950" s="189" t="s">
        <v>6235</v>
      </c>
      <c r="I2950" s="189" t="s">
        <v>73</v>
      </c>
      <c r="J2950" s="189" t="s">
        <v>928</v>
      </c>
      <c r="K2950" s="190" t="s">
        <v>6236</v>
      </c>
      <c r="L2950" s="189" t="s">
        <v>465</v>
      </c>
    </row>
    <row r="2951" spans="1:12" ht="13.5">
      <c r="A2951" s="189" t="s">
        <v>5363</v>
      </c>
      <c r="B2951" s="189" t="s">
        <v>5364</v>
      </c>
      <c r="C2951" s="189" t="s">
        <v>6227</v>
      </c>
      <c r="D2951" s="189" t="s">
        <v>6228</v>
      </c>
      <c r="E2951" s="190" t="s">
        <v>461</v>
      </c>
      <c r="F2951" s="189" t="s">
        <v>461</v>
      </c>
      <c r="G2951" s="191">
        <v>100623</v>
      </c>
      <c r="H2951" s="189" t="s">
        <v>6237</v>
      </c>
      <c r="I2951" s="189" t="s">
        <v>73</v>
      </c>
      <c r="J2951" s="189" t="s">
        <v>928</v>
      </c>
      <c r="K2951" s="190" t="s">
        <v>6238</v>
      </c>
      <c r="L2951" s="189" t="s">
        <v>465</v>
      </c>
    </row>
    <row r="2952" spans="1:12" ht="13.5">
      <c r="A2952" s="189" t="s">
        <v>5363</v>
      </c>
      <c r="B2952" s="189" t="s">
        <v>5364</v>
      </c>
      <c r="C2952" s="189" t="s">
        <v>6239</v>
      </c>
      <c r="D2952" s="189" t="s">
        <v>6240</v>
      </c>
      <c r="E2952" s="190" t="s">
        <v>461</v>
      </c>
      <c r="F2952" s="189" t="s">
        <v>461</v>
      </c>
      <c r="G2952" s="191">
        <v>72281</v>
      </c>
      <c r="H2952" s="189" t="s">
        <v>6241</v>
      </c>
      <c r="I2952" s="189" t="s">
        <v>73</v>
      </c>
      <c r="J2952" s="189" t="s">
        <v>928</v>
      </c>
      <c r="K2952" s="190" t="s">
        <v>2412</v>
      </c>
      <c r="L2952" s="189" t="s">
        <v>465</v>
      </c>
    </row>
    <row r="2953" spans="1:12" ht="13.5">
      <c r="A2953" s="189" t="s">
        <v>5363</v>
      </c>
      <c r="B2953" s="189" t="s">
        <v>5364</v>
      </c>
      <c r="C2953" s="189" t="s">
        <v>6239</v>
      </c>
      <c r="D2953" s="189" t="s">
        <v>6240</v>
      </c>
      <c r="E2953" s="190" t="s">
        <v>461</v>
      </c>
      <c r="F2953" s="189" t="s">
        <v>461</v>
      </c>
      <c r="G2953" s="191">
        <v>72282</v>
      </c>
      <c r="H2953" s="189" t="s">
        <v>6242</v>
      </c>
      <c r="I2953" s="189" t="s">
        <v>73</v>
      </c>
      <c r="J2953" s="189" t="s">
        <v>928</v>
      </c>
      <c r="K2953" s="190" t="s">
        <v>6243</v>
      </c>
      <c r="L2953" s="189" t="s">
        <v>465</v>
      </c>
    </row>
    <row r="2954" spans="1:12" ht="13.5">
      <c r="A2954" s="189" t="s">
        <v>5363</v>
      </c>
      <c r="B2954" s="189" t="s">
        <v>5364</v>
      </c>
      <c r="C2954" s="189" t="s">
        <v>6239</v>
      </c>
      <c r="D2954" s="189" t="s">
        <v>6240</v>
      </c>
      <c r="E2954" s="190">
        <v>73831</v>
      </c>
      <c r="F2954" s="189" t="s">
        <v>6244</v>
      </c>
      <c r="G2954" s="189" t="s">
        <v>6245</v>
      </c>
      <c r="H2954" s="189" t="s">
        <v>6246</v>
      </c>
      <c r="I2954" s="189" t="s">
        <v>73</v>
      </c>
      <c r="J2954" s="189" t="s">
        <v>1058</v>
      </c>
      <c r="K2954" s="190" t="s">
        <v>6247</v>
      </c>
      <c r="L2954" s="189" t="s">
        <v>465</v>
      </c>
    </row>
    <row r="2955" spans="1:12" ht="13.5">
      <c r="A2955" s="189" t="s">
        <v>5363</v>
      </c>
      <c r="B2955" s="189" t="s">
        <v>5364</v>
      </c>
      <c r="C2955" s="189" t="s">
        <v>6239</v>
      </c>
      <c r="D2955" s="189" t="s">
        <v>6240</v>
      </c>
      <c r="E2955" s="190">
        <v>73831</v>
      </c>
      <c r="F2955" s="189" t="s">
        <v>6244</v>
      </c>
      <c r="G2955" s="189" t="s">
        <v>6248</v>
      </c>
      <c r="H2955" s="189" t="s">
        <v>6249</v>
      </c>
      <c r="I2955" s="189" t="s">
        <v>73</v>
      </c>
      <c r="J2955" s="189" t="s">
        <v>463</v>
      </c>
      <c r="K2955" s="190" t="s">
        <v>6250</v>
      </c>
      <c r="L2955" s="189" t="s">
        <v>465</v>
      </c>
    </row>
    <row r="2956" spans="1:12" ht="13.5">
      <c r="A2956" s="189" t="s">
        <v>5363</v>
      </c>
      <c r="B2956" s="189" t="s">
        <v>5364</v>
      </c>
      <c r="C2956" s="189" t="s">
        <v>6239</v>
      </c>
      <c r="D2956" s="189" t="s">
        <v>6240</v>
      </c>
      <c r="E2956" s="190">
        <v>73831</v>
      </c>
      <c r="F2956" s="189" t="s">
        <v>6244</v>
      </c>
      <c r="G2956" s="189" t="s">
        <v>6251</v>
      </c>
      <c r="H2956" s="189" t="s">
        <v>6252</v>
      </c>
      <c r="I2956" s="189" t="s">
        <v>73</v>
      </c>
      <c r="J2956" s="189" t="s">
        <v>463</v>
      </c>
      <c r="K2956" s="190" t="s">
        <v>6253</v>
      </c>
      <c r="L2956" s="189" t="s">
        <v>465</v>
      </c>
    </row>
    <row r="2957" spans="1:12" ht="13.5">
      <c r="A2957" s="189" t="s">
        <v>5363</v>
      </c>
      <c r="B2957" s="189" t="s">
        <v>5364</v>
      </c>
      <c r="C2957" s="189" t="s">
        <v>6239</v>
      </c>
      <c r="D2957" s="189" t="s">
        <v>6240</v>
      </c>
      <c r="E2957" s="190">
        <v>73831</v>
      </c>
      <c r="F2957" s="189" t="s">
        <v>6244</v>
      </c>
      <c r="G2957" s="189" t="s">
        <v>6254</v>
      </c>
      <c r="H2957" s="189" t="s">
        <v>6255</v>
      </c>
      <c r="I2957" s="189" t="s">
        <v>73</v>
      </c>
      <c r="J2957" s="189" t="s">
        <v>463</v>
      </c>
      <c r="K2957" s="190" t="s">
        <v>6256</v>
      </c>
      <c r="L2957" s="189" t="s">
        <v>465</v>
      </c>
    </row>
    <row r="2958" spans="1:12" ht="13.5">
      <c r="A2958" s="189" t="s">
        <v>5363</v>
      </c>
      <c r="B2958" s="189" t="s">
        <v>5364</v>
      </c>
      <c r="C2958" s="189" t="s">
        <v>6239</v>
      </c>
      <c r="D2958" s="189" t="s">
        <v>6240</v>
      </c>
      <c r="E2958" s="190">
        <v>73831</v>
      </c>
      <c r="F2958" s="189" t="s">
        <v>6244</v>
      </c>
      <c r="G2958" s="189" t="s">
        <v>6257</v>
      </c>
      <c r="H2958" s="189" t="s">
        <v>6258</v>
      </c>
      <c r="I2958" s="189" t="s">
        <v>73</v>
      </c>
      <c r="J2958" s="189" t="s">
        <v>463</v>
      </c>
      <c r="K2958" s="190" t="s">
        <v>6259</v>
      </c>
      <c r="L2958" s="189" t="s">
        <v>465</v>
      </c>
    </row>
    <row r="2959" spans="1:12" ht="13.5">
      <c r="A2959" s="189" t="s">
        <v>5363</v>
      </c>
      <c r="B2959" s="189" t="s">
        <v>5364</v>
      </c>
      <c r="C2959" s="189" t="s">
        <v>6239</v>
      </c>
      <c r="D2959" s="189" t="s">
        <v>6240</v>
      </c>
      <c r="E2959" s="190">
        <v>73831</v>
      </c>
      <c r="F2959" s="189" t="s">
        <v>6244</v>
      </c>
      <c r="G2959" s="189" t="s">
        <v>6260</v>
      </c>
      <c r="H2959" s="189" t="s">
        <v>6261</v>
      </c>
      <c r="I2959" s="189" t="s">
        <v>73</v>
      </c>
      <c r="J2959" s="189" t="s">
        <v>463</v>
      </c>
      <c r="K2959" s="190" t="s">
        <v>6262</v>
      </c>
      <c r="L2959" s="189" t="s">
        <v>465</v>
      </c>
    </row>
    <row r="2960" spans="1:12" ht="13.5">
      <c r="A2960" s="189" t="s">
        <v>5363</v>
      </c>
      <c r="B2960" s="189" t="s">
        <v>5364</v>
      </c>
      <c r="C2960" s="189" t="s">
        <v>6239</v>
      </c>
      <c r="D2960" s="189" t="s">
        <v>6240</v>
      </c>
      <c r="E2960" s="190">
        <v>73831</v>
      </c>
      <c r="F2960" s="189" t="s">
        <v>6244</v>
      </c>
      <c r="G2960" s="189" t="s">
        <v>6263</v>
      </c>
      <c r="H2960" s="189" t="s">
        <v>6264</v>
      </c>
      <c r="I2960" s="189" t="s">
        <v>73</v>
      </c>
      <c r="J2960" s="189" t="s">
        <v>463</v>
      </c>
      <c r="K2960" s="190" t="s">
        <v>6265</v>
      </c>
      <c r="L2960" s="189" t="s">
        <v>465</v>
      </c>
    </row>
    <row r="2961" spans="1:12" ht="13.5">
      <c r="A2961" s="189" t="s">
        <v>5363</v>
      </c>
      <c r="B2961" s="189" t="s">
        <v>5364</v>
      </c>
      <c r="C2961" s="189" t="s">
        <v>6239</v>
      </c>
      <c r="D2961" s="189" t="s">
        <v>6240</v>
      </c>
      <c r="E2961" s="190">
        <v>73831</v>
      </c>
      <c r="F2961" s="189" t="s">
        <v>6244</v>
      </c>
      <c r="G2961" s="189" t="s">
        <v>6266</v>
      </c>
      <c r="H2961" s="189" t="s">
        <v>6267</v>
      </c>
      <c r="I2961" s="189" t="s">
        <v>73</v>
      </c>
      <c r="J2961" s="189" t="s">
        <v>463</v>
      </c>
      <c r="K2961" s="190" t="s">
        <v>6268</v>
      </c>
      <c r="L2961" s="189" t="s">
        <v>465</v>
      </c>
    </row>
    <row r="2962" spans="1:12" ht="13.5">
      <c r="A2962" s="189" t="s">
        <v>5363</v>
      </c>
      <c r="B2962" s="189" t="s">
        <v>5364</v>
      </c>
      <c r="C2962" s="189" t="s">
        <v>6239</v>
      </c>
      <c r="D2962" s="189" t="s">
        <v>6240</v>
      </c>
      <c r="E2962" s="190">
        <v>74231</v>
      </c>
      <c r="F2962" s="189" t="s">
        <v>6269</v>
      </c>
      <c r="G2962" s="189" t="s">
        <v>6270</v>
      </c>
      <c r="H2962" s="189" t="s">
        <v>6271</v>
      </c>
      <c r="I2962" s="189" t="s">
        <v>73</v>
      </c>
      <c r="J2962" s="189" t="s">
        <v>928</v>
      </c>
      <c r="K2962" s="190" t="s">
        <v>6272</v>
      </c>
      <c r="L2962" s="189" t="s">
        <v>465</v>
      </c>
    </row>
    <row r="2963" spans="1:12" ht="13.5">
      <c r="A2963" s="189" t="s">
        <v>5363</v>
      </c>
      <c r="B2963" s="189" t="s">
        <v>5364</v>
      </c>
      <c r="C2963" s="189" t="s">
        <v>6239</v>
      </c>
      <c r="D2963" s="189" t="s">
        <v>6240</v>
      </c>
      <c r="E2963" s="190">
        <v>74246</v>
      </c>
      <c r="F2963" s="189" t="s">
        <v>6273</v>
      </c>
      <c r="G2963" s="189" t="s">
        <v>6274</v>
      </c>
      <c r="H2963" s="189" t="s">
        <v>6275</v>
      </c>
      <c r="I2963" s="189" t="s">
        <v>73</v>
      </c>
      <c r="J2963" s="189" t="s">
        <v>928</v>
      </c>
      <c r="K2963" s="190" t="s">
        <v>6276</v>
      </c>
      <c r="L2963" s="189" t="s">
        <v>465</v>
      </c>
    </row>
    <row r="2964" spans="1:12" ht="13.5">
      <c r="A2964" s="189" t="s">
        <v>5363</v>
      </c>
      <c r="B2964" s="189" t="s">
        <v>5364</v>
      </c>
      <c r="C2964" s="189" t="s">
        <v>6239</v>
      </c>
      <c r="D2964" s="189" t="s">
        <v>6240</v>
      </c>
      <c r="E2964" s="190" t="s">
        <v>461</v>
      </c>
      <c r="F2964" s="189" t="s">
        <v>461</v>
      </c>
      <c r="G2964" s="191">
        <v>83399</v>
      </c>
      <c r="H2964" s="189" t="s">
        <v>6277</v>
      </c>
      <c r="I2964" s="189" t="s">
        <v>73</v>
      </c>
      <c r="J2964" s="189" t="s">
        <v>928</v>
      </c>
      <c r="K2964" s="190" t="s">
        <v>6278</v>
      </c>
      <c r="L2964" s="189" t="s">
        <v>465</v>
      </c>
    </row>
    <row r="2965" spans="1:12" ht="13.5">
      <c r="A2965" s="189" t="s">
        <v>5363</v>
      </c>
      <c r="B2965" s="189" t="s">
        <v>5364</v>
      </c>
      <c r="C2965" s="189" t="s">
        <v>6239</v>
      </c>
      <c r="D2965" s="189" t="s">
        <v>6240</v>
      </c>
      <c r="E2965" s="190" t="s">
        <v>461</v>
      </c>
      <c r="F2965" s="189" t="s">
        <v>461</v>
      </c>
      <c r="G2965" s="191">
        <v>83400</v>
      </c>
      <c r="H2965" s="189" t="s">
        <v>6279</v>
      </c>
      <c r="I2965" s="189" t="s">
        <v>73</v>
      </c>
      <c r="J2965" s="189" t="s">
        <v>928</v>
      </c>
      <c r="K2965" s="190" t="s">
        <v>6280</v>
      </c>
      <c r="L2965" s="189" t="s">
        <v>465</v>
      </c>
    </row>
    <row r="2966" spans="1:12" ht="13.5">
      <c r="A2966" s="189" t="s">
        <v>5363</v>
      </c>
      <c r="B2966" s="189" t="s">
        <v>5364</v>
      </c>
      <c r="C2966" s="189" t="s">
        <v>6239</v>
      </c>
      <c r="D2966" s="189" t="s">
        <v>6240</v>
      </c>
      <c r="E2966" s="190" t="s">
        <v>461</v>
      </c>
      <c r="F2966" s="189" t="s">
        <v>461</v>
      </c>
      <c r="G2966" s="191">
        <v>83401</v>
      </c>
      <c r="H2966" s="189" t="s">
        <v>6281</v>
      </c>
      <c r="I2966" s="189" t="s">
        <v>73</v>
      </c>
      <c r="J2966" s="189" t="s">
        <v>928</v>
      </c>
      <c r="K2966" s="190" t="s">
        <v>6280</v>
      </c>
      <c r="L2966" s="189" t="s">
        <v>465</v>
      </c>
    </row>
    <row r="2967" spans="1:12" ht="13.5">
      <c r="A2967" s="189" t="s">
        <v>5363</v>
      </c>
      <c r="B2967" s="189" t="s">
        <v>5364</v>
      </c>
      <c r="C2967" s="189" t="s">
        <v>6239</v>
      </c>
      <c r="D2967" s="189" t="s">
        <v>6240</v>
      </c>
      <c r="E2967" s="190" t="s">
        <v>461</v>
      </c>
      <c r="F2967" s="189" t="s">
        <v>461</v>
      </c>
      <c r="G2967" s="191">
        <v>83402</v>
      </c>
      <c r="H2967" s="189" t="s">
        <v>6282</v>
      </c>
      <c r="I2967" s="189" t="s">
        <v>73</v>
      </c>
      <c r="J2967" s="189" t="s">
        <v>928</v>
      </c>
      <c r="K2967" s="190" t="s">
        <v>6283</v>
      </c>
      <c r="L2967" s="189" t="s">
        <v>465</v>
      </c>
    </row>
    <row r="2968" spans="1:12" ht="13.5">
      <c r="A2968" s="189" t="s">
        <v>5363</v>
      </c>
      <c r="B2968" s="189" t="s">
        <v>5364</v>
      </c>
      <c r="C2968" s="189" t="s">
        <v>6239</v>
      </c>
      <c r="D2968" s="189" t="s">
        <v>6240</v>
      </c>
      <c r="E2968" s="190" t="s">
        <v>461</v>
      </c>
      <c r="F2968" s="189" t="s">
        <v>461</v>
      </c>
      <c r="G2968" s="191">
        <v>83475</v>
      </c>
      <c r="H2968" s="189" t="s">
        <v>6284</v>
      </c>
      <c r="I2968" s="189" t="s">
        <v>73</v>
      </c>
      <c r="J2968" s="189" t="s">
        <v>928</v>
      </c>
      <c r="K2968" s="190" t="s">
        <v>6285</v>
      </c>
      <c r="L2968" s="189" t="s">
        <v>465</v>
      </c>
    </row>
    <row r="2969" spans="1:12" ht="13.5">
      <c r="A2969" s="189" t="s">
        <v>5363</v>
      </c>
      <c r="B2969" s="189" t="s">
        <v>5364</v>
      </c>
      <c r="C2969" s="189" t="s">
        <v>6239</v>
      </c>
      <c r="D2969" s="189" t="s">
        <v>6240</v>
      </c>
      <c r="E2969" s="190" t="s">
        <v>461</v>
      </c>
      <c r="F2969" s="189" t="s">
        <v>461</v>
      </c>
      <c r="G2969" s="191">
        <v>83478</v>
      </c>
      <c r="H2969" s="189" t="s">
        <v>6286</v>
      </c>
      <c r="I2969" s="189" t="s">
        <v>73</v>
      </c>
      <c r="J2969" s="189" t="s">
        <v>928</v>
      </c>
      <c r="K2969" s="190" t="s">
        <v>6287</v>
      </c>
      <c r="L2969" s="189" t="s">
        <v>465</v>
      </c>
    </row>
    <row r="2970" spans="1:12" ht="13.5">
      <c r="A2970" s="189" t="s">
        <v>5363</v>
      </c>
      <c r="B2970" s="189" t="s">
        <v>5364</v>
      </c>
      <c r="C2970" s="189" t="s">
        <v>6239</v>
      </c>
      <c r="D2970" s="189" t="s">
        <v>6240</v>
      </c>
      <c r="E2970" s="190" t="s">
        <v>461</v>
      </c>
      <c r="F2970" s="189" t="s">
        <v>461</v>
      </c>
      <c r="G2970" s="191">
        <v>83479</v>
      </c>
      <c r="H2970" s="189" t="s">
        <v>6288</v>
      </c>
      <c r="I2970" s="189" t="s">
        <v>73</v>
      </c>
      <c r="J2970" s="189" t="s">
        <v>928</v>
      </c>
      <c r="K2970" s="190" t="s">
        <v>6289</v>
      </c>
      <c r="L2970" s="189" t="s">
        <v>465</v>
      </c>
    </row>
    <row r="2971" spans="1:12" ht="13.5">
      <c r="A2971" s="189" t="s">
        <v>5363</v>
      </c>
      <c r="B2971" s="189" t="s">
        <v>5364</v>
      </c>
      <c r="C2971" s="189" t="s">
        <v>6239</v>
      </c>
      <c r="D2971" s="189" t="s">
        <v>6240</v>
      </c>
      <c r="E2971" s="190" t="s">
        <v>461</v>
      </c>
      <c r="F2971" s="189" t="s">
        <v>461</v>
      </c>
      <c r="G2971" s="191">
        <v>83480</v>
      </c>
      <c r="H2971" s="189" t="s">
        <v>6290</v>
      </c>
      <c r="I2971" s="189" t="s">
        <v>73</v>
      </c>
      <c r="J2971" s="189" t="s">
        <v>928</v>
      </c>
      <c r="K2971" s="190" t="s">
        <v>6291</v>
      </c>
      <c r="L2971" s="189" t="s">
        <v>465</v>
      </c>
    </row>
    <row r="2972" spans="1:12" ht="13.5">
      <c r="A2972" s="189" t="s">
        <v>5363</v>
      </c>
      <c r="B2972" s="189" t="s">
        <v>5364</v>
      </c>
      <c r="C2972" s="189" t="s">
        <v>6239</v>
      </c>
      <c r="D2972" s="189" t="s">
        <v>6240</v>
      </c>
      <c r="E2972" s="190" t="s">
        <v>461</v>
      </c>
      <c r="F2972" s="189" t="s">
        <v>461</v>
      </c>
      <c r="G2972" s="191">
        <v>83481</v>
      </c>
      <c r="H2972" s="189" t="s">
        <v>6292</v>
      </c>
      <c r="I2972" s="189" t="s">
        <v>73</v>
      </c>
      <c r="J2972" s="189" t="s">
        <v>928</v>
      </c>
      <c r="K2972" s="190" t="s">
        <v>6293</v>
      </c>
      <c r="L2972" s="189" t="s">
        <v>465</v>
      </c>
    </row>
    <row r="2973" spans="1:12" ht="13.5">
      <c r="A2973" s="189" t="s">
        <v>5363</v>
      </c>
      <c r="B2973" s="189" t="s">
        <v>5364</v>
      </c>
      <c r="C2973" s="189" t="s">
        <v>6239</v>
      </c>
      <c r="D2973" s="189" t="s">
        <v>6240</v>
      </c>
      <c r="E2973" s="190" t="s">
        <v>461</v>
      </c>
      <c r="F2973" s="189" t="s">
        <v>461</v>
      </c>
      <c r="G2973" s="191">
        <v>97600</v>
      </c>
      <c r="H2973" s="189" t="s">
        <v>6294</v>
      </c>
      <c r="I2973" s="189" t="s">
        <v>73</v>
      </c>
      <c r="J2973" s="189" t="s">
        <v>928</v>
      </c>
      <c r="K2973" s="190" t="s">
        <v>6295</v>
      </c>
      <c r="L2973" s="189" t="s">
        <v>465</v>
      </c>
    </row>
    <row r="2974" spans="1:12" ht="13.5">
      <c r="A2974" s="189" t="s">
        <v>5363</v>
      </c>
      <c r="B2974" s="189" t="s">
        <v>5364</v>
      </c>
      <c r="C2974" s="189" t="s">
        <v>6239</v>
      </c>
      <c r="D2974" s="189" t="s">
        <v>6240</v>
      </c>
      <c r="E2974" s="190" t="s">
        <v>461</v>
      </c>
      <c r="F2974" s="189" t="s">
        <v>461</v>
      </c>
      <c r="G2974" s="191">
        <v>97601</v>
      </c>
      <c r="H2974" s="189" t="s">
        <v>6296</v>
      </c>
      <c r="I2974" s="189" t="s">
        <v>73</v>
      </c>
      <c r="J2974" s="189" t="s">
        <v>928</v>
      </c>
      <c r="K2974" s="190" t="s">
        <v>6297</v>
      </c>
      <c r="L2974" s="189" t="s">
        <v>465</v>
      </c>
    </row>
    <row r="2975" spans="1:12" ht="13.5">
      <c r="A2975" s="189" t="s">
        <v>5363</v>
      </c>
      <c r="B2975" s="189" t="s">
        <v>5364</v>
      </c>
      <c r="C2975" s="189" t="s">
        <v>6239</v>
      </c>
      <c r="D2975" s="189" t="s">
        <v>6240</v>
      </c>
      <c r="E2975" s="190" t="s">
        <v>461</v>
      </c>
      <c r="F2975" s="189" t="s">
        <v>461</v>
      </c>
      <c r="G2975" s="191">
        <v>97605</v>
      </c>
      <c r="H2975" s="189" t="s">
        <v>6298</v>
      </c>
      <c r="I2975" s="189" t="s">
        <v>73</v>
      </c>
      <c r="J2975" s="189" t="s">
        <v>928</v>
      </c>
      <c r="K2975" s="190" t="s">
        <v>6299</v>
      </c>
      <c r="L2975" s="189" t="s">
        <v>465</v>
      </c>
    </row>
    <row r="2976" spans="1:12" ht="13.5">
      <c r="A2976" s="189" t="s">
        <v>5363</v>
      </c>
      <c r="B2976" s="189" t="s">
        <v>5364</v>
      </c>
      <c r="C2976" s="189" t="s">
        <v>6239</v>
      </c>
      <c r="D2976" s="189" t="s">
        <v>6240</v>
      </c>
      <c r="E2976" s="190" t="s">
        <v>461</v>
      </c>
      <c r="F2976" s="189" t="s">
        <v>461</v>
      </c>
      <c r="G2976" s="191">
        <v>97606</v>
      </c>
      <c r="H2976" s="189" t="s">
        <v>6300</v>
      </c>
      <c r="I2976" s="189" t="s">
        <v>73</v>
      </c>
      <c r="J2976" s="189" t="s">
        <v>928</v>
      </c>
      <c r="K2976" s="190" t="s">
        <v>6301</v>
      </c>
      <c r="L2976" s="189" t="s">
        <v>465</v>
      </c>
    </row>
    <row r="2977" spans="1:12" ht="13.5">
      <c r="A2977" s="189" t="s">
        <v>5363</v>
      </c>
      <c r="B2977" s="189" t="s">
        <v>5364</v>
      </c>
      <c r="C2977" s="189" t="s">
        <v>6239</v>
      </c>
      <c r="D2977" s="189" t="s">
        <v>6240</v>
      </c>
      <c r="E2977" s="190" t="s">
        <v>461</v>
      </c>
      <c r="F2977" s="189" t="s">
        <v>461</v>
      </c>
      <c r="G2977" s="191">
        <v>97607</v>
      </c>
      <c r="H2977" s="189" t="s">
        <v>6302</v>
      </c>
      <c r="I2977" s="189" t="s">
        <v>73</v>
      </c>
      <c r="J2977" s="189" t="s">
        <v>928</v>
      </c>
      <c r="K2977" s="190" t="s">
        <v>6303</v>
      </c>
      <c r="L2977" s="189" t="s">
        <v>465</v>
      </c>
    </row>
    <row r="2978" spans="1:12" ht="13.5">
      <c r="A2978" s="189" t="s">
        <v>5363</v>
      </c>
      <c r="B2978" s="189" t="s">
        <v>5364</v>
      </c>
      <c r="C2978" s="189" t="s">
        <v>6239</v>
      </c>
      <c r="D2978" s="189" t="s">
        <v>6240</v>
      </c>
      <c r="E2978" s="190" t="s">
        <v>461</v>
      </c>
      <c r="F2978" s="189" t="s">
        <v>461</v>
      </c>
      <c r="G2978" s="191">
        <v>97608</v>
      </c>
      <c r="H2978" s="189" t="s">
        <v>6304</v>
      </c>
      <c r="I2978" s="189" t="s">
        <v>73</v>
      </c>
      <c r="J2978" s="189" t="s">
        <v>928</v>
      </c>
      <c r="K2978" s="190" t="s">
        <v>6305</v>
      </c>
      <c r="L2978" s="189" t="s">
        <v>465</v>
      </c>
    </row>
    <row r="2979" spans="1:12" ht="13.5">
      <c r="A2979" s="189" t="s">
        <v>5363</v>
      </c>
      <c r="B2979" s="189" t="s">
        <v>5364</v>
      </c>
      <c r="C2979" s="189" t="s">
        <v>6306</v>
      </c>
      <c r="D2979" s="189" t="s">
        <v>6307</v>
      </c>
      <c r="E2979" s="190">
        <v>73857</v>
      </c>
      <c r="F2979" s="189" t="s">
        <v>6308</v>
      </c>
      <c r="G2979" s="189" t="s">
        <v>6309</v>
      </c>
      <c r="H2979" s="189" t="s">
        <v>6310</v>
      </c>
      <c r="I2979" s="189" t="s">
        <v>73</v>
      </c>
      <c r="J2979" s="189" t="s">
        <v>928</v>
      </c>
      <c r="K2979" s="190" t="s">
        <v>6311</v>
      </c>
      <c r="L2979" s="189" t="s">
        <v>465</v>
      </c>
    </row>
    <row r="2980" spans="1:12" ht="13.5">
      <c r="A2980" s="189" t="s">
        <v>5363</v>
      </c>
      <c r="B2980" s="189" t="s">
        <v>5364</v>
      </c>
      <c r="C2980" s="189" t="s">
        <v>6306</v>
      </c>
      <c r="D2980" s="189" t="s">
        <v>6307</v>
      </c>
      <c r="E2980" s="190">
        <v>73857</v>
      </c>
      <c r="F2980" s="189" t="s">
        <v>6308</v>
      </c>
      <c r="G2980" s="189" t="s">
        <v>6312</v>
      </c>
      <c r="H2980" s="189" t="s">
        <v>6313</v>
      </c>
      <c r="I2980" s="189" t="s">
        <v>73</v>
      </c>
      <c r="J2980" s="189" t="s">
        <v>928</v>
      </c>
      <c r="K2980" s="190" t="s">
        <v>6314</v>
      </c>
      <c r="L2980" s="189" t="s">
        <v>465</v>
      </c>
    </row>
    <row r="2981" spans="1:12" ht="13.5">
      <c r="A2981" s="189" t="s">
        <v>5363</v>
      </c>
      <c r="B2981" s="189" t="s">
        <v>5364</v>
      </c>
      <c r="C2981" s="189" t="s">
        <v>6306</v>
      </c>
      <c r="D2981" s="189" t="s">
        <v>6307</v>
      </c>
      <c r="E2981" s="190">
        <v>73857</v>
      </c>
      <c r="F2981" s="189" t="s">
        <v>6308</v>
      </c>
      <c r="G2981" s="189" t="s">
        <v>6315</v>
      </c>
      <c r="H2981" s="189" t="s">
        <v>6316</v>
      </c>
      <c r="I2981" s="189" t="s">
        <v>73</v>
      </c>
      <c r="J2981" s="189" t="s">
        <v>928</v>
      </c>
      <c r="K2981" s="190" t="s">
        <v>6317</v>
      </c>
      <c r="L2981" s="189" t="s">
        <v>465</v>
      </c>
    </row>
    <row r="2982" spans="1:12" ht="13.5">
      <c r="A2982" s="189" t="s">
        <v>5363</v>
      </c>
      <c r="B2982" s="189" t="s">
        <v>5364</v>
      </c>
      <c r="C2982" s="189" t="s">
        <v>6306</v>
      </c>
      <c r="D2982" s="189" t="s">
        <v>6307</v>
      </c>
      <c r="E2982" s="190">
        <v>73857</v>
      </c>
      <c r="F2982" s="189" t="s">
        <v>6308</v>
      </c>
      <c r="G2982" s="189" t="s">
        <v>6318</v>
      </c>
      <c r="H2982" s="189" t="s">
        <v>6319</v>
      </c>
      <c r="I2982" s="189" t="s">
        <v>73</v>
      </c>
      <c r="J2982" s="189" t="s">
        <v>928</v>
      </c>
      <c r="K2982" s="190" t="s">
        <v>6320</v>
      </c>
      <c r="L2982" s="189" t="s">
        <v>465</v>
      </c>
    </row>
    <row r="2983" spans="1:12" ht="13.5">
      <c r="A2983" s="189" t="s">
        <v>5363</v>
      </c>
      <c r="B2983" s="189" t="s">
        <v>5364</v>
      </c>
      <c r="C2983" s="189" t="s">
        <v>6306</v>
      </c>
      <c r="D2983" s="189" t="s">
        <v>6307</v>
      </c>
      <c r="E2983" s="190">
        <v>73857</v>
      </c>
      <c r="F2983" s="189" t="s">
        <v>6308</v>
      </c>
      <c r="G2983" s="189" t="s">
        <v>6321</v>
      </c>
      <c r="H2983" s="189" t="s">
        <v>6322</v>
      </c>
      <c r="I2983" s="189" t="s">
        <v>73</v>
      </c>
      <c r="J2983" s="189" t="s">
        <v>928</v>
      </c>
      <c r="K2983" s="190" t="s">
        <v>6323</v>
      </c>
      <c r="L2983" s="189" t="s">
        <v>465</v>
      </c>
    </row>
    <row r="2984" spans="1:12" ht="13.5">
      <c r="A2984" s="189" t="s">
        <v>5363</v>
      </c>
      <c r="B2984" s="189" t="s">
        <v>5364</v>
      </c>
      <c r="C2984" s="189" t="s">
        <v>6306</v>
      </c>
      <c r="D2984" s="189" t="s">
        <v>6307</v>
      </c>
      <c r="E2984" s="190">
        <v>73857</v>
      </c>
      <c r="F2984" s="189" t="s">
        <v>6308</v>
      </c>
      <c r="G2984" s="189" t="s">
        <v>6324</v>
      </c>
      <c r="H2984" s="189" t="s">
        <v>6325</v>
      </c>
      <c r="I2984" s="189" t="s">
        <v>73</v>
      </c>
      <c r="J2984" s="189" t="s">
        <v>928</v>
      </c>
      <c r="K2984" s="190" t="s">
        <v>6326</v>
      </c>
      <c r="L2984" s="189" t="s">
        <v>465</v>
      </c>
    </row>
    <row r="2985" spans="1:12" ht="13.5">
      <c r="A2985" s="189" t="s">
        <v>5363</v>
      </c>
      <c r="B2985" s="189" t="s">
        <v>5364</v>
      </c>
      <c r="C2985" s="189" t="s">
        <v>6306</v>
      </c>
      <c r="D2985" s="189" t="s">
        <v>6307</v>
      </c>
      <c r="E2985" s="190">
        <v>73857</v>
      </c>
      <c r="F2985" s="189" t="s">
        <v>6308</v>
      </c>
      <c r="G2985" s="189" t="s">
        <v>6327</v>
      </c>
      <c r="H2985" s="189" t="s">
        <v>6328</v>
      </c>
      <c r="I2985" s="189" t="s">
        <v>73</v>
      </c>
      <c r="J2985" s="189" t="s">
        <v>928</v>
      </c>
      <c r="K2985" s="190" t="s">
        <v>6329</v>
      </c>
      <c r="L2985" s="189" t="s">
        <v>465</v>
      </c>
    </row>
    <row r="2986" spans="1:12" ht="13.5">
      <c r="A2986" s="189" t="s">
        <v>5363</v>
      </c>
      <c r="B2986" s="189" t="s">
        <v>5364</v>
      </c>
      <c r="C2986" s="189" t="s">
        <v>6306</v>
      </c>
      <c r="D2986" s="189" t="s">
        <v>6307</v>
      </c>
      <c r="E2986" s="190">
        <v>73857</v>
      </c>
      <c r="F2986" s="189" t="s">
        <v>6308</v>
      </c>
      <c r="G2986" s="189" t="s">
        <v>6330</v>
      </c>
      <c r="H2986" s="189" t="s">
        <v>6331</v>
      </c>
      <c r="I2986" s="189" t="s">
        <v>73</v>
      </c>
      <c r="J2986" s="189" t="s">
        <v>928</v>
      </c>
      <c r="K2986" s="190" t="s">
        <v>6332</v>
      </c>
      <c r="L2986" s="189" t="s">
        <v>465</v>
      </c>
    </row>
    <row r="2987" spans="1:12" ht="13.5">
      <c r="A2987" s="189" t="s">
        <v>5363</v>
      </c>
      <c r="B2987" s="189" t="s">
        <v>5364</v>
      </c>
      <c r="C2987" s="189" t="s">
        <v>6306</v>
      </c>
      <c r="D2987" s="189" t="s">
        <v>6307</v>
      </c>
      <c r="E2987" s="190">
        <v>73857</v>
      </c>
      <c r="F2987" s="189" t="s">
        <v>6308</v>
      </c>
      <c r="G2987" s="189" t="s">
        <v>6333</v>
      </c>
      <c r="H2987" s="189" t="s">
        <v>6334</v>
      </c>
      <c r="I2987" s="189" t="s">
        <v>73</v>
      </c>
      <c r="J2987" s="189" t="s">
        <v>928</v>
      </c>
      <c r="K2987" s="190" t="s">
        <v>6335</v>
      </c>
      <c r="L2987" s="189" t="s">
        <v>465</v>
      </c>
    </row>
    <row r="2988" spans="1:12" ht="13.5">
      <c r="A2988" s="189" t="s">
        <v>5363</v>
      </c>
      <c r="B2988" s="189" t="s">
        <v>5364</v>
      </c>
      <c r="C2988" s="189" t="s">
        <v>6306</v>
      </c>
      <c r="D2988" s="189" t="s">
        <v>6307</v>
      </c>
      <c r="E2988" s="190">
        <v>73857</v>
      </c>
      <c r="F2988" s="189" t="s">
        <v>6308</v>
      </c>
      <c r="G2988" s="189" t="s">
        <v>6336</v>
      </c>
      <c r="H2988" s="189" t="s">
        <v>6337</v>
      </c>
      <c r="I2988" s="189" t="s">
        <v>73</v>
      </c>
      <c r="J2988" s="189" t="s">
        <v>928</v>
      </c>
      <c r="K2988" s="190" t="s">
        <v>6338</v>
      </c>
      <c r="L2988" s="189" t="s">
        <v>465</v>
      </c>
    </row>
    <row r="2989" spans="1:12" ht="13.5">
      <c r="A2989" s="189" t="s">
        <v>5363</v>
      </c>
      <c r="B2989" s="189" t="s">
        <v>5364</v>
      </c>
      <c r="C2989" s="189" t="s">
        <v>6339</v>
      </c>
      <c r="D2989" s="189" t="s">
        <v>6340</v>
      </c>
      <c r="E2989" s="190" t="s">
        <v>461</v>
      </c>
      <c r="F2989" s="189" t="s">
        <v>461</v>
      </c>
      <c r="G2989" s="191">
        <v>93128</v>
      </c>
      <c r="H2989" s="189" t="s">
        <v>6341</v>
      </c>
      <c r="I2989" s="189" t="s">
        <v>73</v>
      </c>
      <c r="J2989" s="189" t="s">
        <v>463</v>
      </c>
      <c r="K2989" s="190" t="s">
        <v>6342</v>
      </c>
      <c r="L2989" s="189" t="s">
        <v>465</v>
      </c>
    </row>
    <row r="2990" spans="1:12" ht="13.5">
      <c r="A2990" s="189" t="s">
        <v>5363</v>
      </c>
      <c r="B2990" s="189" t="s">
        <v>5364</v>
      </c>
      <c r="C2990" s="189" t="s">
        <v>6339</v>
      </c>
      <c r="D2990" s="189" t="s">
        <v>6340</v>
      </c>
      <c r="E2990" s="190" t="s">
        <v>461</v>
      </c>
      <c r="F2990" s="189" t="s">
        <v>461</v>
      </c>
      <c r="G2990" s="191">
        <v>93137</v>
      </c>
      <c r="H2990" s="189" t="s">
        <v>6343</v>
      </c>
      <c r="I2990" s="189" t="s">
        <v>73</v>
      </c>
      <c r="J2990" s="189" t="s">
        <v>463</v>
      </c>
      <c r="K2990" s="190" t="s">
        <v>6344</v>
      </c>
      <c r="L2990" s="189" t="s">
        <v>465</v>
      </c>
    </row>
    <row r="2991" spans="1:12" ht="13.5">
      <c r="A2991" s="189" t="s">
        <v>5363</v>
      </c>
      <c r="B2991" s="189" t="s">
        <v>5364</v>
      </c>
      <c r="C2991" s="189" t="s">
        <v>6339</v>
      </c>
      <c r="D2991" s="189" t="s">
        <v>6340</v>
      </c>
      <c r="E2991" s="190" t="s">
        <v>461</v>
      </c>
      <c r="F2991" s="189" t="s">
        <v>461</v>
      </c>
      <c r="G2991" s="191">
        <v>93138</v>
      </c>
      <c r="H2991" s="189" t="s">
        <v>6345</v>
      </c>
      <c r="I2991" s="189" t="s">
        <v>73</v>
      </c>
      <c r="J2991" s="189" t="s">
        <v>463</v>
      </c>
      <c r="K2991" s="190" t="s">
        <v>6346</v>
      </c>
      <c r="L2991" s="189" t="s">
        <v>465</v>
      </c>
    </row>
    <row r="2992" spans="1:12" ht="13.5">
      <c r="A2992" s="189" t="s">
        <v>5363</v>
      </c>
      <c r="B2992" s="189" t="s">
        <v>5364</v>
      </c>
      <c r="C2992" s="189" t="s">
        <v>6339</v>
      </c>
      <c r="D2992" s="189" t="s">
        <v>6340</v>
      </c>
      <c r="E2992" s="190" t="s">
        <v>461</v>
      </c>
      <c r="F2992" s="189" t="s">
        <v>461</v>
      </c>
      <c r="G2992" s="191">
        <v>93139</v>
      </c>
      <c r="H2992" s="189" t="s">
        <v>6347</v>
      </c>
      <c r="I2992" s="189" t="s">
        <v>73</v>
      </c>
      <c r="J2992" s="189" t="s">
        <v>463</v>
      </c>
      <c r="K2992" s="190" t="s">
        <v>6348</v>
      </c>
      <c r="L2992" s="189" t="s">
        <v>465</v>
      </c>
    </row>
    <row r="2993" spans="1:12" ht="13.5">
      <c r="A2993" s="189" t="s">
        <v>5363</v>
      </c>
      <c r="B2993" s="189" t="s">
        <v>5364</v>
      </c>
      <c r="C2993" s="189" t="s">
        <v>6339</v>
      </c>
      <c r="D2993" s="189" t="s">
        <v>6340</v>
      </c>
      <c r="E2993" s="190" t="s">
        <v>461</v>
      </c>
      <c r="F2993" s="189" t="s">
        <v>461</v>
      </c>
      <c r="G2993" s="191">
        <v>93140</v>
      </c>
      <c r="H2993" s="189" t="s">
        <v>6349</v>
      </c>
      <c r="I2993" s="189" t="s">
        <v>73</v>
      </c>
      <c r="J2993" s="189" t="s">
        <v>463</v>
      </c>
      <c r="K2993" s="190" t="s">
        <v>6350</v>
      </c>
      <c r="L2993" s="189" t="s">
        <v>465</v>
      </c>
    </row>
    <row r="2994" spans="1:12" ht="13.5">
      <c r="A2994" s="189" t="s">
        <v>5363</v>
      </c>
      <c r="B2994" s="189" t="s">
        <v>5364</v>
      </c>
      <c r="C2994" s="189" t="s">
        <v>6339</v>
      </c>
      <c r="D2994" s="189" t="s">
        <v>6340</v>
      </c>
      <c r="E2994" s="190" t="s">
        <v>461</v>
      </c>
      <c r="F2994" s="189" t="s">
        <v>461</v>
      </c>
      <c r="G2994" s="191">
        <v>93141</v>
      </c>
      <c r="H2994" s="189" t="s">
        <v>6351</v>
      </c>
      <c r="I2994" s="189" t="s">
        <v>73</v>
      </c>
      <c r="J2994" s="189" t="s">
        <v>463</v>
      </c>
      <c r="K2994" s="190" t="s">
        <v>6352</v>
      </c>
      <c r="L2994" s="189" t="s">
        <v>465</v>
      </c>
    </row>
    <row r="2995" spans="1:12" ht="13.5">
      <c r="A2995" s="189" t="s">
        <v>5363</v>
      </c>
      <c r="B2995" s="189" t="s">
        <v>5364</v>
      </c>
      <c r="C2995" s="189" t="s">
        <v>6339</v>
      </c>
      <c r="D2995" s="189" t="s">
        <v>6340</v>
      </c>
      <c r="E2995" s="190" t="s">
        <v>461</v>
      </c>
      <c r="F2995" s="189" t="s">
        <v>461</v>
      </c>
      <c r="G2995" s="191">
        <v>93142</v>
      </c>
      <c r="H2995" s="189" t="s">
        <v>6353</v>
      </c>
      <c r="I2995" s="189" t="s">
        <v>73</v>
      </c>
      <c r="J2995" s="189" t="s">
        <v>463</v>
      </c>
      <c r="K2995" s="190" t="s">
        <v>6354</v>
      </c>
      <c r="L2995" s="189" t="s">
        <v>465</v>
      </c>
    </row>
    <row r="2996" spans="1:12" ht="13.5">
      <c r="A2996" s="189" t="s">
        <v>5363</v>
      </c>
      <c r="B2996" s="189" t="s">
        <v>5364</v>
      </c>
      <c r="C2996" s="189" t="s">
        <v>6339</v>
      </c>
      <c r="D2996" s="189" t="s">
        <v>6340</v>
      </c>
      <c r="E2996" s="190" t="s">
        <v>461</v>
      </c>
      <c r="F2996" s="189" t="s">
        <v>461</v>
      </c>
      <c r="G2996" s="191">
        <v>93143</v>
      </c>
      <c r="H2996" s="189" t="s">
        <v>6355</v>
      </c>
      <c r="I2996" s="189" t="s">
        <v>73</v>
      </c>
      <c r="J2996" s="189" t="s">
        <v>463</v>
      </c>
      <c r="K2996" s="190" t="s">
        <v>6356</v>
      </c>
      <c r="L2996" s="189" t="s">
        <v>465</v>
      </c>
    </row>
    <row r="2997" spans="1:12" ht="13.5">
      <c r="A2997" s="189" t="s">
        <v>5363</v>
      </c>
      <c r="B2997" s="189" t="s">
        <v>5364</v>
      </c>
      <c r="C2997" s="189" t="s">
        <v>6339</v>
      </c>
      <c r="D2997" s="189" t="s">
        <v>6340</v>
      </c>
      <c r="E2997" s="190" t="s">
        <v>461</v>
      </c>
      <c r="F2997" s="189" t="s">
        <v>461</v>
      </c>
      <c r="G2997" s="191">
        <v>93144</v>
      </c>
      <c r="H2997" s="189" t="s">
        <v>6357</v>
      </c>
      <c r="I2997" s="189" t="s">
        <v>73</v>
      </c>
      <c r="J2997" s="189" t="s">
        <v>463</v>
      </c>
      <c r="K2997" s="190" t="s">
        <v>6358</v>
      </c>
      <c r="L2997" s="189" t="s">
        <v>465</v>
      </c>
    </row>
    <row r="2998" spans="1:12" ht="13.5">
      <c r="A2998" s="189" t="s">
        <v>5363</v>
      </c>
      <c r="B2998" s="189" t="s">
        <v>5364</v>
      </c>
      <c r="C2998" s="189" t="s">
        <v>6339</v>
      </c>
      <c r="D2998" s="189" t="s">
        <v>6340</v>
      </c>
      <c r="E2998" s="190" t="s">
        <v>461</v>
      </c>
      <c r="F2998" s="189" t="s">
        <v>461</v>
      </c>
      <c r="G2998" s="191">
        <v>93145</v>
      </c>
      <c r="H2998" s="189" t="s">
        <v>6359</v>
      </c>
      <c r="I2998" s="189" t="s">
        <v>73</v>
      </c>
      <c r="J2998" s="189" t="s">
        <v>463</v>
      </c>
      <c r="K2998" s="190" t="s">
        <v>6360</v>
      </c>
      <c r="L2998" s="189" t="s">
        <v>465</v>
      </c>
    </row>
    <row r="2999" spans="1:12" ht="13.5">
      <c r="A2999" s="189" t="s">
        <v>5363</v>
      </c>
      <c r="B2999" s="189" t="s">
        <v>5364</v>
      </c>
      <c r="C2999" s="189" t="s">
        <v>6339</v>
      </c>
      <c r="D2999" s="189" t="s">
        <v>6340</v>
      </c>
      <c r="E2999" s="190" t="s">
        <v>461</v>
      </c>
      <c r="F2999" s="189" t="s">
        <v>461</v>
      </c>
      <c r="G2999" s="191">
        <v>93146</v>
      </c>
      <c r="H2999" s="189" t="s">
        <v>6361</v>
      </c>
      <c r="I2999" s="189" t="s">
        <v>73</v>
      </c>
      <c r="J2999" s="189" t="s">
        <v>463</v>
      </c>
      <c r="K2999" s="190" t="s">
        <v>6362</v>
      </c>
      <c r="L2999" s="189" t="s">
        <v>465</v>
      </c>
    </row>
    <row r="3000" spans="1:12" ht="13.5">
      <c r="A3000" s="189" t="s">
        <v>5363</v>
      </c>
      <c r="B3000" s="189" t="s">
        <v>5364</v>
      </c>
      <c r="C3000" s="189" t="s">
        <v>6339</v>
      </c>
      <c r="D3000" s="189" t="s">
        <v>6340</v>
      </c>
      <c r="E3000" s="190" t="s">
        <v>461</v>
      </c>
      <c r="F3000" s="189" t="s">
        <v>461</v>
      </c>
      <c r="G3000" s="191">
        <v>93147</v>
      </c>
      <c r="H3000" s="189" t="s">
        <v>6363</v>
      </c>
      <c r="I3000" s="189" t="s">
        <v>73</v>
      </c>
      <c r="J3000" s="189" t="s">
        <v>463</v>
      </c>
      <c r="K3000" s="190" t="s">
        <v>6364</v>
      </c>
      <c r="L3000" s="189" t="s">
        <v>465</v>
      </c>
    </row>
    <row r="3001" spans="1:12" ht="13.5">
      <c r="A3001" s="189" t="s">
        <v>5363</v>
      </c>
      <c r="B3001" s="189" t="s">
        <v>5364</v>
      </c>
      <c r="C3001" s="189" t="s">
        <v>6365</v>
      </c>
      <c r="D3001" s="189" t="s">
        <v>6366</v>
      </c>
      <c r="E3001" s="190" t="s">
        <v>461</v>
      </c>
      <c r="F3001" s="189" t="s">
        <v>461</v>
      </c>
      <c r="G3001" s="191">
        <v>8260</v>
      </c>
      <c r="H3001" s="189" t="s">
        <v>6367</v>
      </c>
      <c r="I3001" s="189" t="s">
        <v>73</v>
      </c>
      <c r="J3001" s="189" t="s">
        <v>928</v>
      </c>
      <c r="K3001" s="190" t="s">
        <v>6368</v>
      </c>
      <c r="L3001" s="189" t="s">
        <v>465</v>
      </c>
    </row>
    <row r="3002" spans="1:12" ht="13.5">
      <c r="A3002" s="189" t="s">
        <v>5363</v>
      </c>
      <c r="B3002" s="189" t="s">
        <v>5364</v>
      </c>
      <c r="C3002" s="189" t="s">
        <v>6365</v>
      </c>
      <c r="D3002" s="189" t="s">
        <v>6366</v>
      </c>
      <c r="E3002" s="190" t="s">
        <v>461</v>
      </c>
      <c r="F3002" s="189" t="s">
        <v>461</v>
      </c>
      <c r="G3002" s="191">
        <v>72315</v>
      </c>
      <c r="H3002" s="189" t="s">
        <v>6369</v>
      </c>
      <c r="I3002" s="189" t="s">
        <v>73</v>
      </c>
      <c r="J3002" s="189" t="s">
        <v>928</v>
      </c>
      <c r="K3002" s="190" t="s">
        <v>5888</v>
      </c>
      <c r="L3002" s="189" t="s">
        <v>465</v>
      </c>
    </row>
    <row r="3003" spans="1:12" ht="13.5">
      <c r="A3003" s="189" t="s">
        <v>5363</v>
      </c>
      <c r="B3003" s="189" t="s">
        <v>5364</v>
      </c>
      <c r="C3003" s="189" t="s">
        <v>6365</v>
      </c>
      <c r="D3003" s="189" t="s">
        <v>6366</v>
      </c>
      <c r="E3003" s="190" t="s">
        <v>461</v>
      </c>
      <c r="F3003" s="189" t="s">
        <v>461</v>
      </c>
      <c r="G3003" s="191">
        <v>96971</v>
      </c>
      <c r="H3003" s="189" t="s">
        <v>6370</v>
      </c>
      <c r="I3003" s="189" t="s">
        <v>15</v>
      </c>
      <c r="J3003" s="189" t="s">
        <v>928</v>
      </c>
      <c r="K3003" s="190" t="s">
        <v>6371</v>
      </c>
      <c r="L3003" s="189" t="s">
        <v>465</v>
      </c>
    </row>
    <row r="3004" spans="1:12" ht="13.5">
      <c r="A3004" s="189" t="s">
        <v>5363</v>
      </c>
      <c r="B3004" s="189" t="s">
        <v>5364</v>
      </c>
      <c r="C3004" s="189" t="s">
        <v>6365</v>
      </c>
      <c r="D3004" s="189" t="s">
        <v>6366</v>
      </c>
      <c r="E3004" s="190" t="s">
        <v>461</v>
      </c>
      <c r="F3004" s="189" t="s">
        <v>461</v>
      </c>
      <c r="G3004" s="191">
        <v>96972</v>
      </c>
      <c r="H3004" s="189" t="s">
        <v>6372</v>
      </c>
      <c r="I3004" s="189" t="s">
        <v>15</v>
      </c>
      <c r="J3004" s="189" t="s">
        <v>928</v>
      </c>
      <c r="K3004" s="190" t="s">
        <v>2509</v>
      </c>
      <c r="L3004" s="189" t="s">
        <v>465</v>
      </c>
    </row>
    <row r="3005" spans="1:12" ht="13.5">
      <c r="A3005" s="189" t="s">
        <v>5363</v>
      </c>
      <c r="B3005" s="189" t="s">
        <v>5364</v>
      </c>
      <c r="C3005" s="189" t="s">
        <v>6365</v>
      </c>
      <c r="D3005" s="189" t="s">
        <v>6366</v>
      </c>
      <c r="E3005" s="190" t="s">
        <v>461</v>
      </c>
      <c r="F3005" s="189" t="s">
        <v>461</v>
      </c>
      <c r="G3005" s="191">
        <v>96973</v>
      </c>
      <c r="H3005" s="189" t="s">
        <v>6373</v>
      </c>
      <c r="I3005" s="189" t="s">
        <v>15</v>
      </c>
      <c r="J3005" s="189" t="s">
        <v>928</v>
      </c>
      <c r="K3005" s="190" t="s">
        <v>491</v>
      </c>
      <c r="L3005" s="189" t="s">
        <v>465</v>
      </c>
    </row>
    <row r="3006" spans="1:12" ht="13.5">
      <c r="A3006" s="189" t="s">
        <v>5363</v>
      </c>
      <c r="B3006" s="189" t="s">
        <v>5364</v>
      </c>
      <c r="C3006" s="189" t="s">
        <v>6365</v>
      </c>
      <c r="D3006" s="189" t="s">
        <v>6366</v>
      </c>
      <c r="E3006" s="190" t="s">
        <v>461</v>
      </c>
      <c r="F3006" s="189" t="s">
        <v>461</v>
      </c>
      <c r="G3006" s="191">
        <v>96974</v>
      </c>
      <c r="H3006" s="189" t="s">
        <v>6374</v>
      </c>
      <c r="I3006" s="189" t="s">
        <v>15</v>
      </c>
      <c r="J3006" s="189" t="s">
        <v>928</v>
      </c>
      <c r="K3006" s="190" t="s">
        <v>6375</v>
      </c>
      <c r="L3006" s="189" t="s">
        <v>465</v>
      </c>
    </row>
    <row r="3007" spans="1:12" ht="13.5">
      <c r="A3007" s="189" t="s">
        <v>5363</v>
      </c>
      <c r="B3007" s="189" t="s">
        <v>5364</v>
      </c>
      <c r="C3007" s="189" t="s">
        <v>6365</v>
      </c>
      <c r="D3007" s="189" t="s">
        <v>6366</v>
      </c>
      <c r="E3007" s="190" t="s">
        <v>461</v>
      </c>
      <c r="F3007" s="189" t="s">
        <v>461</v>
      </c>
      <c r="G3007" s="191">
        <v>96975</v>
      </c>
      <c r="H3007" s="189" t="s">
        <v>6376</v>
      </c>
      <c r="I3007" s="189" t="s">
        <v>15</v>
      </c>
      <c r="J3007" s="189" t="s">
        <v>928</v>
      </c>
      <c r="K3007" s="190" t="s">
        <v>6377</v>
      </c>
      <c r="L3007" s="189" t="s">
        <v>465</v>
      </c>
    </row>
    <row r="3008" spans="1:12" ht="13.5">
      <c r="A3008" s="189" t="s">
        <v>5363</v>
      </c>
      <c r="B3008" s="189" t="s">
        <v>5364</v>
      </c>
      <c r="C3008" s="189" t="s">
        <v>6365</v>
      </c>
      <c r="D3008" s="189" t="s">
        <v>6366</v>
      </c>
      <c r="E3008" s="190" t="s">
        <v>461</v>
      </c>
      <c r="F3008" s="189" t="s">
        <v>461</v>
      </c>
      <c r="G3008" s="191">
        <v>96976</v>
      </c>
      <c r="H3008" s="189" t="s">
        <v>6378</v>
      </c>
      <c r="I3008" s="189" t="s">
        <v>15</v>
      </c>
      <c r="J3008" s="189" t="s">
        <v>928</v>
      </c>
      <c r="K3008" s="190" t="s">
        <v>6379</v>
      </c>
      <c r="L3008" s="189" t="s">
        <v>465</v>
      </c>
    </row>
    <row r="3009" spans="1:12" ht="13.5">
      <c r="A3009" s="189" t="s">
        <v>5363</v>
      </c>
      <c r="B3009" s="189" t="s">
        <v>5364</v>
      </c>
      <c r="C3009" s="189" t="s">
        <v>6365</v>
      </c>
      <c r="D3009" s="189" t="s">
        <v>6366</v>
      </c>
      <c r="E3009" s="190" t="s">
        <v>461</v>
      </c>
      <c r="F3009" s="189" t="s">
        <v>461</v>
      </c>
      <c r="G3009" s="191">
        <v>96977</v>
      </c>
      <c r="H3009" s="189" t="s">
        <v>6380</v>
      </c>
      <c r="I3009" s="189" t="s">
        <v>15</v>
      </c>
      <c r="J3009" s="189" t="s">
        <v>463</v>
      </c>
      <c r="K3009" s="190" t="s">
        <v>6381</v>
      </c>
      <c r="L3009" s="189" t="s">
        <v>465</v>
      </c>
    </row>
    <row r="3010" spans="1:12" ht="13.5">
      <c r="A3010" s="189" t="s">
        <v>5363</v>
      </c>
      <c r="B3010" s="189" t="s">
        <v>5364</v>
      </c>
      <c r="C3010" s="189" t="s">
        <v>6365</v>
      </c>
      <c r="D3010" s="189" t="s">
        <v>6366</v>
      </c>
      <c r="E3010" s="190" t="s">
        <v>461</v>
      </c>
      <c r="F3010" s="189" t="s">
        <v>461</v>
      </c>
      <c r="G3010" s="191">
        <v>96978</v>
      </c>
      <c r="H3010" s="189" t="s">
        <v>6382</v>
      </c>
      <c r="I3010" s="189" t="s">
        <v>15</v>
      </c>
      <c r="J3010" s="189" t="s">
        <v>463</v>
      </c>
      <c r="K3010" s="190" t="s">
        <v>1385</v>
      </c>
      <c r="L3010" s="189" t="s">
        <v>465</v>
      </c>
    </row>
    <row r="3011" spans="1:12" ht="13.5">
      <c r="A3011" s="189" t="s">
        <v>5363</v>
      </c>
      <c r="B3011" s="189" t="s">
        <v>5364</v>
      </c>
      <c r="C3011" s="189" t="s">
        <v>6365</v>
      </c>
      <c r="D3011" s="189" t="s">
        <v>6366</v>
      </c>
      <c r="E3011" s="190" t="s">
        <v>461</v>
      </c>
      <c r="F3011" s="189" t="s">
        <v>461</v>
      </c>
      <c r="G3011" s="191">
        <v>96979</v>
      </c>
      <c r="H3011" s="189" t="s">
        <v>6383</v>
      </c>
      <c r="I3011" s="189" t="s">
        <v>15</v>
      </c>
      <c r="J3011" s="189" t="s">
        <v>463</v>
      </c>
      <c r="K3011" s="190" t="s">
        <v>6384</v>
      </c>
      <c r="L3011" s="189" t="s">
        <v>465</v>
      </c>
    </row>
    <row r="3012" spans="1:12" ht="13.5">
      <c r="A3012" s="189" t="s">
        <v>5363</v>
      </c>
      <c r="B3012" s="189" t="s">
        <v>5364</v>
      </c>
      <c r="C3012" s="189" t="s">
        <v>6365</v>
      </c>
      <c r="D3012" s="189" t="s">
        <v>6366</v>
      </c>
      <c r="E3012" s="190" t="s">
        <v>461</v>
      </c>
      <c r="F3012" s="189" t="s">
        <v>461</v>
      </c>
      <c r="G3012" s="191">
        <v>96984</v>
      </c>
      <c r="H3012" s="189" t="s">
        <v>6385</v>
      </c>
      <c r="I3012" s="189" t="s">
        <v>73</v>
      </c>
      <c r="J3012" s="189" t="s">
        <v>463</v>
      </c>
      <c r="K3012" s="190" t="s">
        <v>6386</v>
      </c>
      <c r="L3012" s="189" t="s">
        <v>465</v>
      </c>
    </row>
    <row r="3013" spans="1:12" ht="13.5">
      <c r="A3013" s="189" t="s">
        <v>5363</v>
      </c>
      <c r="B3013" s="189" t="s">
        <v>5364</v>
      </c>
      <c r="C3013" s="189" t="s">
        <v>6365</v>
      </c>
      <c r="D3013" s="189" t="s">
        <v>6366</v>
      </c>
      <c r="E3013" s="190" t="s">
        <v>461</v>
      </c>
      <c r="F3013" s="189" t="s">
        <v>461</v>
      </c>
      <c r="G3013" s="191">
        <v>96985</v>
      </c>
      <c r="H3013" s="189" t="s">
        <v>6387</v>
      </c>
      <c r="I3013" s="189" t="s">
        <v>73</v>
      </c>
      <c r="J3013" s="189" t="s">
        <v>928</v>
      </c>
      <c r="K3013" s="190" t="s">
        <v>6388</v>
      </c>
      <c r="L3013" s="189" t="s">
        <v>465</v>
      </c>
    </row>
    <row r="3014" spans="1:12" ht="13.5">
      <c r="A3014" s="189" t="s">
        <v>5363</v>
      </c>
      <c r="B3014" s="189" t="s">
        <v>5364</v>
      </c>
      <c r="C3014" s="189" t="s">
        <v>6365</v>
      </c>
      <c r="D3014" s="189" t="s">
        <v>6366</v>
      </c>
      <c r="E3014" s="190" t="s">
        <v>461</v>
      </c>
      <c r="F3014" s="189" t="s">
        <v>461</v>
      </c>
      <c r="G3014" s="191">
        <v>96986</v>
      </c>
      <c r="H3014" s="189" t="s">
        <v>6389</v>
      </c>
      <c r="I3014" s="189" t="s">
        <v>73</v>
      </c>
      <c r="J3014" s="189" t="s">
        <v>928</v>
      </c>
      <c r="K3014" s="190" t="s">
        <v>6390</v>
      </c>
      <c r="L3014" s="189" t="s">
        <v>465</v>
      </c>
    </row>
    <row r="3015" spans="1:12" ht="13.5">
      <c r="A3015" s="189" t="s">
        <v>5363</v>
      </c>
      <c r="B3015" s="189" t="s">
        <v>5364</v>
      </c>
      <c r="C3015" s="189" t="s">
        <v>6365</v>
      </c>
      <c r="D3015" s="189" t="s">
        <v>6366</v>
      </c>
      <c r="E3015" s="190" t="s">
        <v>461</v>
      </c>
      <c r="F3015" s="189" t="s">
        <v>461</v>
      </c>
      <c r="G3015" s="191">
        <v>96987</v>
      </c>
      <c r="H3015" s="189" t="s">
        <v>6391</v>
      </c>
      <c r="I3015" s="189" t="s">
        <v>73</v>
      </c>
      <c r="J3015" s="189" t="s">
        <v>928</v>
      </c>
      <c r="K3015" s="190" t="s">
        <v>6392</v>
      </c>
      <c r="L3015" s="189" t="s">
        <v>465</v>
      </c>
    </row>
    <row r="3016" spans="1:12" ht="13.5">
      <c r="A3016" s="189" t="s">
        <v>5363</v>
      </c>
      <c r="B3016" s="189" t="s">
        <v>5364</v>
      </c>
      <c r="C3016" s="189" t="s">
        <v>6365</v>
      </c>
      <c r="D3016" s="189" t="s">
        <v>6366</v>
      </c>
      <c r="E3016" s="190" t="s">
        <v>461</v>
      </c>
      <c r="F3016" s="189" t="s">
        <v>461</v>
      </c>
      <c r="G3016" s="191">
        <v>96988</v>
      </c>
      <c r="H3016" s="189" t="s">
        <v>6393</v>
      </c>
      <c r="I3016" s="189" t="s">
        <v>73</v>
      </c>
      <c r="J3016" s="189" t="s">
        <v>928</v>
      </c>
      <c r="K3016" s="190" t="s">
        <v>6394</v>
      </c>
      <c r="L3016" s="189" t="s">
        <v>465</v>
      </c>
    </row>
    <row r="3017" spans="1:12" ht="13.5">
      <c r="A3017" s="189" t="s">
        <v>5363</v>
      </c>
      <c r="B3017" s="189" t="s">
        <v>5364</v>
      </c>
      <c r="C3017" s="189" t="s">
        <v>6365</v>
      </c>
      <c r="D3017" s="189" t="s">
        <v>6366</v>
      </c>
      <c r="E3017" s="190" t="s">
        <v>461</v>
      </c>
      <c r="F3017" s="189" t="s">
        <v>461</v>
      </c>
      <c r="G3017" s="191">
        <v>96989</v>
      </c>
      <c r="H3017" s="189" t="s">
        <v>6395</v>
      </c>
      <c r="I3017" s="189" t="s">
        <v>73</v>
      </c>
      <c r="J3017" s="189" t="s">
        <v>928</v>
      </c>
      <c r="K3017" s="190" t="s">
        <v>6396</v>
      </c>
      <c r="L3017" s="189" t="s">
        <v>465</v>
      </c>
    </row>
    <row r="3018" spans="1:12" ht="13.5">
      <c r="A3018" s="189" t="s">
        <v>5363</v>
      </c>
      <c r="B3018" s="189" t="s">
        <v>5364</v>
      </c>
      <c r="C3018" s="189" t="s">
        <v>6365</v>
      </c>
      <c r="D3018" s="189" t="s">
        <v>6366</v>
      </c>
      <c r="E3018" s="190" t="s">
        <v>461</v>
      </c>
      <c r="F3018" s="189" t="s">
        <v>461</v>
      </c>
      <c r="G3018" s="191">
        <v>98463</v>
      </c>
      <c r="H3018" s="189" t="s">
        <v>6397</v>
      </c>
      <c r="I3018" s="189" t="s">
        <v>73</v>
      </c>
      <c r="J3018" s="189" t="s">
        <v>928</v>
      </c>
      <c r="K3018" s="190" t="s">
        <v>5550</v>
      </c>
      <c r="L3018" s="189" t="s">
        <v>465</v>
      </c>
    </row>
    <row r="3019" spans="1:12" ht="13.5">
      <c r="A3019" s="189" t="s">
        <v>5363</v>
      </c>
      <c r="B3019" s="189" t="s">
        <v>5364</v>
      </c>
      <c r="C3019" s="189" t="s">
        <v>6398</v>
      </c>
      <c r="D3019" s="189" t="s">
        <v>6399</v>
      </c>
      <c r="E3019" s="190" t="s">
        <v>461</v>
      </c>
      <c r="F3019" s="189" t="s">
        <v>461</v>
      </c>
      <c r="G3019" s="191">
        <v>9535</v>
      </c>
      <c r="H3019" s="189" t="s">
        <v>6400</v>
      </c>
      <c r="I3019" s="189" t="s">
        <v>73</v>
      </c>
      <c r="J3019" s="189" t="s">
        <v>463</v>
      </c>
      <c r="K3019" s="190" t="s">
        <v>6401</v>
      </c>
      <c r="L3019" s="189" t="s">
        <v>465</v>
      </c>
    </row>
    <row r="3020" spans="1:12" ht="13.5">
      <c r="A3020" s="189" t="s">
        <v>5363</v>
      </c>
      <c r="B3020" s="189" t="s">
        <v>5364</v>
      </c>
      <c r="C3020" s="189" t="s">
        <v>6402</v>
      </c>
      <c r="D3020" s="189" t="s">
        <v>6403</v>
      </c>
      <c r="E3020" s="190" t="s">
        <v>461</v>
      </c>
      <c r="F3020" s="189" t="s">
        <v>461</v>
      </c>
      <c r="G3020" s="191">
        <v>88547</v>
      </c>
      <c r="H3020" s="189" t="s">
        <v>6404</v>
      </c>
      <c r="I3020" s="189" t="s">
        <v>73</v>
      </c>
      <c r="J3020" s="189" t="s">
        <v>463</v>
      </c>
      <c r="K3020" s="190" t="s">
        <v>886</v>
      </c>
      <c r="L3020" s="189" t="s">
        <v>465</v>
      </c>
    </row>
    <row r="3021" spans="1:12" ht="13.5">
      <c r="A3021" s="189" t="s">
        <v>6405</v>
      </c>
      <c r="B3021" s="189" t="s">
        <v>6406</v>
      </c>
      <c r="C3021" s="189" t="s">
        <v>6407</v>
      </c>
      <c r="D3021" s="189" t="s">
        <v>6408</v>
      </c>
      <c r="E3021" s="190" t="s">
        <v>461</v>
      </c>
      <c r="F3021" s="189" t="s">
        <v>461</v>
      </c>
      <c r="G3021" s="191">
        <v>72283</v>
      </c>
      <c r="H3021" s="189" t="s">
        <v>6409</v>
      </c>
      <c r="I3021" s="189" t="s">
        <v>73</v>
      </c>
      <c r="J3021" s="189" t="s">
        <v>463</v>
      </c>
      <c r="K3021" s="190" t="s">
        <v>6410</v>
      </c>
      <c r="L3021" s="189" t="s">
        <v>465</v>
      </c>
    </row>
    <row r="3022" spans="1:12" ht="13.5">
      <c r="A3022" s="189" t="s">
        <v>6405</v>
      </c>
      <c r="B3022" s="189" t="s">
        <v>6406</v>
      </c>
      <c r="C3022" s="189" t="s">
        <v>6407</v>
      </c>
      <c r="D3022" s="189" t="s">
        <v>6408</v>
      </c>
      <c r="E3022" s="190" t="s">
        <v>461</v>
      </c>
      <c r="F3022" s="189" t="s">
        <v>461</v>
      </c>
      <c r="G3022" s="191">
        <v>72287</v>
      </c>
      <c r="H3022" s="189" t="s">
        <v>6411</v>
      </c>
      <c r="I3022" s="189" t="s">
        <v>73</v>
      </c>
      <c r="J3022" s="189" t="s">
        <v>463</v>
      </c>
      <c r="K3022" s="190" t="s">
        <v>6412</v>
      </c>
      <c r="L3022" s="189" t="s">
        <v>465</v>
      </c>
    </row>
    <row r="3023" spans="1:12" ht="13.5">
      <c r="A3023" s="189" t="s">
        <v>6405</v>
      </c>
      <c r="B3023" s="189" t="s">
        <v>6406</v>
      </c>
      <c r="C3023" s="189" t="s">
        <v>6407</v>
      </c>
      <c r="D3023" s="189" t="s">
        <v>6408</v>
      </c>
      <c r="E3023" s="190" t="s">
        <v>461</v>
      </c>
      <c r="F3023" s="189" t="s">
        <v>461</v>
      </c>
      <c r="G3023" s="191">
        <v>72288</v>
      </c>
      <c r="H3023" s="189" t="s">
        <v>6413</v>
      </c>
      <c r="I3023" s="189" t="s">
        <v>73</v>
      </c>
      <c r="J3023" s="189" t="s">
        <v>463</v>
      </c>
      <c r="K3023" s="190" t="s">
        <v>6414</v>
      </c>
      <c r="L3023" s="189" t="s">
        <v>465</v>
      </c>
    </row>
    <row r="3024" spans="1:12" ht="13.5">
      <c r="A3024" s="189" t="s">
        <v>6405</v>
      </c>
      <c r="B3024" s="189" t="s">
        <v>6406</v>
      </c>
      <c r="C3024" s="189" t="s">
        <v>6407</v>
      </c>
      <c r="D3024" s="189" t="s">
        <v>6408</v>
      </c>
      <c r="E3024" s="190" t="s">
        <v>461</v>
      </c>
      <c r="F3024" s="189" t="s">
        <v>461</v>
      </c>
      <c r="G3024" s="191">
        <v>72553</v>
      </c>
      <c r="H3024" s="189" t="s">
        <v>6415</v>
      </c>
      <c r="I3024" s="189" t="s">
        <v>73</v>
      </c>
      <c r="J3024" s="189" t="s">
        <v>463</v>
      </c>
      <c r="K3024" s="190" t="s">
        <v>6416</v>
      </c>
      <c r="L3024" s="189" t="s">
        <v>465</v>
      </c>
    </row>
    <row r="3025" spans="1:12" ht="13.5">
      <c r="A3025" s="189" t="s">
        <v>6405</v>
      </c>
      <c r="B3025" s="189" t="s">
        <v>6406</v>
      </c>
      <c r="C3025" s="189" t="s">
        <v>6407</v>
      </c>
      <c r="D3025" s="189" t="s">
        <v>6408</v>
      </c>
      <c r="E3025" s="190" t="s">
        <v>461</v>
      </c>
      <c r="F3025" s="189" t="s">
        <v>461</v>
      </c>
      <c r="G3025" s="191">
        <v>72554</v>
      </c>
      <c r="H3025" s="189" t="s">
        <v>6417</v>
      </c>
      <c r="I3025" s="189" t="s">
        <v>73</v>
      </c>
      <c r="J3025" s="189" t="s">
        <v>463</v>
      </c>
      <c r="K3025" s="190" t="s">
        <v>6418</v>
      </c>
      <c r="L3025" s="189" t="s">
        <v>465</v>
      </c>
    </row>
    <row r="3026" spans="1:12" ht="13.5">
      <c r="A3026" s="189" t="s">
        <v>6405</v>
      </c>
      <c r="B3026" s="189" t="s">
        <v>6406</v>
      </c>
      <c r="C3026" s="189" t="s">
        <v>6407</v>
      </c>
      <c r="D3026" s="189" t="s">
        <v>6408</v>
      </c>
      <c r="E3026" s="190">
        <v>73775</v>
      </c>
      <c r="F3026" s="189" t="s">
        <v>6419</v>
      </c>
      <c r="G3026" s="189" t="s">
        <v>6420</v>
      </c>
      <c r="H3026" s="189" t="s">
        <v>6421</v>
      </c>
      <c r="I3026" s="189" t="s">
        <v>73</v>
      </c>
      <c r="J3026" s="189" t="s">
        <v>463</v>
      </c>
      <c r="K3026" s="190" t="s">
        <v>6422</v>
      </c>
      <c r="L3026" s="189" t="s">
        <v>465</v>
      </c>
    </row>
    <row r="3027" spans="1:12" ht="13.5">
      <c r="A3027" s="189" t="s">
        <v>6405</v>
      </c>
      <c r="B3027" s="189" t="s">
        <v>6406</v>
      </c>
      <c r="C3027" s="189" t="s">
        <v>6407</v>
      </c>
      <c r="D3027" s="189" t="s">
        <v>6408</v>
      </c>
      <c r="E3027" s="190">
        <v>73775</v>
      </c>
      <c r="F3027" s="189" t="s">
        <v>6419</v>
      </c>
      <c r="G3027" s="189" t="s">
        <v>6423</v>
      </c>
      <c r="H3027" s="189" t="s">
        <v>6424</v>
      </c>
      <c r="I3027" s="189" t="s">
        <v>73</v>
      </c>
      <c r="J3027" s="189" t="s">
        <v>463</v>
      </c>
      <c r="K3027" s="190" t="s">
        <v>6425</v>
      </c>
      <c r="L3027" s="189" t="s">
        <v>465</v>
      </c>
    </row>
    <row r="3028" spans="1:12" ht="13.5">
      <c r="A3028" s="189" t="s">
        <v>6405</v>
      </c>
      <c r="B3028" s="189" t="s">
        <v>6406</v>
      </c>
      <c r="C3028" s="189" t="s">
        <v>6407</v>
      </c>
      <c r="D3028" s="189" t="s">
        <v>6408</v>
      </c>
      <c r="E3028" s="190" t="s">
        <v>461</v>
      </c>
      <c r="F3028" s="189" t="s">
        <v>461</v>
      </c>
      <c r="G3028" s="191">
        <v>83633</v>
      </c>
      <c r="H3028" s="189" t="s">
        <v>6426</v>
      </c>
      <c r="I3028" s="189" t="s">
        <v>73</v>
      </c>
      <c r="J3028" s="189" t="s">
        <v>928</v>
      </c>
      <c r="K3028" s="190" t="s">
        <v>6427</v>
      </c>
      <c r="L3028" s="189" t="s">
        <v>465</v>
      </c>
    </row>
    <row r="3029" spans="1:12" ht="13.5">
      <c r="A3029" s="189" t="s">
        <v>6405</v>
      </c>
      <c r="B3029" s="189" t="s">
        <v>6406</v>
      </c>
      <c r="C3029" s="189" t="s">
        <v>6407</v>
      </c>
      <c r="D3029" s="189" t="s">
        <v>6408</v>
      </c>
      <c r="E3029" s="190" t="s">
        <v>461</v>
      </c>
      <c r="F3029" s="189" t="s">
        <v>461</v>
      </c>
      <c r="G3029" s="191">
        <v>83634</v>
      </c>
      <c r="H3029" s="189" t="s">
        <v>6428</v>
      </c>
      <c r="I3029" s="189" t="s">
        <v>73</v>
      </c>
      <c r="J3029" s="189" t="s">
        <v>463</v>
      </c>
      <c r="K3029" s="190" t="s">
        <v>6429</v>
      </c>
      <c r="L3029" s="189" t="s">
        <v>465</v>
      </c>
    </row>
    <row r="3030" spans="1:12" ht="13.5">
      <c r="A3030" s="189" t="s">
        <v>6405</v>
      </c>
      <c r="B3030" s="189" t="s">
        <v>6406</v>
      </c>
      <c r="C3030" s="189" t="s">
        <v>6407</v>
      </c>
      <c r="D3030" s="189" t="s">
        <v>6408</v>
      </c>
      <c r="E3030" s="190" t="s">
        <v>461</v>
      </c>
      <c r="F3030" s="189" t="s">
        <v>461</v>
      </c>
      <c r="G3030" s="191">
        <v>83635</v>
      </c>
      <c r="H3030" s="189" t="s">
        <v>6430</v>
      </c>
      <c r="I3030" s="189" t="s">
        <v>73</v>
      </c>
      <c r="J3030" s="189" t="s">
        <v>1058</v>
      </c>
      <c r="K3030" s="190" t="s">
        <v>6431</v>
      </c>
      <c r="L3030" s="189" t="s">
        <v>465</v>
      </c>
    </row>
    <row r="3031" spans="1:12" ht="13.5">
      <c r="A3031" s="189" t="s">
        <v>6405</v>
      </c>
      <c r="B3031" s="189" t="s">
        <v>6406</v>
      </c>
      <c r="C3031" s="189" t="s">
        <v>6407</v>
      </c>
      <c r="D3031" s="189" t="s">
        <v>6408</v>
      </c>
      <c r="E3031" s="190" t="s">
        <v>461</v>
      </c>
      <c r="F3031" s="189" t="s">
        <v>461</v>
      </c>
      <c r="G3031" s="191">
        <v>96765</v>
      </c>
      <c r="H3031" s="189" t="s">
        <v>6432</v>
      </c>
      <c r="I3031" s="189" t="s">
        <v>73</v>
      </c>
      <c r="J3031" s="189" t="s">
        <v>463</v>
      </c>
      <c r="K3031" s="190" t="s">
        <v>6433</v>
      </c>
      <c r="L3031" s="189" t="s">
        <v>465</v>
      </c>
    </row>
    <row r="3032" spans="1:12" ht="13.5">
      <c r="A3032" s="189" t="s">
        <v>6405</v>
      </c>
      <c r="B3032" s="189" t="s">
        <v>6406</v>
      </c>
      <c r="C3032" s="189" t="s">
        <v>6434</v>
      </c>
      <c r="D3032" s="189" t="s">
        <v>6435</v>
      </c>
      <c r="E3032" s="190">
        <v>73749</v>
      </c>
      <c r="F3032" s="189" t="s">
        <v>6436</v>
      </c>
      <c r="G3032" s="189" t="s">
        <v>6437</v>
      </c>
      <c r="H3032" s="189" t="s">
        <v>6438</v>
      </c>
      <c r="I3032" s="189" t="s">
        <v>73</v>
      </c>
      <c r="J3032" s="189" t="s">
        <v>463</v>
      </c>
      <c r="K3032" s="190" t="s">
        <v>6439</v>
      </c>
      <c r="L3032" s="189" t="s">
        <v>465</v>
      </c>
    </row>
    <row r="3033" spans="1:12" ht="13.5">
      <c r="A3033" s="189" t="s">
        <v>6405</v>
      </c>
      <c r="B3033" s="189" t="s">
        <v>6406</v>
      </c>
      <c r="C3033" s="189" t="s">
        <v>6434</v>
      </c>
      <c r="D3033" s="189" t="s">
        <v>6435</v>
      </c>
      <c r="E3033" s="190">
        <v>73749</v>
      </c>
      <c r="F3033" s="189" t="s">
        <v>6436</v>
      </c>
      <c r="G3033" s="189" t="s">
        <v>6440</v>
      </c>
      <c r="H3033" s="189" t="s">
        <v>6441</v>
      </c>
      <c r="I3033" s="189" t="s">
        <v>73</v>
      </c>
      <c r="J3033" s="189" t="s">
        <v>463</v>
      </c>
      <c r="K3033" s="190" t="s">
        <v>6442</v>
      </c>
      <c r="L3033" s="189" t="s">
        <v>465</v>
      </c>
    </row>
    <row r="3034" spans="1:12" ht="13.5">
      <c r="A3034" s="189" t="s">
        <v>6405</v>
      </c>
      <c r="B3034" s="189" t="s">
        <v>6406</v>
      </c>
      <c r="C3034" s="189" t="s">
        <v>6434</v>
      </c>
      <c r="D3034" s="189" t="s">
        <v>6435</v>
      </c>
      <c r="E3034" s="190">
        <v>73749</v>
      </c>
      <c r="F3034" s="189" t="s">
        <v>6436</v>
      </c>
      <c r="G3034" s="189" t="s">
        <v>6443</v>
      </c>
      <c r="H3034" s="189" t="s">
        <v>6444</v>
      </c>
      <c r="I3034" s="189" t="s">
        <v>73</v>
      </c>
      <c r="J3034" s="189" t="s">
        <v>463</v>
      </c>
      <c r="K3034" s="190" t="s">
        <v>6445</v>
      </c>
      <c r="L3034" s="189" t="s">
        <v>465</v>
      </c>
    </row>
    <row r="3035" spans="1:12" ht="13.5">
      <c r="A3035" s="189" t="s">
        <v>6405</v>
      </c>
      <c r="B3035" s="189" t="s">
        <v>6406</v>
      </c>
      <c r="C3035" s="189" t="s">
        <v>6434</v>
      </c>
      <c r="D3035" s="189" t="s">
        <v>6435</v>
      </c>
      <c r="E3035" s="190" t="s">
        <v>461</v>
      </c>
      <c r="F3035" s="189" t="s">
        <v>461</v>
      </c>
      <c r="G3035" s="191">
        <v>84796</v>
      </c>
      <c r="H3035" s="189" t="s">
        <v>6446</v>
      </c>
      <c r="I3035" s="189" t="s">
        <v>73</v>
      </c>
      <c r="J3035" s="189" t="s">
        <v>463</v>
      </c>
      <c r="K3035" s="190" t="s">
        <v>6447</v>
      </c>
      <c r="L3035" s="189" t="s">
        <v>465</v>
      </c>
    </row>
    <row r="3036" spans="1:12" ht="13.5">
      <c r="A3036" s="189" t="s">
        <v>6405</v>
      </c>
      <c r="B3036" s="189" t="s">
        <v>6406</v>
      </c>
      <c r="C3036" s="189" t="s">
        <v>6434</v>
      </c>
      <c r="D3036" s="189" t="s">
        <v>6435</v>
      </c>
      <c r="E3036" s="190" t="s">
        <v>461</v>
      </c>
      <c r="F3036" s="189" t="s">
        <v>461</v>
      </c>
      <c r="G3036" s="191">
        <v>84798</v>
      </c>
      <c r="H3036" s="189" t="s">
        <v>6448</v>
      </c>
      <c r="I3036" s="189" t="s">
        <v>73</v>
      </c>
      <c r="J3036" s="189" t="s">
        <v>463</v>
      </c>
      <c r="K3036" s="190" t="s">
        <v>6449</v>
      </c>
      <c r="L3036" s="189" t="s">
        <v>465</v>
      </c>
    </row>
    <row r="3037" spans="1:12" ht="13.5">
      <c r="A3037" s="189" t="s">
        <v>6405</v>
      </c>
      <c r="B3037" s="189" t="s">
        <v>6406</v>
      </c>
      <c r="C3037" s="189" t="s">
        <v>6434</v>
      </c>
      <c r="D3037" s="189" t="s">
        <v>6435</v>
      </c>
      <c r="E3037" s="190" t="s">
        <v>461</v>
      </c>
      <c r="F3037" s="189" t="s">
        <v>461</v>
      </c>
      <c r="G3037" s="191">
        <v>98261</v>
      </c>
      <c r="H3037" s="189" t="s">
        <v>6450</v>
      </c>
      <c r="I3037" s="189" t="s">
        <v>15</v>
      </c>
      <c r="J3037" s="189" t="s">
        <v>463</v>
      </c>
      <c r="K3037" s="190" t="s">
        <v>2499</v>
      </c>
      <c r="L3037" s="189" t="s">
        <v>465</v>
      </c>
    </row>
    <row r="3038" spans="1:12" ht="13.5">
      <c r="A3038" s="189" t="s">
        <v>6405</v>
      </c>
      <c r="B3038" s="189" t="s">
        <v>6406</v>
      </c>
      <c r="C3038" s="189" t="s">
        <v>6434</v>
      </c>
      <c r="D3038" s="189" t="s">
        <v>6435</v>
      </c>
      <c r="E3038" s="190" t="s">
        <v>461</v>
      </c>
      <c r="F3038" s="189" t="s">
        <v>461</v>
      </c>
      <c r="G3038" s="191">
        <v>98262</v>
      </c>
      <c r="H3038" s="189" t="s">
        <v>6451</v>
      </c>
      <c r="I3038" s="189" t="s">
        <v>15</v>
      </c>
      <c r="J3038" s="189" t="s">
        <v>463</v>
      </c>
      <c r="K3038" s="190" t="s">
        <v>6452</v>
      </c>
      <c r="L3038" s="189" t="s">
        <v>465</v>
      </c>
    </row>
    <row r="3039" spans="1:12" ht="13.5">
      <c r="A3039" s="189" t="s">
        <v>6405</v>
      </c>
      <c r="B3039" s="189" t="s">
        <v>6406</v>
      </c>
      <c r="C3039" s="189" t="s">
        <v>6434</v>
      </c>
      <c r="D3039" s="189" t="s">
        <v>6435</v>
      </c>
      <c r="E3039" s="190" t="s">
        <v>461</v>
      </c>
      <c r="F3039" s="189" t="s">
        <v>461</v>
      </c>
      <c r="G3039" s="191">
        <v>98263</v>
      </c>
      <c r="H3039" s="189" t="s">
        <v>6453</v>
      </c>
      <c r="I3039" s="189" t="s">
        <v>15</v>
      </c>
      <c r="J3039" s="189" t="s">
        <v>463</v>
      </c>
      <c r="K3039" s="190" t="s">
        <v>6454</v>
      </c>
      <c r="L3039" s="189" t="s">
        <v>465</v>
      </c>
    </row>
    <row r="3040" spans="1:12" ht="13.5">
      <c r="A3040" s="189" t="s">
        <v>6405</v>
      </c>
      <c r="B3040" s="189" t="s">
        <v>6406</v>
      </c>
      <c r="C3040" s="189" t="s">
        <v>6434</v>
      </c>
      <c r="D3040" s="189" t="s">
        <v>6435</v>
      </c>
      <c r="E3040" s="190" t="s">
        <v>461</v>
      </c>
      <c r="F3040" s="189" t="s">
        <v>461</v>
      </c>
      <c r="G3040" s="191">
        <v>98264</v>
      </c>
      <c r="H3040" s="189" t="s">
        <v>6455</v>
      </c>
      <c r="I3040" s="189" t="s">
        <v>15</v>
      </c>
      <c r="J3040" s="189" t="s">
        <v>463</v>
      </c>
      <c r="K3040" s="190" t="s">
        <v>1889</v>
      </c>
      <c r="L3040" s="189" t="s">
        <v>465</v>
      </c>
    </row>
    <row r="3041" spans="1:12" ht="13.5">
      <c r="A3041" s="189" t="s">
        <v>6405</v>
      </c>
      <c r="B3041" s="189" t="s">
        <v>6406</v>
      </c>
      <c r="C3041" s="189" t="s">
        <v>6434</v>
      </c>
      <c r="D3041" s="189" t="s">
        <v>6435</v>
      </c>
      <c r="E3041" s="190" t="s">
        <v>461</v>
      </c>
      <c r="F3041" s="189" t="s">
        <v>461</v>
      </c>
      <c r="G3041" s="191">
        <v>98265</v>
      </c>
      <c r="H3041" s="189" t="s">
        <v>6456</v>
      </c>
      <c r="I3041" s="189" t="s">
        <v>15</v>
      </c>
      <c r="J3041" s="189" t="s">
        <v>463</v>
      </c>
      <c r="K3041" s="190" t="s">
        <v>6457</v>
      </c>
      <c r="L3041" s="189" t="s">
        <v>465</v>
      </c>
    </row>
    <row r="3042" spans="1:12" ht="13.5">
      <c r="A3042" s="189" t="s">
        <v>6405</v>
      </c>
      <c r="B3042" s="189" t="s">
        <v>6406</v>
      </c>
      <c r="C3042" s="189" t="s">
        <v>6434</v>
      </c>
      <c r="D3042" s="189" t="s">
        <v>6435</v>
      </c>
      <c r="E3042" s="190" t="s">
        <v>461</v>
      </c>
      <c r="F3042" s="189" t="s">
        <v>461</v>
      </c>
      <c r="G3042" s="191">
        <v>98266</v>
      </c>
      <c r="H3042" s="189" t="s">
        <v>6458</v>
      </c>
      <c r="I3042" s="189" t="s">
        <v>15</v>
      </c>
      <c r="J3042" s="189" t="s">
        <v>463</v>
      </c>
      <c r="K3042" s="190" t="s">
        <v>6459</v>
      </c>
      <c r="L3042" s="189" t="s">
        <v>465</v>
      </c>
    </row>
    <row r="3043" spans="1:12" ht="13.5">
      <c r="A3043" s="189" t="s">
        <v>6405</v>
      </c>
      <c r="B3043" s="189" t="s">
        <v>6406</v>
      </c>
      <c r="C3043" s="189" t="s">
        <v>6434</v>
      </c>
      <c r="D3043" s="189" t="s">
        <v>6435</v>
      </c>
      <c r="E3043" s="190" t="s">
        <v>461</v>
      </c>
      <c r="F3043" s="189" t="s">
        <v>461</v>
      </c>
      <c r="G3043" s="191">
        <v>98267</v>
      </c>
      <c r="H3043" s="189" t="s">
        <v>6460</v>
      </c>
      <c r="I3043" s="189" t="s">
        <v>15</v>
      </c>
      <c r="J3043" s="189" t="s">
        <v>463</v>
      </c>
      <c r="K3043" s="190" t="s">
        <v>6461</v>
      </c>
      <c r="L3043" s="189" t="s">
        <v>465</v>
      </c>
    </row>
    <row r="3044" spans="1:12" ht="13.5">
      <c r="A3044" s="189" t="s">
        <v>6405</v>
      </c>
      <c r="B3044" s="189" t="s">
        <v>6406</v>
      </c>
      <c r="C3044" s="189" t="s">
        <v>6434</v>
      </c>
      <c r="D3044" s="189" t="s">
        <v>6435</v>
      </c>
      <c r="E3044" s="190" t="s">
        <v>461</v>
      </c>
      <c r="F3044" s="189" t="s">
        <v>461</v>
      </c>
      <c r="G3044" s="191">
        <v>98268</v>
      </c>
      <c r="H3044" s="189" t="s">
        <v>6462</v>
      </c>
      <c r="I3044" s="189" t="s">
        <v>15</v>
      </c>
      <c r="J3044" s="189" t="s">
        <v>463</v>
      </c>
      <c r="K3044" s="190" t="s">
        <v>6463</v>
      </c>
      <c r="L3044" s="189" t="s">
        <v>465</v>
      </c>
    </row>
    <row r="3045" spans="1:12" ht="13.5">
      <c r="A3045" s="189" t="s">
        <v>6405</v>
      </c>
      <c r="B3045" s="189" t="s">
        <v>6406</v>
      </c>
      <c r="C3045" s="189" t="s">
        <v>6434</v>
      </c>
      <c r="D3045" s="189" t="s">
        <v>6435</v>
      </c>
      <c r="E3045" s="190" t="s">
        <v>461</v>
      </c>
      <c r="F3045" s="189" t="s">
        <v>461</v>
      </c>
      <c r="G3045" s="191">
        <v>98269</v>
      </c>
      <c r="H3045" s="189" t="s">
        <v>6464</v>
      </c>
      <c r="I3045" s="189" t="s">
        <v>15</v>
      </c>
      <c r="J3045" s="189" t="s">
        <v>463</v>
      </c>
      <c r="K3045" s="190" t="s">
        <v>1887</v>
      </c>
      <c r="L3045" s="189" t="s">
        <v>465</v>
      </c>
    </row>
    <row r="3046" spans="1:12" ht="13.5">
      <c r="A3046" s="189" t="s">
        <v>6405</v>
      </c>
      <c r="B3046" s="189" t="s">
        <v>6406</v>
      </c>
      <c r="C3046" s="189" t="s">
        <v>6434</v>
      </c>
      <c r="D3046" s="189" t="s">
        <v>6435</v>
      </c>
      <c r="E3046" s="190" t="s">
        <v>461</v>
      </c>
      <c r="F3046" s="189" t="s">
        <v>461</v>
      </c>
      <c r="G3046" s="191">
        <v>98270</v>
      </c>
      <c r="H3046" s="189" t="s">
        <v>6465</v>
      </c>
      <c r="I3046" s="189" t="s">
        <v>15</v>
      </c>
      <c r="J3046" s="189" t="s">
        <v>463</v>
      </c>
      <c r="K3046" s="190" t="s">
        <v>6466</v>
      </c>
      <c r="L3046" s="189" t="s">
        <v>465</v>
      </c>
    </row>
    <row r="3047" spans="1:12" ht="13.5">
      <c r="A3047" s="189" t="s">
        <v>6405</v>
      </c>
      <c r="B3047" s="189" t="s">
        <v>6406</v>
      </c>
      <c r="C3047" s="189" t="s">
        <v>6434</v>
      </c>
      <c r="D3047" s="189" t="s">
        <v>6435</v>
      </c>
      <c r="E3047" s="190" t="s">
        <v>461</v>
      </c>
      <c r="F3047" s="189" t="s">
        <v>461</v>
      </c>
      <c r="G3047" s="191">
        <v>98271</v>
      </c>
      <c r="H3047" s="189" t="s">
        <v>6467</v>
      </c>
      <c r="I3047" s="189" t="s">
        <v>15</v>
      </c>
      <c r="J3047" s="189" t="s">
        <v>463</v>
      </c>
      <c r="K3047" s="190" t="s">
        <v>6468</v>
      </c>
      <c r="L3047" s="189" t="s">
        <v>465</v>
      </c>
    </row>
    <row r="3048" spans="1:12" ht="13.5">
      <c r="A3048" s="189" t="s">
        <v>6405</v>
      </c>
      <c r="B3048" s="189" t="s">
        <v>6406</v>
      </c>
      <c r="C3048" s="189" t="s">
        <v>6434</v>
      </c>
      <c r="D3048" s="189" t="s">
        <v>6435</v>
      </c>
      <c r="E3048" s="190" t="s">
        <v>461</v>
      </c>
      <c r="F3048" s="189" t="s">
        <v>461</v>
      </c>
      <c r="G3048" s="191">
        <v>98272</v>
      </c>
      <c r="H3048" s="189" t="s">
        <v>6469</v>
      </c>
      <c r="I3048" s="189" t="s">
        <v>15</v>
      </c>
      <c r="J3048" s="189" t="s">
        <v>463</v>
      </c>
      <c r="K3048" s="190" t="s">
        <v>1039</v>
      </c>
      <c r="L3048" s="189" t="s">
        <v>465</v>
      </c>
    </row>
    <row r="3049" spans="1:12" ht="13.5">
      <c r="A3049" s="189" t="s">
        <v>6405</v>
      </c>
      <c r="B3049" s="189" t="s">
        <v>6406</v>
      </c>
      <c r="C3049" s="189" t="s">
        <v>6434</v>
      </c>
      <c r="D3049" s="189" t="s">
        <v>6435</v>
      </c>
      <c r="E3049" s="190" t="s">
        <v>461</v>
      </c>
      <c r="F3049" s="189" t="s">
        <v>461</v>
      </c>
      <c r="G3049" s="191">
        <v>98273</v>
      </c>
      <c r="H3049" s="189" t="s">
        <v>6470</v>
      </c>
      <c r="I3049" s="189" t="s">
        <v>15</v>
      </c>
      <c r="J3049" s="189" t="s">
        <v>463</v>
      </c>
      <c r="K3049" s="190" t="s">
        <v>2482</v>
      </c>
      <c r="L3049" s="189" t="s">
        <v>465</v>
      </c>
    </row>
    <row r="3050" spans="1:12" ht="13.5">
      <c r="A3050" s="189" t="s">
        <v>6405</v>
      </c>
      <c r="B3050" s="189" t="s">
        <v>6406</v>
      </c>
      <c r="C3050" s="189" t="s">
        <v>6434</v>
      </c>
      <c r="D3050" s="189" t="s">
        <v>6435</v>
      </c>
      <c r="E3050" s="190" t="s">
        <v>461</v>
      </c>
      <c r="F3050" s="189" t="s">
        <v>461</v>
      </c>
      <c r="G3050" s="191">
        <v>98274</v>
      </c>
      <c r="H3050" s="189" t="s">
        <v>6471</v>
      </c>
      <c r="I3050" s="189" t="s">
        <v>15</v>
      </c>
      <c r="J3050" s="189" t="s">
        <v>463</v>
      </c>
      <c r="K3050" s="190" t="s">
        <v>6472</v>
      </c>
      <c r="L3050" s="189" t="s">
        <v>465</v>
      </c>
    </row>
    <row r="3051" spans="1:12" ht="13.5">
      <c r="A3051" s="189" t="s">
        <v>6405</v>
      </c>
      <c r="B3051" s="189" t="s">
        <v>6406</v>
      </c>
      <c r="C3051" s="189" t="s">
        <v>6434</v>
      </c>
      <c r="D3051" s="189" t="s">
        <v>6435</v>
      </c>
      <c r="E3051" s="190" t="s">
        <v>461</v>
      </c>
      <c r="F3051" s="189" t="s">
        <v>461</v>
      </c>
      <c r="G3051" s="191">
        <v>98275</v>
      </c>
      <c r="H3051" s="189" t="s">
        <v>6473</v>
      </c>
      <c r="I3051" s="189" t="s">
        <v>15</v>
      </c>
      <c r="J3051" s="189" t="s">
        <v>463</v>
      </c>
      <c r="K3051" s="190" t="s">
        <v>6474</v>
      </c>
      <c r="L3051" s="189" t="s">
        <v>465</v>
      </c>
    </row>
    <row r="3052" spans="1:12" ht="13.5">
      <c r="A3052" s="189" t="s">
        <v>6405</v>
      </c>
      <c r="B3052" s="189" t="s">
        <v>6406</v>
      </c>
      <c r="C3052" s="189" t="s">
        <v>6434</v>
      </c>
      <c r="D3052" s="189" t="s">
        <v>6435</v>
      </c>
      <c r="E3052" s="190" t="s">
        <v>461</v>
      </c>
      <c r="F3052" s="189" t="s">
        <v>461</v>
      </c>
      <c r="G3052" s="191">
        <v>98276</v>
      </c>
      <c r="H3052" s="189" t="s">
        <v>6475</v>
      </c>
      <c r="I3052" s="189" t="s">
        <v>15</v>
      </c>
      <c r="J3052" s="189" t="s">
        <v>463</v>
      </c>
      <c r="K3052" s="190" t="s">
        <v>1481</v>
      </c>
      <c r="L3052" s="189" t="s">
        <v>465</v>
      </c>
    </row>
    <row r="3053" spans="1:12" ht="13.5">
      <c r="A3053" s="189" t="s">
        <v>6405</v>
      </c>
      <c r="B3053" s="189" t="s">
        <v>6406</v>
      </c>
      <c r="C3053" s="189" t="s">
        <v>6434</v>
      </c>
      <c r="D3053" s="189" t="s">
        <v>6435</v>
      </c>
      <c r="E3053" s="190" t="s">
        <v>461</v>
      </c>
      <c r="F3053" s="189" t="s">
        <v>461</v>
      </c>
      <c r="G3053" s="191">
        <v>98277</v>
      </c>
      <c r="H3053" s="189" t="s">
        <v>6476</v>
      </c>
      <c r="I3053" s="189" t="s">
        <v>15</v>
      </c>
      <c r="J3053" s="189" t="s">
        <v>463</v>
      </c>
      <c r="K3053" s="190" t="s">
        <v>4807</v>
      </c>
      <c r="L3053" s="189" t="s">
        <v>465</v>
      </c>
    </row>
    <row r="3054" spans="1:12" ht="13.5">
      <c r="A3054" s="189" t="s">
        <v>6405</v>
      </c>
      <c r="B3054" s="189" t="s">
        <v>6406</v>
      </c>
      <c r="C3054" s="189" t="s">
        <v>6434</v>
      </c>
      <c r="D3054" s="189" t="s">
        <v>6435</v>
      </c>
      <c r="E3054" s="190" t="s">
        <v>461</v>
      </c>
      <c r="F3054" s="189" t="s">
        <v>461</v>
      </c>
      <c r="G3054" s="191">
        <v>98278</v>
      </c>
      <c r="H3054" s="189" t="s">
        <v>6477</v>
      </c>
      <c r="I3054" s="189" t="s">
        <v>15</v>
      </c>
      <c r="J3054" s="189" t="s">
        <v>463</v>
      </c>
      <c r="K3054" s="190" t="s">
        <v>6478</v>
      </c>
      <c r="L3054" s="189" t="s">
        <v>465</v>
      </c>
    </row>
    <row r="3055" spans="1:12" ht="13.5">
      <c r="A3055" s="189" t="s">
        <v>6405</v>
      </c>
      <c r="B3055" s="189" t="s">
        <v>6406</v>
      </c>
      <c r="C3055" s="189" t="s">
        <v>6434</v>
      </c>
      <c r="D3055" s="189" t="s">
        <v>6435</v>
      </c>
      <c r="E3055" s="190" t="s">
        <v>461</v>
      </c>
      <c r="F3055" s="189" t="s">
        <v>461</v>
      </c>
      <c r="G3055" s="191">
        <v>98279</v>
      </c>
      <c r="H3055" s="189" t="s">
        <v>6479</v>
      </c>
      <c r="I3055" s="189" t="s">
        <v>15</v>
      </c>
      <c r="J3055" s="189" t="s">
        <v>463</v>
      </c>
      <c r="K3055" s="190" t="s">
        <v>6480</v>
      </c>
      <c r="L3055" s="189" t="s">
        <v>465</v>
      </c>
    </row>
    <row r="3056" spans="1:12" ht="13.5">
      <c r="A3056" s="189" t="s">
        <v>6405</v>
      </c>
      <c r="B3056" s="189" t="s">
        <v>6406</v>
      </c>
      <c r="C3056" s="189" t="s">
        <v>6434</v>
      </c>
      <c r="D3056" s="189" t="s">
        <v>6435</v>
      </c>
      <c r="E3056" s="190" t="s">
        <v>461</v>
      </c>
      <c r="F3056" s="189" t="s">
        <v>461</v>
      </c>
      <c r="G3056" s="191">
        <v>98280</v>
      </c>
      <c r="H3056" s="189" t="s">
        <v>6481</v>
      </c>
      <c r="I3056" s="189" t="s">
        <v>15</v>
      </c>
      <c r="J3056" s="189" t="s">
        <v>463</v>
      </c>
      <c r="K3056" s="190" t="s">
        <v>4826</v>
      </c>
      <c r="L3056" s="189" t="s">
        <v>465</v>
      </c>
    </row>
    <row r="3057" spans="1:12" ht="13.5">
      <c r="A3057" s="189" t="s">
        <v>6405</v>
      </c>
      <c r="B3057" s="189" t="s">
        <v>6406</v>
      </c>
      <c r="C3057" s="189" t="s">
        <v>6434</v>
      </c>
      <c r="D3057" s="189" t="s">
        <v>6435</v>
      </c>
      <c r="E3057" s="190" t="s">
        <v>461</v>
      </c>
      <c r="F3057" s="189" t="s">
        <v>461</v>
      </c>
      <c r="G3057" s="191">
        <v>98281</v>
      </c>
      <c r="H3057" s="189" t="s">
        <v>6482</v>
      </c>
      <c r="I3057" s="189" t="s">
        <v>15</v>
      </c>
      <c r="J3057" s="189" t="s">
        <v>463</v>
      </c>
      <c r="K3057" s="190" t="s">
        <v>1851</v>
      </c>
      <c r="L3057" s="189" t="s">
        <v>465</v>
      </c>
    </row>
    <row r="3058" spans="1:12" ht="13.5">
      <c r="A3058" s="189" t="s">
        <v>6405</v>
      </c>
      <c r="B3058" s="189" t="s">
        <v>6406</v>
      </c>
      <c r="C3058" s="189" t="s">
        <v>6434</v>
      </c>
      <c r="D3058" s="189" t="s">
        <v>6435</v>
      </c>
      <c r="E3058" s="190" t="s">
        <v>461</v>
      </c>
      <c r="F3058" s="189" t="s">
        <v>461</v>
      </c>
      <c r="G3058" s="191">
        <v>98282</v>
      </c>
      <c r="H3058" s="189" t="s">
        <v>6483</v>
      </c>
      <c r="I3058" s="189" t="s">
        <v>15</v>
      </c>
      <c r="J3058" s="189" t="s">
        <v>463</v>
      </c>
      <c r="K3058" s="190" t="s">
        <v>6484</v>
      </c>
      <c r="L3058" s="189" t="s">
        <v>465</v>
      </c>
    </row>
    <row r="3059" spans="1:12" ht="13.5">
      <c r="A3059" s="189" t="s">
        <v>6405</v>
      </c>
      <c r="B3059" s="189" t="s">
        <v>6406</v>
      </c>
      <c r="C3059" s="189" t="s">
        <v>6434</v>
      </c>
      <c r="D3059" s="189" t="s">
        <v>6435</v>
      </c>
      <c r="E3059" s="190" t="s">
        <v>461</v>
      </c>
      <c r="F3059" s="189" t="s">
        <v>461</v>
      </c>
      <c r="G3059" s="191">
        <v>98283</v>
      </c>
      <c r="H3059" s="189" t="s">
        <v>6485</v>
      </c>
      <c r="I3059" s="189" t="s">
        <v>15</v>
      </c>
      <c r="J3059" s="189" t="s">
        <v>463</v>
      </c>
      <c r="K3059" s="190" t="s">
        <v>4801</v>
      </c>
      <c r="L3059" s="189" t="s">
        <v>465</v>
      </c>
    </row>
    <row r="3060" spans="1:12" ht="13.5">
      <c r="A3060" s="189" t="s">
        <v>6405</v>
      </c>
      <c r="B3060" s="189" t="s">
        <v>6406</v>
      </c>
      <c r="C3060" s="189" t="s">
        <v>6434</v>
      </c>
      <c r="D3060" s="189" t="s">
        <v>6435</v>
      </c>
      <c r="E3060" s="190" t="s">
        <v>461</v>
      </c>
      <c r="F3060" s="189" t="s">
        <v>461</v>
      </c>
      <c r="G3060" s="191">
        <v>98284</v>
      </c>
      <c r="H3060" s="189" t="s">
        <v>6486</v>
      </c>
      <c r="I3060" s="189" t="s">
        <v>15</v>
      </c>
      <c r="J3060" s="189" t="s">
        <v>463</v>
      </c>
      <c r="K3060" s="190" t="s">
        <v>6487</v>
      </c>
      <c r="L3060" s="189" t="s">
        <v>465</v>
      </c>
    </row>
    <row r="3061" spans="1:12" ht="13.5">
      <c r="A3061" s="189" t="s">
        <v>6405</v>
      </c>
      <c r="B3061" s="189" t="s">
        <v>6406</v>
      </c>
      <c r="C3061" s="189" t="s">
        <v>6434</v>
      </c>
      <c r="D3061" s="189" t="s">
        <v>6435</v>
      </c>
      <c r="E3061" s="190" t="s">
        <v>461</v>
      </c>
      <c r="F3061" s="189" t="s">
        <v>461</v>
      </c>
      <c r="G3061" s="191">
        <v>98285</v>
      </c>
      <c r="H3061" s="189" t="s">
        <v>6488</v>
      </c>
      <c r="I3061" s="189" t="s">
        <v>15</v>
      </c>
      <c r="J3061" s="189" t="s">
        <v>463</v>
      </c>
      <c r="K3061" s="190" t="s">
        <v>2216</v>
      </c>
      <c r="L3061" s="189" t="s">
        <v>465</v>
      </c>
    </row>
    <row r="3062" spans="1:12" ht="13.5">
      <c r="A3062" s="189" t="s">
        <v>6405</v>
      </c>
      <c r="B3062" s="189" t="s">
        <v>6406</v>
      </c>
      <c r="C3062" s="189" t="s">
        <v>6434</v>
      </c>
      <c r="D3062" s="189" t="s">
        <v>6435</v>
      </c>
      <c r="E3062" s="190" t="s">
        <v>461</v>
      </c>
      <c r="F3062" s="189" t="s">
        <v>461</v>
      </c>
      <c r="G3062" s="191">
        <v>98286</v>
      </c>
      <c r="H3062" s="189" t="s">
        <v>6489</v>
      </c>
      <c r="I3062" s="189" t="s">
        <v>15</v>
      </c>
      <c r="J3062" s="189" t="s">
        <v>463</v>
      </c>
      <c r="K3062" s="190" t="s">
        <v>6490</v>
      </c>
      <c r="L3062" s="189" t="s">
        <v>465</v>
      </c>
    </row>
    <row r="3063" spans="1:12" ht="13.5">
      <c r="A3063" s="189" t="s">
        <v>6405</v>
      </c>
      <c r="B3063" s="189" t="s">
        <v>6406</v>
      </c>
      <c r="C3063" s="189" t="s">
        <v>6434</v>
      </c>
      <c r="D3063" s="189" t="s">
        <v>6435</v>
      </c>
      <c r="E3063" s="190" t="s">
        <v>461</v>
      </c>
      <c r="F3063" s="189" t="s">
        <v>461</v>
      </c>
      <c r="G3063" s="191">
        <v>98287</v>
      </c>
      <c r="H3063" s="189" t="s">
        <v>6491</v>
      </c>
      <c r="I3063" s="189" t="s">
        <v>15</v>
      </c>
      <c r="J3063" s="189" t="s">
        <v>463</v>
      </c>
      <c r="K3063" s="190" t="s">
        <v>2151</v>
      </c>
      <c r="L3063" s="189" t="s">
        <v>465</v>
      </c>
    </row>
    <row r="3064" spans="1:12" ht="13.5">
      <c r="A3064" s="189" t="s">
        <v>6405</v>
      </c>
      <c r="B3064" s="189" t="s">
        <v>6406</v>
      </c>
      <c r="C3064" s="189" t="s">
        <v>6434</v>
      </c>
      <c r="D3064" s="189" t="s">
        <v>6435</v>
      </c>
      <c r="E3064" s="190" t="s">
        <v>461</v>
      </c>
      <c r="F3064" s="189" t="s">
        <v>461</v>
      </c>
      <c r="G3064" s="191">
        <v>98288</v>
      </c>
      <c r="H3064" s="189" t="s">
        <v>6492</v>
      </c>
      <c r="I3064" s="189" t="s">
        <v>15</v>
      </c>
      <c r="J3064" s="189" t="s">
        <v>463</v>
      </c>
      <c r="K3064" s="190" t="s">
        <v>6493</v>
      </c>
      <c r="L3064" s="189" t="s">
        <v>465</v>
      </c>
    </row>
    <row r="3065" spans="1:12" ht="13.5">
      <c r="A3065" s="189" t="s">
        <v>6405</v>
      </c>
      <c r="B3065" s="189" t="s">
        <v>6406</v>
      </c>
      <c r="C3065" s="189" t="s">
        <v>6434</v>
      </c>
      <c r="D3065" s="189" t="s">
        <v>6435</v>
      </c>
      <c r="E3065" s="190" t="s">
        <v>461</v>
      </c>
      <c r="F3065" s="189" t="s">
        <v>461</v>
      </c>
      <c r="G3065" s="191">
        <v>98289</v>
      </c>
      <c r="H3065" s="189" t="s">
        <v>6494</v>
      </c>
      <c r="I3065" s="189" t="s">
        <v>15</v>
      </c>
      <c r="J3065" s="189" t="s">
        <v>463</v>
      </c>
      <c r="K3065" s="190" t="s">
        <v>2404</v>
      </c>
      <c r="L3065" s="189" t="s">
        <v>465</v>
      </c>
    </row>
    <row r="3066" spans="1:12" ht="13.5">
      <c r="A3066" s="189" t="s">
        <v>6405</v>
      </c>
      <c r="B3066" s="189" t="s">
        <v>6406</v>
      </c>
      <c r="C3066" s="189" t="s">
        <v>6434</v>
      </c>
      <c r="D3066" s="189" t="s">
        <v>6435</v>
      </c>
      <c r="E3066" s="190" t="s">
        <v>461</v>
      </c>
      <c r="F3066" s="189" t="s">
        <v>461</v>
      </c>
      <c r="G3066" s="191">
        <v>98290</v>
      </c>
      <c r="H3066" s="189" t="s">
        <v>6495</v>
      </c>
      <c r="I3066" s="189" t="s">
        <v>15</v>
      </c>
      <c r="J3066" s="189" t="s">
        <v>463</v>
      </c>
      <c r="K3066" s="190" t="s">
        <v>6496</v>
      </c>
      <c r="L3066" s="189" t="s">
        <v>465</v>
      </c>
    </row>
    <row r="3067" spans="1:12" ht="13.5">
      <c r="A3067" s="189" t="s">
        <v>6405</v>
      </c>
      <c r="B3067" s="189" t="s">
        <v>6406</v>
      </c>
      <c r="C3067" s="189" t="s">
        <v>6434</v>
      </c>
      <c r="D3067" s="189" t="s">
        <v>6435</v>
      </c>
      <c r="E3067" s="190" t="s">
        <v>461</v>
      </c>
      <c r="F3067" s="189" t="s">
        <v>461</v>
      </c>
      <c r="G3067" s="191">
        <v>98291</v>
      </c>
      <c r="H3067" s="189" t="s">
        <v>6497</v>
      </c>
      <c r="I3067" s="189" t="s">
        <v>15</v>
      </c>
      <c r="J3067" s="189" t="s">
        <v>463</v>
      </c>
      <c r="K3067" s="190" t="s">
        <v>6498</v>
      </c>
      <c r="L3067" s="189" t="s">
        <v>465</v>
      </c>
    </row>
    <row r="3068" spans="1:12" ht="13.5">
      <c r="A3068" s="189" t="s">
        <v>6405</v>
      </c>
      <c r="B3068" s="189" t="s">
        <v>6406</v>
      </c>
      <c r="C3068" s="189" t="s">
        <v>6434</v>
      </c>
      <c r="D3068" s="189" t="s">
        <v>6435</v>
      </c>
      <c r="E3068" s="190" t="s">
        <v>461</v>
      </c>
      <c r="F3068" s="189" t="s">
        <v>461</v>
      </c>
      <c r="G3068" s="191">
        <v>98292</v>
      </c>
      <c r="H3068" s="189" t="s">
        <v>6499</v>
      </c>
      <c r="I3068" s="189" t="s">
        <v>15</v>
      </c>
      <c r="J3068" s="189" t="s">
        <v>463</v>
      </c>
      <c r="K3068" s="190" t="s">
        <v>2141</v>
      </c>
      <c r="L3068" s="189" t="s">
        <v>465</v>
      </c>
    </row>
    <row r="3069" spans="1:12" ht="13.5">
      <c r="A3069" s="189" t="s">
        <v>6405</v>
      </c>
      <c r="B3069" s="189" t="s">
        <v>6406</v>
      </c>
      <c r="C3069" s="189" t="s">
        <v>6434</v>
      </c>
      <c r="D3069" s="189" t="s">
        <v>6435</v>
      </c>
      <c r="E3069" s="190" t="s">
        <v>461</v>
      </c>
      <c r="F3069" s="189" t="s">
        <v>461</v>
      </c>
      <c r="G3069" s="191">
        <v>98293</v>
      </c>
      <c r="H3069" s="189" t="s">
        <v>6500</v>
      </c>
      <c r="I3069" s="189" t="s">
        <v>15</v>
      </c>
      <c r="J3069" s="189" t="s">
        <v>463</v>
      </c>
      <c r="K3069" s="190" t="s">
        <v>5574</v>
      </c>
      <c r="L3069" s="189" t="s">
        <v>465</v>
      </c>
    </row>
    <row r="3070" spans="1:12" ht="13.5">
      <c r="A3070" s="189" t="s">
        <v>6405</v>
      </c>
      <c r="B3070" s="189" t="s">
        <v>6406</v>
      </c>
      <c r="C3070" s="189" t="s">
        <v>6434</v>
      </c>
      <c r="D3070" s="189" t="s">
        <v>6435</v>
      </c>
      <c r="E3070" s="190" t="s">
        <v>461</v>
      </c>
      <c r="F3070" s="189" t="s">
        <v>461</v>
      </c>
      <c r="G3070" s="191">
        <v>98400</v>
      </c>
      <c r="H3070" s="189" t="s">
        <v>6501</v>
      </c>
      <c r="I3070" s="189" t="s">
        <v>15</v>
      </c>
      <c r="J3070" s="189" t="s">
        <v>463</v>
      </c>
      <c r="K3070" s="190" t="s">
        <v>6502</v>
      </c>
      <c r="L3070" s="189" t="s">
        <v>465</v>
      </c>
    </row>
    <row r="3071" spans="1:12" ht="13.5">
      <c r="A3071" s="189" t="s">
        <v>6405</v>
      </c>
      <c r="B3071" s="189" t="s">
        <v>6406</v>
      </c>
      <c r="C3071" s="189" t="s">
        <v>6434</v>
      </c>
      <c r="D3071" s="189" t="s">
        <v>6435</v>
      </c>
      <c r="E3071" s="190" t="s">
        <v>461</v>
      </c>
      <c r="F3071" s="189" t="s">
        <v>461</v>
      </c>
      <c r="G3071" s="191">
        <v>98401</v>
      </c>
      <c r="H3071" s="189" t="s">
        <v>6503</v>
      </c>
      <c r="I3071" s="189" t="s">
        <v>15</v>
      </c>
      <c r="J3071" s="189" t="s">
        <v>463</v>
      </c>
      <c r="K3071" s="190" t="s">
        <v>6504</v>
      </c>
      <c r="L3071" s="189" t="s">
        <v>465</v>
      </c>
    </row>
    <row r="3072" spans="1:12" ht="13.5">
      <c r="A3072" s="189" t="s">
        <v>6405</v>
      </c>
      <c r="B3072" s="189" t="s">
        <v>6406</v>
      </c>
      <c r="C3072" s="189" t="s">
        <v>6434</v>
      </c>
      <c r="D3072" s="189" t="s">
        <v>6435</v>
      </c>
      <c r="E3072" s="190" t="s">
        <v>461</v>
      </c>
      <c r="F3072" s="189" t="s">
        <v>461</v>
      </c>
      <c r="G3072" s="191">
        <v>98402</v>
      </c>
      <c r="H3072" s="189" t="s">
        <v>6505</v>
      </c>
      <c r="I3072" s="189" t="s">
        <v>15</v>
      </c>
      <c r="J3072" s="189" t="s">
        <v>463</v>
      </c>
      <c r="K3072" s="190" t="s">
        <v>6506</v>
      </c>
      <c r="L3072" s="189" t="s">
        <v>465</v>
      </c>
    </row>
    <row r="3073" spans="1:12" ht="13.5">
      <c r="A3073" s="189" t="s">
        <v>6405</v>
      </c>
      <c r="B3073" s="189" t="s">
        <v>6406</v>
      </c>
      <c r="C3073" s="189" t="s">
        <v>6434</v>
      </c>
      <c r="D3073" s="189" t="s">
        <v>6435</v>
      </c>
      <c r="E3073" s="190" t="s">
        <v>461</v>
      </c>
      <c r="F3073" s="189" t="s">
        <v>461</v>
      </c>
      <c r="G3073" s="191">
        <v>100556</v>
      </c>
      <c r="H3073" s="189" t="s">
        <v>6507</v>
      </c>
      <c r="I3073" s="189" t="s">
        <v>73</v>
      </c>
      <c r="J3073" s="189" t="s">
        <v>463</v>
      </c>
      <c r="K3073" s="190" t="s">
        <v>6508</v>
      </c>
      <c r="L3073" s="189" t="s">
        <v>465</v>
      </c>
    </row>
    <row r="3074" spans="1:12" ht="13.5">
      <c r="A3074" s="189" t="s">
        <v>6405</v>
      </c>
      <c r="B3074" s="189" t="s">
        <v>6406</v>
      </c>
      <c r="C3074" s="189" t="s">
        <v>6434</v>
      </c>
      <c r="D3074" s="189" t="s">
        <v>6435</v>
      </c>
      <c r="E3074" s="190" t="s">
        <v>461</v>
      </c>
      <c r="F3074" s="189" t="s">
        <v>461</v>
      </c>
      <c r="G3074" s="191">
        <v>100557</v>
      </c>
      <c r="H3074" s="189" t="s">
        <v>6509</v>
      </c>
      <c r="I3074" s="189" t="s">
        <v>73</v>
      </c>
      <c r="J3074" s="189" t="s">
        <v>463</v>
      </c>
      <c r="K3074" s="190" t="s">
        <v>6510</v>
      </c>
      <c r="L3074" s="189" t="s">
        <v>465</v>
      </c>
    </row>
    <row r="3075" spans="1:12" ht="13.5">
      <c r="A3075" s="189" t="s">
        <v>6405</v>
      </c>
      <c r="B3075" s="189" t="s">
        <v>6406</v>
      </c>
      <c r="C3075" s="189" t="s">
        <v>6434</v>
      </c>
      <c r="D3075" s="189" t="s">
        <v>6435</v>
      </c>
      <c r="E3075" s="190" t="s">
        <v>461</v>
      </c>
      <c r="F3075" s="189" t="s">
        <v>461</v>
      </c>
      <c r="G3075" s="191">
        <v>100559</v>
      </c>
      <c r="H3075" s="189" t="s">
        <v>6511</v>
      </c>
      <c r="I3075" s="189" t="s">
        <v>73</v>
      </c>
      <c r="J3075" s="189" t="s">
        <v>463</v>
      </c>
      <c r="K3075" s="190" t="s">
        <v>6512</v>
      </c>
      <c r="L3075" s="189" t="s">
        <v>465</v>
      </c>
    </row>
    <row r="3076" spans="1:12" ht="13.5">
      <c r="A3076" s="189" t="s">
        <v>6405</v>
      </c>
      <c r="B3076" s="189" t="s">
        <v>6406</v>
      </c>
      <c r="C3076" s="189" t="s">
        <v>6434</v>
      </c>
      <c r="D3076" s="189" t="s">
        <v>6435</v>
      </c>
      <c r="E3076" s="190" t="s">
        <v>461</v>
      </c>
      <c r="F3076" s="189" t="s">
        <v>461</v>
      </c>
      <c r="G3076" s="191">
        <v>100560</v>
      </c>
      <c r="H3076" s="189" t="s">
        <v>6513</v>
      </c>
      <c r="I3076" s="189" t="s">
        <v>73</v>
      </c>
      <c r="J3076" s="189" t="s">
        <v>463</v>
      </c>
      <c r="K3076" s="190" t="s">
        <v>6514</v>
      </c>
      <c r="L3076" s="189" t="s">
        <v>465</v>
      </c>
    </row>
    <row r="3077" spans="1:12" ht="13.5">
      <c r="A3077" s="189" t="s">
        <v>6405</v>
      </c>
      <c r="B3077" s="189" t="s">
        <v>6406</v>
      </c>
      <c r="C3077" s="189" t="s">
        <v>6434</v>
      </c>
      <c r="D3077" s="189" t="s">
        <v>6435</v>
      </c>
      <c r="E3077" s="190" t="s">
        <v>461</v>
      </c>
      <c r="F3077" s="189" t="s">
        <v>461</v>
      </c>
      <c r="G3077" s="191">
        <v>100561</v>
      </c>
      <c r="H3077" s="189" t="s">
        <v>6515</v>
      </c>
      <c r="I3077" s="189" t="s">
        <v>73</v>
      </c>
      <c r="J3077" s="189" t="s">
        <v>463</v>
      </c>
      <c r="K3077" s="190" t="s">
        <v>1007</v>
      </c>
      <c r="L3077" s="189" t="s">
        <v>465</v>
      </c>
    </row>
    <row r="3078" spans="1:12" ht="13.5">
      <c r="A3078" s="189" t="s">
        <v>6405</v>
      </c>
      <c r="B3078" s="189" t="s">
        <v>6406</v>
      </c>
      <c r="C3078" s="189" t="s">
        <v>6434</v>
      </c>
      <c r="D3078" s="189" t="s">
        <v>6435</v>
      </c>
      <c r="E3078" s="190" t="s">
        <v>461</v>
      </c>
      <c r="F3078" s="189" t="s">
        <v>461</v>
      </c>
      <c r="G3078" s="191">
        <v>100562</v>
      </c>
      <c r="H3078" s="189" t="s">
        <v>6516</v>
      </c>
      <c r="I3078" s="189" t="s">
        <v>73</v>
      </c>
      <c r="J3078" s="189" t="s">
        <v>463</v>
      </c>
      <c r="K3078" s="190" t="s">
        <v>6517</v>
      </c>
      <c r="L3078" s="189" t="s">
        <v>465</v>
      </c>
    </row>
    <row r="3079" spans="1:12" ht="13.5">
      <c r="A3079" s="189" t="s">
        <v>6405</v>
      </c>
      <c r="B3079" s="189" t="s">
        <v>6406</v>
      </c>
      <c r="C3079" s="189" t="s">
        <v>6434</v>
      </c>
      <c r="D3079" s="189" t="s">
        <v>6435</v>
      </c>
      <c r="E3079" s="190" t="s">
        <v>461</v>
      </c>
      <c r="F3079" s="189" t="s">
        <v>461</v>
      </c>
      <c r="G3079" s="191">
        <v>100563</v>
      </c>
      <c r="H3079" s="189" t="s">
        <v>6518</v>
      </c>
      <c r="I3079" s="189" t="s">
        <v>73</v>
      </c>
      <c r="J3079" s="189" t="s">
        <v>463</v>
      </c>
      <c r="K3079" s="190" t="s">
        <v>6519</v>
      </c>
      <c r="L3079" s="189" t="s">
        <v>465</v>
      </c>
    </row>
    <row r="3080" spans="1:12" ht="13.5">
      <c r="A3080" s="189" t="s">
        <v>6405</v>
      </c>
      <c r="B3080" s="189" t="s">
        <v>6406</v>
      </c>
      <c r="C3080" s="189" t="s">
        <v>6520</v>
      </c>
      <c r="D3080" s="189" t="s">
        <v>6521</v>
      </c>
      <c r="E3080" s="190" t="s">
        <v>461</v>
      </c>
      <c r="F3080" s="189" t="s">
        <v>461</v>
      </c>
      <c r="G3080" s="191">
        <v>98397</v>
      </c>
      <c r="H3080" s="189" t="s">
        <v>6522</v>
      </c>
      <c r="I3080" s="189" t="s">
        <v>16</v>
      </c>
      <c r="J3080" s="189" t="s">
        <v>463</v>
      </c>
      <c r="K3080" s="190" t="s">
        <v>5421</v>
      </c>
      <c r="L3080" s="189" t="s">
        <v>465</v>
      </c>
    </row>
    <row r="3081" spans="1:12" ht="13.5">
      <c r="A3081" s="189" t="s">
        <v>6405</v>
      </c>
      <c r="B3081" s="189" t="s">
        <v>6406</v>
      </c>
      <c r="C3081" s="189" t="s">
        <v>6523</v>
      </c>
      <c r="D3081" s="189" t="s">
        <v>6524</v>
      </c>
      <c r="E3081" s="190">
        <v>74003</v>
      </c>
      <c r="F3081" s="189" t="s">
        <v>6525</v>
      </c>
      <c r="G3081" s="189" t="s">
        <v>6526</v>
      </c>
      <c r="H3081" s="189" t="s">
        <v>6527</v>
      </c>
      <c r="I3081" s="189" t="s">
        <v>73</v>
      </c>
      <c r="J3081" s="189" t="s">
        <v>928</v>
      </c>
      <c r="K3081" s="190" t="s">
        <v>6528</v>
      </c>
      <c r="L3081" s="189" t="s">
        <v>465</v>
      </c>
    </row>
    <row r="3082" spans="1:12" ht="13.5">
      <c r="A3082" s="189" t="s">
        <v>6405</v>
      </c>
      <c r="B3082" s="189" t="s">
        <v>6406</v>
      </c>
      <c r="C3082" s="189" t="s">
        <v>6523</v>
      </c>
      <c r="D3082" s="189" t="s">
        <v>6524</v>
      </c>
      <c r="E3082" s="190" t="s">
        <v>461</v>
      </c>
      <c r="F3082" s="189" t="s">
        <v>461</v>
      </c>
      <c r="G3082" s="191">
        <v>85120</v>
      </c>
      <c r="H3082" s="189" t="s">
        <v>6529</v>
      </c>
      <c r="I3082" s="189" t="s">
        <v>73</v>
      </c>
      <c r="J3082" s="189" t="s">
        <v>928</v>
      </c>
      <c r="K3082" s="190" t="s">
        <v>6530</v>
      </c>
      <c r="L3082" s="189" t="s">
        <v>465</v>
      </c>
    </row>
    <row r="3083" spans="1:12" ht="13.5">
      <c r="A3083" s="189" t="s">
        <v>6405</v>
      </c>
      <c r="B3083" s="189" t="s">
        <v>6406</v>
      </c>
      <c r="C3083" s="189" t="s">
        <v>6531</v>
      </c>
      <c r="D3083" s="189" t="s">
        <v>6532</v>
      </c>
      <c r="E3083" s="190" t="s">
        <v>461</v>
      </c>
      <c r="F3083" s="189" t="s">
        <v>461</v>
      </c>
      <c r="G3083" s="191">
        <v>83486</v>
      </c>
      <c r="H3083" s="189" t="s">
        <v>6533</v>
      </c>
      <c r="I3083" s="189" t="s">
        <v>73</v>
      </c>
      <c r="J3083" s="189" t="s">
        <v>463</v>
      </c>
      <c r="K3083" s="190" t="s">
        <v>6534</v>
      </c>
      <c r="L3083" s="189" t="s">
        <v>465</v>
      </c>
    </row>
    <row r="3084" spans="1:12" ht="13.5">
      <c r="A3084" s="189" t="s">
        <v>6405</v>
      </c>
      <c r="B3084" s="189" t="s">
        <v>6406</v>
      </c>
      <c r="C3084" s="189" t="s">
        <v>6531</v>
      </c>
      <c r="D3084" s="189" t="s">
        <v>6532</v>
      </c>
      <c r="E3084" s="190" t="s">
        <v>461</v>
      </c>
      <c r="F3084" s="189" t="s">
        <v>461</v>
      </c>
      <c r="G3084" s="191">
        <v>83643</v>
      </c>
      <c r="H3084" s="189" t="s">
        <v>6535</v>
      </c>
      <c r="I3084" s="189" t="s">
        <v>73</v>
      </c>
      <c r="J3084" s="189" t="s">
        <v>463</v>
      </c>
      <c r="K3084" s="190" t="s">
        <v>6536</v>
      </c>
      <c r="L3084" s="189" t="s">
        <v>465</v>
      </c>
    </row>
    <row r="3085" spans="1:12" ht="13.5">
      <c r="A3085" s="189" t="s">
        <v>6405</v>
      </c>
      <c r="B3085" s="189" t="s">
        <v>6406</v>
      </c>
      <c r="C3085" s="189" t="s">
        <v>6531</v>
      </c>
      <c r="D3085" s="189" t="s">
        <v>6532</v>
      </c>
      <c r="E3085" s="190" t="s">
        <v>461</v>
      </c>
      <c r="F3085" s="189" t="s">
        <v>461</v>
      </c>
      <c r="G3085" s="191">
        <v>83644</v>
      </c>
      <c r="H3085" s="189" t="s">
        <v>6537</v>
      </c>
      <c r="I3085" s="189" t="s">
        <v>73</v>
      </c>
      <c r="J3085" s="189" t="s">
        <v>463</v>
      </c>
      <c r="K3085" s="190" t="s">
        <v>6538</v>
      </c>
      <c r="L3085" s="189" t="s">
        <v>465</v>
      </c>
    </row>
    <row r="3086" spans="1:12" ht="13.5">
      <c r="A3086" s="189" t="s">
        <v>6405</v>
      </c>
      <c r="B3086" s="189" t="s">
        <v>6406</v>
      </c>
      <c r="C3086" s="189" t="s">
        <v>6531</v>
      </c>
      <c r="D3086" s="189" t="s">
        <v>6532</v>
      </c>
      <c r="E3086" s="190" t="s">
        <v>461</v>
      </c>
      <c r="F3086" s="189" t="s">
        <v>461</v>
      </c>
      <c r="G3086" s="191">
        <v>83645</v>
      </c>
      <c r="H3086" s="189" t="s">
        <v>6539</v>
      </c>
      <c r="I3086" s="189" t="s">
        <v>73</v>
      </c>
      <c r="J3086" s="189" t="s">
        <v>463</v>
      </c>
      <c r="K3086" s="190" t="s">
        <v>6540</v>
      </c>
      <c r="L3086" s="189" t="s">
        <v>465</v>
      </c>
    </row>
    <row r="3087" spans="1:12" ht="13.5">
      <c r="A3087" s="189" t="s">
        <v>6405</v>
      </c>
      <c r="B3087" s="189" t="s">
        <v>6406</v>
      </c>
      <c r="C3087" s="189" t="s">
        <v>6531</v>
      </c>
      <c r="D3087" s="189" t="s">
        <v>6532</v>
      </c>
      <c r="E3087" s="190" t="s">
        <v>461</v>
      </c>
      <c r="F3087" s="189" t="s">
        <v>461</v>
      </c>
      <c r="G3087" s="191">
        <v>83646</v>
      </c>
      <c r="H3087" s="189" t="s">
        <v>6541</v>
      </c>
      <c r="I3087" s="189" t="s">
        <v>73</v>
      </c>
      <c r="J3087" s="189" t="s">
        <v>463</v>
      </c>
      <c r="K3087" s="190" t="s">
        <v>6542</v>
      </c>
      <c r="L3087" s="189" t="s">
        <v>465</v>
      </c>
    </row>
    <row r="3088" spans="1:12" ht="13.5">
      <c r="A3088" s="189" t="s">
        <v>6405</v>
      </c>
      <c r="B3088" s="189" t="s">
        <v>6406</v>
      </c>
      <c r="C3088" s="189" t="s">
        <v>6531</v>
      </c>
      <c r="D3088" s="189" t="s">
        <v>6532</v>
      </c>
      <c r="E3088" s="190" t="s">
        <v>461</v>
      </c>
      <c r="F3088" s="189" t="s">
        <v>461</v>
      </c>
      <c r="G3088" s="191">
        <v>83647</v>
      </c>
      <c r="H3088" s="189" t="s">
        <v>6543</v>
      </c>
      <c r="I3088" s="189" t="s">
        <v>73</v>
      </c>
      <c r="J3088" s="189" t="s">
        <v>463</v>
      </c>
      <c r="K3088" s="190" t="s">
        <v>6544</v>
      </c>
      <c r="L3088" s="189" t="s">
        <v>465</v>
      </c>
    </row>
    <row r="3089" spans="1:12" ht="13.5">
      <c r="A3089" s="189" t="s">
        <v>6405</v>
      </c>
      <c r="B3089" s="189" t="s">
        <v>6406</v>
      </c>
      <c r="C3089" s="189" t="s">
        <v>6531</v>
      </c>
      <c r="D3089" s="189" t="s">
        <v>6532</v>
      </c>
      <c r="E3089" s="190" t="s">
        <v>461</v>
      </c>
      <c r="F3089" s="189" t="s">
        <v>461</v>
      </c>
      <c r="G3089" s="191">
        <v>83648</v>
      </c>
      <c r="H3089" s="189" t="s">
        <v>6545</v>
      </c>
      <c r="I3089" s="189" t="s">
        <v>73</v>
      </c>
      <c r="J3089" s="189" t="s">
        <v>463</v>
      </c>
      <c r="K3089" s="190" t="s">
        <v>6546</v>
      </c>
      <c r="L3089" s="189" t="s">
        <v>465</v>
      </c>
    </row>
    <row r="3090" spans="1:12" ht="13.5">
      <c r="A3090" s="189" t="s">
        <v>6405</v>
      </c>
      <c r="B3090" s="189" t="s">
        <v>6406</v>
      </c>
      <c r="C3090" s="189" t="s">
        <v>6531</v>
      </c>
      <c r="D3090" s="189" t="s">
        <v>6532</v>
      </c>
      <c r="E3090" s="190" t="s">
        <v>461</v>
      </c>
      <c r="F3090" s="189" t="s">
        <v>461</v>
      </c>
      <c r="G3090" s="191">
        <v>83649</v>
      </c>
      <c r="H3090" s="189" t="s">
        <v>6547</v>
      </c>
      <c r="I3090" s="189" t="s">
        <v>73</v>
      </c>
      <c r="J3090" s="189" t="s">
        <v>463</v>
      </c>
      <c r="K3090" s="190" t="s">
        <v>6548</v>
      </c>
      <c r="L3090" s="189" t="s">
        <v>465</v>
      </c>
    </row>
    <row r="3091" spans="1:12" ht="13.5">
      <c r="A3091" s="189" t="s">
        <v>6405</v>
      </c>
      <c r="B3091" s="189" t="s">
        <v>6406</v>
      </c>
      <c r="C3091" s="189" t="s">
        <v>6531</v>
      </c>
      <c r="D3091" s="189" t="s">
        <v>6532</v>
      </c>
      <c r="E3091" s="190" t="s">
        <v>461</v>
      </c>
      <c r="F3091" s="189" t="s">
        <v>461</v>
      </c>
      <c r="G3091" s="191">
        <v>83650</v>
      </c>
      <c r="H3091" s="189" t="s">
        <v>6549</v>
      </c>
      <c r="I3091" s="189" t="s">
        <v>73</v>
      </c>
      <c r="J3091" s="189" t="s">
        <v>463</v>
      </c>
      <c r="K3091" s="190" t="s">
        <v>6550</v>
      </c>
      <c r="L3091" s="189" t="s">
        <v>465</v>
      </c>
    </row>
    <row r="3092" spans="1:12" ht="13.5">
      <c r="A3092" s="189" t="s">
        <v>6405</v>
      </c>
      <c r="B3092" s="189" t="s">
        <v>6406</v>
      </c>
      <c r="C3092" s="189" t="s">
        <v>6551</v>
      </c>
      <c r="D3092" s="189" t="s">
        <v>6552</v>
      </c>
      <c r="E3092" s="190" t="s">
        <v>461</v>
      </c>
      <c r="F3092" s="189" t="s">
        <v>461</v>
      </c>
      <c r="G3092" s="191">
        <v>98294</v>
      </c>
      <c r="H3092" s="189" t="s">
        <v>6553</v>
      </c>
      <c r="I3092" s="189" t="s">
        <v>15</v>
      </c>
      <c r="J3092" s="189" t="s">
        <v>463</v>
      </c>
      <c r="K3092" s="190" t="s">
        <v>6554</v>
      </c>
      <c r="L3092" s="189" t="s">
        <v>465</v>
      </c>
    </row>
    <row r="3093" spans="1:12" ht="13.5">
      <c r="A3093" s="189" t="s">
        <v>6405</v>
      </c>
      <c r="B3093" s="189" t="s">
        <v>6406</v>
      </c>
      <c r="C3093" s="189" t="s">
        <v>6551</v>
      </c>
      <c r="D3093" s="189" t="s">
        <v>6552</v>
      </c>
      <c r="E3093" s="190" t="s">
        <v>461</v>
      </c>
      <c r="F3093" s="189" t="s">
        <v>461</v>
      </c>
      <c r="G3093" s="191">
        <v>98295</v>
      </c>
      <c r="H3093" s="189" t="s">
        <v>6555</v>
      </c>
      <c r="I3093" s="189" t="s">
        <v>15</v>
      </c>
      <c r="J3093" s="189" t="s">
        <v>463</v>
      </c>
      <c r="K3093" s="190" t="s">
        <v>2288</v>
      </c>
      <c r="L3093" s="189" t="s">
        <v>465</v>
      </c>
    </row>
    <row r="3094" spans="1:12" ht="13.5">
      <c r="A3094" s="189" t="s">
        <v>6405</v>
      </c>
      <c r="B3094" s="189" t="s">
        <v>6406</v>
      </c>
      <c r="C3094" s="189" t="s">
        <v>6551</v>
      </c>
      <c r="D3094" s="189" t="s">
        <v>6552</v>
      </c>
      <c r="E3094" s="190" t="s">
        <v>461</v>
      </c>
      <c r="F3094" s="189" t="s">
        <v>461</v>
      </c>
      <c r="G3094" s="191">
        <v>98296</v>
      </c>
      <c r="H3094" s="189" t="s">
        <v>6556</v>
      </c>
      <c r="I3094" s="189" t="s">
        <v>15</v>
      </c>
      <c r="J3094" s="189" t="s">
        <v>463</v>
      </c>
      <c r="K3094" s="190" t="s">
        <v>6557</v>
      </c>
      <c r="L3094" s="189" t="s">
        <v>465</v>
      </c>
    </row>
    <row r="3095" spans="1:12" ht="13.5">
      <c r="A3095" s="189" t="s">
        <v>6405</v>
      </c>
      <c r="B3095" s="189" t="s">
        <v>6406</v>
      </c>
      <c r="C3095" s="189" t="s">
        <v>6551</v>
      </c>
      <c r="D3095" s="189" t="s">
        <v>6552</v>
      </c>
      <c r="E3095" s="190" t="s">
        <v>461</v>
      </c>
      <c r="F3095" s="189" t="s">
        <v>461</v>
      </c>
      <c r="G3095" s="191">
        <v>98297</v>
      </c>
      <c r="H3095" s="189" t="s">
        <v>6558</v>
      </c>
      <c r="I3095" s="189" t="s">
        <v>15</v>
      </c>
      <c r="J3095" s="189" t="s">
        <v>463</v>
      </c>
      <c r="K3095" s="190" t="s">
        <v>6559</v>
      </c>
      <c r="L3095" s="189" t="s">
        <v>465</v>
      </c>
    </row>
    <row r="3096" spans="1:12" ht="13.5">
      <c r="A3096" s="189" t="s">
        <v>6405</v>
      </c>
      <c r="B3096" s="189" t="s">
        <v>6406</v>
      </c>
      <c r="C3096" s="189" t="s">
        <v>6551</v>
      </c>
      <c r="D3096" s="189" t="s">
        <v>6552</v>
      </c>
      <c r="E3096" s="190" t="s">
        <v>461</v>
      </c>
      <c r="F3096" s="189" t="s">
        <v>461</v>
      </c>
      <c r="G3096" s="191">
        <v>98301</v>
      </c>
      <c r="H3096" s="189" t="s">
        <v>6560</v>
      </c>
      <c r="I3096" s="189" t="s">
        <v>73</v>
      </c>
      <c r="J3096" s="189" t="s">
        <v>463</v>
      </c>
      <c r="K3096" s="190" t="s">
        <v>6561</v>
      </c>
      <c r="L3096" s="189" t="s">
        <v>465</v>
      </c>
    </row>
    <row r="3097" spans="1:12" ht="13.5">
      <c r="A3097" s="189" t="s">
        <v>6405</v>
      </c>
      <c r="B3097" s="189" t="s">
        <v>6406</v>
      </c>
      <c r="C3097" s="189" t="s">
        <v>6551</v>
      </c>
      <c r="D3097" s="189" t="s">
        <v>6552</v>
      </c>
      <c r="E3097" s="190" t="s">
        <v>461</v>
      </c>
      <c r="F3097" s="189" t="s">
        <v>461</v>
      </c>
      <c r="G3097" s="191">
        <v>98302</v>
      </c>
      <c r="H3097" s="189" t="s">
        <v>6562</v>
      </c>
      <c r="I3097" s="189" t="s">
        <v>73</v>
      </c>
      <c r="J3097" s="189" t="s">
        <v>463</v>
      </c>
      <c r="K3097" s="190" t="s">
        <v>6563</v>
      </c>
      <c r="L3097" s="189" t="s">
        <v>465</v>
      </c>
    </row>
    <row r="3098" spans="1:12" ht="13.5">
      <c r="A3098" s="189" t="s">
        <v>6405</v>
      </c>
      <c r="B3098" s="189" t="s">
        <v>6406</v>
      </c>
      <c r="C3098" s="189" t="s">
        <v>6551</v>
      </c>
      <c r="D3098" s="189" t="s">
        <v>6552</v>
      </c>
      <c r="E3098" s="190" t="s">
        <v>461</v>
      </c>
      <c r="F3098" s="189" t="s">
        <v>461</v>
      </c>
      <c r="G3098" s="191">
        <v>98304</v>
      </c>
      <c r="H3098" s="189" t="s">
        <v>6564</v>
      </c>
      <c r="I3098" s="189" t="s">
        <v>73</v>
      </c>
      <c r="J3098" s="189" t="s">
        <v>463</v>
      </c>
      <c r="K3098" s="190" t="s">
        <v>6565</v>
      </c>
      <c r="L3098" s="189" t="s">
        <v>465</v>
      </c>
    </row>
    <row r="3099" spans="1:12" ht="13.5">
      <c r="A3099" s="189" t="s">
        <v>6405</v>
      </c>
      <c r="B3099" s="189" t="s">
        <v>6406</v>
      </c>
      <c r="C3099" s="189" t="s">
        <v>6551</v>
      </c>
      <c r="D3099" s="189" t="s">
        <v>6552</v>
      </c>
      <c r="E3099" s="190" t="s">
        <v>461</v>
      </c>
      <c r="F3099" s="189" t="s">
        <v>461</v>
      </c>
      <c r="G3099" s="191">
        <v>98307</v>
      </c>
      <c r="H3099" s="189" t="s">
        <v>6566</v>
      </c>
      <c r="I3099" s="189" t="s">
        <v>73</v>
      </c>
      <c r="J3099" s="189" t="s">
        <v>463</v>
      </c>
      <c r="K3099" s="190" t="s">
        <v>6567</v>
      </c>
      <c r="L3099" s="189" t="s">
        <v>465</v>
      </c>
    </row>
    <row r="3100" spans="1:12" ht="13.5">
      <c r="A3100" s="189" t="s">
        <v>6405</v>
      </c>
      <c r="B3100" s="189" t="s">
        <v>6406</v>
      </c>
      <c r="C3100" s="189" t="s">
        <v>6551</v>
      </c>
      <c r="D3100" s="189" t="s">
        <v>6552</v>
      </c>
      <c r="E3100" s="190" t="s">
        <v>461</v>
      </c>
      <c r="F3100" s="189" t="s">
        <v>461</v>
      </c>
      <c r="G3100" s="191">
        <v>98308</v>
      </c>
      <c r="H3100" s="189" t="s">
        <v>6568</v>
      </c>
      <c r="I3100" s="189" t="s">
        <v>73</v>
      </c>
      <c r="J3100" s="189" t="s">
        <v>463</v>
      </c>
      <c r="K3100" s="190" t="s">
        <v>1734</v>
      </c>
      <c r="L3100" s="189" t="s">
        <v>465</v>
      </c>
    </row>
    <row r="3101" spans="1:12" ht="13.5">
      <c r="A3101" s="189" t="s">
        <v>6405</v>
      </c>
      <c r="B3101" s="189" t="s">
        <v>6406</v>
      </c>
      <c r="C3101" s="189" t="s">
        <v>6551</v>
      </c>
      <c r="D3101" s="189" t="s">
        <v>6552</v>
      </c>
      <c r="E3101" s="190" t="s">
        <v>461</v>
      </c>
      <c r="F3101" s="189" t="s">
        <v>461</v>
      </c>
      <c r="G3101" s="191">
        <v>98593</v>
      </c>
      <c r="H3101" s="189" t="s">
        <v>6569</v>
      </c>
      <c r="I3101" s="189" t="s">
        <v>73</v>
      </c>
      <c r="J3101" s="189" t="s">
        <v>463</v>
      </c>
      <c r="K3101" s="190" t="s">
        <v>6570</v>
      </c>
      <c r="L3101" s="189" t="s">
        <v>465</v>
      </c>
    </row>
    <row r="3102" spans="1:12" ht="13.5">
      <c r="A3102" s="189" t="s">
        <v>6571</v>
      </c>
      <c r="B3102" s="189" t="s">
        <v>6572</v>
      </c>
      <c r="C3102" s="189" t="s">
        <v>6573</v>
      </c>
      <c r="D3102" s="189" t="s">
        <v>6574</v>
      </c>
      <c r="E3102" s="190" t="s">
        <v>461</v>
      </c>
      <c r="F3102" s="189" t="s">
        <v>461</v>
      </c>
      <c r="G3102" s="191">
        <v>89355</v>
      </c>
      <c r="H3102" s="189" t="s">
        <v>6575</v>
      </c>
      <c r="I3102" s="189" t="s">
        <v>15</v>
      </c>
      <c r="J3102" s="189" t="s">
        <v>463</v>
      </c>
      <c r="K3102" s="190" t="s">
        <v>1089</v>
      </c>
      <c r="L3102" s="189" t="s">
        <v>465</v>
      </c>
    </row>
    <row r="3103" spans="1:12" ht="13.5">
      <c r="A3103" s="189" t="s">
        <v>6571</v>
      </c>
      <c r="B3103" s="189" t="s">
        <v>6572</v>
      </c>
      <c r="C3103" s="189" t="s">
        <v>6573</v>
      </c>
      <c r="D3103" s="189" t="s">
        <v>6574</v>
      </c>
      <c r="E3103" s="190" t="s">
        <v>461</v>
      </c>
      <c r="F3103" s="189" t="s">
        <v>461</v>
      </c>
      <c r="G3103" s="191">
        <v>89356</v>
      </c>
      <c r="H3103" s="189" t="s">
        <v>6576</v>
      </c>
      <c r="I3103" s="189" t="s">
        <v>15</v>
      </c>
      <c r="J3103" s="189" t="s">
        <v>463</v>
      </c>
      <c r="K3103" s="190" t="s">
        <v>6577</v>
      </c>
      <c r="L3103" s="189" t="s">
        <v>465</v>
      </c>
    </row>
    <row r="3104" spans="1:12" ht="13.5">
      <c r="A3104" s="189" t="s">
        <v>6571</v>
      </c>
      <c r="B3104" s="189" t="s">
        <v>6572</v>
      </c>
      <c r="C3104" s="189" t="s">
        <v>6573</v>
      </c>
      <c r="D3104" s="189" t="s">
        <v>6574</v>
      </c>
      <c r="E3104" s="190" t="s">
        <v>461</v>
      </c>
      <c r="F3104" s="189" t="s">
        <v>461</v>
      </c>
      <c r="G3104" s="191">
        <v>89357</v>
      </c>
      <c r="H3104" s="189" t="s">
        <v>6578</v>
      </c>
      <c r="I3104" s="189" t="s">
        <v>15</v>
      </c>
      <c r="J3104" s="189" t="s">
        <v>463</v>
      </c>
      <c r="K3104" s="190" t="s">
        <v>6579</v>
      </c>
      <c r="L3104" s="189" t="s">
        <v>465</v>
      </c>
    </row>
    <row r="3105" spans="1:12" ht="13.5">
      <c r="A3105" s="189" t="s">
        <v>6571</v>
      </c>
      <c r="B3105" s="189" t="s">
        <v>6572</v>
      </c>
      <c r="C3105" s="189" t="s">
        <v>6573</v>
      </c>
      <c r="D3105" s="189" t="s">
        <v>6574</v>
      </c>
      <c r="E3105" s="190" t="s">
        <v>461</v>
      </c>
      <c r="F3105" s="189" t="s">
        <v>461</v>
      </c>
      <c r="G3105" s="191">
        <v>89401</v>
      </c>
      <c r="H3105" s="189" t="s">
        <v>6580</v>
      </c>
      <c r="I3105" s="189" t="s">
        <v>15</v>
      </c>
      <c r="J3105" s="189" t="s">
        <v>463</v>
      </c>
      <c r="K3105" s="190" t="s">
        <v>6581</v>
      </c>
      <c r="L3105" s="189" t="s">
        <v>465</v>
      </c>
    </row>
    <row r="3106" spans="1:12" ht="13.5">
      <c r="A3106" s="189" t="s">
        <v>6571</v>
      </c>
      <c r="B3106" s="189" t="s">
        <v>6572</v>
      </c>
      <c r="C3106" s="189" t="s">
        <v>6573</v>
      </c>
      <c r="D3106" s="189" t="s">
        <v>6574</v>
      </c>
      <c r="E3106" s="190" t="s">
        <v>461</v>
      </c>
      <c r="F3106" s="189" t="s">
        <v>461</v>
      </c>
      <c r="G3106" s="191">
        <v>89402</v>
      </c>
      <c r="H3106" s="189" t="s">
        <v>6582</v>
      </c>
      <c r="I3106" s="189" t="s">
        <v>15</v>
      </c>
      <c r="J3106" s="189" t="s">
        <v>463</v>
      </c>
      <c r="K3106" s="190" t="s">
        <v>3185</v>
      </c>
      <c r="L3106" s="189" t="s">
        <v>465</v>
      </c>
    </row>
    <row r="3107" spans="1:12" ht="13.5">
      <c r="A3107" s="189" t="s">
        <v>6571</v>
      </c>
      <c r="B3107" s="189" t="s">
        <v>6572</v>
      </c>
      <c r="C3107" s="189" t="s">
        <v>6573</v>
      </c>
      <c r="D3107" s="189" t="s">
        <v>6574</v>
      </c>
      <c r="E3107" s="190" t="s">
        <v>461</v>
      </c>
      <c r="F3107" s="189" t="s">
        <v>461</v>
      </c>
      <c r="G3107" s="191">
        <v>89403</v>
      </c>
      <c r="H3107" s="189" t="s">
        <v>6583</v>
      </c>
      <c r="I3107" s="189" t="s">
        <v>15</v>
      </c>
      <c r="J3107" s="189" t="s">
        <v>463</v>
      </c>
      <c r="K3107" s="190" t="s">
        <v>5656</v>
      </c>
      <c r="L3107" s="189" t="s">
        <v>465</v>
      </c>
    </row>
    <row r="3108" spans="1:12" ht="13.5">
      <c r="A3108" s="189" t="s">
        <v>6571</v>
      </c>
      <c r="B3108" s="189" t="s">
        <v>6572</v>
      </c>
      <c r="C3108" s="189" t="s">
        <v>6573</v>
      </c>
      <c r="D3108" s="189" t="s">
        <v>6574</v>
      </c>
      <c r="E3108" s="190" t="s">
        <v>461</v>
      </c>
      <c r="F3108" s="189" t="s">
        <v>461</v>
      </c>
      <c r="G3108" s="191">
        <v>89446</v>
      </c>
      <c r="H3108" s="189" t="s">
        <v>6584</v>
      </c>
      <c r="I3108" s="189" t="s">
        <v>15</v>
      </c>
      <c r="J3108" s="189" t="s">
        <v>463</v>
      </c>
      <c r="K3108" s="190" t="s">
        <v>2077</v>
      </c>
      <c r="L3108" s="189" t="s">
        <v>465</v>
      </c>
    </row>
    <row r="3109" spans="1:12" ht="13.5">
      <c r="A3109" s="189" t="s">
        <v>6571</v>
      </c>
      <c r="B3109" s="189" t="s">
        <v>6572</v>
      </c>
      <c r="C3109" s="189" t="s">
        <v>6573</v>
      </c>
      <c r="D3109" s="189" t="s">
        <v>6574</v>
      </c>
      <c r="E3109" s="190" t="s">
        <v>461</v>
      </c>
      <c r="F3109" s="189" t="s">
        <v>461</v>
      </c>
      <c r="G3109" s="191">
        <v>89447</v>
      </c>
      <c r="H3109" s="189" t="s">
        <v>6585</v>
      </c>
      <c r="I3109" s="189" t="s">
        <v>15</v>
      </c>
      <c r="J3109" s="189" t="s">
        <v>463</v>
      </c>
      <c r="K3109" s="190" t="s">
        <v>6586</v>
      </c>
      <c r="L3109" s="189" t="s">
        <v>465</v>
      </c>
    </row>
    <row r="3110" spans="1:12" ht="13.5">
      <c r="A3110" s="189" t="s">
        <v>6571</v>
      </c>
      <c r="B3110" s="189" t="s">
        <v>6572</v>
      </c>
      <c r="C3110" s="189" t="s">
        <v>6573</v>
      </c>
      <c r="D3110" s="189" t="s">
        <v>6574</v>
      </c>
      <c r="E3110" s="190" t="s">
        <v>461</v>
      </c>
      <c r="F3110" s="189" t="s">
        <v>461</v>
      </c>
      <c r="G3110" s="191">
        <v>89448</v>
      </c>
      <c r="H3110" s="189" t="s">
        <v>6587</v>
      </c>
      <c r="I3110" s="189" t="s">
        <v>15</v>
      </c>
      <c r="J3110" s="189" t="s">
        <v>463</v>
      </c>
      <c r="K3110" s="190" t="s">
        <v>5507</v>
      </c>
      <c r="L3110" s="189" t="s">
        <v>465</v>
      </c>
    </row>
    <row r="3111" spans="1:12" ht="13.5">
      <c r="A3111" s="189" t="s">
        <v>6571</v>
      </c>
      <c r="B3111" s="189" t="s">
        <v>6572</v>
      </c>
      <c r="C3111" s="189" t="s">
        <v>6573</v>
      </c>
      <c r="D3111" s="189" t="s">
        <v>6574</v>
      </c>
      <c r="E3111" s="190" t="s">
        <v>461</v>
      </c>
      <c r="F3111" s="189" t="s">
        <v>461</v>
      </c>
      <c r="G3111" s="191">
        <v>89449</v>
      </c>
      <c r="H3111" s="189" t="s">
        <v>6588</v>
      </c>
      <c r="I3111" s="189" t="s">
        <v>15</v>
      </c>
      <c r="J3111" s="189" t="s">
        <v>463</v>
      </c>
      <c r="K3111" s="190" t="s">
        <v>6589</v>
      </c>
      <c r="L3111" s="189" t="s">
        <v>465</v>
      </c>
    </row>
    <row r="3112" spans="1:12" ht="13.5">
      <c r="A3112" s="189" t="s">
        <v>6571</v>
      </c>
      <c r="B3112" s="189" t="s">
        <v>6572</v>
      </c>
      <c r="C3112" s="189" t="s">
        <v>6573</v>
      </c>
      <c r="D3112" s="189" t="s">
        <v>6574</v>
      </c>
      <c r="E3112" s="190" t="s">
        <v>461</v>
      </c>
      <c r="F3112" s="189" t="s">
        <v>461</v>
      </c>
      <c r="G3112" s="191">
        <v>89450</v>
      </c>
      <c r="H3112" s="189" t="s">
        <v>6590</v>
      </c>
      <c r="I3112" s="189" t="s">
        <v>15</v>
      </c>
      <c r="J3112" s="189" t="s">
        <v>463</v>
      </c>
      <c r="K3112" s="190" t="s">
        <v>6591</v>
      </c>
      <c r="L3112" s="189" t="s">
        <v>465</v>
      </c>
    </row>
    <row r="3113" spans="1:12" ht="13.5">
      <c r="A3113" s="189" t="s">
        <v>6571</v>
      </c>
      <c r="B3113" s="189" t="s">
        <v>6572</v>
      </c>
      <c r="C3113" s="189" t="s">
        <v>6573</v>
      </c>
      <c r="D3113" s="189" t="s">
        <v>6574</v>
      </c>
      <c r="E3113" s="190" t="s">
        <v>461</v>
      </c>
      <c r="F3113" s="189" t="s">
        <v>461</v>
      </c>
      <c r="G3113" s="191">
        <v>89451</v>
      </c>
      <c r="H3113" s="189" t="s">
        <v>6592</v>
      </c>
      <c r="I3113" s="189" t="s">
        <v>15</v>
      </c>
      <c r="J3113" s="189" t="s">
        <v>463</v>
      </c>
      <c r="K3113" s="190" t="s">
        <v>5157</v>
      </c>
      <c r="L3113" s="189" t="s">
        <v>465</v>
      </c>
    </row>
    <row r="3114" spans="1:12" ht="13.5">
      <c r="A3114" s="189" t="s">
        <v>6571</v>
      </c>
      <c r="B3114" s="189" t="s">
        <v>6572</v>
      </c>
      <c r="C3114" s="189" t="s">
        <v>6573</v>
      </c>
      <c r="D3114" s="189" t="s">
        <v>6574</v>
      </c>
      <c r="E3114" s="190" t="s">
        <v>461</v>
      </c>
      <c r="F3114" s="189" t="s">
        <v>461</v>
      </c>
      <c r="G3114" s="191">
        <v>89452</v>
      </c>
      <c r="H3114" s="189" t="s">
        <v>6593</v>
      </c>
      <c r="I3114" s="189" t="s">
        <v>15</v>
      </c>
      <c r="J3114" s="189" t="s">
        <v>463</v>
      </c>
      <c r="K3114" s="190" t="s">
        <v>6594</v>
      </c>
      <c r="L3114" s="189" t="s">
        <v>465</v>
      </c>
    </row>
    <row r="3115" spans="1:12" ht="13.5">
      <c r="A3115" s="189" t="s">
        <v>6571</v>
      </c>
      <c r="B3115" s="189" t="s">
        <v>6572</v>
      </c>
      <c r="C3115" s="189" t="s">
        <v>6573</v>
      </c>
      <c r="D3115" s="189" t="s">
        <v>6574</v>
      </c>
      <c r="E3115" s="190" t="s">
        <v>461</v>
      </c>
      <c r="F3115" s="189" t="s">
        <v>461</v>
      </c>
      <c r="G3115" s="191">
        <v>89508</v>
      </c>
      <c r="H3115" s="189" t="s">
        <v>6595</v>
      </c>
      <c r="I3115" s="189" t="s">
        <v>15</v>
      </c>
      <c r="J3115" s="189" t="s">
        <v>463</v>
      </c>
      <c r="K3115" s="190" t="s">
        <v>6596</v>
      </c>
      <c r="L3115" s="189" t="s">
        <v>465</v>
      </c>
    </row>
    <row r="3116" spans="1:12" ht="13.5">
      <c r="A3116" s="189" t="s">
        <v>6571</v>
      </c>
      <c r="B3116" s="189" t="s">
        <v>6572</v>
      </c>
      <c r="C3116" s="189" t="s">
        <v>6573</v>
      </c>
      <c r="D3116" s="189" t="s">
        <v>6574</v>
      </c>
      <c r="E3116" s="190" t="s">
        <v>461</v>
      </c>
      <c r="F3116" s="189" t="s">
        <v>461</v>
      </c>
      <c r="G3116" s="191">
        <v>89509</v>
      </c>
      <c r="H3116" s="189" t="s">
        <v>6597</v>
      </c>
      <c r="I3116" s="189" t="s">
        <v>15</v>
      </c>
      <c r="J3116" s="189" t="s">
        <v>463</v>
      </c>
      <c r="K3116" s="190" t="s">
        <v>4641</v>
      </c>
      <c r="L3116" s="189" t="s">
        <v>465</v>
      </c>
    </row>
    <row r="3117" spans="1:12" ht="13.5">
      <c r="A3117" s="189" t="s">
        <v>6571</v>
      </c>
      <c r="B3117" s="189" t="s">
        <v>6572</v>
      </c>
      <c r="C3117" s="189" t="s">
        <v>6573</v>
      </c>
      <c r="D3117" s="189" t="s">
        <v>6574</v>
      </c>
      <c r="E3117" s="190" t="s">
        <v>461</v>
      </c>
      <c r="F3117" s="189" t="s">
        <v>461</v>
      </c>
      <c r="G3117" s="191">
        <v>89511</v>
      </c>
      <c r="H3117" s="189" t="s">
        <v>6598</v>
      </c>
      <c r="I3117" s="189" t="s">
        <v>15</v>
      </c>
      <c r="J3117" s="189" t="s">
        <v>463</v>
      </c>
      <c r="K3117" s="190" t="s">
        <v>6599</v>
      </c>
      <c r="L3117" s="189" t="s">
        <v>465</v>
      </c>
    </row>
    <row r="3118" spans="1:12" ht="13.5">
      <c r="A3118" s="189" t="s">
        <v>6571</v>
      </c>
      <c r="B3118" s="189" t="s">
        <v>6572</v>
      </c>
      <c r="C3118" s="189" t="s">
        <v>6573</v>
      </c>
      <c r="D3118" s="189" t="s">
        <v>6574</v>
      </c>
      <c r="E3118" s="190" t="s">
        <v>461</v>
      </c>
      <c r="F3118" s="189" t="s">
        <v>461</v>
      </c>
      <c r="G3118" s="191">
        <v>89512</v>
      </c>
      <c r="H3118" s="189" t="s">
        <v>6600</v>
      </c>
      <c r="I3118" s="189" t="s">
        <v>15</v>
      </c>
      <c r="J3118" s="189" t="s">
        <v>463</v>
      </c>
      <c r="K3118" s="190" t="s">
        <v>6601</v>
      </c>
      <c r="L3118" s="189" t="s">
        <v>465</v>
      </c>
    </row>
    <row r="3119" spans="1:12" ht="13.5">
      <c r="A3119" s="189" t="s">
        <v>6571</v>
      </c>
      <c r="B3119" s="189" t="s">
        <v>6572</v>
      </c>
      <c r="C3119" s="189" t="s">
        <v>6573</v>
      </c>
      <c r="D3119" s="189" t="s">
        <v>6574</v>
      </c>
      <c r="E3119" s="190" t="s">
        <v>461</v>
      </c>
      <c r="F3119" s="189" t="s">
        <v>461</v>
      </c>
      <c r="G3119" s="191">
        <v>89576</v>
      </c>
      <c r="H3119" s="189" t="s">
        <v>6602</v>
      </c>
      <c r="I3119" s="189" t="s">
        <v>15</v>
      </c>
      <c r="J3119" s="189" t="s">
        <v>463</v>
      </c>
      <c r="K3119" s="190" t="s">
        <v>4663</v>
      </c>
      <c r="L3119" s="189" t="s">
        <v>465</v>
      </c>
    </row>
    <row r="3120" spans="1:12" ht="13.5">
      <c r="A3120" s="189" t="s">
        <v>6571</v>
      </c>
      <c r="B3120" s="189" t="s">
        <v>6572</v>
      </c>
      <c r="C3120" s="189" t="s">
        <v>6573</v>
      </c>
      <c r="D3120" s="189" t="s">
        <v>6574</v>
      </c>
      <c r="E3120" s="190" t="s">
        <v>461</v>
      </c>
      <c r="F3120" s="189" t="s">
        <v>461</v>
      </c>
      <c r="G3120" s="191">
        <v>89578</v>
      </c>
      <c r="H3120" s="189" t="s">
        <v>6603</v>
      </c>
      <c r="I3120" s="189" t="s">
        <v>15</v>
      </c>
      <c r="J3120" s="189" t="s">
        <v>463</v>
      </c>
      <c r="K3120" s="190" t="s">
        <v>6604</v>
      </c>
      <c r="L3120" s="189" t="s">
        <v>465</v>
      </c>
    </row>
    <row r="3121" spans="1:12" ht="13.5">
      <c r="A3121" s="189" t="s">
        <v>6571</v>
      </c>
      <c r="B3121" s="189" t="s">
        <v>6572</v>
      </c>
      <c r="C3121" s="189" t="s">
        <v>6573</v>
      </c>
      <c r="D3121" s="189" t="s">
        <v>6574</v>
      </c>
      <c r="E3121" s="190" t="s">
        <v>461</v>
      </c>
      <c r="F3121" s="189" t="s">
        <v>461</v>
      </c>
      <c r="G3121" s="191">
        <v>89580</v>
      </c>
      <c r="H3121" s="189" t="s">
        <v>6605</v>
      </c>
      <c r="I3121" s="189" t="s">
        <v>15</v>
      </c>
      <c r="J3121" s="189" t="s">
        <v>463</v>
      </c>
      <c r="K3121" s="190" t="s">
        <v>6606</v>
      </c>
      <c r="L3121" s="189" t="s">
        <v>465</v>
      </c>
    </row>
    <row r="3122" spans="1:12" ht="13.5">
      <c r="A3122" s="189" t="s">
        <v>6571</v>
      </c>
      <c r="B3122" s="189" t="s">
        <v>6572</v>
      </c>
      <c r="C3122" s="189" t="s">
        <v>6573</v>
      </c>
      <c r="D3122" s="189" t="s">
        <v>6574</v>
      </c>
      <c r="E3122" s="190" t="s">
        <v>461</v>
      </c>
      <c r="F3122" s="189" t="s">
        <v>461</v>
      </c>
      <c r="G3122" s="191">
        <v>89633</v>
      </c>
      <c r="H3122" s="189" t="s">
        <v>6607</v>
      </c>
      <c r="I3122" s="189" t="s">
        <v>15</v>
      </c>
      <c r="J3122" s="189" t="s">
        <v>463</v>
      </c>
      <c r="K3122" s="190" t="s">
        <v>6608</v>
      </c>
      <c r="L3122" s="189" t="s">
        <v>465</v>
      </c>
    </row>
    <row r="3123" spans="1:12" ht="13.5">
      <c r="A3123" s="189" t="s">
        <v>6571</v>
      </c>
      <c r="B3123" s="189" t="s">
        <v>6572</v>
      </c>
      <c r="C3123" s="189" t="s">
        <v>6573</v>
      </c>
      <c r="D3123" s="189" t="s">
        <v>6574</v>
      </c>
      <c r="E3123" s="190" t="s">
        <v>461</v>
      </c>
      <c r="F3123" s="189" t="s">
        <v>461</v>
      </c>
      <c r="G3123" s="191">
        <v>89634</v>
      </c>
      <c r="H3123" s="189" t="s">
        <v>6609</v>
      </c>
      <c r="I3123" s="189" t="s">
        <v>15</v>
      </c>
      <c r="J3123" s="189" t="s">
        <v>463</v>
      </c>
      <c r="K3123" s="190" t="s">
        <v>4622</v>
      </c>
      <c r="L3123" s="189" t="s">
        <v>465</v>
      </c>
    </row>
    <row r="3124" spans="1:12" ht="13.5">
      <c r="A3124" s="189" t="s">
        <v>6571</v>
      </c>
      <c r="B3124" s="189" t="s">
        <v>6572</v>
      </c>
      <c r="C3124" s="189" t="s">
        <v>6573</v>
      </c>
      <c r="D3124" s="189" t="s">
        <v>6574</v>
      </c>
      <c r="E3124" s="190" t="s">
        <v>461</v>
      </c>
      <c r="F3124" s="189" t="s">
        <v>461</v>
      </c>
      <c r="G3124" s="191">
        <v>89635</v>
      </c>
      <c r="H3124" s="189" t="s">
        <v>6610</v>
      </c>
      <c r="I3124" s="189" t="s">
        <v>15</v>
      </c>
      <c r="J3124" s="189" t="s">
        <v>463</v>
      </c>
      <c r="K3124" s="190" t="s">
        <v>6611</v>
      </c>
      <c r="L3124" s="189" t="s">
        <v>465</v>
      </c>
    </row>
    <row r="3125" spans="1:12" ht="13.5">
      <c r="A3125" s="189" t="s">
        <v>6571</v>
      </c>
      <c r="B3125" s="189" t="s">
        <v>6572</v>
      </c>
      <c r="C3125" s="189" t="s">
        <v>6573</v>
      </c>
      <c r="D3125" s="189" t="s">
        <v>6574</v>
      </c>
      <c r="E3125" s="190" t="s">
        <v>461</v>
      </c>
      <c r="F3125" s="189" t="s">
        <v>461</v>
      </c>
      <c r="G3125" s="191">
        <v>89636</v>
      </c>
      <c r="H3125" s="189" t="s">
        <v>6612</v>
      </c>
      <c r="I3125" s="189" t="s">
        <v>15</v>
      </c>
      <c r="J3125" s="189" t="s">
        <v>463</v>
      </c>
      <c r="K3125" s="190" t="s">
        <v>4486</v>
      </c>
      <c r="L3125" s="189" t="s">
        <v>465</v>
      </c>
    </row>
    <row r="3126" spans="1:12" ht="13.5">
      <c r="A3126" s="189" t="s">
        <v>6571</v>
      </c>
      <c r="B3126" s="189" t="s">
        <v>6572</v>
      </c>
      <c r="C3126" s="189" t="s">
        <v>6573</v>
      </c>
      <c r="D3126" s="189" t="s">
        <v>6574</v>
      </c>
      <c r="E3126" s="190" t="s">
        <v>461</v>
      </c>
      <c r="F3126" s="189" t="s">
        <v>461</v>
      </c>
      <c r="G3126" s="191">
        <v>89711</v>
      </c>
      <c r="H3126" s="189" t="s">
        <v>6613</v>
      </c>
      <c r="I3126" s="189" t="s">
        <v>15</v>
      </c>
      <c r="J3126" s="189" t="s">
        <v>463</v>
      </c>
      <c r="K3126" s="190" t="s">
        <v>945</v>
      </c>
      <c r="L3126" s="189" t="s">
        <v>465</v>
      </c>
    </row>
    <row r="3127" spans="1:12" ht="13.5">
      <c r="A3127" s="189" t="s">
        <v>6571</v>
      </c>
      <c r="B3127" s="189" t="s">
        <v>6572</v>
      </c>
      <c r="C3127" s="189" t="s">
        <v>6573</v>
      </c>
      <c r="D3127" s="189" t="s">
        <v>6574</v>
      </c>
      <c r="E3127" s="190" t="s">
        <v>461</v>
      </c>
      <c r="F3127" s="189" t="s">
        <v>461</v>
      </c>
      <c r="G3127" s="191">
        <v>89712</v>
      </c>
      <c r="H3127" s="189" t="s">
        <v>6614</v>
      </c>
      <c r="I3127" s="189" t="s">
        <v>15</v>
      </c>
      <c r="J3127" s="189" t="s">
        <v>463</v>
      </c>
      <c r="K3127" s="190" t="s">
        <v>6615</v>
      </c>
      <c r="L3127" s="189" t="s">
        <v>465</v>
      </c>
    </row>
    <row r="3128" spans="1:12" ht="13.5">
      <c r="A3128" s="189" t="s">
        <v>6571</v>
      </c>
      <c r="B3128" s="189" t="s">
        <v>6572</v>
      </c>
      <c r="C3128" s="189" t="s">
        <v>6573</v>
      </c>
      <c r="D3128" s="189" t="s">
        <v>6574</v>
      </c>
      <c r="E3128" s="190" t="s">
        <v>461</v>
      </c>
      <c r="F3128" s="189" t="s">
        <v>461</v>
      </c>
      <c r="G3128" s="191">
        <v>89713</v>
      </c>
      <c r="H3128" s="189" t="s">
        <v>6616</v>
      </c>
      <c r="I3128" s="189" t="s">
        <v>15</v>
      </c>
      <c r="J3128" s="189" t="s">
        <v>463</v>
      </c>
      <c r="K3128" s="190" t="s">
        <v>6617</v>
      </c>
      <c r="L3128" s="189" t="s">
        <v>465</v>
      </c>
    </row>
    <row r="3129" spans="1:12" ht="13.5">
      <c r="A3129" s="189" t="s">
        <v>6571</v>
      </c>
      <c r="B3129" s="189" t="s">
        <v>6572</v>
      </c>
      <c r="C3129" s="189" t="s">
        <v>6573</v>
      </c>
      <c r="D3129" s="189" t="s">
        <v>6574</v>
      </c>
      <c r="E3129" s="190" t="s">
        <v>461</v>
      </c>
      <c r="F3129" s="189" t="s">
        <v>461</v>
      </c>
      <c r="G3129" s="191">
        <v>89714</v>
      </c>
      <c r="H3129" s="189" t="s">
        <v>6618</v>
      </c>
      <c r="I3129" s="189" t="s">
        <v>15</v>
      </c>
      <c r="J3129" s="189" t="s">
        <v>463</v>
      </c>
      <c r="K3129" s="190" t="s">
        <v>6619</v>
      </c>
      <c r="L3129" s="189" t="s">
        <v>465</v>
      </c>
    </row>
    <row r="3130" spans="1:12" ht="13.5">
      <c r="A3130" s="189" t="s">
        <v>6571</v>
      </c>
      <c r="B3130" s="189" t="s">
        <v>6572</v>
      </c>
      <c r="C3130" s="189" t="s">
        <v>6573</v>
      </c>
      <c r="D3130" s="189" t="s">
        <v>6574</v>
      </c>
      <c r="E3130" s="190" t="s">
        <v>461</v>
      </c>
      <c r="F3130" s="189" t="s">
        <v>461</v>
      </c>
      <c r="G3130" s="191">
        <v>89716</v>
      </c>
      <c r="H3130" s="189" t="s">
        <v>6620</v>
      </c>
      <c r="I3130" s="189" t="s">
        <v>15</v>
      </c>
      <c r="J3130" s="189" t="s">
        <v>463</v>
      </c>
      <c r="K3130" s="190" t="s">
        <v>6621</v>
      </c>
      <c r="L3130" s="189" t="s">
        <v>465</v>
      </c>
    </row>
    <row r="3131" spans="1:12" ht="13.5">
      <c r="A3131" s="189" t="s">
        <v>6571</v>
      </c>
      <c r="B3131" s="189" t="s">
        <v>6572</v>
      </c>
      <c r="C3131" s="189" t="s">
        <v>6573</v>
      </c>
      <c r="D3131" s="189" t="s">
        <v>6574</v>
      </c>
      <c r="E3131" s="190" t="s">
        <v>461</v>
      </c>
      <c r="F3131" s="189" t="s">
        <v>461</v>
      </c>
      <c r="G3131" s="191">
        <v>89717</v>
      </c>
      <c r="H3131" s="189" t="s">
        <v>6622</v>
      </c>
      <c r="I3131" s="189" t="s">
        <v>15</v>
      </c>
      <c r="J3131" s="189" t="s">
        <v>463</v>
      </c>
      <c r="K3131" s="190" t="s">
        <v>6623</v>
      </c>
      <c r="L3131" s="189" t="s">
        <v>465</v>
      </c>
    </row>
    <row r="3132" spans="1:12" ht="13.5">
      <c r="A3132" s="189" t="s">
        <v>6571</v>
      </c>
      <c r="B3132" s="189" t="s">
        <v>6572</v>
      </c>
      <c r="C3132" s="189" t="s">
        <v>6573</v>
      </c>
      <c r="D3132" s="189" t="s">
        <v>6574</v>
      </c>
      <c r="E3132" s="190" t="s">
        <v>461</v>
      </c>
      <c r="F3132" s="189" t="s">
        <v>461</v>
      </c>
      <c r="G3132" s="191">
        <v>89770</v>
      </c>
      <c r="H3132" s="189" t="s">
        <v>6624</v>
      </c>
      <c r="I3132" s="189" t="s">
        <v>15</v>
      </c>
      <c r="J3132" s="189" t="s">
        <v>463</v>
      </c>
      <c r="K3132" s="190" t="s">
        <v>6625</v>
      </c>
      <c r="L3132" s="189" t="s">
        <v>465</v>
      </c>
    </row>
    <row r="3133" spans="1:12" ht="13.5">
      <c r="A3133" s="189" t="s">
        <v>6571</v>
      </c>
      <c r="B3133" s="189" t="s">
        <v>6572</v>
      </c>
      <c r="C3133" s="189" t="s">
        <v>6573</v>
      </c>
      <c r="D3133" s="189" t="s">
        <v>6574</v>
      </c>
      <c r="E3133" s="190" t="s">
        <v>461</v>
      </c>
      <c r="F3133" s="189" t="s">
        <v>461</v>
      </c>
      <c r="G3133" s="191">
        <v>89771</v>
      </c>
      <c r="H3133" s="189" t="s">
        <v>6626</v>
      </c>
      <c r="I3133" s="189" t="s">
        <v>15</v>
      </c>
      <c r="J3133" s="189" t="s">
        <v>463</v>
      </c>
      <c r="K3133" s="190" t="s">
        <v>1504</v>
      </c>
      <c r="L3133" s="189" t="s">
        <v>465</v>
      </c>
    </row>
    <row r="3134" spans="1:12" ht="13.5">
      <c r="A3134" s="189" t="s">
        <v>6571</v>
      </c>
      <c r="B3134" s="189" t="s">
        <v>6572</v>
      </c>
      <c r="C3134" s="189" t="s">
        <v>6573</v>
      </c>
      <c r="D3134" s="189" t="s">
        <v>6574</v>
      </c>
      <c r="E3134" s="190" t="s">
        <v>461</v>
      </c>
      <c r="F3134" s="189" t="s">
        <v>461</v>
      </c>
      <c r="G3134" s="191">
        <v>89773</v>
      </c>
      <c r="H3134" s="189" t="s">
        <v>6627</v>
      </c>
      <c r="I3134" s="189" t="s">
        <v>15</v>
      </c>
      <c r="J3134" s="189" t="s">
        <v>463</v>
      </c>
      <c r="K3134" s="190" t="s">
        <v>6628</v>
      </c>
      <c r="L3134" s="189" t="s">
        <v>465</v>
      </c>
    </row>
    <row r="3135" spans="1:12" ht="13.5">
      <c r="A3135" s="189" t="s">
        <v>6571</v>
      </c>
      <c r="B3135" s="189" t="s">
        <v>6572</v>
      </c>
      <c r="C3135" s="189" t="s">
        <v>6573</v>
      </c>
      <c r="D3135" s="189" t="s">
        <v>6574</v>
      </c>
      <c r="E3135" s="190" t="s">
        <v>461</v>
      </c>
      <c r="F3135" s="189" t="s">
        <v>461</v>
      </c>
      <c r="G3135" s="191">
        <v>89775</v>
      </c>
      <c r="H3135" s="189" t="s">
        <v>6629</v>
      </c>
      <c r="I3135" s="189" t="s">
        <v>15</v>
      </c>
      <c r="J3135" s="189" t="s">
        <v>463</v>
      </c>
      <c r="K3135" s="190" t="s">
        <v>6630</v>
      </c>
      <c r="L3135" s="189" t="s">
        <v>465</v>
      </c>
    </row>
    <row r="3136" spans="1:12" ht="13.5">
      <c r="A3136" s="189" t="s">
        <v>6571</v>
      </c>
      <c r="B3136" s="189" t="s">
        <v>6572</v>
      </c>
      <c r="C3136" s="189" t="s">
        <v>6573</v>
      </c>
      <c r="D3136" s="189" t="s">
        <v>6574</v>
      </c>
      <c r="E3136" s="190" t="s">
        <v>461</v>
      </c>
      <c r="F3136" s="189" t="s">
        <v>461</v>
      </c>
      <c r="G3136" s="191">
        <v>89798</v>
      </c>
      <c r="H3136" s="189" t="s">
        <v>6631</v>
      </c>
      <c r="I3136" s="189" t="s">
        <v>15</v>
      </c>
      <c r="J3136" s="189" t="s">
        <v>463</v>
      </c>
      <c r="K3136" s="190" t="s">
        <v>2071</v>
      </c>
      <c r="L3136" s="189" t="s">
        <v>465</v>
      </c>
    </row>
    <row r="3137" spans="1:12" ht="13.5">
      <c r="A3137" s="189" t="s">
        <v>6571</v>
      </c>
      <c r="B3137" s="189" t="s">
        <v>6572</v>
      </c>
      <c r="C3137" s="189" t="s">
        <v>6573</v>
      </c>
      <c r="D3137" s="189" t="s">
        <v>6574</v>
      </c>
      <c r="E3137" s="190" t="s">
        <v>461</v>
      </c>
      <c r="F3137" s="189" t="s">
        <v>461</v>
      </c>
      <c r="G3137" s="191">
        <v>89799</v>
      </c>
      <c r="H3137" s="189" t="s">
        <v>6632</v>
      </c>
      <c r="I3137" s="189" t="s">
        <v>15</v>
      </c>
      <c r="J3137" s="189" t="s">
        <v>463</v>
      </c>
      <c r="K3137" s="190" t="s">
        <v>6633</v>
      </c>
      <c r="L3137" s="189" t="s">
        <v>465</v>
      </c>
    </row>
    <row r="3138" spans="1:12" ht="13.5">
      <c r="A3138" s="189" t="s">
        <v>6571</v>
      </c>
      <c r="B3138" s="189" t="s">
        <v>6572</v>
      </c>
      <c r="C3138" s="189" t="s">
        <v>6573</v>
      </c>
      <c r="D3138" s="189" t="s">
        <v>6574</v>
      </c>
      <c r="E3138" s="190" t="s">
        <v>461</v>
      </c>
      <c r="F3138" s="189" t="s">
        <v>461</v>
      </c>
      <c r="G3138" s="191">
        <v>89800</v>
      </c>
      <c r="H3138" s="189" t="s">
        <v>6634</v>
      </c>
      <c r="I3138" s="189" t="s">
        <v>15</v>
      </c>
      <c r="J3138" s="189" t="s">
        <v>463</v>
      </c>
      <c r="K3138" s="190" t="s">
        <v>6635</v>
      </c>
      <c r="L3138" s="189" t="s">
        <v>465</v>
      </c>
    </row>
    <row r="3139" spans="1:12" ht="13.5">
      <c r="A3139" s="189" t="s">
        <v>6571</v>
      </c>
      <c r="B3139" s="189" t="s">
        <v>6572</v>
      </c>
      <c r="C3139" s="189" t="s">
        <v>6573</v>
      </c>
      <c r="D3139" s="189" t="s">
        <v>6574</v>
      </c>
      <c r="E3139" s="190" t="s">
        <v>461</v>
      </c>
      <c r="F3139" s="189" t="s">
        <v>461</v>
      </c>
      <c r="G3139" s="191">
        <v>89848</v>
      </c>
      <c r="H3139" s="189" t="s">
        <v>6636</v>
      </c>
      <c r="I3139" s="189" t="s">
        <v>15</v>
      </c>
      <c r="J3139" s="189" t="s">
        <v>463</v>
      </c>
      <c r="K3139" s="190" t="s">
        <v>6637</v>
      </c>
      <c r="L3139" s="189" t="s">
        <v>465</v>
      </c>
    </row>
    <row r="3140" spans="1:12" ht="13.5">
      <c r="A3140" s="189" t="s">
        <v>6571</v>
      </c>
      <c r="B3140" s="189" t="s">
        <v>6572</v>
      </c>
      <c r="C3140" s="189" t="s">
        <v>6573</v>
      </c>
      <c r="D3140" s="189" t="s">
        <v>6574</v>
      </c>
      <c r="E3140" s="190" t="s">
        <v>461</v>
      </c>
      <c r="F3140" s="189" t="s">
        <v>461</v>
      </c>
      <c r="G3140" s="191">
        <v>89849</v>
      </c>
      <c r="H3140" s="189" t="s">
        <v>6638</v>
      </c>
      <c r="I3140" s="189" t="s">
        <v>15</v>
      </c>
      <c r="J3140" s="189" t="s">
        <v>463</v>
      </c>
      <c r="K3140" s="190" t="s">
        <v>6639</v>
      </c>
      <c r="L3140" s="189" t="s">
        <v>465</v>
      </c>
    </row>
    <row r="3141" spans="1:12" ht="13.5">
      <c r="A3141" s="189" t="s">
        <v>6571</v>
      </c>
      <c r="B3141" s="189" t="s">
        <v>6572</v>
      </c>
      <c r="C3141" s="189" t="s">
        <v>6573</v>
      </c>
      <c r="D3141" s="189" t="s">
        <v>6574</v>
      </c>
      <c r="E3141" s="190" t="s">
        <v>461</v>
      </c>
      <c r="F3141" s="189" t="s">
        <v>461</v>
      </c>
      <c r="G3141" s="191">
        <v>89865</v>
      </c>
      <c r="H3141" s="189" t="s">
        <v>6640</v>
      </c>
      <c r="I3141" s="189" t="s">
        <v>15</v>
      </c>
      <c r="J3141" s="189" t="s">
        <v>463</v>
      </c>
      <c r="K3141" s="190" t="s">
        <v>6641</v>
      </c>
      <c r="L3141" s="189" t="s">
        <v>465</v>
      </c>
    </row>
    <row r="3142" spans="1:12" ht="13.5">
      <c r="A3142" s="189" t="s">
        <v>6571</v>
      </c>
      <c r="B3142" s="189" t="s">
        <v>6572</v>
      </c>
      <c r="C3142" s="189" t="s">
        <v>6573</v>
      </c>
      <c r="D3142" s="189" t="s">
        <v>6574</v>
      </c>
      <c r="E3142" s="190" t="s">
        <v>461</v>
      </c>
      <c r="F3142" s="189" t="s">
        <v>461</v>
      </c>
      <c r="G3142" s="191">
        <v>91784</v>
      </c>
      <c r="H3142" s="189" t="s">
        <v>6642</v>
      </c>
      <c r="I3142" s="189" t="s">
        <v>15</v>
      </c>
      <c r="J3142" s="189" t="s">
        <v>463</v>
      </c>
      <c r="K3142" s="190" t="s">
        <v>6643</v>
      </c>
      <c r="L3142" s="189" t="s">
        <v>465</v>
      </c>
    </row>
    <row r="3143" spans="1:12" ht="13.5">
      <c r="A3143" s="189" t="s">
        <v>6571</v>
      </c>
      <c r="B3143" s="189" t="s">
        <v>6572</v>
      </c>
      <c r="C3143" s="189" t="s">
        <v>6573</v>
      </c>
      <c r="D3143" s="189" t="s">
        <v>6574</v>
      </c>
      <c r="E3143" s="190" t="s">
        <v>461</v>
      </c>
      <c r="F3143" s="189" t="s">
        <v>461</v>
      </c>
      <c r="G3143" s="191">
        <v>91785</v>
      </c>
      <c r="H3143" s="189" t="s">
        <v>6644</v>
      </c>
      <c r="I3143" s="189" t="s">
        <v>15</v>
      </c>
      <c r="J3143" s="189" t="s">
        <v>463</v>
      </c>
      <c r="K3143" s="190" t="s">
        <v>6645</v>
      </c>
      <c r="L3143" s="189" t="s">
        <v>465</v>
      </c>
    </row>
    <row r="3144" spans="1:12" ht="13.5">
      <c r="A3144" s="189" t="s">
        <v>6571</v>
      </c>
      <c r="B3144" s="189" t="s">
        <v>6572</v>
      </c>
      <c r="C3144" s="189" t="s">
        <v>6573</v>
      </c>
      <c r="D3144" s="189" t="s">
        <v>6574</v>
      </c>
      <c r="E3144" s="190" t="s">
        <v>461</v>
      </c>
      <c r="F3144" s="189" t="s">
        <v>461</v>
      </c>
      <c r="G3144" s="191">
        <v>91786</v>
      </c>
      <c r="H3144" s="189" t="s">
        <v>6646</v>
      </c>
      <c r="I3144" s="189" t="s">
        <v>15</v>
      </c>
      <c r="J3144" s="189" t="s">
        <v>463</v>
      </c>
      <c r="K3144" s="190" t="s">
        <v>6647</v>
      </c>
      <c r="L3144" s="189" t="s">
        <v>465</v>
      </c>
    </row>
    <row r="3145" spans="1:12" ht="13.5">
      <c r="A3145" s="189" t="s">
        <v>6571</v>
      </c>
      <c r="B3145" s="189" t="s">
        <v>6572</v>
      </c>
      <c r="C3145" s="189" t="s">
        <v>6573</v>
      </c>
      <c r="D3145" s="189" t="s">
        <v>6574</v>
      </c>
      <c r="E3145" s="190" t="s">
        <v>461</v>
      </c>
      <c r="F3145" s="189" t="s">
        <v>461</v>
      </c>
      <c r="G3145" s="191">
        <v>91787</v>
      </c>
      <c r="H3145" s="189" t="s">
        <v>6648</v>
      </c>
      <c r="I3145" s="189" t="s">
        <v>15</v>
      </c>
      <c r="J3145" s="189" t="s">
        <v>463</v>
      </c>
      <c r="K3145" s="190" t="s">
        <v>6649</v>
      </c>
      <c r="L3145" s="189" t="s">
        <v>465</v>
      </c>
    </row>
    <row r="3146" spans="1:12" ht="13.5">
      <c r="A3146" s="189" t="s">
        <v>6571</v>
      </c>
      <c r="B3146" s="189" t="s">
        <v>6572</v>
      </c>
      <c r="C3146" s="189" t="s">
        <v>6573</v>
      </c>
      <c r="D3146" s="189" t="s">
        <v>6574</v>
      </c>
      <c r="E3146" s="190" t="s">
        <v>461</v>
      </c>
      <c r="F3146" s="189" t="s">
        <v>461</v>
      </c>
      <c r="G3146" s="191">
        <v>91788</v>
      </c>
      <c r="H3146" s="189" t="s">
        <v>6650</v>
      </c>
      <c r="I3146" s="189" t="s">
        <v>15</v>
      </c>
      <c r="J3146" s="189" t="s">
        <v>463</v>
      </c>
      <c r="K3146" s="190" t="s">
        <v>5139</v>
      </c>
      <c r="L3146" s="189" t="s">
        <v>465</v>
      </c>
    </row>
    <row r="3147" spans="1:12" ht="13.5">
      <c r="A3147" s="189" t="s">
        <v>6571</v>
      </c>
      <c r="B3147" s="189" t="s">
        <v>6572</v>
      </c>
      <c r="C3147" s="189" t="s">
        <v>6573</v>
      </c>
      <c r="D3147" s="189" t="s">
        <v>6574</v>
      </c>
      <c r="E3147" s="190" t="s">
        <v>461</v>
      </c>
      <c r="F3147" s="189" t="s">
        <v>461</v>
      </c>
      <c r="G3147" s="191">
        <v>91789</v>
      </c>
      <c r="H3147" s="189" t="s">
        <v>6651</v>
      </c>
      <c r="I3147" s="189" t="s">
        <v>15</v>
      </c>
      <c r="J3147" s="189" t="s">
        <v>463</v>
      </c>
      <c r="K3147" s="190" t="s">
        <v>2946</v>
      </c>
      <c r="L3147" s="189" t="s">
        <v>465</v>
      </c>
    </row>
    <row r="3148" spans="1:12" ht="13.5">
      <c r="A3148" s="189" t="s">
        <v>6571</v>
      </c>
      <c r="B3148" s="189" t="s">
        <v>6572</v>
      </c>
      <c r="C3148" s="189" t="s">
        <v>6573</v>
      </c>
      <c r="D3148" s="189" t="s">
        <v>6574</v>
      </c>
      <c r="E3148" s="190" t="s">
        <v>461</v>
      </c>
      <c r="F3148" s="189" t="s">
        <v>461</v>
      </c>
      <c r="G3148" s="191">
        <v>91790</v>
      </c>
      <c r="H3148" s="189" t="s">
        <v>6652</v>
      </c>
      <c r="I3148" s="189" t="s">
        <v>15</v>
      </c>
      <c r="J3148" s="189" t="s">
        <v>463</v>
      </c>
      <c r="K3148" s="190" t="s">
        <v>6653</v>
      </c>
      <c r="L3148" s="189" t="s">
        <v>465</v>
      </c>
    </row>
    <row r="3149" spans="1:12" ht="13.5">
      <c r="A3149" s="189" t="s">
        <v>6571</v>
      </c>
      <c r="B3149" s="189" t="s">
        <v>6572</v>
      </c>
      <c r="C3149" s="189" t="s">
        <v>6573</v>
      </c>
      <c r="D3149" s="189" t="s">
        <v>6574</v>
      </c>
      <c r="E3149" s="190" t="s">
        <v>461</v>
      </c>
      <c r="F3149" s="189" t="s">
        <v>461</v>
      </c>
      <c r="G3149" s="191">
        <v>91791</v>
      </c>
      <c r="H3149" s="189" t="s">
        <v>6654</v>
      </c>
      <c r="I3149" s="189" t="s">
        <v>15</v>
      </c>
      <c r="J3149" s="189" t="s">
        <v>463</v>
      </c>
      <c r="K3149" s="190" t="s">
        <v>6655</v>
      </c>
      <c r="L3149" s="189" t="s">
        <v>465</v>
      </c>
    </row>
    <row r="3150" spans="1:12" ht="13.5">
      <c r="A3150" s="189" t="s">
        <v>6571</v>
      </c>
      <c r="B3150" s="189" t="s">
        <v>6572</v>
      </c>
      <c r="C3150" s="189" t="s">
        <v>6573</v>
      </c>
      <c r="D3150" s="189" t="s">
        <v>6574</v>
      </c>
      <c r="E3150" s="190" t="s">
        <v>461</v>
      </c>
      <c r="F3150" s="189" t="s">
        <v>461</v>
      </c>
      <c r="G3150" s="191">
        <v>91792</v>
      </c>
      <c r="H3150" s="189" t="s">
        <v>6656</v>
      </c>
      <c r="I3150" s="189" t="s">
        <v>15</v>
      </c>
      <c r="J3150" s="189" t="s">
        <v>463</v>
      </c>
      <c r="K3150" s="190" t="s">
        <v>6657</v>
      </c>
      <c r="L3150" s="189" t="s">
        <v>465</v>
      </c>
    </row>
    <row r="3151" spans="1:12" ht="13.5">
      <c r="A3151" s="189" t="s">
        <v>6571</v>
      </c>
      <c r="B3151" s="189" t="s">
        <v>6572</v>
      </c>
      <c r="C3151" s="189" t="s">
        <v>6573</v>
      </c>
      <c r="D3151" s="189" t="s">
        <v>6574</v>
      </c>
      <c r="E3151" s="190" t="s">
        <v>461</v>
      </c>
      <c r="F3151" s="189" t="s">
        <v>461</v>
      </c>
      <c r="G3151" s="191">
        <v>91793</v>
      </c>
      <c r="H3151" s="189" t="s">
        <v>6658</v>
      </c>
      <c r="I3151" s="189" t="s">
        <v>15</v>
      </c>
      <c r="J3151" s="189" t="s">
        <v>463</v>
      </c>
      <c r="K3151" s="190" t="s">
        <v>6659</v>
      </c>
      <c r="L3151" s="189" t="s">
        <v>465</v>
      </c>
    </row>
    <row r="3152" spans="1:12" ht="13.5">
      <c r="A3152" s="189" t="s">
        <v>6571</v>
      </c>
      <c r="B3152" s="189" t="s">
        <v>6572</v>
      </c>
      <c r="C3152" s="189" t="s">
        <v>6573</v>
      </c>
      <c r="D3152" s="189" t="s">
        <v>6574</v>
      </c>
      <c r="E3152" s="190" t="s">
        <v>461</v>
      </c>
      <c r="F3152" s="189" t="s">
        <v>461</v>
      </c>
      <c r="G3152" s="191">
        <v>91794</v>
      </c>
      <c r="H3152" s="189" t="s">
        <v>6660</v>
      </c>
      <c r="I3152" s="189" t="s">
        <v>15</v>
      </c>
      <c r="J3152" s="189" t="s">
        <v>463</v>
      </c>
      <c r="K3152" s="190" t="s">
        <v>6661</v>
      </c>
      <c r="L3152" s="189" t="s">
        <v>465</v>
      </c>
    </row>
    <row r="3153" spans="1:12" ht="13.5">
      <c r="A3153" s="189" t="s">
        <v>6571</v>
      </c>
      <c r="B3153" s="189" t="s">
        <v>6572</v>
      </c>
      <c r="C3153" s="189" t="s">
        <v>6573</v>
      </c>
      <c r="D3153" s="189" t="s">
        <v>6574</v>
      </c>
      <c r="E3153" s="190" t="s">
        <v>461</v>
      </c>
      <c r="F3153" s="189" t="s">
        <v>461</v>
      </c>
      <c r="G3153" s="191">
        <v>91795</v>
      </c>
      <c r="H3153" s="189" t="s">
        <v>6662</v>
      </c>
      <c r="I3153" s="189" t="s">
        <v>15</v>
      </c>
      <c r="J3153" s="189" t="s">
        <v>463</v>
      </c>
      <c r="K3153" s="190" t="s">
        <v>6663</v>
      </c>
      <c r="L3153" s="189" t="s">
        <v>465</v>
      </c>
    </row>
    <row r="3154" spans="1:12" ht="13.5">
      <c r="A3154" s="189" t="s">
        <v>6571</v>
      </c>
      <c r="B3154" s="189" t="s">
        <v>6572</v>
      </c>
      <c r="C3154" s="189" t="s">
        <v>6573</v>
      </c>
      <c r="D3154" s="189" t="s">
        <v>6574</v>
      </c>
      <c r="E3154" s="190" t="s">
        <v>461</v>
      </c>
      <c r="F3154" s="189" t="s">
        <v>461</v>
      </c>
      <c r="G3154" s="191">
        <v>91796</v>
      </c>
      <c r="H3154" s="189" t="s">
        <v>6664</v>
      </c>
      <c r="I3154" s="189" t="s">
        <v>15</v>
      </c>
      <c r="J3154" s="189" t="s">
        <v>463</v>
      </c>
      <c r="K3154" s="190" t="s">
        <v>6665</v>
      </c>
      <c r="L3154" s="189" t="s">
        <v>465</v>
      </c>
    </row>
    <row r="3155" spans="1:12" ht="13.5">
      <c r="A3155" s="189" t="s">
        <v>6571</v>
      </c>
      <c r="B3155" s="189" t="s">
        <v>6572</v>
      </c>
      <c r="C3155" s="189" t="s">
        <v>6573</v>
      </c>
      <c r="D3155" s="189" t="s">
        <v>6574</v>
      </c>
      <c r="E3155" s="190" t="s">
        <v>461</v>
      </c>
      <c r="F3155" s="189" t="s">
        <v>461</v>
      </c>
      <c r="G3155" s="191">
        <v>92275</v>
      </c>
      <c r="H3155" s="189" t="s">
        <v>6666</v>
      </c>
      <c r="I3155" s="189" t="s">
        <v>15</v>
      </c>
      <c r="J3155" s="189" t="s">
        <v>928</v>
      </c>
      <c r="K3155" s="190" t="s">
        <v>6667</v>
      </c>
      <c r="L3155" s="189" t="s">
        <v>465</v>
      </c>
    </row>
    <row r="3156" spans="1:12" ht="13.5">
      <c r="A3156" s="189" t="s">
        <v>6571</v>
      </c>
      <c r="B3156" s="189" t="s">
        <v>6572</v>
      </c>
      <c r="C3156" s="189" t="s">
        <v>6573</v>
      </c>
      <c r="D3156" s="189" t="s">
        <v>6574</v>
      </c>
      <c r="E3156" s="190" t="s">
        <v>461</v>
      </c>
      <c r="F3156" s="189" t="s">
        <v>461</v>
      </c>
      <c r="G3156" s="191">
        <v>92276</v>
      </c>
      <c r="H3156" s="189" t="s">
        <v>6668</v>
      </c>
      <c r="I3156" s="189" t="s">
        <v>15</v>
      </c>
      <c r="J3156" s="189" t="s">
        <v>928</v>
      </c>
      <c r="K3156" s="190" t="s">
        <v>3589</v>
      </c>
      <c r="L3156" s="189" t="s">
        <v>465</v>
      </c>
    </row>
    <row r="3157" spans="1:12" ht="13.5">
      <c r="A3157" s="189" t="s">
        <v>6571</v>
      </c>
      <c r="B3157" s="189" t="s">
        <v>6572</v>
      </c>
      <c r="C3157" s="189" t="s">
        <v>6573</v>
      </c>
      <c r="D3157" s="189" t="s">
        <v>6574</v>
      </c>
      <c r="E3157" s="190" t="s">
        <v>461</v>
      </c>
      <c r="F3157" s="189" t="s">
        <v>461</v>
      </c>
      <c r="G3157" s="191">
        <v>92277</v>
      </c>
      <c r="H3157" s="189" t="s">
        <v>6669</v>
      </c>
      <c r="I3157" s="189" t="s">
        <v>15</v>
      </c>
      <c r="J3157" s="189" t="s">
        <v>928</v>
      </c>
      <c r="K3157" s="190" t="s">
        <v>6670</v>
      </c>
      <c r="L3157" s="189" t="s">
        <v>465</v>
      </c>
    </row>
    <row r="3158" spans="1:12" ht="13.5">
      <c r="A3158" s="189" t="s">
        <v>6571</v>
      </c>
      <c r="B3158" s="189" t="s">
        <v>6572</v>
      </c>
      <c r="C3158" s="189" t="s">
        <v>6573</v>
      </c>
      <c r="D3158" s="189" t="s">
        <v>6574</v>
      </c>
      <c r="E3158" s="190" t="s">
        <v>461</v>
      </c>
      <c r="F3158" s="189" t="s">
        <v>461</v>
      </c>
      <c r="G3158" s="191">
        <v>92278</v>
      </c>
      <c r="H3158" s="189" t="s">
        <v>6671</v>
      </c>
      <c r="I3158" s="189" t="s">
        <v>15</v>
      </c>
      <c r="J3158" s="189" t="s">
        <v>928</v>
      </c>
      <c r="K3158" s="190" t="s">
        <v>6672</v>
      </c>
      <c r="L3158" s="189" t="s">
        <v>465</v>
      </c>
    </row>
    <row r="3159" spans="1:12" ht="13.5">
      <c r="A3159" s="189" t="s">
        <v>6571</v>
      </c>
      <c r="B3159" s="189" t="s">
        <v>6572</v>
      </c>
      <c r="C3159" s="189" t="s">
        <v>6573</v>
      </c>
      <c r="D3159" s="189" t="s">
        <v>6574</v>
      </c>
      <c r="E3159" s="190" t="s">
        <v>461</v>
      </c>
      <c r="F3159" s="189" t="s">
        <v>461</v>
      </c>
      <c r="G3159" s="191">
        <v>92279</v>
      </c>
      <c r="H3159" s="189" t="s">
        <v>6673</v>
      </c>
      <c r="I3159" s="189" t="s">
        <v>15</v>
      </c>
      <c r="J3159" s="189" t="s">
        <v>928</v>
      </c>
      <c r="K3159" s="190" t="s">
        <v>6674</v>
      </c>
      <c r="L3159" s="189" t="s">
        <v>465</v>
      </c>
    </row>
    <row r="3160" spans="1:12" ht="13.5">
      <c r="A3160" s="189" t="s">
        <v>6571</v>
      </c>
      <c r="B3160" s="189" t="s">
        <v>6572</v>
      </c>
      <c r="C3160" s="189" t="s">
        <v>6573</v>
      </c>
      <c r="D3160" s="189" t="s">
        <v>6574</v>
      </c>
      <c r="E3160" s="190" t="s">
        <v>461</v>
      </c>
      <c r="F3160" s="189" t="s">
        <v>461</v>
      </c>
      <c r="G3160" s="191">
        <v>92280</v>
      </c>
      <c r="H3160" s="189" t="s">
        <v>6675</v>
      </c>
      <c r="I3160" s="189" t="s">
        <v>15</v>
      </c>
      <c r="J3160" s="189" t="s">
        <v>928</v>
      </c>
      <c r="K3160" s="190" t="s">
        <v>6676</v>
      </c>
      <c r="L3160" s="189" t="s">
        <v>465</v>
      </c>
    </row>
    <row r="3161" spans="1:12" ht="13.5">
      <c r="A3161" s="189" t="s">
        <v>6571</v>
      </c>
      <c r="B3161" s="189" t="s">
        <v>6572</v>
      </c>
      <c r="C3161" s="189" t="s">
        <v>6573</v>
      </c>
      <c r="D3161" s="189" t="s">
        <v>6574</v>
      </c>
      <c r="E3161" s="190" t="s">
        <v>461</v>
      </c>
      <c r="F3161" s="189" t="s">
        <v>461</v>
      </c>
      <c r="G3161" s="191">
        <v>92281</v>
      </c>
      <c r="H3161" s="189" t="s">
        <v>6677</v>
      </c>
      <c r="I3161" s="189" t="s">
        <v>15</v>
      </c>
      <c r="J3161" s="189" t="s">
        <v>928</v>
      </c>
      <c r="K3161" s="190" t="s">
        <v>6678</v>
      </c>
      <c r="L3161" s="189" t="s">
        <v>465</v>
      </c>
    </row>
    <row r="3162" spans="1:12" ht="13.5">
      <c r="A3162" s="189" t="s">
        <v>6571</v>
      </c>
      <c r="B3162" s="189" t="s">
        <v>6572</v>
      </c>
      <c r="C3162" s="189" t="s">
        <v>6573</v>
      </c>
      <c r="D3162" s="189" t="s">
        <v>6574</v>
      </c>
      <c r="E3162" s="190" t="s">
        <v>461</v>
      </c>
      <c r="F3162" s="189" t="s">
        <v>461</v>
      </c>
      <c r="G3162" s="191">
        <v>92282</v>
      </c>
      <c r="H3162" s="189" t="s">
        <v>6679</v>
      </c>
      <c r="I3162" s="189" t="s">
        <v>15</v>
      </c>
      <c r="J3162" s="189" t="s">
        <v>928</v>
      </c>
      <c r="K3162" s="190" t="s">
        <v>6680</v>
      </c>
      <c r="L3162" s="189" t="s">
        <v>465</v>
      </c>
    </row>
    <row r="3163" spans="1:12" ht="13.5">
      <c r="A3163" s="189" t="s">
        <v>6571</v>
      </c>
      <c r="B3163" s="189" t="s">
        <v>6572</v>
      </c>
      <c r="C3163" s="189" t="s">
        <v>6573</v>
      </c>
      <c r="D3163" s="189" t="s">
        <v>6574</v>
      </c>
      <c r="E3163" s="190" t="s">
        <v>461</v>
      </c>
      <c r="F3163" s="189" t="s">
        <v>461</v>
      </c>
      <c r="G3163" s="191">
        <v>92283</v>
      </c>
      <c r="H3163" s="189" t="s">
        <v>6681</v>
      </c>
      <c r="I3163" s="189" t="s">
        <v>15</v>
      </c>
      <c r="J3163" s="189" t="s">
        <v>928</v>
      </c>
      <c r="K3163" s="190" t="s">
        <v>6682</v>
      </c>
      <c r="L3163" s="189" t="s">
        <v>465</v>
      </c>
    </row>
    <row r="3164" spans="1:12" ht="13.5">
      <c r="A3164" s="189" t="s">
        <v>6571</v>
      </c>
      <c r="B3164" s="189" t="s">
        <v>6572</v>
      </c>
      <c r="C3164" s="189" t="s">
        <v>6573</v>
      </c>
      <c r="D3164" s="189" t="s">
        <v>6574</v>
      </c>
      <c r="E3164" s="190" t="s">
        <v>461</v>
      </c>
      <c r="F3164" s="189" t="s">
        <v>461</v>
      </c>
      <c r="G3164" s="191">
        <v>92284</v>
      </c>
      <c r="H3164" s="189" t="s">
        <v>6683</v>
      </c>
      <c r="I3164" s="189" t="s">
        <v>15</v>
      </c>
      <c r="J3164" s="189" t="s">
        <v>928</v>
      </c>
      <c r="K3164" s="190" t="s">
        <v>6684</v>
      </c>
      <c r="L3164" s="189" t="s">
        <v>465</v>
      </c>
    </row>
    <row r="3165" spans="1:12" ht="13.5">
      <c r="A3165" s="189" t="s">
        <v>6571</v>
      </c>
      <c r="B3165" s="189" t="s">
        <v>6572</v>
      </c>
      <c r="C3165" s="189" t="s">
        <v>6573</v>
      </c>
      <c r="D3165" s="189" t="s">
        <v>6574</v>
      </c>
      <c r="E3165" s="190" t="s">
        <v>461</v>
      </c>
      <c r="F3165" s="189" t="s">
        <v>461</v>
      </c>
      <c r="G3165" s="191">
        <v>92285</v>
      </c>
      <c r="H3165" s="189" t="s">
        <v>6685</v>
      </c>
      <c r="I3165" s="189" t="s">
        <v>15</v>
      </c>
      <c r="J3165" s="189" t="s">
        <v>928</v>
      </c>
      <c r="K3165" s="190" t="s">
        <v>6686</v>
      </c>
      <c r="L3165" s="189" t="s">
        <v>465</v>
      </c>
    </row>
    <row r="3166" spans="1:12" ht="13.5">
      <c r="A3166" s="189" t="s">
        <v>6571</v>
      </c>
      <c r="B3166" s="189" t="s">
        <v>6572</v>
      </c>
      <c r="C3166" s="189" t="s">
        <v>6573</v>
      </c>
      <c r="D3166" s="189" t="s">
        <v>6574</v>
      </c>
      <c r="E3166" s="190" t="s">
        <v>461</v>
      </c>
      <c r="F3166" s="189" t="s">
        <v>461</v>
      </c>
      <c r="G3166" s="191">
        <v>92286</v>
      </c>
      <c r="H3166" s="189" t="s">
        <v>6687</v>
      </c>
      <c r="I3166" s="189" t="s">
        <v>15</v>
      </c>
      <c r="J3166" s="189" t="s">
        <v>928</v>
      </c>
      <c r="K3166" s="190" t="s">
        <v>6688</v>
      </c>
      <c r="L3166" s="189" t="s">
        <v>465</v>
      </c>
    </row>
    <row r="3167" spans="1:12" ht="13.5">
      <c r="A3167" s="189" t="s">
        <v>6571</v>
      </c>
      <c r="B3167" s="189" t="s">
        <v>6572</v>
      </c>
      <c r="C3167" s="189" t="s">
        <v>6573</v>
      </c>
      <c r="D3167" s="189" t="s">
        <v>6574</v>
      </c>
      <c r="E3167" s="190" t="s">
        <v>461</v>
      </c>
      <c r="F3167" s="189" t="s">
        <v>461</v>
      </c>
      <c r="G3167" s="191">
        <v>92305</v>
      </c>
      <c r="H3167" s="189" t="s">
        <v>6689</v>
      </c>
      <c r="I3167" s="189" t="s">
        <v>15</v>
      </c>
      <c r="J3167" s="189" t="s">
        <v>928</v>
      </c>
      <c r="K3167" s="190" t="s">
        <v>6690</v>
      </c>
      <c r="L3167" s="189" t="s">
        <v>465</v>
      </c>
    </row>
    <row r="3168" spans="1:12" ht="13.5">
      <c r="A3168" s="189" t="s">
        <v>6571</v>
      </c>
      <c r="B3168" s="189" t="s">
        <v>6572</v>
      </c>
      <c r="C3168" s="189" t="s">
        <v>6573</v>
      </c>
      <c r="D3168" s="189" t="s">
        <v>6574</v>
      </c>
      <c r="E3168" s="190" t="s">
        <v>461</v>
      </c>
      <c r="F3168" s="189" t="s">
        <v>461</v>
      </c>
      <c r="G3168" s="191">
        <v>92306</v>
      </c>
      <c r="H3168" s="189" t="s">
        <v>6691</v>
      </c>
      <c r="I3168" s="189" t="s">
        <v>15</v>
      </c>
      <c r="J3168" s="189" t="s">
        <v>928</v>
      </c>
      <c r="K3168" s="190" t="s">
        <v>6692</v>
      </c>
      <c r="L3168" s="189" t="s">
        <v>465</v>
      </c>
    </row>
    <row r="3169" spans="1:12" ht="13.5">
      <c r="A3169" s="189" t="s">
        <v>6571</v>
      </c>
      <c r="B3169" s="189" t="s">
        <v>6572</v>
      </c>
      <c r="C3169" s="189" t="s">
        <v>6573</v>
      </c>
      <c r="D3169" s="189" t="s">
        <v>6574</v>
      </c>
      <c r="E3169" s="190" t="s">
        <v>461</v>
      </c>
      <c r="F3169" s="189" t="s">
        <v>461</v>
      </c>
      <c r="G3169" s="191">
        <v>92307</v>
      </c>
      <c r="H3169" s="189" t="s">
        <v>6693</v>
      </c>
      <c r="I3169" s="189" t="s">
        <v>15</v>
      </c>
      <c r="J3169" s="189" t="s">
        <v>928</v>
      </c>
      <c r="K3169" s="190" t="s">
        <v>6694</v>
      </c>
      <c r="L3169" s="189" t="s">
        <v>465</v>
      </c>
    </row>
    <row r="3170" spans="1:12" ht="13.5">
      <c r="A3170" s="189" t="s">
        <v>6571</v>
      </c>
      <c r="B3170" s="189" t="s">
        <v>6572</v>
      </c>
      <c r="C3170" s="189" t="s">
        <v>6573</v>
      </c>
      <c r="D3170" s="189" t="s">
        <v>6574</v>
      </c>
      <c r="E3170" s="190" t="s">
        <v>461</v>
      </c>
      <c r="F3170" s="189" t="s">
        <v>461</v>
      </c>
      <c r="G3170" s="191">
        <v>92308</v>
      </c>
      <c r="H3170" s="189" t="s">
        <v>6695</v>
      </c>
      <c r="I3170" s="189" t="s">
        <v>15</v>
      </c>
      <c r="J3170" s="189" t="s">
        <v>928</v>
      </c>
      <c r="K3170" s="190" t="s">
        <v>1781</v>
      </c>
      <c r="L3170" s="189" t="s">
        <v>465</v>
      </c>
    </row>
    <row r="3171" spans="1:12" ht="13.5">
      <c r="A3171" s="189" t="s">
        <v>6571</v>
      </c>
      <c r="B3171" s="189" t="s">
        <v>6572</v>
      </c>
      <c r="C3171" s="189" t="s">
        <v>6573</v>
      </c>
      <c r="D3171" s="189" t="s">
        <v>6574</v>
      </c>
      <c r="E3171" s="190" t="s">
        <v>461</v>
      </c>
      <c r="F3171" s="189" t="s">
        <v>461</v>
      </c>
      <c r="G3171" s="191">
        <v>92309</v>
      </c>
      <c r="H3171" s="189" t="s">
        <v>6696</v>
      </c>
      <c r="I3171" s="189" t="s">
        <v>15</v>
      </c>
      <c r="J3171" s="189" t="s">
        <v>928</v>
      </c>
      <c r="K3171" s="190" t="s">
        <v>6697</v>
      </c>
      <c r="L3171" s="189" t="s">
        <v>465</v>
      </c>
    </row>
    <row r="3172" spans="1:12" ht="13.5">
      <c r="A3172" s="189" t="s">
        <v>6571</v>
      </c>
      <c r="B3172" s="189" t="s">
        <v>6572</v>
      </c>
      <c r="C3172" s="189" t="s">
        <v>6573</v>
      </c>
      <c r="D3172" s="189" t="s">
        <v>6574</v>
      </c>
      <c r="E3172" s="190" t="s">
        <v>461</v>
      </c>
      <c r="F3172" s="189" t="s">
        <v>461</v>
      </c>
      <c r="G3172" s="191">
        <v>92310</v>
      </c>
      <c r="H3172" s="189" t="s">
        <v>6698</v>
      </c>
      <c r="I3172" s="189" t="s">
        <v>15</v>
      </c>
      <c r="J3172" s="189" t="s">
        <v>928</v>
      </c>
      <c r="K3172" s="190" t="s">
        <v>6699</v>
      </c>
      <c r="L3172" s="189" t="s">
        <v>465</v>
      </c>
    </row>
    <row r="3173" spans="1:12" ht="13.5">
      <c r="A3173" s="189" t="s">
        <v>6571</v>
      </c>
      <c r="B3173" s="189" t="s">
        <v>6572</v>
      </c>
      <c r="C3173" s="189" t="s">
        <v>6573</v>
      </c>
      <c r="D3173" s="189" t="s">
        <v>6574</v>
      </c>
      <c r="E3173" s="190" t="s">
        <v>461</v>
      </c>
      <c r="F3173" s="189" t="s">
        <v>461</v>
      </c>
      <c r="G3173" s="191">
        <v>92320</v>
      </c>
      <c r="H3173" s="189" t="s">
        <v>6700</v>
      </c>
      <c r="I3173" s="189" t="s">
        <v>15</v>
      </c>
      <c r="J3173" s="189" t="s">
        <v>928</v>
      </c>
      <c r="K3173" s="190" t="s">
        <v>6701</v>
      </c>
      <c r="L3173" s="189" t="s">
        <v>465</v>
      </c>
    </row>
    <row r="3174" spans="1:12" ht="13.5">
      <c r="A3174" s="189" t="s">
        <v>6571</v>
      </c>
      <c r="B3174" s="189" t="s">
        <v>6572</v>
      </c>
      <c r="C3174" s="189" t="s">
        <v>6573</v>
      </c>
      <c r="D3174" s="189" t="s">
        <v>6574</v>
      </c>
      <c r="E3174" s="190" t="s">
        <v>461</v>
      </c>
      <c r="F3174" s="189" t="s">
        <v>461</v>
      </c>
      <c r="G3174" s="191">
        <v>92321</v>
      </c>
      <c r="H3174" s="189" t="s">
        <v>6702</v>
      </c>
      <c r="I3174" s="189" t="s">
        <v>15</v>
      </c>
      <c r="J3174" s="189" t="s">
        <v>928</v>
      </c>
      <c r="K3174" s="190" t="s">
        <v>6703</v>
      </c>
      <c r="L3174" s="189" t="s">
        <v>465</v>
      </c>
    </row>
    <row r="3175" spans="1:12" ht="13.5">
      <c r="A3175" s="189" t="s">
        <v>6571</v>
      </c>
      <c r="B3175" s="189" t="s">
        <v>6572</v>
      </c>
      <c r="C3175" s="189" t="s">
        <v>6573</v>
      </c>
      <c r="D3175" s="189" t="s">
        <v>6574</v>
      </c>
      <c r="E3175" s="190" t="s">
        <v>461</v>
      </c>
      <c r="F3175" s="189" t="s">
        <v>461</v>
      </c>
      <c r="G3175" s="191">
        <v>92322</v>
      </c>
      <c r="H3175" s="189" t="s">
        <v>6704</v>
      </c>
      <c r="I3175" s="189" t="s">
        <v>15</v>
      </c>
      <c r="J3175" s="189" t="s">
        <v>928</v>
      </c>
      <c r="K3175" s="190" t="s">
        <v>6705</v>
      </c>
      <c r="L3175" s="189" t="s">
        <v>465</v>
      </c>
    </row>
    <row r="3176" spans="1:12" ht="13.5">
      <c r="A3176" s="189" t="s">
        <v>6571</v>
      </c>
      <c r="B3176" s="189" t="s">
        <v>6572</v>
      </c>
      <c r="C3176" s="189" t="s">
        <v>6573</v>
      </c>
      <c r="D3176" s="189" t="s">
        <v>6574</v>
      </c>
      <c r="E3176" s="190" t="s">
        <v>461</v>
      </c>
      <c r="F3176" s="189" t="s">
        <v>461</v>
      </c>
      <c r="G3176" s="191">
        <v>92323</v>
      </c>
      <c r="H3176" s="189" t="s">
        <v>6706</v>
      </c>
      <c r="I3176" s="189" t="s">
        <v>15</v>
      </c>
      <c r="J3176" s="189" t="s">
        <v>928</v>
      </c>
      <c r="K3176" s="190" t="s">
        <v>6707</v>
      </c>
      <c r="L3176" s="189" t="s">
        <v>465</v>
      </c>
    </row>
    <row r="3177" spans="1:12" ht="13.5">
      <c r="A3177" s="189" t="s">
        <v>6571</v>
      </c>
      <c r="B3177" s="189" t="s">
        <v>6572</v>
      </c>
      <c r="C3177" s="189" t="s">
        <v>6573</v>
      </c>
      <c r="D3177" s="189" t="s">
        <v>6574</v>
      </c>
      <c r="E3177" s="190" t="s">
        <v>461</v>
      </c>
      <c r="F3177" s="189" t="s">
        <v>461</v>
      </c>
      <c r="G3177" s="191">
        <v>92324</v>
      </c>
      <c r="H3177" s="189" t="s">
        <v>6708</v>
      </c>
      <c r="I3177" s="189" t="s">
        <v>15</v>
      </c>
      <c r="J3177" s="189" t="s">
        <v>928</v>
      </c>
      <c r="K3177" s="190" t="s">
        <v>6709</v>
      </c>
      <c r="L3177" s="189" t="s">
        <v>465</v>
      </c>
    </row>
    <row r="3178" spans="1:12" ht="13.5">
      <c r="A3178" s="189" t="s">
        <v>6571</v>
      </c>
      <c r="B3178" s="189" t="s">
        <v>6572</v>
      </c>
      <c r="C3178" s="189" t="s">
        <v>6573</v>
      </c>
      <c r="D3178" s="189" t="s">
        <v>6574</v>
      </c>
      <c r="E3178" s="190" t="s">
        <v>461</v>
      </c>
      <c r="F3178" s="189" t="s">
        <v>461</v>
      </c>
      <c r="G3178" s="191">
        <v>92325</v>
      </c>
      <c r="H3178" s="189" t="s">
        <v>6710</v>
      </c>
      <c r="I3178" s="189" t="s">
        <v>15</v>
      </c>
      <c r="J3178" s="189" t="s">
        <v>928</v>
      </c>
      <c r="K3178" s="190" t="s">
        <v>6711</v>
      </c>
      <c r="L3178" s="189" t="s">
        <v>465</v>
      </c>
    </row>
    <row r="3179" spans="1:12" ht="13.5">
      <c r="A3179" s="189" t="s">
        <v>6571</v>
      </c>
      <c r="B3179" s="189" t="s">
        <v>6572</v>
      </c>
      <c r="C3179" s="189" t="s">
        <v>6573</v>
      </c>
      <c r="D3179" s="189" t="s">
        <v>6574</v>
      </c>
      <c r="E3179" s="190" t="s">
        <v>461</v>
      </c>
      <c r="F3179" s="189" t="s">
        <v>461</v>
      </c>
      <c r="G3179" s="191">
        <v>92335</v>
      </c>
      <c r="H3179" s="189" t="s">
        <v>6712</v>
      </c>
      <c r="I3179" s="189" t="s">
        <v>15</v>
      </c>
      <c r="J3179" s="189" t="s">
        <v>463</v>
      </c>
      <c r="K3179" s="190" t="s">
        <v>6713</v>
      </c>
      <c r="L3179" s="189" t="s">
        <v>465</v>
      </c>
    </row>
    <row r="3180" spans="1:12" ht="13.5">
      <c r="A3180" s="189" t="s">
        <v>6571</v>
      </c>
      <c r="B3180" s="189" t="s">
        <v>6572</v>
      </c>
      <c r="C3180" s="189" t="s">
        <v>6573</v>
      </c>
      <c r="D3180" s="189" t="s">
        <v>6574</v>
      </c>
      <c r="E3180" s="190" t="s">
        <v>461</v>
      </c>
      <c r="F3180" s="189" t="s">
        <v>461</v>
      </c>
      <c r="G3180" s="191">
        <v>92336</v>
      </c>
      <c r="H3180" s="189" t="s">
        <v>6714</v>
      </c>
      <c r="I3180" s="189" t="s">
        <v>15</v>
      </c>
      <c r="J3180" s="189" t="s">
        <v>463</v>
      </c>
      <c r="K3180" s="190" t="s">
        <v>6715</v>
      </c>
      <c r="L3180" s="189" t="s">
        <v>465</v>
      </c>
    </row>
    <row r="3181" spans="1:12" ht="13.5">
      <c r="A3181" s="189" t="s">
        <v>6571</v>
      </c>
      <c r="B3181" s="189" t="s">
        <v>6572</v>
      </c>
      <c r="C3181" s="189" t="s">
        <v>6573</v>
      </c>
      <c r="D3181" s="189" t="s">
        <v>6574</v>
      </c>
      <c r="E3181" s="190" t="s">
        <v>461</v>
      </c>
      <c r="F3181" s="189" t="s">
        <v>461</v>
      </c>
      <c r="G3181" s="191">
        <v>92337</v>
      </c>
      <c r="H3181" s="189" t="s">
        <v>6716</v>
      </c>
      <c r="I3181" s="189" t="s">
        <v>15</v>
      </c>
      <c r="J3181" s="189" t="s">
        <v>463</v>
      </c>
      <c r="K3181" s="190" t="s">
        <v>6717</v>
      </c>
      <c r="L3181" s="189" t="s">
        <v>465</v>
      </c>
    </row>
    <row r="3182" spans="1:12" ht="13.5">
      <c r="A3182" s="189" t="s">
        <v>6571</v>
      </c>
      <c r="B3182" s="189" t="s">
        <v>6572</v>
      </c>
      <c r="C3182" s="189" t="s">
        <v>6573</v>
      </c>
      <c r="D3182" s="189" t="s">
        <v>6574</v>
      </c>
      <c r="E3182" s="190" t="s">
        <v>461</v>
      </c>
      <c r="F3182" s="189" t="s">
        <v>461</v>
      </c>
      <c r="G3182" s="191">
        <v>92338</v>
      </c>
      <c r="H3182" s="189" t="s">
        <v>6718</v>
      </c>
      <c r="I3182" s="189" t="s">
        <v>15</v>
      </c>
      <c r="J3182" s="189" t="s">
        <v>463</v>
      </c>
      <c r="K3182" s="190" t="s">
        <v>6719</v>
      </c>
      <c r="L3182" s="189" t="s">
        <v>465</v>
      </c>
    </row>
    <row r="3183" spans="1:12" ht="13.5">
      <c r="A3183" s="189" t="s">
        <v>6571</v>
      </c>
      <c r="B3183" s="189" t="s">
        <v>6572</v>
      </c>
      <c r="C3183" s="189" t="s">
        <v>6573</v>
      </c>
      <c r="D3183" s="189" t="s">
        <v>6574</v>
      </c>
      <c r="E3183" s="190" t="s">
        <v>461</v>
      </c>
      <c r="F3183" s="189" t="s">
        <v>461</v>
      </c>
      <c r="G3183" s="191">
        <v>92339</v>
      </c>
      <c r="H3183" s="189" t="s">
        <v>6720</v>
      </c>
      <c r="I3183" s="189" t="s">
        <v>15</v>
      </c>
      <c r="J3183" s="189" t="s">
        <v>463</v>
      </c>
      <c r="K3183" s="190" t="s">
        <v>6721</v>
      </c>
      <c r="L3183" s="189" t="s">
        <v>465</v>
      </c>
    </row>
    <row r="3184" spans="1:12" ht="13.5">
      <c r="A3184" s="189" t="s">
        <v>6571</v>
      </c>
      <c r="B3184" s="189" t="s">
        <v>6572</v>
      </c>
      <c r="C3184" s="189" t="s">
        <v>6573</v>
      </c>
      <c r="D3184" s="189" t="s">
        <v>6574</v>
      </c>
      <c r="E3184" s="190" t="s">
        <v>461</v>
      </c>
      <c r="F3184" s="189" t="s">
        <v>461</v>
      </c>
      <c r="G3184" s="191">
        <v>92341</v>
      </c>
      <c r="H3184" s="189" t="s">
        <v>6722</v>
      </c>
      <c r="I3184" s="189" t="s">
        <v>15</v>
      </c>
      <c r="J3184" s="189" t="s">
        <v>463</v>
      </c>
      <c r="K3184" s="190" t="s">
        <v>6723</v>
      </c>
      <c r="L3184" s="189" t="s">
        <v>465</v>
      </c>
    </row>
    <row r="3185" spans="1:12" ht="13.5">
      <c r="A3185" s="189" t="s">
        <v>6571</v>
      </c>
      <c r="B3185" s="189" t="s">
        <v>6572</v>
      </c>
      <c r="C3185" s="189" t="s">
        <v>6573</v>
      </c>
      <c r="D3185" s="189" t="s">
        <v>6574</v>
      </c>
      <c r="E3185" s="190" t="s">
        <v>461</v>
      </c>
      <c r="F3185" s="189" t="s">
        <v>461</v>
      </c>
      <c r="G3185" s="191">
        <v>92342</v>
      </c>
      <c r="H3185" s="189" t="s">
        <v>6724</v>
      </c>
      <c r="I3185" s="189" t="s">
        <v>15</v>
      </c>
      <c r="J3185" s="189" t="s">
        <v>463</v>
      </c>
      <c r="K3185" s="190" t="s">
        <v>6725</v>
      </c>
      <c r="L3185" s="189" t="s">
        <v>465</v>
      </c>
    </row>
    <row r="3186" spans="1:12" ht="13.5">
      <c r="A3186" s="189" t="s">
        <v>6571</v>
      </c>
      <c r="B3186" s="189" t="s">
        <v>6572</v>
      </c>
      <c r="C3186" s="189" t="s">
        <v>6573</v>
      </c>
      <c r="D3186" s="189" t="s">
        <v>6574</v>
      </c>
      <c r="E3186" s="190" t="s">
        <v>461</v>
      </c>
      <c r="F3186" s="189" t="s">
        <v>461</v>
      </c>
      <c r="G3186" s="191">
        <v>92343</v>
      </c>
      <c r="H3186" s="189" t="s">
        <v>6726</v>
      </c>
      <c r="I3186" s="189" t="s">
        <v>15</v>
      </c>
      <c r="J3186" s="189" t="s">
        <v>463</v>
      </c>
      <c r="K3186" s="190" t="s">
        <v>6727</v>
      </c>
      <c r="L3186" s="189" t="s">
        <v>465</v>
      </c>
    </row>
    <row r="3187" spans="1:12" ht="13.5">
      <c r="A3187" s="189" t="s">
        <v>6571</v>
      </c>
      <c r="B3187" s="189" t="s">
        <v>6572</v>
      </c>
      <c r="C3187" s="189" t="s">
        <v>6573</v>
      </c>
      <c r="D3187" s="189" t="s">
        <v>6574</v>
      </c>
      <c r="E3187" s="190" t="s">
        <v>461</v>
      </c>
      <c r="F3187" s="189" t="s">
        <v>461</v>
      </c>
      <c r="G3187" s="191">
        <v>92361</v>
      </c>
      <c r="H3187" s="189" t="s">
        <v>6728</v>
      </c>
      <c r="I3187" s="189" t="s">
        <v>15</v>
      </c>
      <c r="J3187" s="189" t="s">
        <v>463</v>
      </c>
      <c r="K3187" s="190" t="s">
        <v>6729</v>
      </c>
      <c r="L3187" s="189" t="s">
        <v>465</v>
      </c>
    </row>
    <row r="3188" spans="1:12" ht="13.5">
      <c r="A3188" s="189" t="s">
        <v>6571</v>
      </c>
      <c r="B3188" s="189" t="s">
        <v>6572</v>
      </c>
      <c r="C3188" s="189" t="s">
        <v>6573</v>
      </c>
      <c r="D3188" s="189" t="s">
        <v>6574</v>
      </c>
      <c r="E3188" s="190" t="s">
        <v>461</v>
      </c>
      <c r="F3188" s="189" t="s">
        <v>461</v>
      </c>
      <c r="G3188" s="191">
        <v>92362</v>
      </c>
      <c r="H3188" s="189" t="s">
        <v>6730</v>
      </c>
      <c r="I3188" s="189" t="s">
        <v>15</v>
      </c>
      <c r="J3188" s="189" t="s">
        <v>463</v>
      </c>
      <c r="K3188" s="190" t="s">
        <v>6731</v>
      </c>
      <c r="L3188" s="189" t="s">
        <v>465</v>
      </c>
    </row>
    <row r="3189" spans="1:12" ht="13.5">
      <c r="A3189" s="189" t="s">
        <v>6571</v>
      </c>
      <c r="B3189" s="189" t="s">
        <v>6572</v>
      </c>
      <c r="C3189" s="189" t="s">
        <v>6573</v>
      </c>
      <c r="D3189" s="189" t="s">
        <v>6574</v>
      </c>
      <c r="E3189" s="190" t="s">
        <v>461</v>
      </c>
      <c r="F3189" s="189" t="s">
        <v>461</v>
      </c>
      <c r="G3189" s="191">
        <v>92364</v>
      </c>
      <c r="H3189" s="189" t="s">
        <v>6732</v>
      </c>
      <c r="I3189" s="189" t="s">
        <v>15</v>
      </c>
      <c r="J3189" s="189" t="s">
        <v>463</v>
      </c>
      <c r="K3189" s="190" t="s">
        <v>6733</v>
      </c>
      <c r="L3189" s="189" t="s">
        <v>465</v>
      </c>
    </row>
    <row r="3190" spans="1:12" ht="13.5">
      <c r="A3190" s="189" t="s">
        <v>6571</v>
      </c>
      <c r="B3190" s="189" t="s">
        <v>6572</v>
      </c>
      <c r="C3190" s="189" t="s">
        <v>6573</v>
      </c>
      <c r="D3190" s="189" t="s">
        <v>6574</v>
      </c>
      <c r="E3190" s="190" t="s">
        <v>461</v>
      </c>
      <c r="F3190" s="189" t="s">
        <v>461</v>
      </c>
      <c r="G3190" s="191">
        <v>92365</v>
      </c>
      <c r="H3190" s="189" t="s">
        <v>6734</v>
      </c>
      <c r="I3190" s="189" t="s">
        <v>15</v>
      </c>
      <c r="J3190" s="189" t="s">
        <v>463</v>
      </c>
      <c r="K3190" s="190" t="s">
        <v>6657</v>
      </c>
      <c r="L3190" s="189" t="s">
        <v>465</v>
      </c>
    </row>
    <row r="3191" spans="1:12" ht="13.5">
      <c r="A3191" s="189" t="s">
        <v>6571</v>
      </c>
      <c r="B3191" s="189" t="s">
        <v>6572</v>
      </c>
      <c r="C3191" s="189" t="s">
        <v>6573</v>
      </c>
      <c r="D3191" s="189" t="s">
        <v>6574</v>
      </c>
      <c r="E3191" s="190" t="s">
        <v>461</v>
      </c>
      <c r="F3191" s="189" t="s">
        <v>461</v>
      </c>
      <c r="G3191" s="191">
        <v>92366</v>
      </c>
      <c r="H3191" s="189" t="s">
        <v>6735</v>
      </c>
      <c r="I3191" s="189" t="s">
        <v>15</v>
      </c>
      <c r="J3191" s="189" t="s">
        <v>463</v>
      </c>
      <c r="K3191" s="190" t="s">
        <v>6736</v>
      </c>
      <c r="L3191" s="189" t="s">
        <v>465</v>
      </c>
    </row>
    <row r="3192" spans="1:12" ht="13.5">
      <c r="A3192" s="189" t="s">
        <v>6571</v>
      </c>
      <c r="B3192" s="189" t="s">
        <v>6572</v>
      </c>
      <c r="C3192" s="189" t="s">
        <v>6573</v>
      </c>
      <c r="D3192" s="189" t="s">
        <v>6574</v>
      </c>
      <c r="E3192" s="190" t="s">
        <v>461</v>
      </c>
      <c r="F3192" s="189" t="s">
        <v>461</v>
      </c>
      <c r="G3192" s="191">
        <v>92367</v>
      </c>
      <c r="H3192" s="189" t="s">
        <v>6737</v>
      </c>
      <c r="I3192" s="189" t="s">
        <v>15</v>
      </c>
      <c r="J3192" s="189" t="s">
        <v>463</v>
      </c>
      <c r="K3192" s="190" t="s">
        <v>6738</v>
      </c>
      <c r="L3192" s="189" t="s">
        <v>465</v>
      </c>
    </row>
    <row r="3193" spans="1:12" ht="13.5">
      <c r="A3193" s="189" t="s">
        <v>6571</v>
      </c>
      <c r="B3193" s="189" t="s">
        <v>6572</v>
      </c>
      <c r="C3193" s="189" t="s">
        <v>6573</v>
      </c>
      <c r="D3193" s="189" t="s">
        <v>6574</v>
      </c>
      <c r="E3193" s="190" t="s">
        <v>461</v>
      </c>
      <c r="F3193" s="189" t="s">
        <v>461</v>
      </c>
      <c r="G3193" s="191">
        <v>92368</v>
      </c>
      <c r="H3193" s="189" t="s">
        <v>6739</v>
      </c>
      <c r="I3193" s="189" t="s">
        <v>15</v>
      </c>
      <c r="J3193" s="189" t="s">
        <v>463</v>
      </c>
      <c r="K3193" s="190" t="s">
        <v>6740</v>
      </c>
      <c r="L3193" s="189" t="s">
        <v>465</v>
      </c>
    </row>
    <row r="3194" spans="1:12" ht="13.5">
      <c r="A3194" s="189" t="s">
        <v>6571</v>
      </c>
      <c r="B3194" s="189" t="s">
        <v>6572</v>
      </c>
      <c r="C3194" s="189" t="s">
        <v>6573</v>
      </c>
      <c r="D3194" s="189" t="s">
        <v>6574</v>
      </c>
      <c r="E3194" s="190" t="s">
        <v>461</v>
      </c>
      <c r="F3194" s="189" t="s">
        <v>461</v>
      </c>
      <c r="G3194" s="191">
        <v>92648</v>
      </c>
      <c r="H3194" s="189" t="s">
        <v>6741</v>
      </c>
      <c r="I3194" s="189" t="s">
        <v>15</v>
      </c>
      <c r="J3194" s="189" t="s">
        <v>463</v>
      </c>
      <c r="K3194" s="190" t="s">
        <v>6742</v>
      </c>
      <c r="L3194" s="189" t="s">
        <v>465</v>
      </c>
    </row>
    <row r="3195" spans="1:12" ht="13.5">
      <c r="A3195" s="189" t="s">
        <v>6571</v>
      </c>
      <c r="B3195" s="189" t="s">
        <v>6572</v>
      </c>
      <c r="C3195" s="189" t="s">
        <v>6573</v>
      </c>
      <c r="D3195" s="189" t="s">
        <v>6574</v>
      </c>
      <c r="E3195" s="190" t="s">
        <v>461</v>
      </c>
      <c r="F3195" s="189" t="s">
        <v>461</v>
      </c>
      <c r="G3195" s="191">
        <v>92649</v>
      </c>
      <c r="H3195" s="189" t="s">
        <v>6743</v>
      </c>
      <c r="I3195" s="189" t="s">
        <v>15</v>
      </c>
      <c r="J3195" s="189" t="s">
        <v>463</v>
      </c>
      <c r="K3195" s="190" t="s">
        <v>6744</v>
      </c>
      <c r="L3195" s="189" t="s">
        <v>465</v>
      </c>
    </row>
    <row r="3196" spans="1:12" ht="13.5">
      <c r="A3196" s="189" t="s">
        <v>6571</v>
      </c>
      <c r="B3196" s="189" t="s">
        <v>6572</v>
      </c>
      <c r="C3196" s="189" t="s">
        <v>6573</v>
      </c>
      <c r="D3196" s="189" t="s">
        <v>6574</v>
      </c>
      <c r="E3196" s="190" t="s">
        <v>461</v>
      </c>
      <c r="F3196" s="189" t="s">
        <v>461</v>
      </c>
      <c r="G3196" s="191">
        <v>92650</v>
      </c>
      <c r="H3196" s="189" t="s">
        <v>6745</v>
      </c>
      <c r="I3196" s="189" t="s">
        <v>15</v>
      </c>
      <c r="J3196" s="189" t="s">
        <v>463</v>
      </c>
      <c r="K3196" s="190" t="s">
        <v>6746</v>
      </c>
      <c r="L3196" s="189" t="s">
        <v>465</v>
      </c>
    </row>
    <row r="3197" spans="1:12" ht="13.5">
      <c r="A3197" s="189" t="s">
        <v>6571</v>
      </c>
      <c r="B3197" s="189" t="s">
        <v>6572</v>
      </c>
      <c r="C3197" s="189" t="s">
        <v>6573</v>
      </c>
      <c r="D3197" s="189" t="s">
        <v>6574</v>
      </c>
      <c r="E3197" s="190" t="s">
        <v>461</v>
      </c>
      <c r="F3197" s="189" t="s">
        <v>461</v>
      </c>
      <c r="G3197" s="191">
        <v>92652</v>
      </c>
      <c r="H3197" s="189" t="s">
        <v>6747</v>
      </c>
      <c r="I3197" s="189" t="s">
        <v>15</v>
      </c>
      <c r="J3197" s="189" t="s">
        <v>463</v>
      </c>
      <c r="K3197" s="190" t="s">
        <v>6748</v>
      </c>
      <c r="L3197" s="189" t="s">
        <v>465</v>
      </c>
    </row>
    <row r="3198" spans="1:12" ht="13.5">
      <c r="A3198" s="189" t="s">
        <v>6571</v>
      </c>
      <c r="B3198" s="189" t="s">
        <v>6572</v>
      </c>
      <c r="C3198" s="189" t="s">
        <v>6573</v>
      </c>
      <c r="D3198" s="189" t="s">
        <v>6574</v>
      </c>
      <c r="E3198" s="190" t="s">
        <v>461</v>
      </c>
      <c r="F3198" s="189" t="s">
        <v>461</v>
      </c>
      <c r="G3198" s="191">
        <v>92653</v>
      </c>
      <c r="H3198" s="189" t="s">
        <v>6749</v>
      </c>
      <c r="I3198" s="189" t="s">
        <v>15</v>
      </c>
      <c r="J3198" s="189" t="s">
        <v>463</v>
      </c>
      <c r="K3198" s="190" t="s">
        <v>6750</v>
      </c>
      <c r="L3198" s="189" t="s">
        <v>465</v>
      </c>
    </row>
    <row r="3199" spans="1:12" ht="13.5">
      <c r="A3199" s="189" t="s">
        <v>6571</v>
      </c>
      <c r="B3199" s="189" t="s">
        <v>6572</v>
      </c>
      <c r="C3199" s="189" t="s">
        <v>6573</v>
      </c>
      <c r="D3199" s="189" t="s">
        <v>6574</v>
      </c>
      <c r="E3199" s="190" t="s">
        <v>461</v>
      </c>
      <c r="F3199" s="189" t="s">
        <v>461</v>
      </c>
      <c r="G3199" s="191">
        <v>92654</v>
      </c>
      <c r="H3199" s="189" t="s">
        <v>6751</v>
      </c>
      <c r="I3199" s="189" t="s">
        <v>15</v>
      </c>
      <c r="J3199" s="189" t="s">
        <v>463</v>
      </c>
      <c r="K3199" s="190" t="s">
        <v>6752</v>
      </c>
      <c r="L3199" s="189" t="s">
        <v>465</v>
      </c>
    </row>
    <row r="3200" spans="1:12" ht="13.5">
      <c r="A3200" s="189" t="s">
        <v>6571</v>
      </c>
      <c r="B3200" s="189" t="s">
        <v>6572</v>
      </c>
      <c r="C3200" s="189" t="s">
        <v>6573</v>
      </c>
      <c r="D3200" s="189" t="s">
        <v>6574</v>
      </c>
      <c r="E3200" s="190" t="s">
        <v>461</v>
      </c>
      <c r="F3200" s="189" t="s">
        <v>461</v>
      </c>
      <c r="G3200" s="191">
        <v>92655</v>
      </c>
      <c r="H3200" s="189" t="s">
        <v>6753</v>
      </c>
      <c r="I3200" s="189" t="s">
        <v>15</v>
      </c>
      <c r="J3200" s="189" t="s">
        <v>463</v>
      </c>
      <c r="K3200" s="190" t="s">
        <v>6754</v>
      </c>
      <c r="L3200" s="189" t="s">
        <v>465</v>
      </c>
    </row>
    <row r="3201" spans="1:12" ht="13.5">
      <c r="A3201" s="189" t="s">
        <v>6571</v>
      </c>
      <c r="B3201" s="189" t="s">
        <v>6572</v>
      </c>
      <c r="C3201" s="189" t="s">
        <v>6573</v>
      </c>
      <c r="D3201" s="189" t="s">
        <v>6574</v>
      </c>
      <c r="E3201" s="190" t="s">
        <v>461</v>
      </c>
      <c r="F3201" s="189" t="s">
        <v>461</v>
      </c>
      <c r="G3201" s="191">
        <v>92656</v>
      </c>
      <c r="H3201" s="189" t="s">
        <v>6755</v>
      </c>
      <c r="I3201" s="189" t="s">
        <v>15</v>
      </c>
      <c r="J3201" s="189" t="s">
        <v>463</v>
      </c>
      <c r="K3201" s="190" t="s">
        <v>6756</v>
      </c>
      <c r="L3201" s="189" t="s">
        <v>465</v>
      </c>
    </row>
    <row r="3202" spans="1:12" ht="13.5">
      <c r="A3202" s="189" t="s">
        <v>6571</v>
      </c>
      <c r="B3202" s="189" t="s">
        <v>6572</v>
      </c>
      <c r="C3202" s="189" t="s">
        <v>6573</v>
      </c>
      <c r="D3202" s="189" t="s">
        <v>6574</v>
      </c>
      <c r="E3202" s="190" t="s">
        <v>461</v>
      </c>
      <c r="F3202" s="189" t="s">
        <v>461</v>
      </c>
      <c r="G3202" s="191">
        <v>92687</v>
      </c>
      <c r="H3202" s="189" t="s">
        <v>6757</v>
      </c>
      <c r="I3202" s="189" t="s">
        <v>15</v>
      </c>
      <c r="J3202" s="189" t="s">
        <v>463</v>
      </c>
      <c r="K3202" s="190" t="s">
        <v>6758</v>
      </c>
      <c r="L3202" s="189" t="s">
        <v>465</v>
      </c>
    </row>
    <row r="3203" spans="1:12" ht="13.5">
      <c r="A3203" s="189" t="s">
        <v>6571</v>
      </c>
      <c r="B3203" s="189" t="s">
        <v>6572</v>
      </c>
      <c r="C3203" s="189" t="s">
        <v>6573</v>
      </c>
      <c r="D3203" s="189" t="s">
        <v>6574</v>
      </c>
      <c r="E3203" s="190" t="s">
        <v>461</v>
      </c>
      <c r="F3203" s="189" t="s">
        <v>461</v>
      </c>
      <c r="G3203" s="191">
        <v>92688</v>
      </c>
      <c r="H3203" s="189" t="s">
        <v>6759</v>
      </c>
      <c r="I3203" s="189" t="s">
        <v>15</v>
      </c>
      <c r="J3203" s="189" t="s">
        <v>463</v>
      </c>
      <c r="K3203" s="190" t="s">
        <v>6760</v>
      </c>
      <c r="L3203" s="189" t="s">
        <v>465</v>
      </c>
    </row>
    <row r="3204" spans="1:12" ht="13.5">
      <c r="A3204" s="189" t="s">
        <v>6571</v>
      </c>
      <c r="B3204" s="189" t="s">
        <v>6572</v>
      </c>
      <c r="C3204" s="189" t="s">
        <v>6573</v>
      </c>
      <c r="D3204" s="189" t="s">
        <v>6574</v>
      </c>
      <c r="E3204" s="190" t="s">
        <v>461</v>
      </c>
      <c r="F3204" s="189" t="s">
        <v>461</v>
      </c>
      <c r="G3204" s="191">
        <v>92689</v>
      </c>
      <c r="H3204" s="189" t="s">
        <v>6761</v>
      </c>
      <c r="I3204" s="189" t="s">
        <v>15</v>
      </c>
      <c r="J3204" s="189" t="s">
        <v>463</v>
      </c>
      <c r="K3204" s="190" t="s">
        <v>6762</v>
      </c>
      <c r="L3204" s="189" t="s">
        <v>465</v>
      </c>
    </row>
    <row r="3205" spans="1:12" ht="13.5">
      <c r="A3205" s="189" t="s">
        <v>6571</v>
      </c>
      <c r="B3205" s="189" t="s">
        <v>6572</v>
      </c>
      <c r="C3205" s="189" t="s">
        <v>6573</v>
      </c>
      <c r="D3205" s="189" t="s">
        <v>6574</v>
      </c>
      <c r="E3205" s="190" t="s">
        <v>461</v>
      </c>
      <c r="F3205" s="189" t="s">
        <v>461</v>
      </c>
      <c r="G3205" s="191">
        <v>92690</v>
      </c>
      <c r="H3205" s="189" t="s">
        <v>6763</v>
      </c>
      <c r="I3205" s="189" t="s">
        <v>15</v>
      </c>
      <c r="J3205" s="189" t="s">
        <v>463</v>
      </c>
      <c r="K3205" s="190" t="s">
        <v>6764</v>
      </c>
      <c r="L3205" s="189" t="s">
        <v>465</v>
      </c>
    </row>
    <row r="3206" spans="1:12" ht="13.5">
      <c r="A3206" s="189" t="s">
        <v>6571</v>
      </c>
      <c r="B3206" s="189" t="s">
        <v>6572</v>
      </c>
      <c r="C3206" s="189" t="s">
        <v>6573</v>
      </c>
      <c r="D3206" s="189" t="s">
        <v>6574</v>
      </c>
      <c r="E3206" s="190" t="s">
        <v>461</v>
      </c>
      <c r="F3206" s="189" t="s">
        <v>461</v>
      </c>
      <c r="G3206" s="191">
        <v>94462</v>
      </c>
      <c r="H3206" s="189" t="s">
        <v>6765</v>
      </c>
      <c r="I3206" s="189" t="s">
        <v>15</v>
      </c>
      <c r="J3206" s="189" t="s">
        <v>463</v>
      </c>
      <c r="K3206" s="190" t="s">
        <v>6766</v>
      </c>
      <c r="L3206" s="189" t="s">
        <v>465</v>
      </c>
    </row>
    <row r="3207" spans="1:12" ht="13.5">
      <c r="A3207" s="189" t="s">
        <v>6571</v>
      </c>
      <c r="B3207" s="189" t="s">
        <v>6572</v>
      </c>
      <c r="C3207" s="189" t="s">
        <v>6573</v>
      </c>
      <c r="D3207" s="189" t="s">
        <v>6574</v>
      </c>
      <c r="E3207" s="190" t="s">
        <v>461</v>
      </c>
      <c r="F3207" s="189" t="s">
        <v>461</v>
      </c>
      <c r="G3207" s="191">
        <v>94463</v>
      </c>
      <c r="H3207" s="189" t="s">
        <v>6767</v>
      </c>
      <c r="I3207" s="189" t="s">
        <v>15</v>
      </c>
      <c r="J3207" s="189" t="s">
        <v>463</v>
      </c>
      <c r="K3207" s="190" t="s">
        <v>6768</v>
      </c>
      <c r="L3207" s="189" t="s">
        <v>465</v>
      </c>
    </row>
    <row r="3208" spans="1:12" ht="13.5">
      <c r="A3208" s="189" t="s">
        <v>6571</v>
      </c>
      <c r="B3208" s="189" t="s">
        <v>6572</v>
      </c>
      <c r="C3208" s="189" t="s">
        <v>6573</v>
      </c>
      <c r="D3208" s="189" t="s">
        <v>6574</v>
      </c>
      <c r="E3208" s="190" t="s">
        <v>461</v>
      </c>
      <c r="F3208" s="189" t="s">
        <v>461</v>
      </c>
      <c r="G3208" s="191">
        <v>94464</v>
      </c>
      <c r="H3208" s="189" t="s">
        <v>6769</v>
      </c>
      <c r="I3208" s="189" t="s">
        <v>15</v>
      </c>
      <c r="J3208" s="189" t="s">
        <v>463</v>
      </c>
      <c r="K3208" s="190" t="s">
        <v>6770</v>
      </c>
      <c r="L3208" s="189" t="s">
        <v>465</v>
      </c>
    </row>
    <row r="3209" spans="1:12" ht="13.5">
      <c r="A3209" s="189" t="s">
        <v>6571</v>
      </c>
      <c r="B3209" s="189" t="s">
        <v>6572</v>
      </c>
      <c r="C3209" s="189" t="s">
        <v>6573</v>
      </c>
      <c r="D3209" s="189" t="s">
        <v>6574</v>
      </c>
      <c r="E3209" s="190" t="s">
        <v>461</v>
      </c>
      <c r="F3209" s="189" t="s">
        <v>461</v>
      </c>
      <c r="G3209" s="191">
        <v>94602</v>
      </c>
      <c r="H3209" s="189" t="s">
        <v>6771</v>
      </c>
      <c r="I3209" s="189" t="s">
        <v>15</v>
      </c>
      <c r="J3209" s="189" t="s">
        <v>928</v>
      </c>
      <c r="K3209" s="190" t="s">
        <v>6772</v>
      </c>
      <c r="L3209" s="189" t="s">
        <v>465</v>
      </c>
    </row>
    <row r="3210" spans="1:12" ht="13.5">
      <c r="A3210" s="189" t="s">
        <v>6571</v>
      </c>
      <c r="B3210" s="189" t="s">
        <v>6572</v>
      </c>
      <c r="C3210" s="189" t="s">
        <v>6573</v>
      </c>
      <c r="D3210" s="189" t="s">
        <v>6574</v>
      </c>
      <c r="E3210" s="190" t="s">
        <v>461</v>
      </c>
      <c r="F3210" s="189" t="s">
        <v>461</v>
      </c>
      <c r="G3210" s="191">
        <v>94603</v>
      </c>
      <c r="H3210" s="189" t="s">
        <v>6773</v>
      </c>
      <c r="I3210" s="189" t="s">
        <v>15</v>
      </c>
      <c r="J3210" s="189" t="s">
        <v>928</v>
      </c>
      <c r="K3210" s="190" t="s">
        <v>6774</v>
      </c>
      <c r="L3210" s="189" t="s">
        <v>465</v>
      </c>
    </row>
    <row r="3211" spans="1:12" ht="13.5">
      <c r="A3211" s="189" t="s">
        <v>6571</v>
      </c>
      <c r="B3211" s="189" t="s">
        <v>6572</v>
      </c>
      <c r="C3211" s="189" t="s">
        <v>6573</v>
      </c>
      <c r="D3211" s="189" t="s">
        <v>6574</v>
      </c>
      <c r="E3211" s="190" t="s">
        <v>461</v>
      </c>
      <c r="F3211" s="189" t="s">
        <v>461</v>
      </c>
      <c r="G3211" s="191">
        <v>94604</v>
      </c>
      <c r="H3211" s="189" t="s">
        <v>6775</v>
      </c>
      <c r="I3211" s="189" t="s">
        <v>15</v>
      </c>
      <c r="J3211" s="189" t="s">
        <v>928</v>
      </c>
      <c r="K3211" s="190" t="s">
        <v>6776</v>
      </c>
      <c r="L3211" s="189" t="s">
        <v>465</v>
      </c>
    </row>
    <row r="3212" spans="1:12" ht="13.5">
      <c r="A3212" s="189" t="s">
        <v>6571</v>
      </c>
      <c r="B3212" s="189" t="s">
        <v>6572</v>
      </c>
      <c r="C3212" s="189" t="s">
        <v>6573</v>
      </c>
      <c r="D3212" s="189" t="s">
        <v>6574</v>
      </c>
      <c r="E3212" s="190" t="s">
        <v>461</v>
      </c>
      <c r="F3212" s="189" t="s">
        <v>461</v>
      </c>
      <c r="G3212" s="191">
        <v>94605</v>
      </c>
      <c r="H3212" s="189" t="s">
        <v>6777</v>
      </c>
      <c r="I3212" s="189" t="s">
        <v>15</v>
      </c>
      <c r="J3212" s="189" t="s">
        <v>928</v>
      </c>
      <c r="K3212" s="190" t="s">
        <v>6778</v>
      </c>
      <c r="L3212" s="189" t="s">
        <v>465</v>
      </c>
    </row>
    <row r="3213" spans="1:12" ht="13.5">
      <c r="A3213" s="189" t="s">
        <v>6571</v>
      </c>
      <c r="B3213" s="189" t="s">
        <v>6572</v>
      </c>
      <c r="C3213" s="189" t="s">
        <v>6573</v>
      </c>
      <c r="D3213" s="189" t="s">
        <v>6574</v>
      </c>
      <c r="E3213" s="190" t="s">
        <v>461</v>
      </c>
      <c r="F3213" s="189" t="s">
        <v>461</v>
      </c>
      <c r="G3213" s="191">
        <v>94648</v>
      </c>
      <c r="H3213" s="189" t="s">
        <v>6779</v>
      </c>
      <c r="I3213" s="189" t="s">
        <v>15</v>
      </c>
      <c r="J3213" s="189" t="s">
        <v>463</v>
      </c>
      <c r="K3213" s="190" t="s">
        <v>6780</v>
      </c>
      <c r="L3213" s="189" t="s">
        <v>465</v>
      </c>
    </row>
    <row r="3214" spans="1:12" ht="13.5">
      <c r="A3214" s="189" t="s">
        <v>6571</v>
      </c>
      <c r="B3214" s="189" t="s">
        <v>6572</v>
      </c>
      <c r="C3214" s="189" t="s">
        <v>6573</v>
      </c>
      <c r="D3214" s="189" t="s">
        <v>6574</v>
      </c>
      <c r="E3214" s="190" t="s">
        <v>461</v>
      </c>
      <c r="F3214" s="189" t="s">
        <v>461</v>
      </c>
      <c r="G3214" s="191">
        <v>94649</v>
      </c>
      <c r="H3214" s="189" t="s">
        <v>6781</v>
      </c>
      <c r="I3214" s="189" t="s">
        <v>15</v>
      </c>
      <c r="J3214" s="189" t="s">
        <v>463</v>
      </c>
      <c r="K3214" s="190" t="s">
        <v>941</v>
      </c>
      <c r="L3214" s="189" t="s">
        <v>465</v>
      </c>
    </row>
    <row r="3215" spans="1:12" ht="13.5">
      <c r="A3215" s="189" t="s">
        <v>6571</v>
      </c>
      <c r="B3215" s="189" t="s">
        <v>6572</v>
      </c>
      <c r="C3215" s="189" t="s">
        <v>6573</v>
      </c>
      <c r="D3215" s="189" t="s">
        <v>6574</v>
      </c>
      <c r="E3215" s="190" t="s">
        <v>461</v>
      </c>
      <c r="F3215" s="189" t="s">
        <v>461</v>
      </c>
      <c r="G3215" s="191">
        <v>94650</v>
      </c>
      <c r="H3215" s="189" t="s">
        <v>6782</v>
      </c>
      <c r="I3215" s="189" t="s">
        <v>15</v>
      </c>
      <c r="J3215" s="189" t="s">
        <v>463</v>
      </c>
      <c r="K3215" s="190" t="s">
        <v>6783</v>
      </c>
      <c r="L3215" s="189" t="s">
        <v>465</v>
      </c>
    </row>
    <row r="3216" spans="1:12" ht="13.5">
      <c r="A3216" s="189" t="s">
        <v>6571</v>
      </c>
      <c r="B3216" s="189" t="s">
        <v>6572</v>
      </c>
      <c r="C3216" s="189" t="s">
        <v>6573</v>
      </c>
      <c r="D3216" s="189" t="s">
        <v>6574</v>
      </c>
      <c r="E3216" s="190" t="s">
        <v>461</v>
      </c>
      <c r="F3216" s="189" t="s">
        <v>461</v>
      </c>
      <c r="G3216" s="191">
        <v>94651</v>
      </c>
      <c r="H3216" s="189" t="s">
        <v>6784</v>
      </c>
      <c r="I3216" s="189" t="s">
        <v>15</v>
      </c>
      <c r="J3216" s="189" t="s">
        <v>463</v>
      </c>
      <c r="K3216" s="190" t="s">
        <v>6785</v>
      </c>
      <c r="L3216" s="189" t="s">
        <v>465</v>
      </c>
    </row>
    <row r="3217" spans="1:12" ht="13.5">
      <c r="A3217" s="189" t="s">
        <v>6571</v>
      </c>
      <c r="B3217" s="189" t="s">
        <v>6572</v>
      </c>
      <c r="C3217" s="189" t="s">
        <v>6573</v>
      </c>
      <c r="D3217" s="189" t="s">
        <v>6574</v>
      </c>
      <c r="E3217" s="190" t="s">
        <v>461</v>
      </c>
      <c r="F3217" s="189" t="s">
        <v>461</v>
      </c>
      <c r="G3217" s="191">
        <v>94652</v>
      </c>
      <c r="H3217" s="189" t="s">
        <v>6786</v>
      </c>
      <c r="I3217" s="189" t="s">
        <v>15</v>
      </c>
      <c r="J3217" s="189" t="s">
        <v>463</v>
      </c>
      <c r="K3217" s="190" t="s">
        <v>6787</v>
      </c>
      <c r="L3217" s="189" t="s">
        <v>465</v>
      </c>
    </row>
    <row r="3218" spans="1:12" ht="13.5">
      <c r="A3218" s="189" t="s">
        <v>6571</v>
      </c>
      <c r="B3218" s="189" t="s">
        <v>6572</v>
      </c>
      <c r="C3218" s="189" t="s">
        <v>6573</v>
      </c>
      <c r="D3218" s="189" t="s">
        <v>6574</v>
      </c>
      <c r="E3218" s="190" t="s">
        <v>461</v>
      </c>
      <c r="F3218" s="189" t="s">
        <v>461</v>
      </c>
      <c r="G3218" s="191">
        <v>94653</v>
      </c>
      <c r="H3218" s="189" t="s">
        <v>6788</v>
      </c>
      <c r="I3218" s="189" t="s">
        <v>15</v>
      </c>
      <c r="J3218" s="189" t="s">
        <v>463</v>
      </c>
      <c r="K3218" s="190" t="s">
        <v>6789</v>
      </c>
      <c r="L3218" s="189" t="s">
        <v>465</v>
      </c>
    </row>
    <row r="3219" spans="1:12" ht="13.5">
      <c r="A3219" s="189" t="s">
        <v>6571</v>
      </c>
      <c r="B3219" s="189" t="s">
        <v>6572</v>
      </c>
      <c r="C3219" s="189" t="s">
        <v>6573</v>
      </c>
      <c r="D3219" s="189" t="s">
        <v>6574</v>
      </c>
      <c r="E3219" s="190" t="s">
        <v>461</v>
      </c>
      <c r="F3219" s="189" t="s">
        <v>461</v>
      </c>
      <c r="G3219" s="191">
        <v>94654</v>
      </c>
      <c r="H3219" s="189" t="s">
        <v>6790</v>
      </c>
      <c r="I3219" s="189" t="s">
        <v>15</v>
      </c>
      <c r="J3219" s="189" t="s">
        <v>463</v>
      </c>
      <c r="K3219" s="190" t="s">
        <v>1273</v>
      </c>
      <c r="L3219" s="189" t="s">
        <v>465</v>
      </c>
    </row>
    <row r="3220" spans="1:12" ht="13.5">
      <c r="A3220" s="189" t="s">
        <v>6571</v>
      </c>
      <c r="B3220" s="189" t="s">
        <v>6572</v>
      </c>
      <c r="C3220" s="189" t="s">
        <v>6573</v>
      </c>
      <c r="D3220" s="189" t="s">
        <v>6574</v>
      </c>
      <c r="E3220" s="190" t="s">
        <v>461</v>
      </c>
      <c r="F3220" s="189" t="s">
        <v>461</v>
      </c>
      <c r="G3220" s="191">
        <v>94655</v>
      </c>
      <c r="H3220" s="189" t="s">
        <v>6791</v>
      </c>
      <c r="I3220" s="189" t="s">
        <v>15</v>
      </c>
      <c r="J3220" s="189" t="s">
        <v>463</v>
      </c>
      <c r="K3220" s="190" t="s">
        <v>6792</v>
      </c>
      <c r="L3220" s="189" t="s">
        <v>465</v>
      </c>
    </row>
    <row r="3221" spans="1:12" ht="13.5">
      <c r="A3221" s="189" t="s">
        <v>6571</v>
      </c>
      <c r="B3221" s="189" t="s">
        <v>6572</v>
      </c>
      <c r="C3221" s="189" t="s">
        <v>6573</v>
      </c>
      <c r="D3221" s="189" t="s">
        <v>6574</v>
      </c>
      <c r="E3221" s="190" t="s">
        <v>461</v>
      </c>
      <c r="F3221" s="189" t="s">
        <v>461</v>
      </c>
      <c r="G3221" s="191">
        <v>94716</v>
      </c>
      <c r="H3221" s="189" t="s">
        <v>6793</v>
      </c>
      <c r="I3221" s="189" t="s">
        <v>15</v>
      </c>
      <c r="J3221" s="189" t="s">
        <v>463</v>
      </c>
      <c r="K3221" s="190" t="s">
        <v>793</v>
      </c>
      <c r="L3221" s="189" t="s">
        <v>465</v>
      </c>
    </row>
    <row r="3222" spans="1:12" ht="13.5">
      <c r="A3222" s="189" t="s">
        <v>6571</v>
      </c>
      <c r="B3222" s="189" t="s">
        <v>6572</v>
      </c>
      <c r="C3222" s="189" t="s">
        <v>6573</v>
      </c>
      <c r="D3222" s="189" t="s">
        <v>6574</v>
      </c>
      <c r="E3222" s="190" t="s">
        <v>461</v>
      </c>
      <c r="F3222" s="189" t="s">
        <v>461</v>
      </c>
      <c r="G3222" s="191">
        <v>94717</v>
      </c>
      <c r="H3222" s="189" t="s">
        <v>6794</v>
      </c>
      <c r="I3222" s="189" t="s">
        <v>15</v>
      </c>
      <c r="J3222" s="189" t="s">
        <v>463</v>
      </c>
      <c r="K3222" s="190" t="s">
        <v>6795</v>
      </c>
      <c r="L3222" s="189" t="s">
        <v>465</v>
      </c>
    </row>
    <row r="3223" spans="1:12" ht="13.5">
      <c r="A3223" s="189" t="s">
        <v>6571</v>
      </c>
      <c r="B3223" s="189" t="s">
        <v>6572</v>
      </c>
      <c r="C3223" s="189" t="s">
        <v>6573</v>
      </c>
      <c r="D3223" s="189" t="s">
        <v>6574</v>
      </c>
      <c r="E3223" s="190" t="s">
        <v>461</v>
      </c>
      <c r="F3223" s="189" t="s">
        <v>461</v>
      </c>
      <c r="G3223" s="191">
        <v>94718</v>
      </c>
      <c r="H3223" s="189" t="s">
        <v>6796</v>
      </c>
      <c r="I3223" s="189" t="s">
        <v>15</v>
      </c>
      <c r="J3223" s="189" t="s">
        <v>463</v>
      </c>
      <c r="K3223" s="190" t="s">
        <v>6797</v>
      </c>
      <c r="L3223" s="189" t="s">
        <v>465</v>
      </c>
    </row>
    <row r="3224" spans="1:12" ht="13.5">
      <c r="A3224" s="189" t="s">
        <v>6571</v>
      </c>
      <c r="B3224" s="189" t="s">
        <v>6572</v>
      </c>
      <c r="C3224" s="189" t="s">
        <v>6573</v>
      </c>
      <c r="D3224" s="189" t="s">
        <v>6574</v>
      </c>
      <c r="E3224" s="190" t="s">
        <v>461</v>
      </c>
      <c r="F3224" s="189" t="s">
        <v>461</v>
      </c>
      <c r="G3224" s="191">
        <v>94719</v>
      </c>
      <c r="H3224" s="189" t="s">
        <v>6798</v>
      </c>
      <c r="I3224" s="189" t="s">
        <v>15</v>
      </c>
      <c r="J3224" s="189" t="s">
        <v>463</v>
      </c>
      <c r="K3224" s="190" t="s">
        <v>6799</v>
      </c>
      <c r="L3224" s="189" t="s">
        <v>465</v>
      </c>
    </row>
    <row r="3225" spans="1:12" ht="13.5">
      <c r="A3225" s="189" t="s">
        <v>6571</v>
      </c>
      <c r="B3225" s="189" t="s">
        <v>6572</v>
      </c>
      <c r="C3225" s="189" t="s">
        <v>6573</v>
      </c>
      <c r="D3225" s="189" t="s">
        <v>6574</v>
      </c>
      <c r="E3225" s="190" t="s">
        <v>461</v>
      </c>
      <c r="F3225" s="189" t="s">
        <v>461</v>
      </c>
      <c r="G3225" s="191">
        <v>94720</v>
      </c>
      <c r="H3225" s="189" t="s">
        <v>6800</v>
      </c>
      <c r="I3225" s="189" t="s">
        <v>15</v>
      </c>
      <c r="J3225" s="189" t="s">
        <v>463</v>
      </c>
      <c r="K3225" s="190" t="s">
        <v>6801</v>
      </c>
      <c r="L3225" s="189" t="s">
        <v>465</v>
      </c>
    </row>
    <row r="3226" spans="1:12" ht="13.5">
      <c r="A3226" s="189" t="s">
        <v>6571</v>
      </c>
      <c r="B3226" s="189" t="s">
        <v>6572</v>
      </c>
      <c r="C3226" s="189" t="s">
        <v>6573</v>
      </c>
      <c r="D3226" s="189" t="s">
        <v>6574</v>
      </c>
      <c r="E3226" s="190" t="s">
        <v>461</v>
      </c>
      <c r="F3226" s="189" t="s">
        <v>461</v>
      </c>
      <c r="G3226" s="191">
        <v>94721</v>
      </c>
      <c r="H3226" s="189" t="s">
        <v>6802</v>
      </c>
      <c r="I3226" s="189" t="s">
        <v>15</v>
      </c>
      <c r="J3226" s="189" t="s">
        <v>463</v>
      </c>
      <c r="K3226" s="190" t="s">
        <v>6803</v>
      </c>
      <c r="L3226" s="189" t="s">
        <v>465</v>
      </c>
    </row>
    <row r="3227" spans="1:12" ht="13.5">
      <c r="A3227" s="189" t="s">
        <v>6571</v>
      </c>
      <c r="B3227" s="189" t="s">
        <v>6572</v>
      </c>
      <c r="C3227" s="189" t="s">
        <v>6573</v>
      </c>
      <c r="D3227" s="189" t="s">
        <v>6574</v>
      </c>
      <c r="E3227" s="190" t="s">
        <v>461</v>
      </c>
      <c r="F3227" s="189" t="s">
        <v>461</v>
      </c>
      <c r="G3227" s="191">
        <v>94722</v>
      </c>
      <c r="H3227" s="189" t="s">
        <v>6804</v>
      </c>
      <c r="I3227" s="189" t="s">
        <v>15</v>
      </c>
      <c r="J3227" s="189" t="s">
        <v>463</v>
      </c>
      <c r="K3227" s="190" t="s">
        <v>6805</v>
      </c>
      <c r="L3227" s="189" t="s">
        <v>465</v>
      </c>
    </row>
    <row r="3228" spans="1:12" ht="13.5">
      <c r="A3228" s="189" t="s">
        <v>6571</v>
      </c>
      <c r="B3228" s="189" t="s">
        <v>6572</v>
      </c>
      <c r="C3228" s="189" t="s">
        <v>6573</v>
      </c>
      <c r="D3228" s="189" t="s">
        <v>6574</v>
      </c>
      <c r="E3228" s="190" t="s">
        <v>461</v>
      </c>
      <c r="F3228" s="189" t="s">
        <v>461</v>
      </c>
      <c r="G3228" s="191">
        <v>95697</v>
      </c>
      <c r="H3228" s="189" t="s">
        <v>6806</v>
      </c>
      <c r="I3228" s="189" t="s">
        <v>15</v>
      </c>
      <c r="J3228" s="189" t="s">
        <v>463</v>
      </c>
      <c r="K3228" s="190" t="s">
        <v>6807</v>
      </c>
      <c r="L3228" s="189" t="s">
        <v>465</v>
      </c>
    </row>
    <row r="3229" spans="1:12" ht="13.5">
      <c r="A3229" s="189" t="s">
        <v>6571</v>
      </c>
      <c r="B3229" s="189" t="s">
        <v>6572</v>
      </c>
      <c r="C3229" s="189" t="s">
        <v>6573</v>
      </c>
      <c r="D3229" s="189" t="s">
        <v>6574</v>
      </c>
      <c r="E3229" s="190" t="s">
        <v>461</v>
      </c>
      <c r="F3229" s="189" t="s">
        <v>461</v>
      </c>
      <c r="G3229" s="191">
        <v>96635</v>
      </c>
      <c r="H3229" s="189" t="s">
        <v>6808</v>
      </c>
      <c r="I3229" s="189" t="s">
        <v>15</v>
      </c>
      <c r="J3229" s="189" t="s">
        <v>928</v>
      </c>
      <c r="K3229" s="190" t="s">
        <v>5965</v>
      </c>
      <c r="L3229" s="189" t="s">
        <v>465</v>
      </c>
    </row>
    <row r="3230" spans="1:12" ht="13.5">
      <c r="A3230" s="189" t="s">
        <v>6571</v>
      </c>
      <c r="B3230" s="189" t="s">
        <v>6572</v>
      </c>
      <c r="C3230" s="189" t="s">
        <v>6573</v>
      </c>
      <c r="D3230" s="189" t="s">
        <v>6574</v>
      </c>
      <c r="E3230" s="190" t="s">
        <v>461</v>
      </c>
      <c r="F3230" s="189" t="s">
        <v>461</v>
      </c>
      <c r="G3230" s="191">
        <v>96636</v>
      </c>
      <c r="H3230" s="189" t="s">
        <v>6809</v>
      </c>
      <c r="I3230" s="189" t="s">
        <v>15</v>
      </c>
      <c r="J3230" s="189" t="s">
        <v>928</v>
      </c>
      <c r="K3230" s="190" t="s">
        <v>6810</v>
      </c>
      <c r="L3230" s="189" t="s">
        <v>465</v>
      </c>
    </row>
    <row r="3231" spans="1:12" ht="13.5">
      <c r="A3231" s="189" t="s">
        <v>6571</v>
      </c>
      <c r="B3231" s="189" t="s">
        <v>6572</v>
      </c>
      <c r="C3231" s="189" t="s">
        <v>6573</v>
      </c>
      <c r="D3231" s="189" t="s">
        <v>6574</v>
      </c>
      <c r="E3231" s="190" t="s">
        <v>461</v>
      </c>
      <c r="F3231" s="189" t="s">
        <v>461</v>
      </c>
      <c r="G3231" s="191">
        <v>96644</v>
      </c>
      <c r="H3231" s="189" t="s">
        <v>6811</v>
      </c>
      <c r="I3231" s="189" t="s">
        <v>15</v>
      </c>
      <c r="J3231" s="189" t="s">
        <v>928</v>
      </c>
      <c r="K3231" s="190" t="s">
        <v>6812</v>
      </c>
      <c r="L3231" s="189" t="s">
        <v>465</v>
      </c>
    </row>
    <row r="3232" spans="1:12" ht="13.5">
      <c r="A3232" s="189" t="s">
        <v>6571</v>
      </c>
      <c r="B3232" s="189" t="s">
        <v>6572</v>
      </c>
      <c r="C3232" s="189" t="s">
        <v>6573</v>
      </c>
      <c r="D3232" s="189" t="s">
        <v>6574</v>
      </c>
      <c r="E3232" s="190" t="s">
        <v>461</v>
      </c>
      <c r="F3232" s="189" t="s">
        <v>461</v>
      </c>
      <c r="G3232" s="191">
        <v>96645</v>
      </c>
      <c r="H3232" s="189" t="s">
        <v>6813</v>
      </c>
      <c r="I3232" s="189" t="s">
        <v>15</v>
      </c>
      <c r="J3232" s="189" t="s">
        <v>928</v>
      </c>
      <c r="K3232" s="190" t="s">
        <v>6814</v>
      </c>
      <c r="L3232" s="189" t="s">
        <v>465</v>
      </c>
    </row>
    <row r="3233" spans="1:12" ht="13.5">
      <c r="A3233" s="189" t="s">
        <v>6571</v>
      </c>
      <c r="B3233" s="189" t="s">
        <v>6572</v>
      </c>
      <c r="C3233" s="189" t="s">
        <v>6573</v>
      </c>
      <c r="D3233" s="189" t="s">
        <v>6574</v>
      </c>
      <c r="E3233" s="190" t="s">
        <v>461</v>
      </c>
      <c r="F3233" s="189" t="s">
        <v>461</v>
      </c>
      <c r="G3233" s="191">
        <v>96646</v>
      </c>
      <c r="H3233" s="189" t="s">
        <v>6815</v>
      </c>
      <c r="I3233" s="189" t="s">
        <v>15</v>
      </c>
      <c r="J3233" s="189" t="s">
        <v>928</v>
      </c>
      <c r="K3233" s="190" t="s">
        <v>6816</v>
      </c>
      <c r="L3233" s="189" t="s">
        <v>465</v>
      </c>
    </row>
    <row r="3234" spans="1:12" ht="13.5">
      <c r="A3234" s="189" t="s">
        <v>6571</v>
      </c>
      <c r="B3234" s="189" t="s">
        <v>6572</v>
      </c>
      <c r="C3234" s="189" t="s">
        <v>6573</v>
      </c>
      <c r="D3234" s="189" t="s">
        <v>6574</v>
      </c>
      <c r="E3234" s="190" t="s">
        <v>461</v>
      </c>
      <c r="F3234" s="189" t="s">
        <v>461</v>
      </c>
      <c r="G3234" s="191">
        <v>96647</v>
      </c>
      <c r="H3234" s="189" t="s">
        <v>6817</v>
      </c>
      <c r="I3234" s="189" t="s">
        <v>15</v>
      </c>
      <c r="J3234" s="189" t="s">
        <v>928</v>
      </c>
      <c r="K3234" s="190" t="s">
        <v>6818</v>
      </c>
      <c r="L3234" s="189" t="s">
        <v>465</v>
      </c>
    </row>
    <row r="3235" spans="1:12" ht="13.5">
      <c r="A3235" s="189" t="s">
        <v>6571</v>
      </c>
      <c r="B3235" s="189" t="s">
        <v>6572</v>
      </c>
      <c r="C3235" s="189" t="s">
        <v>6573</v>
      </c>
      <c r="D3235" s="189" t="s">
        <v>6574</v>
      </c>
      <c r="E3235" s="190" t="s">
        <v>461</v>
      </c>
      <c r="F3235" s="189" t="s">
        <v>461</v>
      </c>
      <c r="G3235" s="191">
        <v>96648</v>
      </c>
      <c r="H3235" s="189" t="s">
        <v>6819</v>
      </c>
      <c r="I3235" s="189" t="s">
        <v>15</v>
      </c>
      <c r="J3235" s="189" t="s">
        <v>928</v>
      </c>
      <c r="K3235" s="190" t="s">
        <v>3649</v>
      </c>
      <c r="L3235" s="189" t="s">
        <v>465</v>
      </c>
    </row>
    <row r="3236" spans="1:12" ht="13.5">
      <c r="A3236" s="189" t="s">
        <v>6571</v>
      </c>
      <c r="B3236" s="189" t="s">
        <v>6572</v>
      </c>
      <c r="C3236" s="189" t="s">
        <v>6573</v>
      </c>
      <c r="D3236" s="189" t="s">
        <v>6574</v>
      </c>
      <c r="E3236" s="190" t="s">
        <v>461</v>
      </c>
      <c r="F3236" s="189" t="s">
        <v>461</v>
      </c>
      <c r="G3236" s="191">
        <v>96649</v>
      </c>
      <c r="H3236" s="189" t="s">
        <v>6820</v>
      </c>
      <c r="I3236" s="189" t="s">
        <v>15</v>
      </c>
      <c r="J3236" s="189" t="s">
        <v>928</v>
      </c>
      <c r="K3236" s="190" t="s">
        <v>1714</v>
      </c>
      <c r="L3236" s="189" t="s">
        <v>465</v>
      </c>
    </row>
    <row r="3237" spans="1:12" ht="13.5">
      <c r="A3237" s="189" t="s">
        <v>6571</v>
      </c>
      <c r="B3237" s="189" t="s">
        <v>6572</v>
      </c>
      <c r="C3237" s="189" t="s">
        <v>6573</v>
      </c>
      <c r="D3237" s="189" t="s">
        <v>6574</v>
      </c>
      <c r="E3237" s="190" t="s">
        <v>461</v>
      </c>
      <c r="F3237" s="189" t="s">
        <v>461</v>
      </c>
      <c r="G3237" s="191">
        <v>96668</v>
      </c>
      <c r="H3237" s="189" t="s">
        <v>6821</v>
      </c>
      <c r="I3237" s="189" t="s">
        <v>15</v>
      </c>
      <c r="J3237" s="189" t="s">
        <v>928</v>
      </c>
      <c r="K3237" s="190" t="s">
        <v>2925</v>
      </c>
      <c r="L3237" s="189" t="s">
        <v>465</v>
      </c>
    </row>
    <row r="3238" spans="1:12" ht="13.5">
      <c r="A3238" s="189" t="s">
        <v>6571</v>
      </c>
      <c r="B3238" s="189" t="s">
        <v>6572</v>
      </c>
      <c r="C3238" s="189" t="s">
        <v>6573</v>
      </c>
      <c r="D3238" s="189" t="s">
        <v>6574</v>
      </c>
      <c r="E3238" s="190" t="s">
        <v>461</v>
      </c>
      <c r="F3238" s="189" t="s">
        <v>461</v>
      </c>
      <c r="G3238" s="191">
        <v>96669</v>
      </c>
      <c r="H3238" s="189" t="s">
        <v>6822</v>
      </c>
      <c r="I3238" s="189" t="s">
        <v>15</v>
      </c>
      <c r="J3238" s="189" t="s">
        <v>928</v>
      </c>
      <c r="K3238" s="190" t="s">
        <v>781</v>
      </c>
      <c r="L3238" s="189" t="s">
        <v>465</v>
      </c>
    </row>
    <row r="3239" spans="1:12" ht="13.5">
      <c r="A3239" s="189" t="s">
        <v>6571</v>
      </c>
      <c r="B3239" s="189" t="s">
        <v>6572</v>
      </c>
      <c r="C3239" s="189" t="s">
        <v>6573</v>
      </c>
      <c r="D3239" s="189" t="s">
        <v>6574</v>
      </c>
      <c r="E3239" s="190" t="s">
        <v>461</v>
      </c>
      <c r="F3239" s="189" t="s">
        <v>461</v>
      </c>
      <c r="G3239" s="191">
        <v>96670</v>
      </c>
      <c r="H3239" s="189" t="s">
        <v>6823</v>
      </c>
      <c r="I3239" s="189" t="s">
        <v>15</v>
      </c>
      <c r="J3239" s="189" t="s">
        <v>928</v>
      </c>
      <c r="K3239" s="190" t="s">
        <v>2317</v>
      </c>
      <c r="L3239" s="189" t="s">
        <v>465</v>
      </c>
    </row>
    <row r="3240" spans="1:12" ht="13.5">
      <c r="A3240" s="189" t="s">
        <v>6571</v>
      </c>
      <c r="B3240" s="189" t="s">
        <v>6572</v>
      </c>
      <c r="C3240" s="189" t="s">
        <v>6573</v>
      </c>
      <c r="D3240" s="189" t="s">
        <v>6574</v>
      </c>
      <c r="E3240" s="190" t="s">
        <v>461</v>
      </c>
      <c r="F3240" s="189" t="s">
        <v>461</v>
      </c>
      <c r="G3240" s="191">
        <v>96671</v>
      </c>
      <c r="H3240" s="189" t="s">
        <v>6824</v>
      </c>
      <c r="I3240" s="189" t="s">
        <v>15</v>
      </c>
      <c r="J3240" s="189" t="s">
        <v>928</v>
      </c>
      <c r="K3240" s="190" t="s">
        <v>6825</v>
      </c>
      <c r="L3240" s="189" t="s">
        <v>465</v>
      </c>
    </row>
    <row r="3241" spans="1:12" ht="13.5">
      <c r="A3241" s="189" t="s">
        <v>6571</v>
      </c>
      <c r="B3241" s="189" t="s">
        <v>6572</v>
      </c>
      <c r="C3241" s="189" t="s">
        <v>6573</v>
      </c>
      <c r="D3241" s="189" t="s">
        <v>6574</v>
      </c>
      <c r="E3241" s="190" t="s">
        <v>461</v>
      </c>
      <c r="F3241" s="189" t="s">
        <v>461</v>
      </c>
      <c r="G3241" s="191">
        <v>96672</v>
      </c>
      <c r="H3241" s="189" t="s">
        <v>6826</v>
      </c>
      <c r="I3241" s="189" t="s">
        <v>15</v>
      </c>
      <c r="J3241" s="189" t="s">
        <v>928</v>
      </c>
      <c r="K3241" s="190" t="s">
        <v>6827</v>
      </c>
      <c r="L3241" s="189" t="s">
        <v>465</v>
      </c>
    </row>
    <row r="3242" spans="1:12" ht="13.5">
      <c r="A3242" s="189" t="s">
        <v>6571</v>
      </c>
      <c r="B3242" s="189" t="s">
        <v>6572</v>
      </c>
      <c r="C3242" s="189" t="s">
        <v>6573</v>
      </c>
      <c r="D3242" s="189" t="s">
        <v>6574</v>
      </c>
      <c r="E3242" s="190" t="s">
        <v>461</v>
      </c>
      <c r="F3242" s="189" t="s">
        <v>461</v>
      </c>
      <c r="G3242" s="191">
        <v>96673</v>
      </c>
      <c r="H3242" s="189" t="s">
        <v>6828</v>
      </c>
      <c r="I3242" s="189" t="s">
        <v>15</v>
      </c>
      <c r="J3242" s="189" t="s">
        <v>928</v>
      </c>
      <c r="K3242" s="190" t="s">
        <v>6829</v>
      </c>
      <c r="L3242" s="189" t="s">
        <v>465</v>
      </c>
    </row>
    <row r="3243" spans="1:12" ht="13.5">
      <c r="A3243" s="189" t="s">
        <v>6571</v>
      </c>
      <c r="B3243" s="189" t="s">
        <v>6572</v>
      </c>
      <c r="C3243" s="189" t="s">
        <v>6573</v>
      </c>
      <c r="D3243" s="189" t="s">
        <v>6574</v>
      </c>
      <c r="E3243" s="190" t="s">
        <v>461</v>
      </c>
      <c r="F3243" s="189" t="s">
        <v>461</v>
      </c>
      <c r="G3243" s="191">
        <v>96674</v>
      </c>
      <c r="H3243" s="189" t="s">
        <v>6830</v>
      </c>
      <c r="I3243" s="189" t="s">
        <v>15</v>
      </c>
      <c r="J3243" s="189" t="s">
        <v>928</v>
      </c>
      <c r="K3243" s="190" t="s">
        <v>6831</v>
      </c>
      <c r="L3243" s="189" t="s">
        <v>465</v>
      </c>
    </row>
    <row r="3244" spans="1:12" ht="13.5">
      <c r="A3244" s="189" t="s">
        <v>6571</v>
      </c>
      <c r="B3244" s="189" t="s">
        <v>6572</v>
      </c>
      <c r="C3244" s="189" t="s">
        <v>6573</v>
      </c>
      <c r="D3244" s="189" t="s">
        <v>6574</v>
      </c>
      <c r="E3244" s="190" t="s">
        <v>461</v>
      </c>
      <c r="F3244" s="189" t="s">
        <v>461</v>
      </c>
      <c r="G3244" s="191">
        <v>96675</v>
      </c>
      <c r="H3244" s="189" t="s">
        <v>6832</v>
      </c>
      <c r="I3244" s="189" t="s">
        <v>15</v>
      </c>
      <c r="J3244" s="189" t="s">
        <v>928</v>
      </c>
      <c r="K3244" s="190" t="s">
        <v>6833</v>
      </c>
      <c r="L3244" s="189" t="s">
        <v>465</v>
      </c>
    </row>
    <row r="3245" spans="1:12" ht="13.5">
      <c r="A3245" s="189" t="s">
        <v>6571</v>
      </c>
      <c r="B3245" s="189" t="s">
        <v>6572</v>
      </c>
      <c r="C3245" s="189" t="s">
        <v>6573</v>
      </c>
      <c r="D3245" s="189" t="s">
        <v>6574</v>
      </c>
      <c r="E3245" s="190" t="s">
        <v>461</v>
      </c>
      <c r="F3245" s="189" t="s">
        <v>461</v>
      </c>
      <c r="G3245" s="191">
        <v>96676</v>
      </c>
      <c r="H3245" s="189" t="s">
        <v>6834</v>
      </c>
      <c r="I3245" s="189" t="s">
        <v>15</v>
      </c>
      <c r="J3245" s="189" t="s">
        <v>928</v>
      </c>
      <c r="K3245" s="190" t="s">
        <v>6835</v>
      </c>
      <c r="L3245" s="189" t="s">
        <v>465</v>
      </c>
    </row>
    <row r="3246" spans="1:12" ht="13.5">
      <c r="A3246" s="189" t="s">
        <v>6571</v>
      </c>
      <c r="B3246" s="189" t="s">
        <v>6572</v>
      </c>
      <c r="C3246" s="189" t="s">
        <v>6573</v>
      </c>
      <c r="D3246" s="189" t="s">
        <v>6574</v>
      </c>
      <c r="E3246" s="190" t="s">
        <v>461</v>
      </c>
      <c r="F3246" s="189" t="s">
        <v>461</v>
      </c>
      <c r="G3246" s="191">
        <v>96677</v>
      </c>
      <c r="H3246" s="189" t="s">
        <v>6836</v>
      </c>
      <c r="I3246" s="189" t="s">
        <v>15</v>
      </c>
      <c r="J3246" s="189" t="s">
        <v>928</v>
      </c>
      <c r="K3246" s="190" t="s">
        <v>6837</v>
      </c>
      <c r="L3246" s="189" t="s">
        <v>465</v>
      </c>
    </row>
    <row r="3247" spans="1:12" ht="13.5">
      <c r="A3247" s="189" t="s">
        <v>6571</v>
      </c>
      <c r="B3247" s="189" t="s">
        <v>6572</v>
      </c>
      <c r="C3247" s="189" t="s">
        <v>6573</v>
      </c>
      <c r="D3247" s="189" t="s">
        <v>6574</v>
      </c>
      <c r="E3247" s="190" t="s">
        <v>461</v>
      </c>
      <c r="F3247" s="189" t="s">
        <v>461</v>
      </c>
      <c r="G3247" s="191">
        <v>96678</v>
      </c>
      <c r="H3247" s="189" t="s">
        <v>6838</v>
      </c>
      <c r="I3247" s="189" t="s">
        <v>15</v>
      </c>
      <c r="J3247" s="189" t="s">
        <v>928</v>
      </c>
      <c r="K3247" s="190" t="s">
        <v>6839</v>
      </c>
      <c r="L3247" s="189" t="s">
        <v>465</v>
      </c>
    </row>
    <row r="3248" spans="1:12" ht="13.5">
      <c r="A3248" s="189" t="s">
        <v>6571</v>
      </c>
      <c r="B3248" s="189" t="s">
        <v>6572</v>
      </c>
      <c r="C3248" s="189" t="s">
        <v>6573</v>
      </c>
      <c r="D3248" s="189" t="s">
        <v>6574</v>
      </c>
      <c r="E3248" s="190" t="s">
        <v>461</v>
      </c>
      <c r="F3248" s="189" t="s">
        <v>461</v>
      </c>
      <c r="G3248" s="191">
        <v>96679</v>
      </c>
      <c r="H3248" s="189" t="s">
        <v>6840</v>
      </c>
      <c r="I3248" s="189" t="s">
        <v>15</v>
      </c>
      <c r="J3248" s="189" t="s">
        <v>928</v>
      </c>
      <c r="K3248" s="190" t="s">
        <v>3734</v>
      </c>
      <c r="L3248" s="189" t="s">
        <v>465</v>
      </c>
    </row>
    <row r="3249" spans="1:12" ht="13.5">
      <c r="A3249" s="189" t="s">
        <v>6571</v>
      </c>
      <c r="B3249" s="189" t="s">
        <v>6572</v>
      </c>
      <c r="C3249" s="189" t="s">
        <v>6573</v>
      </c>
      <c r="D3249" s="189" t="s">
        <v>6574</v>
      </c>
      <c r="E3249" s="190" t="s">
        <v>461</v>
      </c>
      <c r="F3249" s="189" t="s">
        <v>461</v>
      </c>
      <c r="G3249" s="191">
        <v>96680</v>
      </c>
      <c r="H3249" s="189" t="s">
        <v>6841</v>
      </c>
      <c r="I3249" s="189" t="s">
        <v>15</v>
      </c>
      <c r="J3249" s="189" t="s">
        <v>928</v>
      </c>
      <c r="K3249" s="190" t="s">
        <v>6842</v>
      </c>
      <c r="L3249" s="189" t="s">
        <v>465</v>
      </c>
    </row>
    <row r="3250" spans="1:12" ht="13.5">
      <c r="A3250" s="189" t="s">
        <v>6571</v>
      </c>
      <c r="B3250" s="189" t="s">
        <v>6572</v>
      </c>
      <c r="C3250" s="189" t="s">
        <v>6573</v>
      </c>
      <c r="D3250" s="189" t="s">
        <v>6574</v>
      </c>
      <c r="E3250" s="190" t="s">
        <v>461</v>
      </c>
      <c r="F3250" s="189" t="s">
        <v>461</v>
      </c>
      <c r="G3250" s="191">
        <v>96681</v>
      </c>
      <c r="H3250" s="189" t="s">
        <v>6843</v>
      </c>
      <c r="I3250" s="189" t="s">
        <v>15</v>
      </c>
      <c r="J3250" s="189" t="s">
        <v>928</v>
      </c>
      <c r="K3250" s="190" t="s">
        <v>6844</v>
      </c>
      <c r="L3250" s="189" t="s">
        <v>465</v>
      </c>
    </row>
    <row r="3251" spans="1:12" ht="13.5">
      <c r="A3251" s="189" t="s">
        <v>6571</v>
      </c>
      <c r="B3251" s="189" t="s">
        <v>6572</v>
      </c>
      <c r="C3251" s="189" t="s">
        <v>6573</v>
      </c>
      <c r="D3251" s="189" t="s">
        <v>6574</v>
      </c>
      <c r="E3251" s="190" t="s">
        <v>461</v>
      </c>
      <c r="F3251" s="189" t="s">
        <v>461</v>
      </c>
      <c r="G3251" s="191">
        <v>96682</v>
      </c>
      <c r="H3251" s="189" t="s">
        <v>6845</v>
      </c>
      <c r="I3251" s="189" t="s">
        <v>15</v>
      </c>
      <c r="J3251" s="189" t="s">
        <v>928</v>
      </c>
      <c r="K3251" s="190" t="s">
        <v>6846</v>
      </c>
      <c r="L3251" s="189" t="s">
        <v>465</v>
      </c>
    </row>
    <row r="3252" spans="1:12" ht="13.5">
      <c r="A3252" s="189" t="s">
        <v>6571</v>
      </c>
      <c r="B3252" s="189" t="s">
        <v>6572</v>
      </c>
      <c r="C3252" s="189" t="s">
        <v>6573</v>
      </c>
      <c r="D3252" s="189" t="s">
        <v>6574</v>
      </c>
      <c r="E3252" s="190" t="s">
        <v>461</v>
      </c>
      <c r="F3252" s="189" t="s">
        <v>461</v>
      </c>
      <c r="G3252" s="191">
        <v>96683</v>
      </c>
      <c r="H3252" s="189" t="s">
        <v>6847</v>
      </c>
      <c r="I3252" s="189" t="s">
        <v>15</v>
      </c>
      <c r="J3252" s="189" t="s">
        <v>928</v>
      </c>
      <c r="K3252" s="190" t="s">
        <v>6848</v>
      </c>
      <c r="L3252" s="189" t="s">
        <v>465</v>
      </c>
    </row>
    <row r="3253" spans="1:12" ht="13.5">
      <c r="A3253" s="189" t="s">
        <v>6571</v>
      </c>
      <c r="B3253" s="189" t="s">
        <v>6572</v>
      </c>
      <c r="C3253" s="189" t="s">
        <v>6573</v>
      </c>
      <c r="D3253" s="189" t="s">
        <v>6574</v>
      </c>
      <c r="E3253" s="190" t="s">
        <v>461</v>
      </c>
      <c r="F3253" s="189" t="s">
        <v>461</v>
      </c>
      <c r="G3253" s="191">
        <v>96718</v>
      </c>
      <c r="H3253" s="189" t="s">
        <v>6849</v>
      </c>
      <c r="I3253" s="189" t="s">
        <v>15</v>
      </c>
      <c r="J3253" s="189" t="s">
        <v>928</v>
      </c>
      <c r="K3253" s="190" t="s">
        <v>3189</v>
      </c>
      <c r="L3253" s="189" t="s">
        <v>465</v>
      </c>
    </row>
    <row r="3254" spans="1:12" ht="13.5">
      <c r="A3254" s="189" t="s">
        <v>6571</v>
      </c>
      <c r="B3254" s="189" t="s">
        <v>6572</v>
      </c>
      <c r="C3254" s="189" t="s">
        <v>6573</v>
      </c>
      <c r="D3254" s="189" t="s">
        <v>6574</v>
      </c>
      <c r="E3254" s="190" t="s">
        <v>461</v>
      </c>
      <c r="F3254" s="189" t="s">
        <v>461</v>
      </c>
      <c r="G3254" s="191">
        <v>96719</v>
      </c>
      <c r="H3254" s="189" t="s">
        <v>6850</v>
      </c>
      <c r="I3254" s="189" t="s">
        <v>15</v>
      </c>
      <c r="J3254" s="189" t="s">
        <v>928</v>
      </c>
      <c r="K3254" s="190" t="s">
        <v>6851</v>
      </c>
      <c r="L3254" s="189" t="s">
        <v>465</v>
      </c>
    </row>
    <row r="3255" spans="1:12" ht="13.5">
      <c r="A3255" s="189" t="s">
        <v>6571</v>
      </c>
      <c r="B3255" s="189" t="s">
        <v>6572</v>
      </c>
      <c r="C3255" s="189" t="s">
        <v>6573</v>
      </c>
      <c r="D3255" s="189" t="s">
        <v>6574</v>
      </c>
      <c r="E3255" s="190" t="s">
        <v>461</v>
      </c>
      <c r="F3255" s="189" t="s">
        <v>461</v>
      </c>
      <c r="G3255" s="191">
        <v>96720</v>
      </c>
      <c r="H3255" s="189" t="s">
        <v>6852</v>
      </c>
      <c r="I3255" s="189" t="s">
        <v>15</v>
      </c>
      <c r="J3255" s="189" t="s">
        <v>928</v>
      </c>
      <c r="K3255" s="190" t="s">
        <v>2545</v>
      </c>
      <c r="L3255" s="189" t="s">
        <v>465</v>
      </c>
    </row>
    <row r="3256" spans="1:12" ht="13.5">
      <c r="A3256" s="189" t="s">
        <v>6571</v>
      </c>
      <c r="B3256" s="189" t="s">
        <v>6572</v>
      </c>
      <c r="C3256" s="189" t="s">
        <v>6573</v>
      </c>
      <c r="D3256" s="189" t="s">
        <v>6574</v>
      </c>
      <c r="E3256" s="190" t="s">
        <v>461</v>
      </c>
      <c r="F3256" s="189" t="s">
        <v>461</v>
      </c>
      <c r="G3256" s="191">
        <v>96721</v>
      </c>
      <c r="H3256" s="189" t="s">
        <v>6853</v>
      </c>
      <c r="I3256" s="189" t="s">
        <v>15</v>
      </c>
      <c r="J3256" s="189" t="s">
        <v>928</v>
      </c>
      <c r="K3256" s="190" t="s">
        <v>6854</v>
      </c>
      <c r="L3256" s="189" t="s">
        <v>465</v>
      </c>
    </row>
    <row r="3257" spans="1:12" ht="13.5">
      <c r="A3257" s="189" t="s">
        <v>6571</v>
      </c>
      <c r="B3257" s="189" t="s">
        <v>6572</v>
      </c>
      <c r="C3257" s="189" t="s">
        <v>6573</v>
      </c>
      <c r="D3257" s="189" t="s">
        <v>6574</v>
      </c>
      <c r="E3257" s="190" t="s">
        <v>461</v>
      </c>
      <c r="F3257" s="189" t="s">
        <v>461</v>
      </c>
      <c r="G3257" s="191">
        <v>96722</v>
      </c>
      <c r="H3257" s="189" t="s">
        <v>6855</v>
      </c>
      <c r="I3257" s="189" t="s">
        <v>15</v>
      </c>
      <c r="J3257" s="189" t="s">
        <v>928</v>
      </c>
      <c r="K3257" s="190" t="s">
        <v>6856</v>
      </c>
      <c r="L3257" s="189" t="s">
        <v>465</v>
      </c>
    </row>
    <row r="3258" spans="1:12" ht="13.5">
      <c r="A3258" s="189" t="s">
        <v>6571</v>
      </c>
      <c r="B3258" s="189" t="s">
        <v>6572</v>
      </c>
      <c r="C3258" s="189" t="s">
        <v>6573</v>
      </c>
      <c r="D3258" s="189" t="s">
        <v>6574</v>
      </c>
      <c r="E3258" s="190" t="s">
        <v>461</v>
      </c>
      <c r="F3258" s="189" t="s">
        <v>461</v>
      </c>
      <c r="G3258" s="191">
        <v>96723</v>
      </c>
      <c r="H3258" s="189" t="s">
        <v>6857</v>
      </c>
      <c r="I3258" s="189" t="s">
        <v>15</v>
      </c>
      <c r="J3258" s="189" t="s">
        <v>928</v>
      </c>
      <c r="K3258" s="190" t="s">
        <v>6858</v>
      </c>
      <c r="L3258" s="189" t="s">
        <v>465</v>
      </c>
    </row>
    <row r="3259" spans="1:12" ht="13.5">
      <c r="A3259" s="189" t="s">
        <v>6571</v>
      </c>
      <c r="B3259" s="189" t="s">
        <v>6572</v>
      </c>
      <c r="C3259" s="189" t="s">
        <v>6573</v>
      </c>
      <c r="D3259" s="189" t="s">
        <v>6574</v>
      </c>
      <c r="E3259" s="190" t="s">
        <v>461</v>
      </c>
      <c r="F3259" s="189" t="s">
        <v>461</v>
      </c>
      <c r="G3259" s="191">
        <v>96724</v>
      </c>
      <c r="H3259" s="189" t="s">
        <v>6859</v>
      </c>
      <c r="I3259" s="189" t="s">
        <v>15</v>
      </c>
      <c r="J3259" s="189" t="s">
        <v>928</v>
      </c>
      <c r="K3259" s="190" t="s">
        <v>6860</v>
      </c>
      <c r="L3259" s="189" t="s">
        <v>465</v>
      </c>
    </row>
    <row r="3260" spans="1:12" ht="13.5">
      <c r="A3260" s="189" t="s">
        <v>6571</v>
      </c>
      <c r="B3260" s="189" t="s">
        <v>6572</v>
      </c>
      <c r="C3260" s="189" t="s">
        <v>6573</v>
      </c>
      <c r="D3260" s="189" t="s">
        <v>6574</v>
      </c>
      <c r="E3260" s="190" t="s">
        <v>461</v>
      </c>
      <c r="F3260" s="189" t="s">
        <v>461</v>
      </c>
      <c r="G3260" s="191">
        <v>96725</v>
      </c>
      <c r="H3260" s="189" t="s">
        <v>6861</v>
      </c>
      <c r="I3260" s="189" t="s">
        <v>15</v>
      </c>
      <c r="J3260" s="189" t="s">
        <v>928</v>
      </c>
      <c r="K3260" s="190" t="s">
        <v>6001</v>
      </c>
      <c r="L3260" s="189" t="s">
        <v>465</v>
      </c>
    </row>
    <row r="3261" spans="1:12" ht="13.5">
      <c r="A3261" s="189" t="s">
        <v>6571</v>
      </c>
      <c r="B3261" s="189" t="s">
        <v>6572</v>
      </c>
      <c r="C3261" s="189" t="s">
        <v>6573</v>
      </c>
      <c r="D3261" s="189" t="s">
        <v>6574</v>
      </c>
      <c r="E3261" s="190" t="s">
        <v>461</v>
      </c>
      <c r="F3261" s="189" t="s">
        <v>461</v>
      </c>
      <c r="G3261" s="191">
        <v>96726</v>
      </c>
      <c r="H3261" s="189" t="s">
        <v>6862</v>
      </c>
      <c r="I3261" s="189" t="s">
        <v>15</v>
      </c>
      <c r="J3261" s="189" t="s">
        <v>928</v>
      </c>
      <c r="K3261" s="190" t="s">
        <v>6863</v>
      </c>
      <c r="L3261" s="189" t="s">
        <v>465</v>
      </c>
    </row>
    <row r="3262" spans="1:12" ht="13.5">
      <c r="A3262" s="189" t="s">
        <v>6571</v>
      </c>
      <c r="B3262" s="189" t="s">
        <v>6572</v>
      </c>
      <c r="C3262" s="189" t="s">
        <v>6573</v>
      </c>
      <c r="D3262" s="189" t="s">
        <v>6574</v>
      </c>
      <c r="E3262" s="190" t="s">
        <v>461</v>
      </c>
      <c r="F3262" s="189" t="s">
        <v>461</v>
      </c>
      <c r="G3262" s="191">
        <v>96727</v>
      </c>
      <c r="H3262" s="189" t="s">
        <v>6864</v>
      </c>
      <c r="I3262" s="189" t="s">
        <v>15</v>
      </c>
      <c r="J3262" s="189" t="s">
        <v>928</v>
      </c>
      <c r="K3262" s="190" t="s">
        <v>6865</v>
      </c>
      <c r="L3262" s="189" t="s">
        <v>465</v>
      </c>
    </row>
    <row r="3263" spans="1:12" ht="13.5">
      <c r="A3263" s="189" t="s">
        <v>6571</v>
      </c>
      <c r="B3263" s="189" t="s">
        <v>6572</v>
      </c>
      <c r="C3263" s="189" t="s">
        <v>6573</v>
      </c>
      <c r="D3263" s="189" t="s">
        <v>6574</v>
      </c>
      <c r="E3263" s="190" t="s">
        <v>461</v>
      </c>
      <c r="F3263" s="189" t="s">
        <v>461</v>
      </c>
      <c r="G3263" s="191">
        <v>96728</v>
      </c>
      <c r="H3263" s="189" t="s">
        <v>6866</v>
      </c>
      <c r="I3263" s="189" t="s">
        <v>15</v>
      </c>
      <c r="J3263" s="189" t="s">
        <v>928</v>
      </c>
      <c r="K3263" s="190" t="s">
        <v>6478</v>
      </c>
      <c r="L3263" s="189" t="s">
        <v>465</v>
      </c>
    </row>
    <row r="3264" spans="1:12" ht="13.5">
      <c r="A3264" s="189" t="s">
        <v>6571</v>
      </c>
      <c r="B3264" s="189" t="s">
        <v>6572</v>
      </c>
      <c r="C3264" s="189" t="s">
        <v>6573</v>
      </c>
      <c r="D3264" s="189" t="s">
        <v>6574</v>
      </c>
      <c r="E3264" s="190" t="s">
        <v>461</v>
      </c>
      <c r="F3264" s="189" t="s">
        <v>461</v>
      </c>
      <c r="G3264" s="191">
        <v>96729</v>
      </c>
      <c r="H3264" s="189" t="s">
        <v>6867</v>
      </c>
      <c r="I3264" s="189" t="s">
        <v>15</v>
      </c>
      <c r="J3264" s="189" t="s">
        <v>928</v>
      </c>
      <c r="K3264" s="190" t="s">
        <v>2760</v>
      </c>
      <c r="L3264" s="189" t="s">
        <v>465</v>
      </c>
    </row>
    <row r="3265" spans="1:12" ht="13.5">
      <c r="A3265" s="189" t="s">
        <v>6571</v>
      </c>
      <c r="B3265" s="189" t="s">
        <v>6572</v>
      </c>
      <c r="C3265" s="189" t="s">
        <v>6573</v>
      </c>
      <c r="D3265" s="189" t="s">
        <v>6574</v>
      </c>
      <c r="E3265" s="190" t="s">
        <v>461</v>
      </c>
      <c r="F3265" s="189" t="s">
        <v>461</v>
      </c>
      <c r="G3265" s="191">
        <v>96730</v>
      </c>
      <c r="H3265" s="189" t="s">
        <v>6868</v>
      </c>
      <c r="I3265" s="189" t="s">
        <v>15</v>
      </c>
      <c r="J3265" s="189" t="s">
        <v>928</v>
      </c>
      <c r="K3265" s="190" t="s">
        <v>5370</v>
      </c>
      <c r="L3265" s="189" t="s">
        <v>465</v>
      </c>
    </row>
    <row r="3266" spans="1:12" ht="13.5">
      <c r="A3266" s="189" t="s">
        <v>6571</v>
      </c>
      <c r="B3266" s="189" t="s">
        <v>6572</v>
      </c>
      <c r="C3266" s="189" t="s">
        <v>6573</v>
      </c>
      <c r="D3266" s="189" t="s">
        <v>6574</v>
      </c>
      <c r="E3266" s="190" t="s">
        <v>461</v>
      </c>
      <c r="F3266" s="189" t="s">
        <v>461</v>
      </c>
      <c r="G3266" s="191">
        <v>96731</v>
      </c>
      <c r="H3266" s="189" t="s">
        <v>6869</v>
      </c>
      <c r="I3266" s="189" t="s">
        <v>15</v>
      </c>
      <c r="J3266" s="189" t="s">
        <v>928</v>
      </c>
      <c r="K3266" s="190" t="s">
        <v>6870</v>
      </c>
      <c r="L3266" s="189" t="s">
        <v>465</v>
      </c>
    </row>
    <row r="3267" spans="1:12" ht="13.5">
      <c r="A3267" s="189" t="s">
        <v>6571</v>
      </c>
      <c r="B3267" s="189" t="s">
        <v>6572</v>
      </c>
      <c r="C3267" s="189" t="s">
        <v>6573</v>
      </c>
      <c r="D3267" s="189" t="s">
        <v>6574</v>
      </c>
      <c r="E3267" s="190" t="s">
        <v>461</v>
      </c>
      <c r="F3267" s="189" t="s">
        <v>461</v>
      </c>
      <c r="G3267" s="191">
        <v>96732</v>
      </c>
      <c r="H3267" s="189" t="s">
        <v>6871</v>
      </c>
      <c r="I3267" s="189" t="s">
        <v>15</v>
      </c>
      <c r="J3267" s="189" t="s">
        <v>928</v>
      </c>
      <c r="K3267" s="190" t="s">
        <v>6872</v>
      </c>
      <c r="L3267" s="189" t="s">
        <v>465</v>
      </c>
    </row>
    <row r="3268" spans="1:12" ht="13.5">
      <c r="A3268" s="189" t="s">
        <v>6571</v>
      </c>
      <c r="B3268" s="189" t="s">
        <v>6572</v>
      </c>
      <c r="C3268" s="189" t="s">
        <v>6573</v>
      </c>
      <c r="D3268" s="189" t="s">
        <v>6574</v>
      </c>
      <c r="E3268" s="190" t="s">
        <v>461</v>
      </c>
      <c r="F3268" s="189" t="s">
        <v>461</v>
      </c>
      <c r="G3268" s="191">
        <v>96733</v>
      </c>
      <c r="H3268" s="189" t="s">
        <v>6873</v>
      </c>
      <c r="I3268" s="189" t="s">
        <v>15</v>
      </c>
      <c r="J3268" s="189" t="s">
        <v>928</v>
      </c>
      <c r="K3268" s="190" t="s">
        <v>6874</v>
      </c>
      <c r="L3268" s="189" t="s">
        <v>465</v>
      </c>
    </row>
    <row r="3269" spans="1:12" ht="13.5">
      <c r="A3269" s="189" t="s">
        <v>6571</v>
      </c>
      <c r="B3269" s="189" t="s">
        <v>6572</v>
      </c>
      <c r="C3269" s="189" t="s">
        <v>6573</v>
      </c>
      <c r="D3269" s="189" t="s">
        <v>6574</v>
      </c>
      <c r="E3269" s="190" t="s">
        <v>461</v>
      </c>
      <c r="F3269" s="189" t="s">
        <v>461</v>
      </c>
      <c r="G3269" s="191">
        <v>96734</v>
      </c>
      <c r="H3269" s="189" t="s">
        <v>6875</v>
      </c>
      <c r="I3269" s="189" t="s">
        <v>15</v>
      </c>
      <c r="J3269" s="189" t="s">
        <v>928</v>
      </c>
      <c r="K3269" s="190" t="s">
        <v>6876</v>
      </c>
      <c r="L3269" s="189" t="s">
        <v>465</v>
      </c>
    </row>
    <row r="3270" spans="1:12" ht="13.5">
      <c r="A3270" s="189" t="s">
        <v>6571</v>
      </c>
      <c r="B3270" s="189" t="s">
        <v>6572</v>
      </c>
      <c r="C3270" s="189" t="s">
        <v>6573</v>
      </c>
      <c r="D3270" s="189" t="s">
        <v>6574</v>
      </c>
      <c r="E3270" s="190" t="s">
        <v>461</v>
      </c>
      <c r="F3270" s="189" t="s">
        <v>461</v>
      </c>
      <c r="G3270" s="191">
        <v>96735</v>
      </c>
      <c r="H3270" s="189" t="s">
        <v>6877</v>
      </c>
      <c r="I3270" s="189" t="s">
        <v>15</v>
      </c>
      <c r="J3270" s="189" t="s">
        <v>928</v>
      </c>
      <c r="K3270" s="190" t="s">
        <v>6878</v>
      </c>
      <c r="L3270" s="189" t="s">
        <v>465</v>
      </c>
    </row>
    <row r="3271" spans="1:12" ht="13.5">
      <c r="A3271" s="189" t="s">
        <v>6571</v>
      </c>
      <c r="B3271" s="189" t="s">
        <v>6572</v>
      </c>
      <c r="C3271" s="189" t="s">
        <v>6573</v>
      </c>
      <c r="D3271" s="189" t="s">
        <v>6574</v>
      </c>
      <c r="E3271" s="190" t="s">
        <v>461</v>
      </c>
      <c r="F3271" s="189" t="s">
        <v>461</v>
      </c>
      <c r="G3271" s="191">
        <v>96794</v>
      </c>
      <c r="H3271" s="189" t="s">
        <v>6879</v>
      </c>
      <c r="I3271" s="189" t="s">
        <v>15</v>
      </c>
      <c r="J3271" s="189" t="s">
        <v>928</v>
      </c>
      <c r="K3271" s="190" t="s">
        <v>694</v>
      </c>
      <c r="L3271" s="189" t="s">
        <v>465</v>
      </c>
    </row>
    <row r="3272" spans="1:12" ht="13.5">
      <c r="A3272" s="189" t="s">
        <v>6571</v>
      </c>
      <c r="B3272" s="189" t="s">
        <v>6572</v>
      </c>
      <c r="C3272" s="189" t="s">
        <v>6573</v>
      </c>
      <c r="D3272" s="189" t="s">
        <v>6574</v>
      </c>
      <c r="E3272" s="190" t="s">
        <v>461</v>
      </c>
      <c r="F3272" s="189" t="s">
        <v>461</v>
      </c>
      <c r="G3272" s="191">
        <v>96795</v>
      </c>
      <c r="H3272" s="189" t="s">
        <v>6880</v>
      </c>
      <c r="I3272" s="189" t="s">
        <v>15</v>
      </c>
      <c r="J3272" s="189" t="s">
        <v>928</v>
      </c>
      <c r="K3272" s="190" t="s">
        <v>961</v>
      </c>
      <c r="L3272" s="189" t="s">
        <v>465</v>
      </c>
    </row>
    <row r="3273" spans="1:12" ht="13.5">
      <c r="A3273" s="189" t="s">
        <v>6571</v>
      </c>
      <c r="B3273" s="189" t="s">
        <v>6572</v>
      </c>
      <c r="C3273" s="189" t="s">
        <v>6573</v>
      </c>
      <c r="D3273" s="189" t="s">
        <v>6574</v>
      </c>
      <c r="E3273" s="190" t="s">
        <v>461</v>
      </c>
      <c r="F3273" s="189" t="s">
        <v>461</v>
      </c>
      <c r="G3273" s="191">
        <v>96796</v>
      </c>
      <c r="H3273" s="189" t="s">
        <v>6881</v>
      </c>
      <c r="I3273" s="189" t="s">
        <v>15</v>
      </c>
      <c r="J3273" s="189" t="s">
        <v>928</v>
      </c>
      <c r="K3273" s="190" t="s">
        <v>4375</v>
      </c>
      <c r="L3273" s="189" t="s">
        <v>465</v>
      </c>
    </row>
    <row r="3274" spans="1:12" ht="13.5">
      <c r="A3274" s="189" t="s">
        <v>6571</v>
      </c>
      <c r="B3274" s="189" t="s">
        <v>6572</v>
      </c>
      <c r="C3274" s="189" t="s">
        <v>6573</v>
      </c>
      <c r="D3274" s="189" t="s">
        <v>6574</v>
      </c>
      <c r="E3274" s="190" t="s">
        <v>461</v>
      </c>
      <c r="F3274" s="189" t="s">
        <v>461</v>
      </c>
      <c r="G3274" s="191">
        <v>96797</v>
      </c>
      <c r="H3274" s="189" t="s">
        <v>6882</v>
      </c>
      <c r="I3274" s="189" t="s">
        <v>15</v>
      </c>
      <c r="J3274" s="189" t="s">
        <v>928</v>
      </c>
      <c r="K3274" s="190" t="s">
        <v>1789</v>
      </c>
      <c r="L3274" s="189" t="s">
        <v>465</v>
      </c>
    </row>
    <row r="3275" spans="1:12" ht="13.5">
      <c r="A3275" s="189" t="s">
        <v>6571</v>
      </c>
      <c r="B3275" s="189" t="s">
        <v>6572</v>
      </c>
      <c r="C3275" s="189" t="s">
        <v>6573</v>
      </c>
      <c r="D3275" s="189" t="s">
        <v>6574</v>
      </c>
      <c r="E3275" s="190" t="s">
        <v>461</v>
      </c>
      <c r="F3275" s="189" t="s">
        <v>461</v>
      </c>
      <c r="G3275" s="191">
        <v>96798</v>
      </c>
      <c r="H3275" s="189" t="s">
        <v>6883</v>
      </c>
      <c r="I3275" s="189" t="s">
        <v>15</v>
      </c>
      <c r="J3275" s="189" t="s">
        <v>928</v>
      </c>
      <c r="K3275" s="190" t="s">
        <v>4817</v>
      </c>
      <c r="L3275" s="189" t="s">
        <v>465</v>
      </c>
    </row>
    <row r="3276" spans="1:12" ht="13.5">
      <c r="A3276" s="189" t="s">
        <v>6571</v>
      </c>
      <c r="B3276" s="189" t="s">
        <v>6572</v>
      </c>
      <c r="C3276" s="189" t="s">
        <v>6573</v>
      </c>
      <c r="D3276" s="189" t="s">
        <v>6574</v>
      </c>
      <c r="E3276" s="190" t="s">
        <v>461</v>
      </c>
      <c r="F3276" s="189" t="s">
        <v>461</v>
      </c>
      <c r="G3276" s="191">
        <v>96799</v>
      </c>
      <c r="H3276" s="189" t="s">
        <v>6884</v>
      </c>
      <c r="I3276" s="189" t="s">
        <v>15</v>
      </c>
      <c r="J3276" s="189" t="s">
        <v>928</v>
      </c>
      <c r="K3276" s="190" t="s">
        <v>4807</v>
      </c>
      <c r="L3276" s="189" t="s">
        <v>465</v>
      </c>
    </row>
    <row r="3277" spans="1:12" ht="13.5">
      <c r="A3277" s="189" t="s">
        <v>6571</v>
      </c>
      <c r="B3277" s="189" t="s">
        <v>6572</v>
      </c>
      <c r="C3277" s="189" t="s">
        <v>6573</v>
      </c>
      <c r="D3277" s="189" t="s">
        <v>6574</v>
      </c>
      <c r="E3277" s="190" t="s">
        <v>461</v>
      </c>
      <c r="F3277" s="189" t="s">
        <v>461</v>
      </c>
      <c r="G3277" s="191">
        <v>96800</v>
      </c>
      <c r="H3277" s="189" t="s">
        <v>6885</v>
      </c>
      <c r="I3277" s="189" t="s">
        <v>15</v>
      </c>
      <c r="J3277" s="189" t="s">
        <v>928</v>
      </c>
      <c r="K3277" s="190" t="s">
        <v>6886</v>
      </c>
      <c r="L3277" s="189" t="s">
        <v>465</v>
      </c>
    </row>
    <row r="3278" spans="1:12" ht="13.5">
      <c r="A3278" s="189" t="s">
        <v>6571</v>
      </c>
      <c r="B3278" s="189" t="s">
        <v>6572</v>
      </c>
      <c r="C3278" s="189" t="s">
        <v>6573</v>
      </c>
      <c r="D3278" s="189" t="s">
        <v>6574</v>
      </c>
      <c r="E3278" s="190" t="s">
        <v>461</v>
      </c>
      <c r="F3278" s="189" t="s">
        <v>461</v>
      </c>
      <c r="G3278" s="191">
        <v>96801</v>
      </c>
      <c r="H3278" s="189" t="s">
        <v>6887</v>
      </c>
      <c r="I3278" s="189" t="s">
        <v>15</v>
      </c>
      <c r="J3278" s="189" t="s">
        <v>928</v>
      </c>
      <c r="K3278" s="190" t="s">
        <v>6888</v>
      </c>
      <c r="L3278" s="189" t="s">
        <v>465</v>
      </c>
    </row>
    <row r="3279" spans="1:12" ht="13.5">
      <c r="A3279" s="189" t="s">
        <v>6571</v>
      </c>
      <c r="B3279" s="189" t="s">
        <v>6572</v>
      </c>
      <c r="C3279" s="189" t="s">
        <v>6573</v>
      </c>
      <c r="D3279" s="189" t="s">
        <v>6574</v>
      </c>
      <c r="E3279" s="190" t="s">
        <v>461</v>
      </c>
      <c r="F3279" s="189" t="s">
        <v>461</v>
      </c>
      <c r="G3279" s="191">
        <v>97327</v>
      </c>
      <c r="H3279" s="189" t="s">
        <v>6889</v>
      </c>
      <c r="I3279" s="189" t="s">
        <v>15</v>
      </c>
      <c r="J3279" s="189" t="s">
        <v>928</v>
      </c>
      <c r="K3279" s="190" t="s">
        <v>6890</v>
      </c>
      <c r="L3279" s="189" t="s">
        <v>465</v>
      </c>
    </row>
    <row r="3280" spans="1:12" ht="13.5">
      <c r="A3280" s="189" t="s">
        <v>6571</v>
      </c>
      <c r="B3280" s="189" t="s">
        <v>6572</v>
      </c>
      <c r="C3280" s="189" t="s">
        <v>6573</v>
      </c>
      <c r="D3280" s="189" t="s">
        <v>6574</v>
      </c>
      <c r="E3280" s="190" t="s">
        <v>461</v>
      </c>
      <c r="F3280" s="189" t="s">
        <v>461</v>
      </c>
      <c r="G3280" s="191">
        <v>97328</v>
      </c>
      <c r="H3280" s="189" t="s">
        <v>6891</v>
      </c>
      <c r="I3280" s="189" t="s">
        <v>15</v>
      </c>
      <c r="J3280" s="189" t="s">
        <v>928</v>
      </c>
      <c r="K3280" s="190" t="s">
        <v>6892</v>
      </c>
      <c r="L3280" s="189" t="s">
        <v>465</v>
      </c>
    </row>
    <row r="3281" spans="1:12" ht="13.5">
      <c r="A3281" s="189" t="s">
        <v>6571</v>
      </c>
      <c r="B3281" s="189" t="s">
        <v>6572</v>
      </c>
      <c r="C3281" s="189" t="s">
        <v>6573</v>
      </c>
      <c r="D3281" s="189" t="s">
        <v>6574</v>
      </c>
      <c r="E3281" s="190" t="s">
        <v>461</v>
      </c>
      <c r="F3281" s="189" t="s">
        <v>461</v>
      </c>
      <c r="G3281" s="191">
        <v>97329</v>
      </c>
      <c r="H3281" s="189" t="s">
        <v>6893</v>
      </c>
      <c r="I3281" s="189" t="s">
        <v>15</v>
      </c>
      <c r="J3281" s="189" t="s">
        <v>928</v>
      </c>
      <c r="K3281" s="190" t="s">
        <v>4480</v>
      </c>
      <c r="L3281" s="189" t="s">
        <v>465</v>
      </c>
    </row>
    <row r="3282" spans="1:12" ht="13.5">
      <c r="A3282" s="189" t="s">
        <v>6571</v>
      </c>
      <c r="B3282" s="189" t="s">
        <v>6572</v>
      </c>
      <c r="C3282" s="189" t="s">
        <v>6573</v>
      </c>
      <c r="D3282" s="189" t="s">
        <v>6574</v>
      </c>
      <c r="E3282" s="190" t="s">
        <v>461</v>
      </c>
      <c r="F3282" s="189" t="s">
        <v>461</v>
      </c>
      <c r="G3282" s="191">
        <v>97330</v>
      </c>
      <c r="H3282" s="189" t="s">
        <v>6894</v>
      </c>
      <c r="I3282" s="189" t="s">
        <v>15</v>
      </c>
      <c r="J3282" s="189" t="s">
        <v>928</v>
      </c>
      <c r="K3282" s="190" t="s">
        <v>6895</v>
      </c>
      <c r="L3282" s="189" t="s">
        <v>465</v>
      </c>
    </row>
    <row r="3283" spans="1:12" ht="13.5">
      <c r="A3283" s="189" t="s">
        <v>6571</v>
      </c>
      <c r="B3283" s="189" t="s">
        <v>6572</v>
      </c>
      <c r="C3283" s="189" t="s">
        <v>6573</v>
      </c>
      <c r="D3283" s="189" t="s">
        <v>6574</v>
      </c>
      <c r="E3283" s="190" t="s">
        <v>461</v>
      </c>
      <c r="F3283" s="189" t="s">
        <v>461</v>
      </c>
      <c r="G3283" s="191">
        <v>97331</v>
      </c>
      <c r="H3283" s="189" t="s">
        <v>6896</v>
      </c>
      <c r="I3283" s="189" t="s">
        <v>15</v>
      </c>
      <c r="J3283" s="189" t="s">
        <v>928</v>
      </c>
      <c r="K3283" s="190" t="s">
        <v>6897</v>
      </c>
      <c r="L3283" s="189" t="s">
        <v>465</v>
      </c>
    </row>
    <row r="3284" spans="1:12" ht="13.5">
      <c r="A3284" s="189" t="s">
        <v>6571</v>
      </c>
      <c r="B3284" s="189" t="s">
        <v>6572</v>
      </c>
      <c r="C3284" s="189" t="s">
        <v>6573</v>
      </c>
      <c r="D3284" s="189" t="s">
        <v>6574</v>
      </c>
      <c r="E3284" s="190" t="s">
        <v>461</v>
      </c>
      <c r="F3284" s="189" t="s">
        <v>461</v>
      </c>
      <c r="G3284" s="191">
        <v>97332</v>
      </c>
      <c r="H3284" s="189" t="s">
        <v>6898</v>
      </c>
      <c r="I3284" s="189" t="s">
        <v>15</v>
      </c>
      <c r="J3284" s="189" t="s">
        <v>928</v>
      </c>
      <c r="K3284" s="190" t="s">
        <v>6899</v>
      </c>
      <c r="L3284" s="189" t="s">
        <v>465</v>
      </c>
    </row>
    <row r="3285" spans="1:12" ht="13.5">
      <c r="A3285" s="189" t="s">
        <v>6571</v>
      </c>
      <c r="B3285" s="189" t="s">
        <v>6572</v>
      </c>
      <c r="C3285" s="189" t="s">
        <v>6573</v>
      </c>
      <c r="D3285" s="189" t="s">
        <v>6574</v>
      </c>
      <c r="E3285" s="190" t="s">
        <v>461</v>
      </c>
      <c r="F3285" s="189" t="s">
        <v>461</v>
      </c>
      <c r="G3285" s="191">
        <v>97333</v>
      </c>
      <c r="H3285" s="189" t="s">
        <v>6900</v>
      </c>
      <c r="I3285" s="189" t="s">
        <v>15</v>
      </c>
      <c r="J3285" s="189" t="s">
        <v>928</v>
      </c>
      <c r="K3285" s="190" t="s">
        <v>6901</v>
      </c>
      <c r="L3285" s="189" t="s">
        <v>465</v>
      </c>
    </row>
    <row r="3286" spans="1:12" ht="13.5">
      <c r="A3286" s="189" t="s">
        <v>6571</v>
      </c>
      <c r="B3286" s="189" t="s">
        <v>6572</v>
      </c>
      <c r="C3286" s="189" t="s">
        <v>6573</v>
      </c>
      <c r="D3286" s="189" t="s">
        <v>6574</v>
      </c>
      <c r="E3286" s="190" t="s">
        <v>461</v>
      </c>
      <c r="F3286" s="189" t="s">
        <v>461</v>
      </c>
      <c r="G3286" s="191">
        <v>97334</v>
      </c>
      <c r="H3286" s="189" t="s">
        <v>6902</v>
      </c>
      <c r="I3286" s="189" t="s">
        <v>15</v>
      </c>
      <c r="J3286" s="189" t="s">
        <v>928</v>
      </c>
      <c r="K3286" s="190" t="s">
        <v>6903</v>
      </c>
      <c r="L3286" s="189" t="s">
        <v>465</v>
      </c>
    </row>
    <row r="3287" spans="1:12" ht="13.5">
      <c r="A3287" s="189" t="s">
        <v>6571</v>
      </c>
      <c r="B3287" s="189" t="s">
        <v>6572</v>
      </c>
      <c r="C3287" s="189" t="s">
        <v>6573</v>
      </c>
      <c r="D3287" s="189" t="s">
        <v>6574</v>
      </c>
      <c r="E3287" s="190" t="s">
        <v>461</v>
      </c>
      <c r="F3287" s="189" t="s">
        <v>461</v>
      </c>
      <c r="G3287" s="191">
        <v>97335</v>
      </c>
      <c r="H3287" s="189" t="s">
        <v>6904</v>
      </c>
      <c r="I3287" s="189" t="s">
        <v>15</v>
      </c>
      <c r="J3287" s="189" t="s">
        <v>928</v>
      </c>
      <c r="K3287" s="190" t="s">
        <v>6905</v>
      </c>
      <c r="L3287" s="189" t="s">
        <v>465</v>
      </c>
    </row>
    <row r="3288" spans="1:12" ht="13.5">
      <c r="A3288" s="189" t="s">
        <v>6571</v>
      </c>
      <c r="B3288" s="189" t="s">
        <v>6572</v>
      </c>
      <c r="C3288" s="189" t="s">
        <v>6573</v>
      </c>
      <c r="D3288" s="189" t="s">
        <v>6574</v>
      </c>
      <c r="E3288" s="190" t="s">
        <v>461</v>
      </c>
      <c r="F3288" s="189" t="s">
        <v>461</v>
      </c>
      <c r="G3288" s="191">
        <v>97336</v>
      </c>
      <c r="H3288" s="189" t="s">
        <v>6906</v>
      </c>
      <c r="I3288" s="189" t="s">
        <v>15</v>
      </c>
      <c r="J3288" s="189" t="s">
        <v>928</v>
      </c>
      <c r="K3288" s="190" t="s">
        <v>6907</v>
      </c>
      <c r="L3288" s="189" t="s">
        <v>465</v>
      </c>
    </row>
    <row r="3289" spans="1:12" ht="13.5">
      <c r="A3289" s="189" t="s">
        <v>6571</v>
      </c>
      <c r="B3289" s="189" t="s">
        <v>6572</v>
      </c>
      <c r="C3289" s="189" t="s">
        <v>6573</v>
      </c>
      <c r="D3289" s="189" t="s">
        <v>6574</v>
      </c>
      <c r="E3289" s="190" t="s">
        <v>461</v>
      </c>
      <c r="F3289" s="189" t="s">
        <v>461</v>
      </c>
      <c r="G3289" s="191">
        <v>97337</v>
      </c>
      <c r="H3289" s="189" t="s">
        <v>6908</v>
      </c>
      <c r="I3289" s="189" t="s">
        <v>15</v>
      </c>
      <c r="J3289" s="189" t="s">
        <v>928</v>
      </c>
      <c r="K3289" s="190" t="s">
        <v>6909</v>
      </c>
      <c r="L3289" s="189" t="s">
        <v>465</v>
      </c>
    </row>
    <row r="3290" spans="1:12" ht="13.5">
      <c r="A3290" s="189" t="s">
        <v>6571</v>
      </c>
      <c r="B3290" s="189" t="s">
        <v>6572</v>
      </c>
      <c r="C3290" s="189" t="s">
        <v>6573</v>
      </c>
      <c r="D3290" s="189" t="s">
        <v>6574</v>
      </c>
      <c r="E3290" s="190" t="s">
        <v>461</v>
      </c>
      <c r="F3290" s="189" t="s">
        <v>461</v>
      </c>
      <c r="G3290" s="191">
        <v>97338</v>
      </c>
      <c r="H3290" s="189" t="s">
        <v>6910</v>
      </c>
      <c r="I3290" s="189" t="s">
        <v>15</v>
      </c>
      <c r="J3290" s="189" t="s">
        <v>928</v>
      </c>
      <c r="K3290" s="190" t="s">
        <v>6911</v>
      </c>
      <c r="L3290" s="189" t="s">
        <v>465</v>
      </c>
    </row>
    <row r="3291" spans="1:12" ht="13.5">
      <c r="A3291" s="189" t="s">
        <v>6571</v>
      </c>
      <c r="B3291" s="189" t="s">
        <v>6572</v>
      </c>
      <c r="C3291" s="189" t="s">
        <v>6573</v>
      </c>
      <c r="D3291" s="189" t="s">
        <v>6574</v>
      </c>
      <c r="E3291" s="190" t="s">
        <v>461</v>
      </c>
      <c r="F3291" s="189" t="s">
        <v>461</v>
      </c>
      <c r="G3291" s="191">
        <v>97339</v>
      </c>
      <c r="H3291" s="189" t="s">
        <v>6912</v>
      </c>
      <c r="I3291" s="189" t="s">
        <v>15</v>
      </c>
      <c r="J3291" s="189" t="s">
        <v>928</v>
      </c>
      <c r="K3291" s="190" t="s">
        <v>6674</v>
      </c>
      <c r="L3291" s="189" t="s">
        <v>465</v>
      </c>
    </row>
    <row r="3292" spans="1:12" ht="13.5">
      <c r="A3292" s="189" t="s">
        <v>6571</v>
      </c>
      <c r="B3292" s="189" t="s">
        <v>6572</v>
      </c>
      <c r="C3292" s="189" t="s">
        <v>6573</v>
      </c>
      <c r="D3292" s="189" t="s">
        <v>6574</v>
      </c>
      <c r="E3292" s="190" t="s">
        <v>461</v>
      </c>
      <c r="F3292" s="189" t="s">
        <v>461</v>
      </c>
      <c r="G3292" s="191">
        <v>97340</v>
      </c>
      <c r="H3292" s="189" t="s">
        <v>6913</v>
      </c>
      <c r="I3292" s="189" t="s">
        <v>15</v>
      </c>
      <c r="J3292" s="189" t="s">
        <v>928</v>
      </c>
      <c r="K3292" s="190" t="s">
        <v>6914</v>
      </c>
      <c r="L3292" s="189" t="s">
        <v>465</v>
      </c>
    </row>
    <row r="3293" spans="1:12" ht="13.5">
      <c r="A3293" s="189" t="s">
        <v>6571</v>
      </c>
      <c r="B3293" s="189" t="s">
        <v>6572</v>
      </c>
      <c r="C3293" s="189" t="s">
        <v>6573</v>
      </c>
      <c r="D3293" s="189" t="s">
        <v>6574</v>
      </c>
      <c r="E3293" s="190" t="s">
        <v>461</v>
      </c>
      <c r="F3293" s="189" t="s">
        <v>461</v>
      </c>
      <c r="G3293" s="191">
        <v>97341</v>
      </c>
      <c r="H3293" s="189" t="s">
        <v>6915</v>
      </c>
      <c r="I3293" s="189" t="s">
        <v>15</v>
      </c>
      <c r="J3293" s="189" t="s">
        <v>928</v>
      </c>
      <c r="K3293" s="190" t="s">
        <v>6916</v>
      </c>
      <c r="L3293" s="189" t="s">
        <v>465</v>
      </c>
    </row>
    <row r="3294" spans="1:12" ht="13.5">
      <c r="A3294" s="189" t="s">
        <v>6571</v>
      </c>
      <c r="B3294" s="189" t="s">
        <v>6572</v>
      </c>
      <c r="C3294" s="189" t="s">
        <v>6573</v>
      </c>
      <c r="D3294" s="189" t="s">
        <v>6574</v>
      </c>
      <c r="E3294" s="190" t="s">
        <v>461</v>
      </c>
      <c r="F3294" s="189" t="s">
        <v>461</v>
      </c>
      <c r="G3294" s="191">
        <v>97342</v>
      </c>
      <c r="H3294" s="189" t="s">
        <v>6917</v>
      </c>
      <c r="I3294" s="189" t="s">
        <v>15</v>
      </c>
      <c r="J3294" s="189" t="s">
        <v>928</v>
      </c>
      <c r="K3294" s="190" t="s">
        <v>6918</v>
      </c>
      <c r="L3294" s="189" t="s">
        <v>465</v>
      </c>
    </row>
    <row r="3295" spans="1:12" ht="13.5">
      <c r="A3295" s="189" t="s">
        <v>6571</v>
      </c>
      <c r="B3295" s="189" t="s">
        <v>6572</v>
      </c>
      <c r="C3295" s="189" t="s">
        <v>6573</v>
      </c>
      <c r="D3295" s="189" t="s">
        <v>6574</v>
      </c>
      <c r="E3295" s="190" t="s">
        <v>461</v>
      </c>
      <c r="F3295" s="189" t="s">
        <v>461</v>
      </c>
      <c r="G3295" s="191">
        <v>97343</v>
      </c>
      <c r="H3295" s="189" t="s">
        <v>6919</v>
      </c>
      <c r="I3295" s="189" t="s">
        <v>15</v>
      </c>
      <c r="J3295" s="189" t="s">
        <v>928</v>
      </c>
      <c r="K3295" s="190" t="s">
        <v>6920</v>
      </c>
      <c r="L3295" s="189" t="s">
        <v>465</v>
      </c>
    </row>
    <row r="3296" spans="1:12" ht="13.5">
      <c r="A3296" s="189" t="s">
        <v>6571</v>
      </c>
      <c r="B3296" s="189" t="s">
        <v>6572</v>
      </c>
      <c r="C3296" s="189" t="s">
        <v>6573</v>
      </c>
      <c r="D3296" s="189" t="s">
        <v>6574</v>
      </c>
      <c r="E3296" s="190" t="s">
        <v>461</v>
      </c>
      <c r="F3296" s="189" t="s">
        <v>461</v>
      </c>
      <c r="G3296" s="191">
        <v>97344</v>
      </c>
      <c r="H3296" s="189" t="s">
        <v>6921</v>
      </c>
      <c r="I3296" s="189" t="s">
        <v>15</v>
      </c>
      <c r="J3296" s="189" t="s">
        <v>928</v>
      </c>
      <c r="K3296" s="190" t="s">
        <v>6922</v>
      </c>
      <c r="L3296" s="189" t="s">
        <v>465</v>
      </c>
    </row>
    <row r="3297" spans="1:12" ht="13.5">
      <c r="A3297" s="189" t="s">
        <v>6571</v>
      </c>
      <c r="B3297" s="189" t="s">
        <v>6572</v>
      </c>
      <c r="C3297" s="189" t="s">
        <v>6573</v>
      </c>
      <c r="D3297" s="189" t="s">
        <v>6574</v>
      </c>
      <c r="E3297" s="190" t="s">
        <v>461</v>
      </c>
      <c r="F3297" s="189" t="s">
        <v>461</v>
      </c>
      <c r="G3297" s="191">
        <v>97345</v>
      </c>
      <c r="H3297" s="189" t="s">
        <v>6923</v>
      </c>
      <c r="I3297" s="189" t="s">
        <v>15</v>
      </c>
      <c r="J3297" s="189" t="s">
        <v>928</v>
      </c>
      <c r="K3297" s="190" t="s">
        <v>6924</v>
      </c>
      <c r="L3297" s="189" t="s">
        <v>465</v>
      </c>
    </row>
    <row r="3298" spans="1:12" ht="13.5">
      <c r="A3298" s="189" t="s">
        <v>6571</v>
      </c>
      <c r="B3298" s="189" t="s">
        <v>6572</v>
      </c>
      <c r="C3298" s="189" t="s">
        <v>6573</v>
      </c>
      <c r="D3298" s="189" t="s">
        <v>6574</v>
      </c>
      <c r="E3298" s="190" t="s">
        <v>461</v>
      </c>
      <c r="F3298" s="189" t="s">
        <v>461</v>
      </c>
      <c r="G3298" s="191">
        <v>97346</v>
      </c>
      <c r="H3298" s="189" t="s">
        <v>6925</v>
      </c>
      <c r="I3298" s="189" t="s">
        <v>15</v>
      </c>
      <c r="J3298" s="189" t="s">
        <v>928</v>
      </c>
      <c r="K3298" s="190" t="s">
        <v>6926</v>
      </c>
      <c r="L3298" s="189" t="s">
        <v>465</v>
      </c>
    </row>
    <row r="3299" spans="1:12" ht="13.5">
      <c r="A3299" s="189" t="s">
        <v>6571</v>
      </c>
      <c r="B3299" s="189" t="s">
        <v>6572</v>
      </c>
      <c r="C3299" s="189" t="s">
        <v>6573</v>
      </c>
      <c r="D3299" s="189" t="s">
        <v>6574</v>
      </c>
      <c r="E3299" s="190" t="s">
        <v>461</v>
      </c>
      <c r="F3299" s="189" t="s">
        <v>461</v>
      </c>
      <c r="G3299" s="191">
        <v>97347</v>
      </c>
      <c r="H3299" s="189" t="s">
        <v>6927</v>
      </c>
      <c r="I3299" s="189" t="s">
        <v>15</v>
      </c>
      <c r="J3299" s="189" t="s">
        <v>928</v>
      </c>
      <c r="K3299" s="190" t="s">
        <v>6928</v>
      </c>
      <c r="L3299" s="189" t="s">
        <v>465</v>
      </c>
    </row>
    <row r="3300" spans="1:12" ht="13.5">
      <c r="A3300" s="189" t="s">
        <v>6571</v>
      </c>
      <c r="B3300" s="189" t="s">
        <v>6572</v>
      </c>
      <c r="C3300" s="189" t="s">
        <v>6573</v>
      </c>
      <c r="D3300" s="189" t="s">
        <v>6574</v>
      </c>
      <c r="E3300" s="190" t="s">
        <v>461</v>
      </c>
      <c r="F3300" s="189" t="s">
        <v>461</v>
      </c>
      <c r="G3300" s="191">
        <v>97348</v>
      </c>
      <c r="H3300" s="189" t="s">
        <v>6929</v>
      </c>
      <c r="I3300" s="189" t="s">
        <v>15</v>
      </c>
      <c r="J3300" s="189" t="s">
        <v>928</v>
      </c>
      <c r="K3300" s="190" t="s">
        <v>6930</v>
      </c>
      <c r="L3300" s="189" t="s">
        <v>465</v>
      </c>
    </row>
    <row r="3301" spans="1:12" ht="13.5">
      <c r="A3301" s="189" t="s">
        <v>6571</v>
      </c>
      <c r="B3301" s="189" t="s">
        <v>6572</v>
      </c>
      <c r="C3301" s="189" t="s">
        <v>6573</v>
      </c>
      <c r="D3301" s="189" t="s">
        <v>6574</v>
      </c>
      <c r="E3301" s="190" t="s">
        <v>461</v>
      </c>
      <c r="F3301" s="189" t="s">
        <v>461</v>
      </c>
      <c r="G3301" s="191">
        <v>97349</v>
      </c>
      <c r="H3301" s="189" t="s">
        <v>6931</v>
      </c>
      <c r="I3301" s="189" t="s">
        <v>15</v>
      </c>
      <c r="J3301" s="189" t="s">
        <v>928</v>
      </c>
      <c r="K3301" s="190" t="s">
        <v>6932</v>
      </c>
      <c r="L3301" s="189" t="s">
        <v>465</v>
      </c>
    </row>
    <row r="3302" spans="1:12" ht="13.5">
      <c r="A3302" s="189" t="s">
        <v>6571</v>
      </c>
      <c r="B3302" s="189" t="s">
        <v>6572</v>
      </c>
      <c r="C3302" s="189" t="s">
        <v>6573</v>
      </c>
      <c r="D3302" s="189" t="s">
        <v>6574</v>
      </c>
      <c r="E3302" s="190" t="s">
        <v>461</v>
      </c>
      <c r="F3302" s="189" t="s">
        <v>461</v>
      </c>
      <c r="G3302" s="191">
        <v>97350</v>
      </c>
      <c r="H3302" s="189" t="s">
        <v>6933</v>
      </c>
      <c r="I3302" s="189" t="s">
        <v>15</v>
      </c>
      <c r="J3302" s="189" t="s">
        <v>928</v>
      </c>
      <c r="K3302" s="190" t="s">
        <v>6934</v>
      </c>
      <c r="L3302" s="189" t="s">
        <v>465</v>
      </c>
    </row>
    <row r="3303" spans="1:12" ht="13.5">
      <c r="A3303" s="189" t="s">
        <v>6571</v>
      </c>
      <c r="B3303" s="189" t="s">
        <v>6572</v>
      </c>
      <c r="C3303" s="189" t="s">
        <v>6573</v>
      </c>
      <c r="D3303" s="189" t="s">
        <v>6574</v>
      </c>
      <c r="E3303" s="190" t="s">
        <v>461</v>
      </c>
      <c r="F3303" s="189" t="s">
        <v>461</v>
      </c>
      <c r="G3303" s="191">
        <v>97351</v>
      </c>
      <c r="H3303" s="189" t="s">
        <v>6935</v>
      </c>
      <c r="I3303" s="189" t="s">
        <v>15</v>
      </c>
      <c r="J3303" s="189" t="s">
        <v>928</v>
      </c>
      <c r="K3303" s="190" t="s">
        <v>6936</v>
      </c>
      <c r="L3303" s="189" t="s">
        <v>465</v>
      </c>
    </row>
    <row r="3304" spans="1:12" ht="13.5">
      <c r="A3304" s="189" t="s">
        <v>6571</v>
      </c>
      <c r="B3304" s="189" t="s">
        <v>6572</v>
      </c>
      <c r="C3304" s="189" t="s">
        <v>6573</v>
      </c>
      <c r="D3304" s="189" t="s">
        <v>6574</v>
      </c>
      <c r="E3304" s="190" t="s">
        <v>461</v>
      </c>
      <c r="F3304" s="189" t="s">
        <v>461</v>
      </c>
      <c r="G3304" s="191">
        <v>97352</v>
      </c>
      <c r="H3304" s="189" t="s">
        <v>6937</v>
      </c>
      <c r="I3304" s="189" t="s">
        <v>15</v>
      </c>
      <c r="J3304" s="189" t="s">
        <v>928</v>
      </c>
      <c r="K3304" s="190" t="s">
        <v>6938</v>
      </c>
      <c r="L3304" s="189" t="s">
        <v>465</v>
      </c>
    </row>
    <row r="3305" spans="1:12" ht="13.5">
      <c r="A3305" s="189" t="s">
        <v>6571</v>
      </c>
      <c r="B3305" s="189" t="s">
        <v>6572</v>
      </c>
      <c r="C3305" s="189" t="s">
        <v>6573</v>
      </c>
      <c r="D3305" s="189" t="s">
        <v>6574</v>
      </c>
      <c r="E3305" s="190" t="s">
        <v>461</v>
      </c>
      <c r="F3305" s="189" t="s">
        <v>461</v>
      </c>
      <c r="G3305" s="191">
        <v>97353</v>
      </c>
      <c r="H3305" s="189" t="s">
        <v>6939</v>
      </c>
      <c r="I3305" s="189" t="s">
        <v>15</v>
      </c>
      <c r="J3305" s="189" t="s">
        <v>928</v>
      </c>
      <c r="K3305" s="190" t="s">
        <v>6940</v>
      </c>
      <c r="L3305" s="189" t="s">
        <v>465</v>
      </c>
    </row>
    <row r="3306" spans="1:12" ht="13.5">
      <c r="A3306" s="189" t="s">
        <v>6571</v>
      </c>
      <c r="B3306" s="189" t="s">
        <v>6572</v>
      </c>
      <c r="C3306" s="189" t="s">
        <v>6573</v>
      </c>
      <c r="D3306" s="189" t="s">
        <v>6574</v>
      </c>
      <c r="E3306" s="190" t="s">
        <v>461</v>
      </c>
      <c r="F3306" s="189" t="s">
        <v>461</v>
      </c>
      <c r="G3306" s="191">
        <v>97354</v>
      </c>
      <c r="H3306" s="189" t="s">
        <v>6941</v>
      </c>
      <c r="I3306" s="189" t="s">
        <v>15</v>
      </c>
      <c r="J3306" s="189" t="s">
        <v>928</v>
      </c>
      <c r="K3306" s="190" t="s">
        <v>6942</v>
      </c>
      <c r="L3306" s="189" t="s">
        <v>465</v>
      </c>
    </row>
    <row r="3307" spans="1:12" ht="13.5">
      <c r="A3307" s="189" t="s">
        <v>6571</v>
      </c>
      <c r="B3307" s="189" t="s">
        <v>6572</v>
      </c>
      <c r="C3307" s="189" t="s">
        <v>6573</v>
      </c>
      <c r="D3307" s="189" t="s">
        <v>6574</v>
      </c>
      <c r="E3307" s="190" t="s">
        <v>461</v>
      </c>
      <c r="F3307" s="189" t="s">
        <v>461</v>
      </c>
      <c r="G3307" s="191">
        <v>97355</v>
      </c>
      <c r="H3307" s="189" t="s">
        <v>6943</v>
      </c>
      <c r="I3307" s="189" t="s">
        <v>15</v>
      </c>
      <c r="J3307" s="189" t="s">
        <v>928</v>
      </c>
      <c r="K3307" s="190" t="s">
        <v>6944</v>
      </c>
      <c r="L3307" s="189" t="s">
        <v>465</v>
      </c>
    </row>
    <row r="3308" spans="1:12" ht="13.5">
      <c r="A3308" s="189" t="s">
        <v>6571</v>
      </c>
      <c r="B3308" s="189" t="s">
        <v>6572</v>
      </c>
      <c r="C3308" s="189" t="s">
        <v>6573</v>
      </c>
      <c r="D3308" s="189" t="s">
        <v>6574</v>
      </c>
      <c r="E3308" s="190" t="s">
        <v>461</v>
      </c>
      <c r="F3308" s="189" t="s">
        <v>461</v>
      </c>
      <c r="G3308" s="191">
        <v>97356</v>
      </c>
      <c r="H3308" s="189" t="s">
        <v>6945</v>
      </c>
      <c r="I3308" s="189" t="s">
        <v>15</v>
      </c>
      <c r="J3308" s="189" t="s">
        <v>928</v>
      </c>
      <c r="K3308" s="190" t="s">
        <v>6946</v>
      </c>
      <c r="L3308" s="189" t="s">
        <v>465</v>
      </c>
    </row>
    <row r="3309" spans="1:12" ht="13.5">
      <c r="A3309" s="189" t="s">
        <v>6571</v>
      </c>
      <c r="B3309" s="189" t="s">
        <v>6572</v>
      </c>
      <c r="C3309" s="189" t="s">
        <v>6573</v>
      </c>
      <c r="D3309" s="189" t="s">
        <v>6574</v>
      </c>
      <c r="E3309" s="190" t="s">
        <v>461</v>
      </c>
      <c r="F3309" s="189" t="s">
        <v>461</v>
      </c>
      <c r="G3309" s="191">
        <v>97357</v>
      </c>
      <c r="H3309" s="189" t="s">
        <v>6947</v>
      </c>
      <c r="I3309" s="189" t="s">
        <v>15</v>
      </c>
      <c r="J3309" s="189" t="s">
        <v>928</v>
      </c>
      <c r="K3309" s="190" t="s">
        <v>6948</v>
      </c>
      <c r="L3309" s="189" t="s">
        <v>465</v>
      </c>
    </row>
    <row r="3310" spans="1:12" ht="13.5">
      <c r="A3310" s="189" t="s">
        <v>6571</v>
      </c>
      <c r="B3310" s="189" t="s">
        <v>6572</v>
      </c>
      <c r="C3310" s="189" t="s">
        <v>6573</v>
      </c>
      <c r="D3310" s="189" t="s">
        <v>6574</v>
      </c>
      <c r="E3310" s="190" t="s">
        <v>461</v>
      </c>
      <c r="F3310" s="189" t="s">
        <v>461</v>
      </c>
      <c r="G3310" s="191">
        <v>97358</v>
      </c>
      <c r="H3310" s="189" t="s">
        <v>6949</v>
      </c>
      <c r="I3310" s="189" t="s">
        <v>15</v>
      </c>
      <c r="J3310" s="189" t="s">
        <v>928</v>
      </c>
      <c r="K3310" s="190" t="s">
        <v>6950</v>
      </c>
      <c r="L3310" s="189" t="s">
        <v>465</v>
      </c>
    </row>
    <row r="3311" spans="1:12" ht="13.5">
      <c r="A3311" s="189" t="s">
        <v>6571</v>
      </c>
      <c r="B3311" s="189" t="s">
        <v>6572</v>
      </c>
      <c r="C3311" s="189" t="s">
        <v>6573</v>
      </c>
      <c r="D3311" s="189" t="s">
        <v>6574</v>
      </c>
      <c r="E3311" s="190" t="s">
        <v>461</v>
      </c>
      <c r="F3311" s="189" t="s">
        <v>461</v>
      </c>
      <c r="G3311" s="191">
        <v>97498</v>
      </c>
      <c r="H3311" s="189" t="s">
        <v>6951</v>
      </c>
      <c r="I3311" s="189" t="s">
        <v>15</v>
      </c>
      <c r="J3311" s="189" t="s">
        <v>463</v>
      </c>
      <c r="K3311" s="190" t="s">
        <v>5188</v>
      </c>
      <c r="L3311" s="189" t="s">
        <v>465</v>
      </c>
    </row>
    <row r="3312" spans="1:12" ht="13.5">
      <c r="A3312" s="189" t="s">
        <v>6571</v>
      </c>
      <c r="B3312" s="189" t="s">
        <v>6572</v>
      </c>
      <c r="C3312" s="189" t="s">
        <v>6573</v>
      </c>
      <c r="D3312" s="189" t="s">
        <v>6574</v>
      </c>
      <c r="E3312" s="190" t="s">
        <v>461</v>
      </c>
      <c r="F3312" s="189" t="s">
        <v>461</v>
      </c>
      <c r="G3312" s="191">
        <v>97535</v>
      </c>
      <c r="H3312" s="189" t="s">
        <v>6952</v>
      </c>
      <c r="I3312" s="189" t="s">
        <v>15</v>
      </c>
      <c r="J3312" s="189" t="s">
        <v>463</v>
      </c>
      <c r="K3312" s="190" t="s">
        <v>6953</v>
      </c>
      <c r="L3312" s="189" t="s">
        <v>465</v>
      </c>
    </row>
    <row r="3313" spans="1:12" ht="13.5">
      <c r="A3313" s="189" t="s">
        <v>6571</v>
      </c>
      <c r="B3313" s="189" t="s">
        <v>6572</v>
      </c>
      <c r="C3313" s="189" t="s">
        <v>6573</v>
      </c>
      <c r="D3313" s="189" t="s">
        <v>6574</v>
      </c>
      <c r="E3313" s="190" t="s">
        <v>461</v>
      </c>
      <c r="F3313" s="189" t="s">
        <v>461</v>
      </c>
      <c r="G3313" s="191">
        <v>97536</v>
      </c>
      <c r="H3313" s="189" t="s">
        <v>6954</v>
      </c>
      <c r="I3313" s="189" t="s">
        <v>15</v>
      </c>
      <c r="J3313" s="189" t="s">
        <v>463</v>
      </c>
      <c r="K3313" s="190" t="s">
        <v>2438</v>
      </c>
      <c r="L3313" s="189" t="s">
        <v>465</v>
      </c>
    </row>
    <row r="3314" spans="1:12" ht="13.5">
      <c r="A3314" s="189" t="s">
        <v>6571</v>
      </c>
      <c r="B3314" s="189" t="s">
        <v>6572</v>
      </c>
      <c r="C3314" s="189" t="s">
        <v>5480</v>
      </c>
      <c r="D3314" s="189" t="s">
        <v>6955</v>
      </c>
      <c r="E3314" s="190" t="s">
        <v>461</v>
      </c>
      <c r="F3314" s="189" t="s">
        <v>461</v>
      </c>
      <c r="G3314" s="191">
        <v>72293</v>
      </c>
      <c r="H3314" s="189" t="s">
        <v>6956</v>
      </c>
      <c r="I3314" s="189" t="s">
        <v>73</v>
      </c>
      <c r="J3314" s="189" t="s">
        <v>463</v>
      </c>
      <c r="K3314" s="190" t="s">
        <v>664</v>
      </c>
      <c r="L3314" s="189" t="s">
        <v>465</v>
      </c>
    </row>
    <row r="3315" spans="1:12" ht="13.5">
      <c r="A3315" s="189" t="s">
        <v>6571</v>
      </c>
      <c r="B3315" s="189" t="s">
        <v>6572</v>
      </c>
      <c r="C3315" s="189" t="s">
        <v>5480</v>
      </c>
      <c r="D3315" s="189" t="s">
        <v>6955</v>
      </c>
      <c r="E3315" s="190" t="s">
        <v>461</v>
      </c>
      <c r="F3315" s="189" t="s">
        <v>461</v>
      </c>
      <c r="G3315" s="191">
        <v>72306</v>
      </c>
      <c r="H3315" s="189" t="s">
        <v>6957</v>
      </c>
      <c r="I3315" s="189" t="s">
        <v>73</v>
      </c>
      <c r="J3315" s="189" t="s">
        <v>463</v>
      </c>
      <c r="K3315" s="190" t="s">
        <v>6958</v>
      </c>
      <c r="L3315" s="189" t="s">
        <v>465</v>
      </c>
    </row>
    <row r="3316" spans="1:12" ht="13.5">
      <c r="A3316" s="189" t="s">
        <v>6571</v>
      </c>
      <c r="B3316" s="189" t="s">
        <v>6572</v>
      </c>
      <c r="C3316" s="189" t="s">
        <v>5480</v>
      </c>
      <c r="D3316" s="189" t="s">
        <v>6955</v>
      </c>
      <c r="E3316" s="190" t="s">
        <v>461</v>
      </c>
      <c r="F3316" s="189" t="s">
        <v>461</v>
      </c>
      <c r="G3316" s="191">
        <v>72307</v>
      </c>
      <c r="H3316" s="189" t="s">
        <v>6959</v>
      </c>
      <c r="I3316" s="189" t="s">
        <v>73</v>
      </c>
      <c r="J3316" s="189" t="s">
        <v>463</v>
      </c>
      <c r="K3316" s="190" t="s">
        <v>6960</v>
      </c>
      <c r="L3316" s="189" t="s">
        <v>465</v>
      </c>
    </row>
    <row r="3317" spans="1:12" ht="13.5">
      <c r="A3317" s="189" t="s">
        <v>6571</v>
      </c>
      <c r="B3317" s="189" t="s">
        <v>6572</v>
      </c>
      <c r="C3317" s="189" t="s">
        <v>5480</v>
      </c>
      <c r="D3317" s="189" t="s">
        <v>6955</v>
      </c>
      <c r="E3317" s="190" t="s">
        <v>461</v>
      </c>
      <c r="F3317" s="189" t="s">
        <v>461</v>
      </c>
      <c r="G3317" s="191">
        <v>72313</v>
      </c>
      <c r="H3317" s="189" t="s">
        <v>6961</v>
      </c>
      <c r="I3317" s="189" t="s">
        <v>73</v>
      </c>
      <c r="J3317" s="189" t="s">
        <v>463</v>
      </c>
      <c r="K3317" s="190" t="s">
        <v>6962</v>
      </c>
      <c r="L3317" s="189" t="s">
        <v>465</v>
      </c>
    </row>
    <row r="3318" spans="1:12" ht="13.5">
      <c r="A3318" s="189" t="s">
        <v>6571</v>
      </c>
      <c r="B3318" s="189" t="s">
        <v>6572</v>
      </c>
      <c r="C3318" s="189" t="s">
        <v>5480</v>
      </c>
      <c r="D3318" s="189" t="s">
        <v>6955</v>
      </c>
      <c r="E3318" s="190" t="s">
        <v>461</v>
      </c>
      <c r="F3318" s="189" t="s">
        <v>461</v>
      </c>
      <c r="G3318" s="191">
        <v>72482</v>
      </c>
      <c r="H3318" s="189" t="s">
        <v>6963</v>
      </c>
      <c r="I3318" s="189" t="s">
        <v>73</v>
      </c>
      <c r="J3318" s="189" t="s">
        <v>463</v>
      </c>
      <c r="K3318" s="190" t="s">
        <v>6964</v>
      </c>
      <c r="L3318" s="189" t="s">
        <v>465</v>
      </c>
    </row>
    <row r="3319" spans="1:12" ht="13.5">
      <c r="A3319" s="189" t="s">
        <v>6571</v>
      </c>
      <c r="B3319" s="189" t="s">
        <v>6572</v>
      </c>
      <c r="C3319" s="189" t="s">
        <v>5480</v>
      </c>
      <c r="D3319" s="189" t="s">
        <v>6955</v>
      </c>
      <c r="E3319" s="190" t="s">
        <v>461</v>
      </c>
      <c r="F3319" s="189" t="s">
        <v>461</v>
      </c>
      <c r="G3319" s="191">
        <v>72619</v>
      </c>
      <c r="H3319" s="189" t="s">
        <v>6965</v>
      </c>
      <c r="I3319" s="189" t="s">
        <v>73</v>
      </c>
      <c r="J3319" s="189" t="s">
        <v>463</v>
      </c>
      <c r="K3319" s="190" t="s">
        <v>6966</v>
      </c>
      <c r="L3319" s="189" t="s">
        <v>465</v>
      </c>
    </row>
    <row r="3320" spans="1:12" ht="13.5">
      <c r="A3320" s="189" t="s">
        <v>6571</v>
      </c>
      <c r="B3320" s="189" t="s">
        <v>6572</v>
      </c>
      <c r="C3320" s="189" t="s">
        <v>5480</v>
      </c>
      <c r="D3320" s="189" t="s">
        <v>6955</v>
      </c>
      <c r="E3320" s="190" t="s">
        <v>461</v>
      </c>
      <c r="F3320" s="189" t="s">
        <v>461</v>
      </c>
      <c r="G3320" s="191">
        <v>72620</v>
      </c>
      <c r="H3320" s="189" t="s">
        <v>6967</v>
      </c>
      <c r="I3320" s="189" t="s">
        <v>73</v>
      </c>
      <c r="J3320" s="189" t="s">
        <v>463</v>
      </c>
      <c r="K3320" s="190" t="s">
        <v>6968</v>
      </c>
      <c r="L3320" s="189" t="s">
        <v>465</v>
      </c>
    </row>
    <row r="3321" spans="1:12" ht="13.5">
      <c r="A3321" s="189" t="s">
        <v>6571</v>
      </c>
      <c r="B3321" s="189" t="s">
        <v>6572</v>
      </c>
      <c r="C3321" s="189" t="s">
        <v>5480</v>
      </c>
      <c r="D3321" s="189" t="s">
        <v>6955</v>
      </c>
      <c r="E3321" s="190" t="s">
        <v>461</v>
      </c>
      <c r="F3321" s="189" t="s">
        <v>461</v>
      </c>
      <c r="G3321" s="191">
        <v>72621</v>
      </c>
      <c r="H3321" s="189" t="s">
        <v>6969</v>
      </c>
      <c r="I3321" s="189" t="s">
        <v>73</v>
      </c>
      <c r="J3321" s="189" t="s">
        <v>463</v>
      </c>
      <c r="K3321" s="190" t="s">
        <v>6970</v>
      </c>
      <c r="L3321" s="189" t="s">
        <v>465</v>
      </c>
    </row>
    <row r="3322" spans="1:12" ht="13.5">
      <c r="A3322" s="189" t="s">
        <v>6571</v>
      </c>
      <c r="B3322" s="189" t="s">
        <v>6572</v>
      </c>
      <c r="C3322" s="189" t="s">
        <v>5480</v>
      </c>
      <c r="D3322" s="189" t="s">
        <v>6955</v>
      </c>
      <c r="E3322" s="190" t="s">
        <v>461</v>
      </c>
      <c r="F3322" s="189" t="s">
        <v>461</v>
      </c>
      <c r="G3322" s="191">
        <v>72667</v>
      </c>
      <c r="H3322" s="189" t="s">
        <v>6971</v>
      </c>
      <c r="I3322" s="189" t="s">
        <v>73</v>
      </c>
      <c r="J3322" s="189" t="s">
        <v>463</v>
      </c>
      <c r="K3322" s="190" t="s">
        <v>6972</v>
      </c>
      <c r="L3322" s="189" t="s">
        <v>465</v>
      </c>
    </row>
    <row r="3323" spans="1:12" ht="13.5">
      <c r="A3323" s="189" t="s">
        <v>6571</v>
      </c>
      <c r="B3323" s="189" t="s">
        <v>6572</v>
      </c>
      <c r="C3323" s="189" t="s">
        <v>5480</v>
      </c>
      <c r="D3323" s="189" t="s">
        <v>6955</v>
      </c>
      <c r="E3323" s="190" t="s">
        <v>461</v>
      </c>
      <c r="F3323" s="189" t="s">
        <v>461</v>
      </c>
      <c r="G3323" s="191">
        <v>72668</v>
      </c>
      <c r="H3323" s="189" t="s">
        <v>6973</v>
      </c>
      <c r="I3323" s="189" t="s">
        <v>73</v>
      </c>
      <c r="J3323" s="189" t="s">
        <v>463</v>
      </c>
      <c r="K3323" s="190" t="s">
        <v>6974</v>
      </c>
      <c r="L3323" s="189" t="s">
        <v>465</v>
      </c>
    </row>
    <row r="3324" spans="1:12" ht="13.5">
      <c r="A3324" s="189" t="s">
        <v>6571</v>
      </c>
      <c r="B3324" s="189" t="s">
        <v>6572</v>
      </c>
      <c r="C3324" s="189" t="s">
        <v>5480</v>
      </c>
      <c r="D3324" s="189" t="s">
        <v>6955</v>
      </c>
      <c r="E3324" s="190" t="s">
        <v>461</v>
      </c>
      <c r="F3324" s="189" t="s">
        <v>461</v>
      </c>
      <c r="G3324" s="191">
        <v>72669</v>
      </c>
      <c r="H3324" s="189" t="s">
        <v>6975</v>
      </c>
      <c r="I3324" s="189" t="s">
        <v>73</v>
      </c>
      <c r="J3324" s="189" t="s">
        <v>463</v>
      </c>
      <c r="K3324" s="190" t="s">
        <v>6976</v>
      </c>
      <c r="L3324" s="189" t="s">
        <v>465</v>
      </c>
    </row>
    <row r="3325" spans="1:12" ht="13.5">
      <c r="A3325" s="189" t="s">
        <v>6571</v>
      </c>
      <c r="B3325" s="189" t="s">
        <v>6572</v>
      </c>
      <c r="C3325" s="189" t="s">
        <v>5480</v>
      </c>
      <c r="D3325" s="189" t="s">
        <v>6955</v>
      </c>
      <c r="E3325" s="190" t="s">
        <v>461</v>
      </c>
      <c r="F3325" s="189" t="s">
        <v>461</v>
      </c>
      <c r="G3325" s="191">
        <v>72681</v>
      </c>
      <c r="H3325" s="189" t="s">
        <v>6977</v>
      </c>
      <c r="I3325" s="189" t="s">
        <v>73</v>
      </c>
      <c r="J3325" s="189" t="s">
        <v>463</v>
      </c>
      <c r="K3325" s="190" t="s">
        <v>6978</v>
      </c>
      <c r="L3325" s="189" t="s">
        <v>465</v>
      </c>
    </row>
    <row r="3326" spans="1:12" ht="13.5">
      <c r="A3326" s="189" t="s">
        <v>6571</v>
      </c>
      <c r="B3326" s="189" t="s">
        <v>6572</v>
      </c>
      <c r="C3326" s="189" t="s">
        <v>5480</v>
      </c>
      <c r="D3326" s="189" t="s">
        <v>6955</v>
      </c>
      <c r="E3326" s="190" t="s">
        <v>461</v>
      </c>
      <c r="F3326" s="189" t="s">
        <v>461</v>
      </c>
      <c r="G3326" s="191">
        <v>72682</v>
      </c>
      <c r="H3326" s="189" t="s">
        <v>6979</v>
      </c>
      <c r="I3326" s="189" t="s">
        <v>73</v>
      </c>
      <c r="J3326" s="189" t="s">
        <v>463</v>
      </c>
      <c r="K3326" s="190" t="s">
        <v>6980</v>
      </c>
      <c r="L3326" s="189" t="s">
        <v>465</v>
      </c>
    </row>
    <row r="3327" spans="1:12" ht="13.5">
      <c r="A3327" s="189" t="s">
        <v>6571</v>
      </c>
      <c r="B3327" s="189" t="s">
        <v>6572</v>
      </c>
      <c r="C3327" s="189" t="s">
        <v>5480</v>
      </c>
      <c r="D3327" s="189" t="s">
        <v>6955</v>
      </c>
      <c r="E3327" s="190" t="s">
        <v>461</v>
      </c>
      <c r="F3327" s="189" t="s">
        <v>461</v>
      </c>
      <c r="G3327" s="191">
        <v>72683</v>
      </c>
      <c r="H3327" s="189" t="s">
        <v>6981</v>
      </c>
      <c r="I3327" s="189" t="s">
        <v>73</v>
      </c>
      <c r="J3327" s="189" t="s">
        <v>463</v>
      </c>
      <c r="K3327" s="190" t="s">
        <v>6982</v>
      </c>
      <c r="L3327" s="189" t="s">
        <v>465</v>
      </c>
    </row>
    <row r="3328" spans="1:12" ht="13.5">
      <c r="A3328" s="189" t="s">
        <v>6571</v>
      </c>
      <c r="B3328" s="189" t="s">
        <v>6572</v>
      </c>
      <c r="C3328" s="189" t="s">
        <v>5480</v>
      </c>
      <c r="D3328" s="189" t="s">
        <v>6955</v>
      </c>
      <c r="E3328" s="190" t="s">
        <v>461</v>
      </c>
      <c r="F3328" s="189" t="s">
        <v>461</v>
      </c>
      <c r="G3328" s="191">
        <v>72719</v>
      </c>
      <c r="H3328" s="189" t="s">
        <v>6983</v>
      </c>
      <c r="I3328" s="189" t="s">
        <v>73</v>
      </c>
      <c r="J3328" s="189" t="s">
        <v>463</v>
      </c>
      <c r="K3328" s="190" t="s">
        <v>6984</v>
      </c>
      <c r="L3328" s="189" t="s">
        <v>465</v>
      </c>
    </row>
    <row r="3329" spans="1:12" ht="13.5">
      <c r="A3329" s="189" t="s">
        <v>6571</v>
      </c>
      <c r="B3329" s="189" t="s">
        <v>6572</v>
      </c>
      <c r="C3329" s="189" t="s">
        <v>5480</v>
      </c>
      <c r="D3329" s="189" t="s">
        <v>6955</v>
      </c>
      <c r="E3329" s="190" t="s">
        <v>461</v>
      </c>
      <c r="F3329" s="189" t="s">
        <v>461</v>
      </c>
      <c r="G3329" s="191">
        <v>72720</v>
      </c>
      <c r="H3329" s="189" t="s">
        <v>6985</v>
      </c>
      <c r="I3329" s="189" t="s">
        <v>73</v>
      </c>
      <c r="J3329" s="189" t="s">
        <v>463</v>
      </c>
      <c r="K3329" s="190" t="s">
        <v>6986</v>
      </c>
      <c r="L3329" s="189" t="s">
        <v>465</v>
      </c>
    </row>
    <row r="3330" spans="1:12" ht="13.5">
      <c r="A3330" s="189" t="s">
        <v>6571</v>
      </c>
      <c r="B3330" s="189" t="s">
        <v>6572</v>
      </c>
      <c r="C3330" s="189" t="s">
        <v>5480</v>
      </c>
      <c r="D3330" s="189" t="s">
        <v>6955</v>
      </c>
      <c r="E3330" s="190" t="s">
        <v>461</v>
      </c>
      <c r="F3330" s="189" t="s">
        <v>461</v>
      </c>
      <c r="G3330" s="191">
        <v>72721</v>
      </c>
      <c r="H3330" s="189" t="s">
        <v>6987</v>
      </c>
      <c r="I3330" s="189" t="s">
        <v>73</v>
      </c>
      <c r="J3330" s="189" t="s">
        <v>463</v>
      </c>
      <c r="K3330" s="190" t="s">
        <v>6988</v>
      </c>
      <c r="L3330" s="189" t="s">
        <v>465</v>
      </c>
    </row>
    <row r="3331" spans="1:12" ht="13.5">
      <c r="A3331" s="189" t="s">
        <v>6571</v>
      </c>
      <c r="B3331" s="189" t="s">
        <v>6572</v>
      </c>
      <c r="C3331" s="189" t="s">
        <v>5480</v>
      </c>
      <c r="D3331" s="189" t="s">
        <v>6955</v>
      </c>
      <c r="E3331" s="190" t="s">
        <v>461</v>
      </c>
      <c r="F3331" s="189" t="s">
        <v>461</v>
      </c>
      <c r="G3331" s="191">
        <v>89358</v>
      </c>
      <c r="H3331" s="189" t="s">
        <v>6989</v>
      </c>
      <c r="I3331" s="189" t="s">
        <v>73</v>
      </c>
      <c r="J3331" s="189" t="s">
        <v>463</v>
      </c>
      <c r="K3331" s="190" t="s">
        <v>6990</v>
      </c>
      <c r="L3331" s="189" t="s">
        <v>465</v>
      </c>
    </row>
    <row r="3332" spans="1:12" ht="13.5">
      <c r="A3332" s="189" t="s">
        <v>6571</v>
      </c>
      <c r="B3332" s="189" t="s">
        <v>6572</v>
      </c>
      <c r="C3332" s="189" t="s">
        <v>5480</v>
      </c>
      <c r="D3332" s="189" t="s">
        <v>6955</v>
      </c>
      <c r="E3332" s="190" t="s">
        <v>461</v>
      </c>
      <c r="F3332" s="189" t="s">
        <v>461</v>
      </c>
      <c r="G3332" s="191">
        <v>89359</v>
      </c>
      <c r="H3332" s="189" t="s">
        <v>6991</v>
      </c>
      <c r="I3332" s="189" t="s">
        <v>73</v>
      </c>
      <c r="J3332" s="189" t="s">
        <v>463</v>
      </c>
      <c r="K3332" s="190" t="s">
        <v>4881</v>
      </c>
      <c r="L3332" s="189" t="s">
        <v>465</v>
      </c>
    </row>
    <row r="3333" spans="1:12" ht="13.5">
      <c r="A3333" s="189" t="s">
        <v>6571</v>
      </c>
      <c r="B3333" s="189" t="s">
        <v>6572</v>
      </c>
      <c r="C3333" s="189" t="s">
        <v>5480</v>
      </c>
      <c r="D3333" s="189" t="s">
        <v>6955</v>
      </c>
      <c r="E3333" s="190" t="s">
        <v>461</v>
      </c>
      <c r="F3333" s="189" t="s">
        <v>461</v>
      </c>
      <c r="G3333" s="191">
        <v>89360</v>
      </c>
      <c r="H3333" s="189" t="s">
        <v>6992</v>
      </c>
      <c r="I3333" s="189" t="s">
        <v>73</v>
      </c>
      <c r="J3333" s="189" t="s">
        <v>463</v>
      </c>
      <c r="K3333" s="190" t="s">
        <v>4797</v>
      </c>
      <c r="L3333" s="189" t="s">
        <v>465</v>
      </c>
    </row>
    <row r="3334" spans="1:12" ht="13.5">
      <c r="A3334" s="189" t="s">
        <v>6571</v>
      </c>
      <c r="B3334" s="189" t="s">
        <v>6572</v>
      </c>
      <c r="C3334" s="189" t="s">
        <v>5480</v>
      </c>
      <c r="D3334" s="189" t="s">
        <v>6955</v>
      </c>
      <c r="E3334" s="190" t="s">
        <v>461</v>
      </c>
      <c r="F3334" s="189" t="s">
        <v>461</v>
      </c>
      <c r="G3334" s="191">
        <v>89361</v>
      </c>
      <c r="H3334" s="189" t="s">
        <v>6993</v>
      </c>
      <c r="I3334" s="189" t="s">
        <v>73</v>
      </c>
      <c r="J3334" s="189" t="s">
        <v>463</v>
      </c>
      <c r="K3334" s="190" t="s">
        <v>4926</v>
      </c>
      <c r="L3334" s="189" t="s">
        <v>465</v>
      </c>
    </row>
    <row r="3335" spans="1:12" ht="13.5">
      <c r="A3335" s="189" t="s">
        <v>6571</v>
      </c>
      <c r="B3335" s="189" t="s">
        <v>6572</v>
      </c>
      <c r="C3335" s="189" t="s">
        <v>5480</v>
      </c>
      <c r="D3335" s="189" t="s">
        <v>6955</v>
      </c>
      <c r="E3335" s="190" t="s">
        <v>461</v>
      </c>
      <c r="F3335" s="189" t="s">
        <v>461</v>
      </c>
      <c r="G3335" s="191">
        <v>89362</v>
      </c>
      <c r="H3335" s="189" t="s">
        <v>6994</v>
      </c>
      <c r="I3335" s="189" t="s">
        <v>73</v>
      </c>
      <c r="J3335" s="189" t="s">
        <v>463</v>
      </c>
      <c r="K3335" s="190" t="s">
        <v>6995</v>
      </c>
      <c r="L3335" s="189" t="s">
        <v>465</v>
      </c>
    </row>
    <row r="3336" spans="1:12" ht="13.5">
      <c r="A3336" s="189" t="s">
        <v>6571</v>
      </c>
      <c r="B3336" s="189" t="s">
        <v>6572</v>
      </c>
      <c r="C3336" s="189" t="s">
        <v>5480</v>
      </c>
      <c r="D3336" s="189" t="s">
        <v>6955</v>
      </c>
      <c r="E3336" s="190" t="s">
        <v>461</v>
      </c>
      <c r="F3336" s="189" t="s">
        <v>461</v>
      </c>
      <c r="G3336" s="191">
        <v>89363</v>
      </c>
      <c r="H3336" s="189" t="s">
        <v>6996</v>
      </c>
      <c r="I3336" s="189" t="s">
        <v>73</v>
      </c>
      <c r="J3336" s="189" t="s">
        <v>463</v>
      </c>
      <c r="K3336" s="190" t="s">
        <v>4857</v>
      </c>
      <c r="L3336" s="189" t="s">
        <v>465</v>
      </c>
    </row>
    <row r="3337" spans="1:12" ht="13.5">
      <c r="A3337" s="189" t="s">
        <v>6571</v>
      </c>
      <c r="B3337" s="189" t="s">
        <v>6572</v>
      </c>
      <c r="C3337" s="189" t="s">
        <v>5480</v>
      </c>
      <c r="D3337" s="189" t="s">
        <v>6955</v>
      </c>
      <c r="E3337" s="190" t="s">
        <v>461</v>
      </c>
      <c r="F3337" s="189" t="s">
        <v>461</v>
      </c>
      <c r="G3337" s="191">
        <v>89364</v>
      </c>
      <c r="H3337" s="189" t="s">
        <v>6997</v>
      </c>
      <c r="I3337" s="189" t="s">
        <v>73</v>
      </c>
      <c r="J3337" s="189" t="s">
        <v>463</v>
      </c>
      <c r="K3337" s="190" t="s">
        <v>2992</v>
      </c>
      <c r="L3337" s="189" t="s">
        <v>465</v>
      </c>
    </row>
    <row r="3338" spans="1:12" ht="13.5">
      <c r="A3338" s="189" t="s">
        <v>6571</v>
      </c>
      <c r="B3338" s="189" t="s">
        <v>6572</v>
      </c>
      <c r="C3338" s="189" t="s">
        <v>5480</v>
      </c>
      <c r="D3338" s="189" t="s">
        <v>6955</v>
      </c>
      <c r="E3338" s="190" t="s">
        <v>461</v>
      </c>
      <c r="F3338" s="189" t="s">
        <v>461</v>
      </c>
      <c r="G3338" s="191">
        <v>89365</v>
      </c>
      <c r="H3338" s="189" t="s">
        <v>6998</v>
      </c>
      <c r="I3338" s="189" t="s">
        <v>73</v>
      </c>
      <c r="J3338" s="189" t="s">
        <v>463</v>
      </c>
      <c r="K3338" s="190" t="s">
        <v>5499</v>
      </c>
      <c r="L3338" s="189" t="s">
        <v>465</v>
      </c>
    </row>
    <row r="3339" spans="1:12" ht="13.5">
      <c r="A3339" s="189" t="s">
        <v>6571</v>
      </c>
      <c r="B3339" s="189" t="s">
        <v>6572</v>
      </c>
      <c r="C3339" s="189" t="s">
        <v>5480</v>
      </c>
      <c r="D3339" s="189" t="s">
        <v>6955</v>
      </c>
      <c r="E3339" s="190" t="s">
        <v>461</v>
      </c>
      <c r="F3339" s="189" t="s">
        <v>461</v>
      </c>
      <c r="G3339" s="191">
        <v>89366</v>
      </c>
      <c r="H3339" s="189" t="s">
        <v>6999</v>
      </c>
      <c r="I3339" s="189" t="s">
        <v>73</v>
      </c>
      <c r="J3339" s="189" t="s">
        <v>463</v>
      </c>
      <c r="K3339" s="190" t="s">
        <v>7000</v>
      </c>
      <c r="L3339" s="189" t="s">
        <v>465</v>
      </c>
    </row>
    <row r="3340" spans="1:12" ht="13.5">
      <c r="A3340" s="189" t="s">
        <v>6571</v>
      </c>
      <c r="B3340" s="189" t="s">
        <v>6572</v>
      </c>
      <c r="C3340" s="189" t="s">
        <v>5480</v>
      </c>
      <c r="D3340" s="189" t="s">
        <v>6955</v>
      </c>
      <c r="E3340" s="190" t="s">
        <v>461</v>
      </c>
      <c r="F3340" s="189" t="s">
        <v>461</v>
      </c>
      <c r="G3340" s="191">
        <v>89367</v>
      </c>
      <c r="H3340" s="189" t="s">
        <v>7001</v>
      </c>
      <c r="I3340" s="189" t="s">
        <v>73</v>
      </c>
      <c r="J3340" s="189" t="s">
        <v>463</v>
      </c>
      <c r="K3340" s="190" t="s">
        <v>7002</v>
      </c>
      <c r="L3340" s="189" t="s">
        <v>465</v>
      </c>
    </row>
    <row r="3341" spans="1:12" ht="13.5">
      <c r="A3341" s="189" t="s">
        <v>6571</v>
      </c>
      <c r="B3341" s="189" t="s">
        <v>6572</v>
      </c>
      <c r="C3341" s="189" t="s">
        <v>5480</v>
      </c>
      <c r="D3341" s="189" t="s">
        <v>6955</v>
      </c>
      <c r="E3341" s="190" t="s">
        <v>461</v>
      </c>
      <c r="F3341" s="189" t="s">
        <v>461</v>
      </c>
      <c r="G3341" s="191">
        <v>89368</v>
      </c>
      <c r="H3341" s="189" t="s">
        <v>7003</v>
      </c>
      <c r="I3341" s="189" t="s">
        <v>73</v>
      </c>
      <c r="J3341" s="189" t="s">
        <v>463</v>
      </c>
      <c r="K3341" s="190" t="s">
        <v>7004</v>
      </c>
      <c r="L3341" s="189" t="s">
        <v>465</v>
      </c>
    </row>
    <row r="3342" spans="1:12" ht="13.5">
      <c r="A3342" s="189" t="s">
        <v>6571</v>
      </c>
      <c r="B3342" s="189" t="s">
        <v>6572</v>
      </c>
      <c r="C3342" s="189" t="s">
        <v>5480</v>
      </c>
      <c r="D3342" s="189" t="s">
        <v>6955</v>
      </c>
      <c r="E3342" s="190" t="s">
        <v>461</v>
      </c>
      <c r="F3342" s="189" t="s">
        <v>461</v>
      </c>
      <c r="G3342" s="191">
        <v>89369</v>
      </c>
      <c r="H3342" s="189" t="s">
        <v>7005</v>
      </c>
      <c r="I3342" s="189" t="s">
        <v>73</v>
      </c>
      <c r="J3342" s="189" t="s">
        <v>463</v>
      </c>
      <c r="K3342" s="190" t="s">
        <v>7006</v>
      </c>
      <c r="L3342" s="189" t="s">
        <v>465</v>
      </c>
    </row>
    <row r="3343" spans="1:12" ht="13.5">
      <c r="A3343" s="189" t="s">
        <v>6571</v>
      </c>
      <c r="B3343" s="189" t="s">
        <v>6572</v>
      </c>
      <c r="C3343" s="189" t="s">
        <v>5480</v>
      </c>
      <c r="D3343" s="189" t="s">
        <v>6955</v>
      </c>
      <c r="E3343" s="190" t="s">
        <v>461</v>
      </c>
      <c r="F3343" s="189" t="s">
        <v>461</v>
      </c>
      <c r="G3343" s="191">
        <v>89370</v>
      </c>
      <c r="H3343" s="189" t="s">
        <v>7007</v>
      </c>
      <c r="I3343" s="189" t="s">
        <v>73</v>
      </c>
      <c r="J3343" s="189" t="s">
        <v>463</v>
      </c>
      <c r="K3343" s="190" t="s">
        <v>7008</v>
      </c>
      <c r="L3343" s="189" t="s">
        <v>465</v>
      </c>
    </row>
    <row r="3344" spans="1:12" ht="13.5">
      <c r="A3344" s="189" t="s">
        <v>6571</v>
      </c>
      <c r="B3344" s="189" t="s">
        <v>6572</v>
      </c>
      <c r="C3344" s="189" t="s">
        <v>5480</v>
      </c>
      <c r="D3344" s="189" t="s">
        <v>6955</v>
      </c>
      <c r="E3344" s="190" t="s">
        <v>461</v>
      </c>
      <c r="F3344" s="189" t="s">
        <v>461</v>
      </c>
      <c r="G3344" s="191">
        <v>89371</v>
      </c>
      <c r="H3344" s="189" t="s">
        <v>7009</v>
      </c>
      <c r="I3344" s="189" t="s">
        <v>73</v>
      </c>
      <c r="J3344" s="189" t="s">
        <v>463</v>
      </c>
      <c r="K3344" s="190" t="s">
        <v>7010</v>
      </c>
      <c r="L3344" s="189" t="s">
        <v>465</v>
      </c>
    </row>
    <row r="3345" spans="1:12" ht="13.5">
      <c r="A3345" s="189" t="s">
        <v>6571</v>
      </c>
      <c r="B3345" s="189" t="s">
        <v>6572</v>
      </c>
      <c r="C3345" s="189" t="s">
        <v>5480</v>
      </c>
      <c r="D3345" s="189" t="s">
        <v>6955</v>
      </c>
      <c r="E3345" s="190" t="s">
        <v>461</v>
      </c>
      <c r="F3345" s="189" t="s">
        <v>461</v>
      </c>
      <c r="G3345" s="191">
        <v>89372</v>
      </c>
      <c r="H3345" s="189" t="s">
        <v>7011</v>
      </c>
      <c r="I3345" s="189" t="s">
        <v>73</v>
      </c>
      <c r="J3345" s="189" t="s">
        <v>463</v>
      </c>
      <c r="K3345" s="190" t="s">
        <v>7012</v>
      </c>
      <c r="L3345" s="189" t="s">
        <v>465</v>
      </c>
    </row>
    <row r="3346" spans="1:12" ht="13.5">
      <c r="A3346" s="189" t="s">
        <v>6571</v>
      </c>
      <c r="B3346" s="189" t="s">
        <v>6572</v>
      </c>
      <c r="C3346" s="189" t="s">
        <v>5480</v>
      </c>
      <c r="D3346" s="189" t="s">
        <v>6955</v>
      </c>
      <c r="E3346" s="190" t="s">
        <v>461</v>
      </c>
      <c r="F3346" s="189" t="s">
        <v>461</v>
      </c>
      <c r="G3346" s="191">
        <v>89373</v>
      </c>
      <c r="H3346" s="189" t="s">
        <v>7013</v>
      </c>
      <c r="I3346" s="189" t="s">
        <v>73</v>
      </c>
      <c r="J3346" s="189" t="s">
        <v>463</v>
      </c>
      <c r="K3346" s="190" t="s">
        <v>680</v>
      </c>
      <c r="L3346" s="189" t="s">
        <v>465</v>
      </c>
    </row>
    <row r="3347" spans="1:12" ht="13.5">
      <c r="A3347" s="189" t="s">
        <v>6571</v>
      </c>
      <c r="B3347" s="189" t="s">
        <v>6572</v>
      </c>
      <c r="C3347" s="189" t="s">
        <v>5480</v>
      </c>
      <c r="D3347" s="189" t="s">
        <v>6955</v>
      </c>
      <c r="E3347" s="190" t="s">
        <v>461</v>
      </c>
      <c r="F3347" s="189" t="s">
        <v>461</v>
      </c>
      <c r="G3347" s="191">
        <v>89374</v>
      </c>
      <c r="H3347" s="189" t="s">
        <v>7014</v>
      </c>
      <c r="I3347" s="189" t="s">
        <v>73</v>
      </c>
      <c r="J3347" s="189" t="s">
        <v>463</v>
      </c>
      <c r="K3347" s="190" t="s">
        <v>505</v>
      </c>
      <c r="L3347" s="189" t="s">
        <v>465</v>
      </c>
    </row>
    <row r="3348" spans="1:12" ht="13.5">
      <c r="A3348" s="189" t="s">
        <v>6571</v>
      </c>
      <c r="B3348" s="189" t="s">
        <v>6572</v>
      </c>
      <c r="C3348" s="189" t="s">
        <v>5480</v>
      </c>
      <c r="D3348" s="189" t="s">
        <v>6955</v>
      </c>
      <c r="E3348" s="190" t="s">
        <v>461</v>
      </c>
      <c r="F3348" s="189" t="s">
        <v>461</v>
      </c>
      <c r="G3348" s="191">
        <v>89375</v>
      </c>
      <c r="H3348" s="189" t="s">
        <v>7015</v>
      </c>
      <c r="I3348" s="189" t="s">
        <v>73</v>
      </c>
      <c r="J3348" s="189" t="s">
        <v>463</v>
      </c>
      <c r="K3348" s="190" t="s">
        <v>7016</v>
      </c>
      <c r="L3348" s="189" t="s">
        <v>465</v>
      </c>
    </row>
    <row r="3349" spans="1:12" ht="13.5">
      <c r="A3349" s="189" t="s">
        <v>6571</v>
      </c>
      <c r="B3349" s="189" t="s">
        <v>6572</v>
      </c>
      <c r="C3349" s="189" t="s">
        <v>5480</v>
      </c>
      <c r="D3349" s="189" t="s">
        <v>6955</v>
      </c>
      <c r="E3349" s="190" t="s">
        <v>461</v>
      </c>
      <c r="F3349" s="189" t="s">
        <v>461</v>
      </c>
      <c r="G3349" s="191">
        <v>89376</v>
      </c>
      <c r="H3349" s="189" t="s">
        <v>7017</v>
      </c>
      <c r="I3349" s="189" t="s">
        <v>73</v>
      </c>
      <c r="J3349" s="189" t="s">
        <v>463</v>
      </c>
      <c r="K3349" s="190" t="s">
        <v>7018</v>
      </c>
      <c r="L3349" s="189" t="s">
        <v>465</v>
      </c>
    </row>
    <row r="3350" spans="1:12" ht="13.5">
      <c r="A3350" s="189" t="s">
        <v>6571</v>
      </c>
      <c r="B3350" s="189" t="s">
        <v>6572</v>
      </c>
      <c r="C3350" s="189" t="s">
        <v>5480</v>
      </c>
      <c r="D3350" s="189" t="s">
        <v>6955</v>
      </c>
      <c r="E3350" s="190" t="s">
        <v>461</v>
      </c>
      <c r="F3350" s="189" t="s">
        <v>461</v>
      </c>
      <c r="G3350" s="191">
        <v>89377</v>
      </c>
      <c r="H3350" s="189" t="s">
        <v>7019</v>
      </c>
      <c r="I3350" s="189" t="s">
        <v>73</v>
      </c>
      <c r="J3350" s="189" t="s">
        <v>463</v>
      </c>
      <c r="K3350" s="190" t="s">
        <v>692</v>
      </c>
      <c r="L3350" s="189" t="s">
        <v>465</v>
      </c>
    </row>
    <row r="3351" spans="1:12" ht="13.5">
      <c r="A3351" s="189" t="s">
        <v>6571</v>
      </c>
      <c r="B3351" s="189" t="s">
        <v>6572</v>
      </c>
      <c r="C3351" s="189" t="s">
        <v>5480</v>
      </c>
      <c r="D3351" s="189" t="s">
        <v>6955</v>
      </c>
      <c r="E3351" s="190" t="s">
        <v>461</v>
      </c>
      <c r="F3351" s="189" t="s">
        <v>461</v>
      </c>
      <c r="G3351" s="191">
        <v>89378</v>
      </c>
      <c r="H3351" s="189" t="s">
        <v>7020</v>
      </c>
      <c r="I3351" s="189" t="s">
        <v>73</v>
      </c>
      <c r="J3351" s="189" t="s">
        <v>463</v>
      </c>
      <c r="K3351" s="190" t="s">
        <v>7021</v>
      </c>
      <c r="L3351" s="189" t="s">
        <v>465</v>
      </c>
    </row>
    <row r="3352" spans="1:12" ht="13.5">
      <c r="A3352" s="189" t="s">
        <v>6571</v>
      </c>
      <c r="B3352" s="189" t="s">
        <v>6572</v>
      </c>
      <c r="C3352" s="189" t="s">
        <v>5480</v>
      </c>
      <c r="D3352" s="189" t="s">
        <v>6955</v>
      </c>
      <c r="E3352" s="190" t="s">
        <v>461</v>
      </c>
      <c r="F3352" s="189" t="s">
        <v>461</v>
      </c>
      <c r="G3352" s="191">
        <v>89379</v>
      </c>
      <c r="H3352" s="189" t="s">
        <v>7022</v>
      </c>
      <c r="I3352" s="189" t="s">
        <v>73</v>
      </c>
      <c r="J3352" s="189" t="s">
        <v>463</v>
      </c>
      <c r="K3352" s="190" t="s">
        <v>4866</v>
      </c>
      <c r="L3352" s="189" t="s">
        <v>465</v>
      </c>
    </row>
    <row r="3353" spans="1:12" ht="13.5">
      <c r="A3353" s="189" t="s">
        <v>6571</v>
      </c>
      <c r="B3353" s="189" t="s">
        <v>6572</v>
      </c>
      <c r="C3353" s="189" t="s">
        <v>5480</v>
      </c>
      <c r="D3353" s="189" t="s">
        <v>6955</v>
      </c>
      <c r="E3353" s="190" t="s">
        <v>461</v>
      </c>
      <c r="F3353" s="189" t="s">
        <v>461</v>
      </c>
      <c r="G3353" s="191">
        <v>89380</v>
      </c>
      <c r="H3353" s="189" t="s">
        <v>7023</v>
      </c>
      <c r="I3353" s="189" t="s">
        <v>73</v>
      </c>
      <c r="J3353" s="189" t="s">
        <v>463</v>
      </c>
      <c r="K3353" s="190" t="s">
        <v>4759</v>
      </c>
      <c r="L3353" s="189" t="s">
        <v>465</v>
      </c>
    </row>
    <row r="3354" spans="1:12" ht="13.5">
      <c r="A3354" s="189" t="s">
        <v>6571</v>
      </c>
      <c r="B3354" s="189" t="s">
        <v>6572</v>
      </c>
      <c r="C3354" s="189" t="s">
        <v>5480</v>
      </c>
      <c r="D3354" s="189" t="s">
        <v>6955</v>
      </c>
      <c r="E3354" s="190" t="s">
        <v>461</v>
      </c>
      <c r="F3354" s="189" t="s">
        <v>461</v>
      </c>
      <c r="G3354" s="191">
        <v>89381</v>
      </c>
      <c r="H3354" s="189" t="s">
        <v>7024</v>
      </c>
      <c r="I3354" s="189" t="s">
        <v>73</v>
      </c>
      <c r="J3354" s="189" t="s">
        <v>463</v>
      </c>
      <c r="K3354" s="190" t="s">
        <v>7025</v>
      </c>
      <c r="L3354" s="189" t="s">
        <v>465</v>
      </c>
    </row>
    <row r="3355" spans="1:12" ht="13.5">
      <c r="A3355" s="189" t="s">
        <v>6571</v>
      </c>
      <c r="B3355" s="189" t="s">
        <v>6572</v>
      </c>
      <c r="C3355" s="189" t="s">
        <v>5480</v>
      </c>
      <c r="D3355" s="189" t="s">
        <v>6955</v>
      </c>
      <c r="E3355" s="190" t="s">
        <v>461</v>
      </c>
      <c r="F3355" s="189" t="s">
        <v>461</v>
      </c>
      <c r="G3355" s="191">
        <v>89382</v>
      </c>
      <c r="H3355" s="189" t="s">
        <v>7026</v>
      </c>
      <c r="I3355" s="189" t="s">
        <v>73</v>
      </c>
      <c r="J3355" s="189" t="s">
        <v>463</v>
      </c>
      <c r="K3355" s="190" t="s">
        <v>1905</v>
      </c>
      <c r="L3355" s="189" t="s">
        <v>465</v>
      </c>
    </row>
    <row r="3356" spans="1:12" ht="13.5">
      <c r="A3356" s="189" t="s">
        <v>6571</v>
      </c>
      <c r="B3356" s="189" t="s">
        <v>6572</v>
      </c>
      <c r="C3356" s="189" t="s">
        <v>5480</v>
      </c>
      <c r="D3356" s="189" t="s">
        <v>6955</v>
      </c>
      <c r="E3356" s="190" t="s">
        <v>461</v>
      </c>
      <c r="F3356" s="189" t="s">
        <v>461</v>
      </c>
      <c r="G3356" s="191">
        <v>89383</v>
      </c>
      <c r="H3356" s="189" t="s">
        <v>7027</v>
      </c>
      <c r="I3356" s="189" t="s">
        <v>73</v>
      </c>
      <c r="J3356" s="189" t="s">
        <v>463</v>
      </c>
      <c r="K3356" s="190" t="s">
        <v>1930</v>
      </c>
      <c r="L3356" s="189" t="s">
        <v>465</v>
      </c>
    </row>
    <row r="3357" spans="1:12" ht="13.5">
      <c r="A3357" s="189" t="s">
        <v>6571</v>
      </c>
      <c r="B3357" s="189" t="s">
        <v>6572</v>
      </c>
      <c r="C3357" s="189" t="s">
        <v>5480</v>
      </c>
      <c r="D3357" s="189" t="s">
        <v>6955</v>
      </c>
      <c r="E3357" s="190" t="s">
        <v>461</v>
      </c>
      <c r="F3357" s="189" t="s">
        <v>461</v>
      </c>
      <c r="G3357" s="191">
        <v>89384</v>
      </c>
      <c r="H3357" s="189" t="s">
        <v>7028</v>
      </c>
      <c r="I3357" s="189" t="s">
        <v>73</v>
      </c>
      <c r="J3357" s="189" t="s">
        <v>463</v>
      </c>
      <c r="K3357" s="190" t="s">
        <v>7029</v>
      </c>
      <c r="L3357" s="189" t="s">
        <v>465</v>
      </c>
    </row>
    <row r="3358" spans="1:12" ht="13.5">
      <c r="A3358" s="189" t="s">
        <v>6571</v>
      </c>
      <c r="B3358" s="189" t="s">
        <v>6572</v>
      </c>
      <c r="C3358" s="189" t="s">
        <v>5480</v>
      </c>
      <c r="D3358" s="189" t="s">
        <v>6955</v>
      </c>
      <c r="E3358" s="190" t="s">
        <v>461</v>
      </c>
      <c r="F3358" s="189" t="s">
        <v>461</v>
      </c>
      <c r="G3358" s="191">
        <v>89385</v>
      </c>
      <c r="H3358" s="189" t="s">
        <v>7030</v>
      </c>
      <c r="I3358" s="189" t="s">
        <v>73</v>
      </c>
      <c r="J3358" s="189" t="s">
        <v>463</v>
      </c>
      <c r="K3358" s="190" t="s">
        <v>4840</v>
      </c>
      <c r="L3358" s="189" t="s">
        <v>465</v>
      </c>
    </row>
    <row r="3359" spans="1:12" ht="13.5">
      <c r="A3359" s="189" t="s">
        <v>6571</v>
      </c>
      <c r="B3359" s="189" t="s">
        <v>6572</v>
      </c>
      <c r="C3359" s="189" t="s">
        <v>5480</v>
      </c>
      <c r="D3359" s="189" t="s">
        <v>6955</v>
      </c>
      <c r="E3359" s="190" t="s">
        <v>461</v>
      </c>
      <c r="F3359" s="189" t="s">
        <v>461</v>
      </c>
      <c r="G3359" s="191">
        <v>89386</v>
      </c>
      <c r="H3359" s="189" t="s">
        <v>7031</v>
      </c>
      <c r="I3359" s="189" t="s">
        <v>73</v>
      </c>
      <c r="J3359" s="189" t="s">
        <v>463</v>
      </c>
      <c r="K3359" s="190" t="s">
        <v>1433</v>
      </c>
      <c r="L3359" s="189" t="s">
        <v>465</v>
      </c>
    </row>
    <row r="3360" spans="1:12" ht="13.5">
      <c r="A3360" s="189" t="s">
        <v>6571</v>
      </c>
      <c r="B3360" s="189" t="s">
        <v>6572</v>
      </c>
      <c r="C3360" s="189" t="s">
        <v>5480</v>
      </c>
      <c r="D3360" s="189" t="s">
        <v>6955</v>
      </c>
      <c r="E3360" s="190" t="s">
        <v>461</v>
      </c>
      <c r="F3360" s="189" t="s">
        <v>461</v>
      </c>
      <c r="G3360" s="191">
        <v>89387</v>
      </c>
      <c r="H3360" s="189" t="s">
        <v>7032</v>
      </c>
      <c r="I3360" s="189" t="s">
        <v>73</v>
      </c>
      <c r="J3360" s="189" t="s">
        <v>463</v>
      </c>
      <c r="K3360" s="190" t="s">
        <v>7033</v>
      </c>
      <c r="L3360" s="189" t="s">
        <v>465</v>
      </c>
    </row>
    <row r="3361" spans="1:12" ht="13.5">
      <c r="A3361" s="189" t="s">
        <v>6571</v>
      </c>
      <c r="B3361" s="189" t="s">
        <v>6572</v>
      </c>
      <c r="C3361" s="189" t="s">
        <v>5480</v>
      </c>
      <c r="D3361" s="189" t="s">
        <v>6955</v>
      </c>
      <c r="E3361" s="190" t="s">
        <v>461</v>
      </c>
      <c r="F3361" s="189" t="s">
        <v>461</v>
      </c>
      <c r="G3361" s="191">
        <v>89388</v>
      </c>
      <c r="H3361" s="189" t="s">
        <v>7034</v>
      </c>
      <c r="I3361" s="189" t="s">
        <v>73</v>
      </c>
      <c r="J3361" s="189" t="s">
        <v>463</v>
      </c>
      <c r="K3361" s="190" t="s">
        <v>4778</v>
      </c>
      <c r="L3361" s="189" t="s">
        <v>465</v>
      </c>
    </row>
    <row r="3362" spans="1:12" ht="13.5">
      <c r="A3362" s="189" t="s">
        <v>6571</v>
      </c>
      <c r="B3362" s="189" t="s">
        <v>6572</v>
      </c>
      <c r="C3362" s="189" t="s">
        <v>5480</v>
      </c>
      <c r="D3362" s="189" t="s">
        <v>6955</v>
      </c>
      <c r="E3362" s="190" t="s">
        <v>461</v>
      </c>
      <c r="F3362" s="189" t="s">
        <v>461</v>
      </c>
      <c r="G3362" s="191">
        <v>89389</v>
      </c>
      <c r="H3362" s="189" t="s">
        <v>7035</v>
      </c>
      <c r="I3362" s="189" t="s">
        <v>73</v>
      </c>
      <c r="J3362" s="189" t="s">
        <v>463</v>
      </c>
      <c r="K3362" s="190" t="s">
        <v>7036</v>
      </c>
      <c r="L3362" s="189" t="s">
        <v>465</v>
      </c>
    </row>
    <row r="3363" spans="1:12" ht="13.5">
      <c r="A3363" s="189" t="s">
        <v>6571</v>
      </c>
      <c r="B3363" s="189" t="s">
        <v>6572</v>
      </c>
      <c r="C3363" s="189" t="s">
        <v>5480</v>
      </c>
      <c r="D3363" s="189" t="s">
        <v>6955</v>
      </c>
      <c r="E3363" s="190" t="s">
        <v>461</v>
      </c>
      <c r="F3363" s="189" t="s">
        <v>461</v>
      </c>
      <c r="G3363" s="191">
        <v>89390</v>
      </c>
      <c r="H3363" s="189" t="s">
        <v>7037</v>
      </c>
      <c r="I3363" s="189" t="s">
        <v>73</v>
      </c>
      <c r="J3363" s="189" t="s">
        <v>463</v>
      </c>
      <c r="K3363" s="190" t="s">
        <v>7038</v>
      </c>
      <c r="L3363" s="189" t="s">
        <v>465</v>
      </c>
    </row>
    <row r="3364" spans="1:12" ht="13.5">
      <c r="A3364" s="189" t="s">
        <v>6571</v>
      </c>
      <c r="B3364" s="189" t="s">
        <v>6572</v>
      </c>
      <c r="C3364" s="189" t="s">
        <v>5480</v>
      </c>
      <c r="D3364" s="189" t="s">
        <v>6955</v>
      </c>
      <c r="E3364" s="190" t="s">
        <v>461</v>
      </c>
      <c r="F3364" s="189" t="s">
        <v>461</v>
      </c>
      <c r="G3364" s="191">
        <v>89391</v>
      </c>
      <c r="H3364" s="189" t="s">
        <v>7039</v>
      </c>
      <c r="I3364" s="189" t="s">
        <v>73</v>
      </c>
      <c r="J3364" s="189" t="s">
        <v>463</v>
      </c>
      <c r="K3364" s="190" t="s">
        <v>7040</v>
      </c>
      <c r="L3364" s="189" t="s">
        <v>465</v>
      </c>
    </row>
    <row r="3365" spans="1:12" ht="13.5">
      <c r="A3365" s="189" t="s">
        <v>6571</v>
      </c>
      <c r="B3365" s="189" t="s">
        <v>6572</v>
      </c>
      <c r="C3365" s="189" t="s">
        <v>5480</v>
      </c>
      <c r="D3365" s="189" t="s">
        <v>6955</v>
      </c>
      <c r="E3365" s="190" t="s">
        <v>461</v>
      </c>
      <c r="F3365" s="189" t="s">
        <v>461</v>
      </c>
      <c r="G3365" s="191">
        <v>89392</v>
      </c>
      <c r="H3365" s="189" t="s">
        <v>7041</v>
      </c>
      <c r="I3365" s="189" t="s">
        <v>73</v>
      </c>
      <c r="J3365" s="189" t="s">
        <v>463</v>
      </c>
      <c r="K3365" s="190" t="s">
        <v>7042</v>
      </c>
      <c r="L3365" s="189" t="s">
        <v>465</v>
      </c>
    </row>
    <row r="3366" spans="1:12" ht="13.5">
      <c r="A3366" s="189" t="s">
        <v>6571</v>
      </c>
      <c r="B3366" s="189" t="s">
        <v>6572</v>
      </c>
      <c r="C3366" s="189" t="s">
        <v>5480</v>
      </c>
      <c r="D3366" s="189" t="s">
        <v>6955</v>
      </c>
      <c r="E3366" s="190" t="s">
        <v>461</v>
      </c>
      <c r="F3366" s="189" t="s">
        <v>461</v>
      </c>
      <c r="G3366" s="191">
        <v>89393</v>
      </c>
      <c r="H3366" s="189" t="s">
        <v>7043</v>
      </c>
      <c r="I3366" s="189" t="s">
        <v>73</v>
      </c>
      <c r="J3366" s="189" t="s">
        <v>463</v>
      </c>
      <c r="K3366" s="190" t="s">
        <v>4810</v>
      </c>
      <c r="L3366" s="189" t="s">
        <v>465</v>
      </c>
    </row>
    <row r="3367" spans="1:12" ht="13.5">
      <c r="A3367" s="189" t="s">
        <v>6571</v>
      </c>
      <c r="B3367" s="189" t="s">
        <v>6572</v>
      </c>
      <c r="C3367" s="189" t="s">
        <v>5480</v>
      </c>
      <c r="D3367" s="189" t="s">
        <v>6955</v>
      </c>
      <c r="E3367" s="190" t="s">
        <v>461</v>
      </c>
      <c r="F3367" s="189" t="s">
        <v>461</v>
      </c>
      <c r="G3367" s="191">
        <v>89394</v>
      </c>
      <c r="H3367" s="189" t="s">
        <v>7044</v>
      </c>
      <c r="I3367" s="189" t="s">
        <v>73</v>
      </c>
      <c r="J3367" s="189" t="s">
        <v>463</v>
      </c>
      <c r="K3367" s="190" t="s">
        <v>7045</v>
      </c>
      <c r="L3367" s="189" t="s">
        <v>465</v>
      </c>
    </row>
    <row r="3368" spans="1:12" ht="13.5">
      <c r="A3368" s="189" t="s">
        <v>6571</v>
      </c>
      <c r="B3368" s="189" t="s">
        <v>6572</v>
      </c>
      <c r="C3368" s="189" t="s">
        <v>5480</v>
      </c>
      <c r="D3368" s="189" t="s">
        <v>6955</v>
      </c>
      <c r="E3368" s="190" t="s">
        <v>461</v>
      </c>
      <c r="F3368" s="189" t="s">
        <v>461</v>
      </c>
      <c r="G3368" s="191">
        <v>89395</v>
      </c>
      <c r="H3368" s="189" t="s">
        <v>7046</v>
      </c>
      <c r="I3368" s="189" t="s">
        <v>73</v>
      </c>
      <c r="J3368" s="189" t="s">
        <v>463</v>
      </c>
      <c r="K3368" s="190" t="s">
        <v>7047</v>
      </c>
      <c r="L3368" s="189" t="s">
        <v>465</v>
      </c>
    </row>
    <row r="3369" spans="1:12" ht="13.5">
      <c r="A3369" s="189" t="s">
        <v>6571</v>
      </c>
      <c r="B3369" s="189" t="s">
        <v>6572</v>
      </c>
      <c r="C3369" s="189" t="s">
        <v>5480</v>
      </c>
      <c r="D3369" s="189" t="s">
        <v>6955</v>
      </c>
      <c r="E3369" s="190" t="s">
        <v>461</v>
      </c>
      <c r="F3369" s="189" t="s">
        <v>461</v>
      </c>
      <c r="G3369" s="191">
        <v>89396</v>
      </c>
      <c r="H3369" s="189" t="s">
        <v>7048</v>
      </c>
      <c r="I3369" s="189" t="s">
        <v>73</v>
      </c>
      <c r="J3369" s="189" t="s">
        <v>463</v>
      </c>
      <c r="K3369" s="190" t="s">
        <v>7049</v>
      </c>
      <c r="L3369" s="189" t="s">
        <v>465</v>
      </c>
    </row>
    <row r="3370" spans="1:12" ht="13.5">
      <c r="A3370" s="189" t="s">
        <v>6571</v>
      </c>
      <c r="B3370" s="189" t="s">
        <v>6572</v>
      </c>
      <c r="C3370" s="189" t="s">
        <v>5480</v>
      </c>
      <c r="D3370" s="189" t="s">
        <v>6955</v>
      </c>
      <c r="E3370" s="190" t="s">
        <v>461</v>
      </c>
      <c r="F3370" s="189" t="s">
        <v>461</v>
      </c>
      <c r="G3370" s="191">
        <v>89397</v>
      </c>
      <c r="H3370" s="189" t="s">
        <v>7050</v>
      </c>
      <c r="I3370" s="189" t="s">
        <v>73</v>
      </c>
      <c r="J3370" s="189" t="s">
        <v>463</v>
      </c>
      <c r="K3370" s="190" t="s">
        <v>511</v>
      </c>
      <c r="L3370" s="189" t="s">
        <v>465</v>
      </c>
    </row>
    <row r="3371" spans="1:12" ht="13.5">
      <c r="A3371" s="189" t="s">
        <v>6571</v>
      </c>
      <c r="B3371" s="189" t="s">
        <v>6572</v>
      </c>
      <c r="C3371" s="189" t="s">
        <v>5480</v>
      </c>
      <c r="D3371" s="189" t="s">
        <v>6955</v>
      </c>
      <c r="E3371" s="190" t="s">
        <v>461</v>
      </c>
      <c r="F3371" s="189" t="s">
        <v>461</v>
      </c>
      <c r="G3371" s="191">
        <v>89398</v>
      </c>
      <c r="H3371" s="189" t="s">
        <v>7051</v>
      </c>
      <c r="I3371" s="189" t="s">
        <v>73</v>
      </c>
      <c r="J3371" s="189" t="s">
        <v>463</v>
      </c>
      <c r="K3371" s="190" t="s">
        <v>7052</v>
      </c>
      <c r="L3371" s="189" t="s">
        <v>465</v>
      </c>
    </row>
    <row r="3372" spans="1:12" ht="13.5">
      <c r="A3372" s="189" t="s">
        <v>6571</v>
      </c>
      <c r="B3372" s="189" t="s">
        <v>6572</v>
      </c>
      <c r="C3372" s="189" t="s">
        <v>5480</v>
      </c>
      <c r="D3372" s="189" t="s">
        <v>6955</v>
      </c>
      <c r="E3372" s="190" t="s">
        <v>461</v>
      </c>
      <c r="F3372" s="189" t="s">
        <v>461</v>
      </c>
      <c r="G3372" s="191">
        <v>89399</v>
      </c>
      <c r="H3372" s="189" t="s">
        <v>7053</v>
      </c>
      <c r="I3372" s="189" t="s">
        <v>73</v>
      </c>
      <c r="J3372" s="189" t="s">
        <v>463</v>
      </c>
      <c r="K3372" s="190" t="s">
        <v>7054</v>
      </c>
      <c r="L3372" s="189" t="s">
        <v>465</v>
      </c>
    </row>
    <row r="3373" spans="1:12" ht="13.5">
      <c r="A3373" s="189" t="s">
        <v>6571</v>
      </c>
      <c r="B3373" s="189" t="s">
        <v>6572</v>
      </c>
      <c r="C3373" s="189" t="s">
        <v>5480</v>
      </c>
      <c r="D3373" s="189" t="s">
        <v>6955</v>
      </c>
      <c r="E3373" s="190" t="s">
        <v>461</v>
      </c>
      <c r="F3373" s="189" t="s">
        <v>461</v>
      </c>
      <c r="G3373" s="191">
        <v>89400</v>
      </c>
      <c r="H3373" s="189" t="s">
        <v>7055</v>
      </c>
      <c r="I3373" s="189" t="s">
        <v>73</v>
      </c>
      <c r="J3373" s="189" t="s">
        <v>463</v>
      </c>
      <c r="K3373" s="190" t="s">
        <v>7056</v>
      </c>
      <c r="L3373" s="189" t="s">
        <v>465</v>
      </c>
    </row>
    <row r="3374" spans="1:12" ht="13.5">
      <c r="A3374" s="189" t="s">
        <v>6571</v>
      </c>
      <c r="B3374" s="189" t="s">
        <v>6572</v>
      </c>
      <c r="C3374" s="189" t="s">
        <v>5480</v>
      </c>
      <c r="D3374" s="189" t="s">
        <v>6955</v>
      </c>
      <c r="E3374" s="190" t="s">
        <v>461</v>
      </c>
      <c r="F3374" s="189" t="s">
        <v>461</v>
      </c>
      <c r="G3374" s="191">
        <v>89404</v>
      </c>
      <c r="H3374" s="189" t="s">
        <v>7057</v>
      </c>
      <c r="I3374" s="189" t="s">
        <v>73</v>
      </c>
      <c r="J3374" s="189" t="s">
        <v>463</v>
      </c>
      <c r="K3374" s="190" t="s">
        <v>7058</v>
      </c>
      <c r="L3374" s="189" t="s">
        <v>465</v>
      </c>
    </row>
    <row r="3375" spans="1:12" ht="13.5">
      <c r="A3375" s="189" t="s">
        <v>6571</v>
      </c>
      <c r="B3375" s="189" t="s">
        <v>6572</v>
      </c>
      <c r="C3375" s="189" t="s">
        <v>5480</v>
      </c>
      <c r="D3375" s="189" t="s">
        <v>6955</v>
      </c>
      <c r="E3375" s="190" t="s">
        <v>461</v>
      </c>
      <c r="F3375" s="189" t="s">
        <v>461</v>
      </c>
      <c r="G3375" s="191">
        <v>89405</v>
      </c>
      <c r="H3375" s="189" t="s">
        <v>7059</v>
      </c>
      <c r="I3375" s="189" t="s">
        <v>73</v>
      </c>
      <c r="J3375" s="189" t="s">
        <v>463</v>
      </c>
      <c r="K3375" s="190" t="s">
        <v>2282</v>
      </c>
      <c r="L3375" s="189" t="s">
        <v>465</v>
      </c>
    </row>
    <row r="3376" spans="1:12" ht="13.5">
      <c r="A3376" s="189" t="s">
        <v>6571</v>
      </c>
      <c r="B3376" s="189" t="s">
        <v>6572</v>
      </c>
      <c r="C3376" s="189" t="s">
        <v>5480</v>
      </c>
      <c r="D3376" s="189" t="s">
        <v>6955</v>
      </c>
      <c r="E3376" s="190" t="s">
        <v>461</v>
      </c>
      <c r="F3376" s="189" t="s">
        <v>461</v>
      </c>
      <c r="G3376" s="191">
        <v>89406</v>
      </c>
      <c r="H3376" s="189" t="s">
        <v>7060</v>
      </c>
      <c r="I3376" s="189" t="s">
        <v>73</v>
      </c>
      <c r="J3376" s="189" t="s">
        <v>463</v>
      </c>
      <c r="K3376" s="190" t="s">
        <v>7061</v>
      </c>
      <c r="L3376" s="189" t="s">
        <v>465</v>
      </c>
    </row>
    <row r="3377" spans="1:12" ht="13.5">
      <c r="A3377" s="189" t="s">
        <v>6571</v>
      </c>
      <c r="B3377" s="189" t="s">
        <v>6572</v>
      </c>
      <c r="C3377" s="189" t="s">
        <v>5480</v>
      </c>
      <c r="D3377" s="189" t="s">
        <v>6955</v>
      </c>
      <c r="E3377" s="190" t="s">
        <v>461</v>
      </c>
      <c r="F3377" s="189" t="s">
        <v>461</v>
      </c>
      <c r="G3377" s="191">
        <v>89407</v>
      </c>
      <c r="H3377" s="189" t="s">
        <v>7062</v>
      </c>
      <c r="I3377" s="189" t="s">
        <v>73</v>
      </c>
      <c r="J3377" s="189" t="s">
        <v>463</v>
      </c>
      <c r="K3377" s="190" t="s">
        <v>7063</v>
      </c>
      <c r="L3377" s="189" t="s">
        <v>465</v>
      </c>
    </row>
    <row r="3378" spans="1:12" ht="13.5">
      <c r="A3378" s="189" t="s">
        <v>6571</v>
      </c>
      <c r="B3378" s="189" t="s">
        <v>6572</v>
      </c>
      <c r="C3378" s="189" t="s">
        <v>5480</v>
      </c>
      <c r="D3378" s="189" t="s">
        <v>6955</v>
      </c>
      <c r="E3378" s="190" t="s">
        <v>461</v>
      </c>
      <c r="F3378" s="189" t="s">
        <v>461</v>
      </c>
      <c r="G3378" s="191">
        <v>89408</v>
      </c>
      <c r="H3378" s="189" t="s">
        <v>7064</v>
      </c>
      <c r="I3378" s="189" t="s">
        <v>73</v>
      </c>
      <c r="J3378" s="189" t="s">
        <v>463</v>
      </c>
      <c r="K3378" s="190" t="s">
        <v>7065</v>
      </c>
      <c r="L3378" s="189" t="s">
        <v>465</v>
      </c>
    </row>
    <row r="3379" spans="1:12" ht="13.5">
      <c r="A3379" s="189" t="s">
        <v>6571</v>
      </c>
      <c r="B3379" s="189" t="s">
        <v>6572</v>
      </c>
      <c r="C3379" s="189" t="s">
        <v>5480</v>
      </c>
      <c r="D3379" s="189" t="s">
        <v>6955</v>
      </c>
      <c r="E3379" s="190" t="s">
        <v>461</v>
      </c>
      <c r="F3379" s="189" t="s">
        <v>461</v>
      </c>
      <c r="G3379" s="191">
        <v>89409</v>
      </c>
      <c r="H3379" s="189" t="s">
        <v>7066</v>
      </c>
      <c r="I3379" s="189" t="s">
        <v>73</v>
      </c>
      <c r="J3379" s="189" t="s">
        <v>463</v>
      </c>
      <c r="K3379" s="190" t="s">
        <v>1431</v>
      </c>
      <c r="L3379" s="189" t="s">
        <v>465</v>
      </c>
    </row>
    <row r="3380" spans="1:12" ht="13.5">
      <c r="A3380" s="189" t="s">
        <v>6571</v>
      </c>
      <c r="B3380" s="189" t="s">
        <v>6572</v>
      </c>
      <c r="C3380" s="189" t="s">
        <v>5480</v>
      </c>
      <c r="D3380" s="189" t="s">
        <v>6955</v>
      </c>
      <c r="E3380" s="190" t="s">
        <v>461</v>
      </c>
      <c r="F3380" s="189" t="s">
        <v>461</v>
      </c>
      <c r="G3380" s="191">
        <v>89410</v>
      </c>
      <c r="H3380" s="189" t="s">
        <v>7067</v>
      </c>
      <c r="I3380" s="189" t="s">
        <v>73</v>
      </c>
      <c r="J3380" s="189" t="s">
        <v>463</v>
      </c>
      <c r="K3380" s="190" t="s">
        <v>2030</v>
      </c>
      <c r="L3380" s="189" t="s">
        <v>465</v>
      </c>
    </row>
    <row r="3381" spans="1:12" ht="13.5">
      <c r="A3381" s="189" t="s">
        <v>6571</v>
      </c>
      <c r="B3381" s="189" t="s">
        <v>6572</v>
      </c>
      <c r="C3381" s="189" t="s">
        <v>5480</v>
      </c>
      <c r="D3381" s="189" t="s">
        <v>6955</v>
      </c>
      <c r="E3381" s="190" t="s">
        <v>461</v>
      </c>
      <c r="F3381" s="189" t="s">
        <v>461</v>
      </c>
      <c r="G3381" s="191">
        <v>89411</v>
      </c>
      <c r="H3381" s="189" t="s">
        <v>7068</v>
      </c>
      <c r="I3381" s="189" t="s">
        <v>73</v>
      </c>
      <c r="J3381" s="189" t="s">
        <v>463</v>
      </c>
      <c r="K3381" s="190" t="s">
        <v>7069</v>
      </c>
      <c r="L3381" s="189" t="s">
        <v>465</v>
      </c>
    </row>
    <row r="3382" spans="1:12" ht="13.5">
      <c r="A3382" s="189" t="s">
        <v>6571</v>
      </c>
      <c r="B3382" s="189" t="s">
        <v>6572</v>
      </c>
      <c r="C3382" s="189" t="s">
        <v>5480</v>
      </c>
      <c r="D3382" s="189" t="s">
        <v>6955</v>
      </c>
      <c r="E3382" s="190" t="s">
        <v>461</v>
      </c>
      <c r="F3382" s="189" t="s">
        <v>461</v>
      </c>
      <c r="G3382" s="191">
        <v>89412</v>
      </c>
      <c r="H3382" s="189" t="s">
        <v>7070</v>
      </c>
      <c r="I3382" s="189" t="s">
        <v>73</v>
      </c>
      <c r="J3382" s="189" t="s">
        <v>463</v>
      </c>
      <c r="K3382" s="190" t="s">
        <v>4861</v>
      </c>
      <c r="L3382" s="189" t="s">
        <v>465</v>
      </c>
    </row>
    <row r="3383" spans="1:12" ht="13.5">
      <c r="A3383" s="189" t="s">
        <v>6571</v>
      </c>
      <c r="B3383" s="189" t="s">
        <v>6572</v>
      </c>
      <c r="C3383" s="189" t="s">
        <v>5480</v>
      </c>
      <c r="D3383" s="189" t="s">
        <v>6955</v>
      </c>
      <c r="E3383" s="190" t="s">
        <v>461</v>
      </c>
      <c r="F3383" s="189" t="s">
        <v>461</v>
      </c>
      <c r="G3383" s="191">
        <v>89413</v>
      </c>
      <c r="H3383" s="189" t="s">
        <v>7071</v>
      </c>
      <c r="I3383" s="189" t="s">
        <v>73</v>
      </c>
      <c r="J3383" s="189" t="s">
        <v>463</v>
      </c>
      <c r="K3383" s="190" t="s">
        <v>2393</v>
      </c>
      <c r="L3383" s="189" t="s">
        <v>465</v>
      </c>
    </row>
    <row r="3384" spans="1:12" ht="13.5">
      <c r="A3384" s="189" t="s">
        <v>6571</v>
      </c>
      <c r="B3384" s="189" t="s">
        <v>6572</v>
      </c>
      <c r="C3384" s="189" t="s">
        <v>5480</v>
      </c>
      <c r="D3384" s="189" t="s">
        <v>6955</v>
      </c>
      <c r="E3384" s="190" t="s">
        <v>461</v>
      </c>
      <c r="F3384" s="189" t="s">
        <v>461</v>
      </c>
      <c r="G3384" s="191">
        <v>89414</v>
      </c>
      <c r="H3384" s="189" t="s">
        <v>7072</v>
      </c>
      <c r="I3384" s="189" t="s">
        <v>73</v>
      </c>
      <c r="J3384" s="189" t="s">
        <v>463</v>
      </c>
      <c r="K3384" s="190" t="s">
        <v>7073</v>
      </c>
      <c r="L3384" s="189" t="s">
        <v>465</v>
      </c>
    </row>
    <row r="3385" spans="1:12" ht="13.5">
      <c r="A3385" s="189" t="s">
        <v>6571</v>
      </c>
      <c r="B3385" s="189" t="s">
        <v>6572</v>
      </c>
      <c r="C3385" s="189" t="s">
        <v>5480</v>
      </c>
      <c r="D3385" s="189" t="s">
        <v>6955</v>
      </c>
      <c r="E3385" s="190" t="s">
        <v>461</v>
      </c>
      <c r="F3385" s="189" t="s">
        <v>461</v>
      </c>
      <c r="G3385" s="191">
        <v>89415</v>
      </c>
      <c r="H3385" s="189" t="s">
        <v>7074</v>
      </c>
      <c r="I3385" s="189" t="s">
        <v>73</v>
      </c>
      <c r="J3385" s="189" t="s">
        <v>463</v>
      </c>
      <c r="K3385" s="190" t="s">
        <v>7075</v>
      </c>
      <c r="L3385" s="189" t="s">
        <v>465</v>
      </c>
    </row>
    <row r="3386" spans="1:12" ht="13.5">
      <c r="A3386" s="189" t="s">
        <v>6571</v>
      </c>
      <c r="B3386" s="189" t="s">
        <v>6572</v>
      </c>
      <c r="C3386" s="189" t="s">
        <v>5480</v>
      </c>
      <c r="D3386" s="189" t="s">
        <v>6955</v>
      </c>
      <c r="E3386" s="190" t="s">
        <v>461</v>
      </c>
      <c r="F3386" s="189" t="s">
        <v>461</v>
      </c>
      <c r="G3386" s="191">
        <v>89416</v>
      </c>
      <c r="H3386" s="189" t="s">
        <v>7076</v>
      </c>
      <c r="I3386" s="189" t="s">
        <v>73</v>
      </c>
      <c r="J3386" s="189" t="s">
        <v>463</v>
      </c>
      <c r="K3386" s="190" t="s">
        <v>4795</v>
      </c>
      <c r="L3386" s="189" t="s">
        <v>465</v>
      </c>
    </row>
    <row r="3387" spans="1:12" ht="13.5">
      <c r="A3387" s="189" t="s">
        <v>6571</v>
      </c>
      <c r="B3387" s="189" t="s">
        <v>6572</v>
      </c>
      <c r="C3387" s="189" t="s">
        <v>5480</v>
      </c>
      <c r="D3387" s="189" t="s">
        <v>6955</v>
      </c>
      <c r="E3387" s="190" t="s">
        <v>461</v>
      </c>
      <c r="F3387" s="189" t="s">
        <v>461</v>
      </c>
      <c r="G3387" s="191">
        <v>89417</v>
      </c>
      <c r="H3387" s="189" t="s">
        <v>7077</v>
      </c>
      <c r="I3387" s="189" t="s">
        <v>73</v>
      </c>
      <c r="J3387" s="189" t="s">
        <v>463</v>
      </c>
      <c r="K3387" s="190" t="s">
        <v>1361</v>
      </c>
      <c r="L3387" s="189" t="s">
        <v>465</v>
      </c>
    </row>
    <row r="3388" spans="1:12" ht="13.5">
      <c r="A3388" s="189" t="s">
        <v>6571</v>
      </c>
      <c r="B3388" s="189" t="s">
        <v>6572</v>
      </c>
      <c r="C3388" s="189" t="s">
        <v>5480</v>
      </c>
      <c r="D3388" s="189" t="s">
        <v>6955</v>
      </c>
      <c r="E3388" s="190" t="s">
        <v>461</v>
      </c>
      <c r="F3388" s="189" t="s">
        <v>461</v>
      </c>
      <c r="G3388" s="191">
        <v>89418</v>
      </c>
      <c r="H3388" s="189" t="s">
        <v>7078</v>
      </c>
      <c r="I3388" s="189" t="s">
        <v>73</v>
      </c>
      <c r="J3388" s="189" t="s">
        <v>463</v>
      </c>
      <c r="K3388" s="190" t="s">
        <v>698</v>
      </c>
      <c r="L3388" s="189" t="s">
        <v>465</v>
      </c>
    </row>
    <row r="3389" spans="1:12" ht="13.5">
      <c r="A3389" s="189" t="s">
        <v>6571</v>
      </c>
      <c r="B3389" s="189" t="s">
        <v>6572</v>
      </c>
      <c r="C3389" s="189" t="s">
        <v>5480</v>
      </c>
      <c r="D3389" s="189" t="s">
        <v>6955</v>
      </c>
      <c r="E3389" s="190" t="s">
        <v>461</v>
      </c>
      <c r="F3389" s="189" t="s">
        <v>461</v>
      </c>
      <c r="G3389" s="191">
        <v>89419</v>
      </c>
      <c r="H3389" s="189" t="s">
        <v>7079</v>
      </c>
      <c r="I3389" s="189" t="s">
        <v>73</v>
      </c>
      <c r="J3389" s="189" t="s">
        <v>463</v>
      </c>
      <c r="K3389" s="190" t="s">
        <v>7080</v>
      </c>
      <c r="L3389" s="189" t="s">
        <v>465</v>
      </c>
    </row>
    <row r="3390" spans="1:12" ht="13.5">
      <c r="A3390" s="189" t="s">
        <v>6571</v>
      </c>
      <c r="B3390" s="189" t="s">
        <v>6572</v>
      </c>
      <c r="C3390" s="189" t="s">
        <v>5480</v>
      </c>
      <c r="D3390" s="189" t="s">
        <v>6955</v>
      </c>
      <c r="E3390" s="190" t="s">
        <v>461</v>
      </c>
      <c r="F3390" s="189" t="s">
        <v>461</v>
      </c>
      <c r="G3390" s="191">
        <v>89420</v>
      </c>
      <c r="H3390" s="189" t="s">
        <v>7081</v>
      </c>
      <c r="I3390" s="189" t="s">
        <v>73</v>
      </c>
      <c r="J3390" s="189" t="s">
        <v>463</v>
      </c>
      <c r="K3390" s="190" t="s">
        <v>2030</v>
      </c>
      <c r="L3390" s="189" t="s">
        <v>465</v>
      </c>
    </row>
    <row r="3391" spans="1:12" ht="13.5">
      <c r="A3391" s="189" t="s">
        <v>6571</v>
      </c>
      <c r="B3391" s="189" t="s">
        <v>6572</v>
      </c>
      <c r="C3391" s="189" t="s">
        <v>5480</v>
      </c>
      <c r="D3391" s="189" t="s">
        <v>6955</v>
      </c>
      <c r="E3391" s="190" t="s">
        <v>461</v>
      </c>
      <c r="F3391" s="189" t="s">
        <v>461</v>
      </c>
      <c r="G3391" s="191">
        <v>89421</v>
      </c>
      <c r="H3391" s="189" t="s">
        <v>7082</v>
      </c>
      <c r="I3391" s="189" t="s">
        <v>73</v>
      </c>
      <c r="J3391" s="189" t="s">
        <v>463</v>
      </c>
      <c r="K3391" s="190" t="s">
        <v>7083</v>
      </c>
      <c r="L3391" s="189" t="s">
        <v>465</v>
      </c>
    </row>
    <row r="3392" spans="1:12" ht="13.5">
      <c r="A3392" s="189" t="s">
        <v>6571</v>
      </c>
      <c r="B3392" s="189" t="s">
        <v>6572</v>
      </c>
      <c r="C3392" s="189" t="s">
        <v>5480</v>
      </c>
      <c r="D3392" s="189" t="s">
        <v>6955</v>
      </c>
      <c r="E3392" s="190" t="s">
        <v>461</v>
      </c>
      <c r="F3392" s="189" t="s">
        <v>461</v>
      </c>
      <c r="G3392" s="191">
        <v>89422</v>
      </c>
      <c r="H3392" s="189" t="s">
        <v>7084</v>
      </c>
      <c r="I3392" s="189" t="s">
        <v>73</v>
      </c>
      <c r="J3392" s="189" t="s">
        <v>463</v>
      </c>
      <c r="K3392" s="190" t="s">
        <v>7085</v>
      </c>
      <c r="L3392" s="189" t="s">
        <v>465</v>
      </c>
    </row>
    <row r="3393" spans="1:12" ht="13.5">
      <c r="A3393" s="189" t="s">
        <v>6571</v>
      </c>
      <c r="B3393" s="189" t="s">
        <v>6572</v>
      </c>
      <c r="C3393" s="189" t="s">
        <v>5480</v>
      </c>
      <c r="D3393" s="189" t="s">
        <v>6955</v>
      </c>
      <c r="E3393" s="190" t="s">
        <v>461</v>
      </c>
      <c r="F3393" s="189" t="s">
        <v>461</v>
      </c>
      <c r="G3393" s="191">
        <v>89423</v>
      </c>
      <c r="H3393" s="189" t="s">
        <v>7086</v>
      </c>
      <c r="I3393" s="189" t="s">
        <v>73</v>
      </c>
      <c r="J3393" s="189" t="s">
        <v>463</v>
      </c>
      <c r="K3393" s="190" t="s">
        <v>7087</v>
      </c>
      <c r="L3393" s="189" t="s">
        <v>465</v>
      </c>
    </row>
    <row r="3394" spans="1:12" ht="13.5">
      <c r="A3394" s="189" t="s">
        <v>6571</v>
      </c>
      <c r="B3394" s="189" t="s">
        <v>6572</v>
      </c>
      <c r="C3394" s="189" t="s">
        <v>5480</v>
      </c>
      <c r="D3394" s="189" t="s">
        <v>6955</v>
      </c>
      <c r="E3394" s="190" t="s">
        <v>461</v>
      </c>
      <c r="F3394" s="189" t="s">
        <v>461</v>
      </c>
      <c r="G3394" s="191">
        <v>89424</v>
      </c>
      <c r="H3394" s="189" t="s">
        <v>7088</v>
      </c>
      <c r="I3394" s="189" t="s">
        <v>73</v>
      </c>
      <c r="J3394" s="189" t="s">
        <v>463</v>
      </c>
      <c r="K3394" s="190" t="s">
        <v>7089</v>
      </c>
      <c r="L3394" s="189" t="s">
        <v>465</v>
      </c>
    </row>
    <row r="3395" spans="1:12" ht="13.5">
      <c r="A3395" s="189" t="s">
        <v>6571</v>
      </c>
      <c r="B3395" s="189" t="s">
        <v>6572</v>
      </c>
      <c r="C3395" s="189" t="s">
        <v>5480</v>
      </c>
      <c r="D3395" s="189" t="s">
        <v>6955</v>
      </c>
      <c r="E3395" s="190" t="s">
        <v>461</v>
      </c>
      <c r="F3395" s="189" t="s">
        <v>461</v>
      </c>
      <c r="G3395" s="191">
        <v>89425</v>
      </c>
      <c r="H3395" s="189" t="s">
        <v>7090</v>
      </c>
      <c r="I3395" s="189" t="s">
        <v>73</v>
      </c>
      <c r="J3395" s="189" t="s">
        <v>463</v>
      </c>
      <c r="K3395" s="190" t="s">
        <v>7091</v>
      </c>
      <c r="L3395" s="189" t="s">
        <v>465</v>
      </c>
    </row>
    <row r="3396" spans="1:12" ht="13.5">
      <c r="A3396" s="189" t="s">
        <v>6571</v>
      </c>
      <c r="B3396" s="189" t="s">
        <v>6572</v>
      </c>
      <c r="C3396" s="189" t="s">
        <v>5480</v>
      </c>
      <c r="D3396" s="189" t="s">
        <v>6955</v>
      </c>
      <c r="E3396" s="190" t="s">
        <v>461</v>
      </c>
      <c r="F3396" s="189" t="s">
        <v>461</v>
      </c>
      <c r="G3396" s="191">
        <v>89426</v>
      </c>
      <c r="H3396" s="189" t="s">
        <v>7092</v>
      </c>
      <c r="I3396" s="189" t="s">
        <v>73</v>
      </c>
      <c r="J3396" s="189" t="s">
        <v>463</v>
      </c>
      <c r="K3396" s="190" t="s">
        <v>4826</v>
      </c>
      <c r="L3396" s="189" t="s">
        <v>465</v>
      </c>
    </row>
    <row r="3397" spans="1:12" ht="13.5">
      <c r="A3397" s="189" t="s">
        <v>6571</v>
      </c>
      <c r="B3397" s="189" t="s">
        <v>6572</v>
      </c>
      <c r="C3397" s="189" t="s">
        <v>5480</v>
      </c>
      <c r="D3397" s="189" t="s">
        <v>6955</v>
      </c>
      <c r="E3397" s="190" t="s">
        <v>461</v>
      </c>
      <c r="F3397" s="189" t="s">
        <v>461</v>
      </c>
      <c r="G3397" s="191">
        <v>89427</v>
      </c>
      <c r="H3397" s="189" t="s">
        <v>7093</v>
      </c>
      <c r="I3397" s="189" t="s">
        <v>73</v>
      </c>
      <c r="J3397" s="189" t="s">
        <v>463</v>
      </c>
      <c r="K3397" s="190" t="s">
        <v>7094</v>
      </c>
      <c r="L3397" s="189" t="s">
        <v>465</v>
      </c>
    </row>
    <row r="3398" spans="1:12" ht="13.5">
      <c r="A3398" s="189" t="s">
        <v>6571</v>
      </c>
      <c r="B3398" s="189" t="s">
        <v>6572</v>
      </c>
      <c r="C3398" s="189" t="s">
        <v>5480</v>
      </c>
      <c r="D3398" s="189" t="s">
        <v>6955</v>
      </c>
      <c r="E3398" s="190" t="s">
        <v>461</v>
      </c>
      <c r="F3398" s="189" t="s">
        <v>461</v>
      </c>
      <c r="G3398" s="191">
        <v>89428</v>
      </c>
      <c r="H3398" s="189" t="s">
        <v>7095</v>
      </c>
      <c r="I3398" s="189" t="s">
        <v>73</v>
      </c>
      <c r="J3398" s="189" t="s">
        <v>463</v>
      </c>
      <c r="K3398" s="190" t="s">
        <v>7096</v>
      </c>
      <c r="L3398" s="189" t="s">
        <v>465</v>
      </c>
    </row>
    <row r="3399" spans="1:12" ht="13.5">
      <c r="A3399" s="189" t="s">
        <v>6571</v>
      </c>
      <c r="B3399" s="189" t="s">
        <v>6572</v>
      </c>
      <c r="C3399" s="189" t="s">
        <v>5480</v>
      </c>
      <c r="D3399" s="189" t="s">
        <v>6955</v>
      </c>
      <c r="E3399" s="190" t="s">
        <v>461</v>
      </c>
      <c r="F3399" s="189" t="s">
        <v>461</v>
      </c>
      <c r="G3399" s="191">
        <v>89429</v>
      </c>
      <c r="H3399" s="189" t="s">
        <v>7097</v>
      </c>
      <c r="I3399" s="189" t="s">
        <v>73</v>
      </c>
      <c r="J3399" s="189" t="s">
        <v>463</v>
      </c>
      <c r="K3399" s="190" t="s">
        <v>1893</v>
      </c>
      <c r="L3399" s="189" t="s">
        <v>465</v>
      </c>
    </row>
    <row r="3400" spans="1:12" ht="13.5">
      <c r="A3400" s="189" t="s">
        <v>6571</v>
      </c>
      <c r="B3400" s="189" t="s">
        <v>6572</v>
      </c>
      <c r="C3400" s="189" t="s">
        <v>5480</v>
      </c>
      <c r="D3400" s="189" t="s">
        <v>6955</v>
      </c>
      <c r="E3400" s="190" t="s">
        <v>461</v>
      </c>
      <c r="F3400" s="189" t="s">
        <v>461</v>
      </c>
      <c r="G3400" s="191">
        <v>89430</v>
      </c>
      <c r="H3400" s="189" t="s">
        <v>7098</v>
      </c>
      <c r="I3400" s="189" t="s">
        <v>73</v>
      </c>
      <c r="J3400" s="189" t="s">
        <v>463</v>
      </c>
      <c r="K3400" s="190" t="s">
        <v>7099</v>
      </c>
      <c r="L3400" s="189" t="s">
        <v>465</v>
      </c>
    </row>
    <row r="3401" spans="1:12" ht="13.5">
      <c r="A3401" s="189" t="s">
        <v>6571</v>
      </c>
      <c r="B3401" s="189" t="s">
        <v>6572</v>
      </c>
      <c r="C3401" s="189" t="s">
        <v>5480</v>
      </c>
      <c r="D3401" s="189" t="s">
        <v>6955</v>
      </c>
      <c r="E3401" s="190" t="s">
        <v>461</v>
      </c>
      <c r="F3401" s="189" t="s">
        <v>461</v>
      </c>
      <c r="G3401" s="191">
        <v>89431</v>
      </c>
      <c r="H3401" s="189" t="s">
        <v>7100</v>
      </c>
      <c r="I3401" s="189" t="s">
        <v>73</v>
      </c>
      <c r="J3401" s="189" t="s">
        <v>463</v>
      </c>
      <c r="K3401" s="190" t="s">
        <v>7101</v>
      </c>
      <c r="L3401" s="189" t="s">
        <v>465</v>
      </c>
    </row>
    <row r="3402" spans="1:12" ht="13.5">
      <c r="A3402" s="189" t="s">
        <v>6571</v>
      </c>
      <c r="B3402" s="189" t="s">
        <v>6572</v>
      </c>
      <c r="C3402" s="189" t="s">
        <v>5480</v>
      </c>
      <c r="D3402" s="189" t="s">
        <v>6955</v>
      </c>
      <c r="E3402" s="190" t="s">
        <v>461</v>
      </c>
      <c r="F3402" s="189" t="s">
        <v>461</v>
      </c>
      <c r="G3402" s="191">
        <v>89432</v>
      </c>
      <c r="H3402" s="189" t="s">
        <v>7102</v>
      </c>
      <c r="I3402" s="189" t="s">
        <v>73</v>
      </c>
      <c r="J3402" s="189" t="s">
        <v>463</v>
      </c>
      <c r="K3402" s="190" t="s">
        <v>7103</v>
      </c>
      <c r="L3402" s="189" t="s">
        <v>465</v>
      </c>
    </row>
    <row r="3403" spans="1:12" ht="13.5">
      <c r="A3403" s="189" t="s">
        <v>6571</v>
      </c>
      <c r="B3403" s="189" t="s">
        <v>6572</v>
      </c>
      <c r="C3403" s="189" t="s">
        <v>5480</v>
      </c>
      <c r="D3403" s="189" t="s">
        <v>6955</v>
      </c>
      <c r="E3403" s="190" t="s">
        <v>461</v>
      </c>
      <c r="F3403" s="189" t="s">
        <v>461</v>
      </c>
      <c r="G3403" s="191">
        <v>89433</v>
      </c>
      <c r="H3403" s="189" t="s">
        <v>7104</v>
      </c>
      <c r="I3403" s="189" t="s">
        <v>73</v>
      </c>
      <c r="J3403" s="189" t="s">
        <v>463</v>
      </c>
      <c r="K3403" s="190" t="s">
        <v>2336</v>
      </c>
      <c r="L3403" s="189" t="s">
        <v>465</v>
      </c>
    </row>
    <row r="3404" spans="1:12" ht="13.5">
      <c r="A3404" s="189" t="s">
        <v>6571</v>
      </c>
      <c r="B3404" s="189" t="s">
        <v>6572</v>
      </c>
      <c r="C3404" s="189" t="s">
        <v>5480</v>
      </c>
      <c r="D3404" s="189" t="s">
        <v>6955</v>
      </c>
      <c r="E3404" s="190" t="s">
        <v>461</v>
      </c>
      <c r="F3404" s="189" t="s">
        <v>461</v>
      </c>
      <c r="G3404" s="191">
        <v>89434</v>
      </c>
      <c r="H3404" s="189" t="s">
        <v>7105</v>
      </c>
      <c r="I3404" s="189" t="s">
        <v>73</v>
      </c>
      <c r="J3404" s="189" t="s">
        <v>463</v>
      </c>
      <c r="K3404" s="190" t="s">
        <v>1897</v>
      </c>
      <c r="L3404" s="189" t="s">
        <v>465</v>
      </c>
    </row>
    <row r="3405" spans="1:12" ht="13.5">
      <c r="A3405" s="189" t="s">
        <v>6571</v>
      </c>
      <c r="B3405" s="189" t="s">
        <v>6572</v>
      </c>
      <c r="C3405" s="189" t="s">
        <v>5480</v>
      </c>
      <c r="D3405" s="189" t="s">
        <v>6955</v>
      </c>
      <c r="E3405" s="190" t="s">
        <v>461</v>
      </c>
      <c r="F3405" s="189" t="s">
        <v>461</v>
      </c>
      <c r="G3405" s="191">
        <v>89435</v>
      </c>
      <c r="H3405" s="189" t="s">
        <v>7106</v>
      </c>
      <c r="I3405" s="189" t="s">
        <v>73</v>
      </c>
      <c r="J3405" s="189" t="s">
        <v>463</v>
      </c>
      <c r="K3405" s="190" t="s">
        <v>688</v>
      </c>
      <c r="L3405" s="189" t="s">
        <v>465</v>
      </c>
    </row>
    <row r="3406" spans="1:12" ht="13.5">
      <c r="A3406" s="189" t="s">
        <v>6571</v>
      </c>
      <c r="B3406" s="189" t="s">
        <v>6572</v>
      </c>
      <c r="C3406" s="189" t="s">
        <v>5480</v>
      </c>
      <c r="D3406" s="189" t="s">
        <v>6955</v>
      </c>
      <c r="E3406" s="190" t="s">
        <v>461</v>
      </c>
      <c r="F3406" s="189" t="s">
        <v>461</v>
      </c>
      <c r="G3406" s="191">
        <v>89436</v>
      </c>
      <c r="H3406" s="189" t="s">
        <v>7107</v>
      </c>
      <c r="I3406" s="189" t="s">
        <v>73</v>
      </c>
      <c r="J3406" s="189" t="s">
        <v>463</v>
      </c>
      <c r="K3406" s="190" t="s">
        <v>7108</v>
      </c>
      <c r="L3406" s="189" t="s">
        <v>465</v>
      </c>
    </row>
    <row r="3407" spans="1:12" ht="13.5">
      <c r="A3407" s="189" t="s">
        <v>6571</v>
      </c>
      <c r="B3407" s="189" t="s">
        <v>6572</v>
      </c>
      <c r="C3407" s="189" t="s">
        <v>5480</v>
      </c>
      <c r="D3407" s="189" t="s">
        <v>6955</v>
      </c>
      <c r="E3407" s="190" t="s">
        <v>461</v>
      </c>
      <c r="F3407" s="189" t="s">
        <v>461</v>
      </c>
      <c r="G3407" s="191">
        <v>89437</v>
      </c>
      <c r="H3407" s="189" t="s">
        <v>7109</v>
      </c>
      <c r="I3407" s="189" t="s">
        <v>73</v>
      </c>
      <c r="J3407" s="189" t="s">
        <v>463</v>
      </c>
      <c r="K3407" s="190" t="s">
        <v>7110</v>
      </c>
      <c r="L3407" s="189" t="s">
        <v>465</v>
      </c>
    </row>
    <row r="3408" spans="1:12" ht="13.5">
      <c r="A3408" s="189" t="s">
        <v>6571</v>
      </c>
      <c r="B3408" s="189" t="s">
        <v>6572</v>
      </c>
      <c r="C3408" s="189" t="s">
        <v>5480</v>
      </c>
      <c r="D3408" s="189" t="s">
        <v>6955</v>
      </c>
      <c r="E3408" s="190" t="s">
        <v>461</v>
      </c>
      <c r="F3408" s="189" t="s">
        <v>461</v>
      </c>
      <c r="G3408" s="191">
        <v>89438</v>
      </c>
      <c r="H3408" s="189" t="s">
        <v>7111</v>
      </c>
      <c r="I3408" s="189" t="s">
        <v>73</v>
      </c>
      <c r="J3408" s="189" t="s">
        <v>463</v>
      </c>
      <c r="K3408" s="190" t="s">
        <v>7112</v>
      </c>
      <c r="L3408" s="189" t="s">
        <v>465</v>
      </c>
    </row>
    <row r="3409" spans="1:12" ht="13.5">
      <c r="A3409" s="189" t="s">
        <v>6571</v>
      </c>
      <c r="B3409" s="189" t="s">
        <v>6572</v>
      </c>
      <c r="C3409" s="189" t="s">
        <v>5480</v>
      </c>
      <c r="D3409" s="189" t="s">
        <v>6955</v>
      </c>
      <c r="E3409" s="190" t="s">
        <v>461</v>
      </c>
      <c r="F3409" s="189" t="s">
        <v>461</v>
      </c>
      <c r="G3409" s="191">
        <v>89439</v>
      </c>
      <c r="H3409" s="189" t="s">
        <v>7113</v>
      </c>
      <c r="I3409" s="189" t="s">
        <v>73</v>
      </c>
      <c r="J3409" s="189" t="s">
        <v>463</v>
      </c>
      <c r="K3409" s="190" t="s">
        <v>1878</v>
      </c>
      <c r="L3409" s="189" t="s">
        <v>465</v>
      </c>
    </row>
    <row r="3410" spans="1:12" ht="13.5">
      <c r="A3410" s="189" t="s">
        <v>6571</v>
      </c>
      <c r="B3410" s="189" t="s">
        <v>6572</v>
      </c>
      <c r="C3410" s="189" t="s">
        <v>5480</v>
      </c>
      <c r="D3410" s="189" t="s">
        <v>6955</v>
      </c>
      <c r="E3410" s="190" t="s">
        <v>461</v>
      </c>
      <c r="F3410" s="189" t="s">
        <v>461</v>
      </c>
      <c r="G3410" s="191">
        <v>89440</v>
      </c>
      <c r="H3410" s="189" t="s">
        <v>7114</v>
      </c>
      <c r="I3410" s="189" t="s">
        <v>73</v>
      </c>
      <c r="J3410" s="189" t="s">
        <v>463</v>
      </c>
      <c r="K3410" s="190" t="s">
        <v>5407</v>
      </c>
      <c r="L3410" s="189" t="s">
        <v>465</v>
      </c>
    </row>
    <row r="3411" spans="1:12" ht="13.5">
      <c r="A3411" s="189" t="s">
        <v>6571</v>
      </c>
      <c r="B3411" s="189" t="s">
        <v>6572</v>
      </c>
      <c r="C3411" s="189" t="s">
        <v>5480</v>
      </c>
      <c r="D3411" s="189" t="s">
        <v>6955</v>
      </c>
      <c r="E3411" s="190" t="s">
        <v>461</v>
      </c>
      <c r="F3411" s="189" t="s">
        <v>461</v>
      </c>
      <c r="G3411" s="191">
        <v>89441</v>
      </c>
      <c r="H3411" s="189" t="s">
        <v>7115</v>
      </c>
      <c r="I3411" s="189" t="s">
        <v>73</v>
      </c>
      <c r="J3411" s="189" t="s">
        <v>463</v>
      </c>
      <c r="K3411" s="190" t="s">
        <v>5546</v>
      </c>
      <c r="L3411" s="189" t="s">
        <v>465</v>
      </c>
    </row>
    <row r="3412" spans="1:12" ht="13.5">
      <c r="A3412" s="189" t="s">
        <v>6571</v>
      </c>
      <c r="B3412" s="189" t="s">
        <v>6572</v>
      </c>
      <c r="C3412" s="189" t="s">
        <v>5480</v>
      </c>
      <c r="D3412" s="189" t="s">
        <v>6955</v>
      </c>
      <c r="E3412" s="190" t="s">
        <v>461</v>
      </c>
      <c r="F3412" s="189" t="s">
        <v>461</v>
      </c>
      <c r="G3412" s="191">
        <v>89442</v>
      </c>
      <c r="H3412" s="189" t="s">
        <v>7116</v>
      </c>
      <c r="I3412" s="189" t="s">
        <v>73</v>
      </c>
      <c r="J3412" s="189" t="s">
        <v>463</v>
      </c>
      <c r="K3412" s="190" t="s">
        <v>2515</v>
      </c>
      <c r="L3412" s="189" t="s">
        <v>465</v>
      </c>
    </row>
    <row r="3413" spans="1:12" ht="13.5">
      <c r="A3413" s="189" t="s">
        <v>6571</v>
      </c>
      <c r="B3413" s="189" t="s">
        <v>6572</v>
      </c>
      <c r="C3413" s="189" t="s">
        <v>5480</v>
      </c>
      <c r="D3413" s="189" t="s">
        <v>6955</v>
      </c>
      <c r="E3413" s="190" t="s">
        <v>461</v>
      </c>
      <c r="F3413" s="189" t="s">
        <v>461</v>
      </c>
      <c r="G3413" s="191">
        <v>89443</v>
      </c>
      <c r="H3413" s="189" t="s">
        <v>7117</v>
      </c>
      <c r="I3413" s="189" t="s">
        <v>73</v>
      </c>
      <c r="J3413" s="189" t="s">
        <v>463</v>
      </c>
      <c r="K3413" s="190" t="s">
        <v>7118</v>
      </c>
      <c r="L3413" s="189" t="s">
        <v>465</v>
      </c>
    </row>
    <row r="3414" spans="1:12" ht="13.5">
      <c r="A3414" s="189" t="s">
        <v>6571</v>
      </c>
      <c r="B3414" s="189" t="s">
        <v>6572</v>
      </c>
      <c r="C3414" s="189" t="s">
        <v>5480</v>
      </c>
      <c r="D3414" s="189" t="s">
        <v>6955</v>
      </c>
      <c r="E3414" s="190" t="s">
        <v>461</v>
      </c>
      <c r="F3414" s="189" t="s">
        <v>461</v>
      </c>
      <c r="G3414" s="191">
        <v>89444</v>
      </c>
      <c r="H3414" s="189" t="s">
        <v>7119</v>
      </c>
      <c r="I3414" s="189" t="s">
        <v>73</v>
      </c>
      <c r="J3414" s="189" t="s">
        <v>463</v>
      </c>
      <c r="K3414" s="190" t="s">
        <v>7120</v>
      </c>
      <c r="L3414" s="189" t="s">
        <v>465</v>
      </c>
    </row>
    <row r="3415" spans="1:12" ht="13.5">
      <c r="A3415" s="189" t="s">
        <v>6571</v>
      </c>
      <c r="B3415" s="189" t="s">
        <v>6572</v>
      </c>
      <c r="C3415" s="189" t="s">
        <v>5480</v>
      </c>
      <c r="D3415" s="189" t="s">
        <v>6955</v>
      </c>
      <c r="E3415" s="190" t="s">
        <v>461</v>
      </c>
      <c r="F3415" s="189" t="s">
        <v>461</v>
      </c>
      <c r="G3415" s="191">
        <v>89445</v>
      </c>
      <c r="H3415" s="189" t="s">
        <v>7121</v>
      </c>
      <c r="I3415" s="189" t="s">
        <v>73</v>
      </c>
      <c r="J3415" s="189" t="s">
        <v>463</v>
      </c>
      <c r="K3415" s="190" t="s">
        <v>7122</v>
      </c>
      <c r="L3415" s="189" t="s">
        <v>465</v>
      </c>
    </row>
    <row r="3416" spans="1:12" ht="13.5">
      <c r="A3416" s="189" t="s">
        <v>6571</v>
      </c>
      <c r="B3416" s="189" t="s">
        <v>6572</v>
      </c>
      <c r="C3416" s="189" t="s">
        <v>5480</v>
      </c>
      <c r="D3416" s="189" t="s">
        <v>6955</v>
      </c>
      <c r="E3416" s="190" t="s">
        <v>461</v>
      </c>
      <c r="F3416" s="189" t="s">
        <v>461</v>
      </c>
      <c r="G3416" s="191">
        <v>89481</v>
      </c>
      <c r="H3416" s="189" t="s">
        <v>7123</v>
      </c>
      <c r="I3416" s="189" t="s">
        <v>73</v>
      </c>
      <c r="J3416" s="189" t="s">
        <v>463</v>
      </c>
      <c r="K3416" s="190" t="s">
        <v>7080</v>
      </c>
      <c r="L3416" s="189" t="s">
        <v>465</v>
      </c>
    </row>
    <row r="3417" spans="1:12" ht="13.5">
      <c r="A3417" s="189" t="s">
        <v>6571</v>
      </c>
      <c r="B3417" s="189" t="s">
        <v>6572</v>
      </c>
      <c r="C3417" s="189" t="s">
        <v>5480</v>
      </c>
      <c r="D3417" s="189" t="s">
        <v>6955</v>
      </c>
      <c r="E3417" s="190" t="s">
        <v>461</v>
      </c>
      <c r="F3417" s="189" t="s">
        <v>461</v>
      </c>
      <c r="G3417" s="191">
        <v>89485</v>
      </c>
      <c r="H3417" s="189" t="s">
        <v>7124</v>
      </c>
      <c r="I3417" s="189" t="s">
        <v>73</v>
      </c>
      <c r="J3417" s="189" t="s">
        <v>463</v>
      </c>
      <c r="K3417" s="190" t="s">
        <v>1889</v>
      </c>
      <c r="L3417" s="189" t="s">
        <v>465</v>
      </c>
    </row>
    <row r="3418" spans="1:12" ht="13.5">
      <c r="A3418" s="189" t="s">
        <v>6571</v>
      </c>
      <c r="B3418" s="189" t="s">
        <v>6572</v>
      </c>
      <c r="C3418" s="189" t="s">
        <v>5480</v>
      </c>
      <c r="D3418" s="189" t="s">
        <v>6955</v>
      </c>
      <c r="E3418" s="190" t="s">
        <v>461</v>
      </c>
      <c r="F3418" s="189" t="s">
        <v>461</v>
      </c>
      <c r="G3418" s="191">
        <v>89489</v>
      </c>
      <c r="H3418" s="189" t="s">
        <v>7125</v>
      </c>
      <c r="I3418" s="189" t="s">
        <v>73</v>
      </c>
      <c r="J3418" s="189" t="s">
        <v>463</v>
      </c>
      <c r="K3418" s="190" t="s">
        <v>7061</v>
      </c>
      <c r="L3418" s="189" t="s">
        <v>465</v>
      </c>
    </row>
    <row r="3419" spans="1:12" ht="13.5">
      <c r="A3419" s="189" t="s">
        <v>6571</v>
      </c>
      <c r="B3419" s="189" t="s">
        <v>6572</v>
      </c>
      <c r="C3419" s="189" t="s">
        <v>5480</v>
      </c>
      <c r="D3419" s="189" t="s">
        <v>6955</v>
      </c>
      <c r="E3419" s="190" t="s">
        <v>461</v>
      </c>
      <c r="F3419" s="189" t="s">
        <v>461</v>
      </c>
      <c r="G3419" s="191">
        <v>89490</v>
      </c>
      <c r="H3419" s="189" t="s">
        <v>7126</v>
      </c>
      <c r="I3419" s="189" t="s">
        <v>73</v>
      </c>
      <c r="J3419" s="189" t="s">
        <v>463</v>
      </c>
      <c r="K3419" s="190" t="s">
        <v>1493</v>
      </c>
      <c r="L3419" s="189" t="s">
        <v>465</v>
      </c>
    </row>
    <row r="3420" spans="1:12" ht="13.5">
      <c r="A3420" s="189" t="s">
        <v>6571</v>
      </c>
      <c r="B3420" s="189" t="s">
        <v>6572</v>
      </c>
      <c r="C3420" s="189" t="s">
        <v>5480</v>
      </c>
      <c r="D3420" s="189" t="s">
        <v>6955</v>
      </c>
      <c r="E3420" s="190" t="s">
        <v>461</v>
      </c>
      <c r="F3420" s="189" t="s">
        <v>461</v>
      </c>
      <c r="G3420" s="191">
        <v>89492</v>
      </c>
      <c r="H3420" s="189" t="s">
        <v>7127</v>
      </c>
      <c r="I3420" s="189" t="s">
        <v>73</v>
      </c>
      <c r="J3420" s="189" t="s">
        <v>463</v>
      </c>
      <c r="K3420" s="190" t="s">
        <v>7128</v>
      </c>
      <c r="L3420" s="189" t="s">
        <v>465</v>
      </c>
    </row>
    <row r="3421" spans="1:12" ht="13.5">
      <c r="A3421" s="189" t="s">
        <v>6571</v>
      </c>
      <c r="B3421" s="189" t="s">
        <v>6572</v>
      </c>
      <c r="C3421" s="189" t="s">
        <v>5480</v>
      </c>
      <c r="D3421" s="189" t="s">
        <v>6955</v>
      </c>
      <c r="E3421" s="190" t="s">
        <v>461</v>
      </c>
      <c r="F3421" s="189" t="s">
        <v>461</v>
      </c>
      <c r="G3421" s="191">
        <v>89493</v>
      </c>
      <c r="H3421" s="189" t="s">
        <v>7129</v>
      </c>
      <c r="I3421" s="189" t="s">
        <v>73</v>
      </c>
      <c r="J3421" s="189" t="s">
        <v>463</v>
      </c>
      <c r="K3421" s="190" t="s">
        <v>6995</v>
      </c>
      <c r="L3421" s="189" t="s">
        <v>465</v>
      </c>
    </row>
    <row r="3422" spans="1:12" ht="13.5">
      <c r="A3422" s="189" t="s">
        <v>6571</v>
      </c>
      <c r="B3422" s="189" t="s">
        <v>6572</v>
      </c>
      <c r="C3422" s="189" t="s">
        <v>5480</v>
      </c>
      <c r="D3422" s="189" t="s">
        <v>6955</v>
      </c>
      <c r="E3422" s="190" t="s">
        <v>461</v>
      </c>
      <c r="F3422" s="189" t="s">
        <v>461</v>
      </c>
      <c r="G3422" s="191">
        <v>89494</v>
      </c>
      <c r="H3422" s="189" t="s">
        <v>7130</v>
      </c>
      <c r="I3422" s="189" t="s">
        <v>73</v>
      </c>
      <c r="J3422" s="189" t="s">
        <v>463</v>
      </c>
      <c r="K3422" s="190" t="s">
        <v>7131</v>
      </c>
      <c r="L3422" s="189" t="s">
        <v>465</v>
      </c>
    </row>
    <row r="3423" spans="1:12" ht="13.5">
      <c r="A3423" s="189" t="s">
        <v>6571</v>
      </c>
      <c r="B3423" s="189" t="s">
        <v>6572</v>
      </c>
      <c r="C3423" s="189" t="s">
        <v>5480</v>
      </c>
      <c r="D3423" s="189" t="s">
        <v>6955</v>
      </c>
      <c r="E3423" s="190" t="s">
        <v>461</v>
      </c>
      <c r="F3423" s="189" t="s">
        <v>461</v>
      </c>
      <c r="G3423" s="191">
        <v>89496</v>
      </c>
      <c r="H3423" s="189" t="s">
        <v>7132</v>
      </c>
      <c r="I3423" s="189" t="s">
        <v>73</v>
      </c>
      <c r="J3423" s="189" t="s">
        <v>463</v>
      </c>
      <c r="K3423" s="190" t="s">
        <v>503</v>
      </c>
      <c r="L3423" s="189" t="s">
        <v>465</v>
      </c>
    </row>
    <row r="3424" spans="1:12" ht="13.5">
      <c r="A3424" s="189" t="s">
        <v>6571</v>
      </c>
      <c r="B3424" s="189" t="s">
        <v>6572</v>
      </c>
      <c r="C3424" s="189" t="s">
        <v>5480</v>
      </c>
      <c r="D3424" s="189" t="s">
        <v>6955</v>
      </c>
      <c r="E3424" s="190" t="s">
        <v>461</v>
      </c>
      <c r="F3424" s="189" t="s">
        <v>461</v>
      </c>
      <c r="G3424" s="191">
        <v>89497</v>
      </c>
      <c r="H3424" s="189" t="s">
        <v>7133</v>
      </c>
      <c r="I3424" s="189" t="s">
        <v>73</v>
      </c>
      <c r="J3424" s="189" t="s">
        <v>463</v>
      </c>
      <c r="K3424" s="190" t="s">
        <v>1137</v>
      </c>
      <c r="L3424" s="189" t="s">
        <v>465</v>
      </c>
    </row>
    <row r="3425" spans="1:12" ht="13.5">
      <c r="A3425" s="189" t="s">
        <v>6571</v>
      </c>
      <c r="B3425" s="189" t="s">
        <v>6572</v>
      </c>
      <c r="C3425" s="189" t="s">
        <v>5480</v>
      </c>
      <c r="D3425" s="189" t="s">
        <v>6955</v>
      </c>
      <c r="E3425" s="190" t="s">
        <v>461</v>
      </c>
      <c r="F3425" s="189" t="s">
        <v>461</v>
      </c>
      <c r="G3425" s="191">
        <v>89498</v>
      </c>
      <c r="H3425" s="189" t="s">
        <v>7134</v>
      </c>
      <c r="I3425" s="189" t="s">
        <v>73</v>
      </c>
      <c r="J3425" s="189" t="s">
        <v>463</v>
      </c>
      <c r="K3425" s="190" t="s">
        <v>5190</v>
      </c>
      <c r="L3425" s="189" t="s">
        <v>465</v>
      </c>
    </row>
    <row r="3426" spans="1:12" ht="13.5">
      <c r="A3426" s="189" t="s">
        <v>6571</v>
      </c>
      <c r="B3426" s="189" t="s">
        <v>6572</v>
      </c>
      <c r="C3426" s="189" t="s">
        <v>5480</v>
      </c>
      <c r="D3426" s="189" t="s">
        <v>6955</v>
      </c>
      <c r="E3426" s="190" t="s">
        <v>461</v>
      </c>
      <c r="F3426" s="189" t="s">
        <v>461</v>
      </c>
      <c r="G3426" s="191">
        <v>89499</v>
      </c>
      <c r="H3426" s="189" t="s">
        <v>7135</v>
      </c>
      <c r="I3426" s="189" t="s">
        <v>73</v>
      </c>
      <c r="J3426" s="189" t="s">
        <v>463</v>
      </c>
      <c r="K3426" s="190" t="s">
        <v>7136</v>
      </c>
      <c r="L3426" s="189" t="s">
        <v>465</v>
      </c>
    </row>
    <row r="3427" spans="1:12" ht="13.5">
      <c r="A3427" s="189" t="s">
        <v>6571</v>
      </c>
      <c r="B3427" s="189" t="s">
        <v>6572</v>
      </c>
      <c r="C3427" s="189" t="s">
        <v>5480</v>
      </c>
      <c r="D3427" s="189" t="s">
        <v>6955</v>
      </c>
      <c r="E3427" s="190" t="s">
        <v>461</v>
      </c>
      <c r="F3427" s="189" t="s">
        <v>461</v>
      </c>
      <c r="G3427" s="191">
        <v>89500</v>
      </c>
      <c r="H3427" s="189" t="s">
        <v>7137</v>
      </c>
      <c r="I3427" s="189" t="s">
        <v>73</v>
      </c>
      <c r="J3427" s="189" t="s">
        <v>463</v>
      </c>
      <c r="K3427" s="190" t="s">
        <v>7138</v>
      </c>
      <c r="L3427" s="189" t="s">
        <v>465</v>
      </c>
    </row>
    <row r="3428" spans="1:12" ht="13.5">
      <c r="A3428" s="189" t="s">
        <v>6571</v>
      </c>
      <c r="B3428" s="189" t="s">
        <v>6572</v>
      </c>
      <c r="C3428" s="189" t="s">
        <v>5480</v>
      </c>
      <c r="D3428" s="189" t="s">
        <v>6955</v>
      </c>
      <c r="E3428" s="190" t="s">
        <v>461</v>
      </c>
      <c r="F3428" s="189" t="s">
        <v>461</v>
      </c>
      <c r="G3428" s="191">
        <v>89501</v>
      </c>
      <c r="H3428" s="189" t="s">
        <v>7139</v>
      </c>
      <c r="I3428" s="189" t="s">
        <v>73</v>
      </c>
      <c r="J3428" s="189" t="s">
        <v>463</v>
      </c>
      <c r="K3428" s="190" t="s">
        <v>2018</v>
      </c>
      <c r="L3428" s="189" t="s">
        <v>465</v>
      </c>
    </row>
    <row r="3429" spans="1:12" ht="13.5">
      <c r="A3429" s="189" t="s">
        <v>6571</v>
      </c>
      <c r="B3429" s="189" t="s">
        <v>6572</v>
      </c>
      <c r="C3429" s="189" t="s">
        <v>5480</v>
      </c>
      <c r="D3429" s="189" t="s">
        <v>6955</v>
      </c>
      <c r="E3429" s="190" t="s">
        <v>461</v>
      </c>
      <c r="F3429" s="189" t="s">
        <v>461</v>
      </c>
      <c r="G3429" s="191">
        <v>89502</v>
      </c>
      <c r="H3429" s="189" t="s">
        <v>7140</v>
      </c>
      <c r="I3429" s="189" t="s">
        <v>73</v>
      </c>
      <c r="J3429" s="189" t="s">
        <v>463</v>
      </c>
      <c r="K3429" s="190" t="s">
        <v>7141</v>
      </c>
      <c r="L3429" s="189" t="s">
        <v>465</v>
      </c>
    </row>
    <row r="3430" spans="1:12" ht="13.5">
      <c r="A3430" s="189" t="s">
        <v>6571</v>
      </c>
      <c r="B3430" s="189" t="s">
        <v>6572</v>
      </c>
      <c r="C3430" s="189" t="s">
        <v>5480</v>
      </c>
      <c r="D3430" s="189" t="s">
        <v>6955</v>
      </c>
      <c r="E3430" s="190" t="s">
        <v>461</v>
      </c>
      <c r="F3430" s="189" t="s">
        <v>461</v>
      </c>
      <c r="G3430" s="191">
        <v>89503</v>
      </c>
      <c r="H3430" s="189" t="s">
        <v>7142</v>
      </c>
      <c r="I3430" s="189" t="s">
        <v>73</v>
      </c>
      <c r="J3430" s="189" t="s">
        <v>463</v>
      </c>
      <c r="K3430" s="190" t="s">
        <v>2574</v>
      </c>
      <c r="L3430" s="189" t="s">
        <v>465</v>
      </c>
    </row>
    <row r="3431" spans="1:12" ht="13.5">
      <c r="A3431" s="189" t="s">
        <v>6571</v>
      </c>
      <c r="B3431" s="189" t="s">
        <v>6572</v>
      </c>
      <c r="C3431" s="189" t="s">
        <v>5480</v>
      </c>
      <c r="D3431" s="189" t="s">
        <v>6955</v>
      </c>
      <c r="E3431" s="190" t="s">
        <v>461</v>
      </c>
      <c r="F3431" s="189" t="s">
        <v>461</v>
      </c>
      <c r="G3431" s="191">
        <v>89504</v>
      </c>
      <c r="H3431" s="189" t="s">
        <v>7143</v>
      </c>
      <c r="I3431" s="189" t="s">
        <v>73</v>
      </c>
      <c r="J3431" s="189" t="s">
        <v>463</v>
      </c>
      <c r="K3431" s="190" t="s">
        <v>7144</v>
      </c>
      <c r="L3431" s="189" t="s">
        <v>465</v>
      </c>
    </row>
    <row r="3432" spans="1:12" ht="13.5">
      <c r="A3432" s="189" t="s">
        <v>6571</v>
      </c>
      <c r="B3432" s="189" t="s">
        <v>6572</v>
      </c>
      <c r="C3432" s="189" t="s">
        <v>5480</v>
      </c>
      <c r="D3432" s="189" t="s">
        <v>6955</v>
      </c>
      <c r="E3432" s="190" t="s">
        <v>461</v>
      </c>
      <c r="F3432" s="189" t="s">
        <v>461</v>
      </c>
      <c r="G3432" s="191">
        <v>89505</v>
      </c>
      <c r="H3432" s="189" t="s">
        <v>7145</v>
      </c>
      <c r="I3432" s="189" t="s">
        <v>73</v>
      </c>
      <c r="J3432" s="189" t="s">
        <v>463</v>
      </c>
      <c r="K3432" s="190" t="s">
        <v>7146</v>
      </c>
      <c r="L3432" s="189" t="s">
        <v>465</v>
      </c>
    </row>
    <row r="3433" spans="1:12" ht="13.5">
      <c r="A3433" s="189" t="s">
        <v>6571</v>
      </c>
      <c r="B3433" s="189" t="s">
        <v>6572</v>
      </c>
      <c r="C3433" s="189" t="s">
        <v>5480</v>
      </c>
      <c r="D3433" s="189" t="s">
        <v>6955</v>
      </c>
      <c r="E3433" s="190" t="s">
        <v>461</v>
      </c>
      <c r="F3433" s="189" t="s">
        <v>461</v>
      </c>
      <c r="G3433" s="191">
        <v>89506</v>
      </c>
      <c r="H3433" s="189" t="s">
        <v>7147</v>
      </c>
      <c r="I3433" s="189" t="s">
        <v>73</v>
      </c>
      <c r="J3433" s="189" t="s">
        <v>463</v>
      </c>
      <c r="K3433" s="190" t="s">
        <v>7148</v>
      </c>
      <c r="L3433" s="189" t="s">
        <v>465</v>
      </c>
    </row>
    <row r="3434" spans="1:12" ht="13.5">
      <c r="A3434" s="189" t="s">
        <v>6571</v>
      </c>
      <c r="B3434" s="189" t="s">
        <v>6572</v>
      </c>
      <c r="C3434" s="189" t="s">
        <v>5480</v>
      </c>
      <c r="D3434" s="189" t="s">
        <v>6955</v>
      </c>
      <c r="E3434" s="190" t="s">
        <v>461</v>
      </c>
      <c r="F3434" s="189" t="s">
        <v>461</v>
      </c>
      <c r="G3434" s="191">
        <v>89507</v>
      </c>
      <c r="H3434" s="189" t="s">
        <v>7149</v>
      </c>
      <c r="I3434" s="189" t="s">
        <v>73</v>
      </c>
      <c r="J3434" s="189" t="s">
        <v>463</v>
      </c>
      <c r="K3434" s="190" t="s">
        <v>6827</v>
      </c>
      <c r="L3434" s="189" t="s">
        <v>465</v>
      </c>
    </row>
    <row r="3435" spans="1:12" ht="13.5">
      <c r="A3435" s="189" t="s">
        <v>6571</v>
      </c>
      <c r="B3435" s="189" t="s">
        <v>6572</v>
      </c>
      <c r="C3435" s="189" t="s">
        <v>5480</v>
      </c>
      <c r="D3435" s="189" t="s">
        <v>6955</v>
      </c>
      <c r="E3435" s="190" t="s">
        <v>461</v>
      </c>
      <c r="F3435" s="189" t="s">
        <v>461</v>
      </c>
      <c r="G3435" s="191">
        <v>89510</v>
      </c>
      <c r="H3435" s="189" t="s">
        <v>7150</v>
      </c>
      <c r="I3435" s="189" t="s">
        <v>73</v>
      </c>
      <c r="J3435" s="189" t="s">
        <v>463</v>
      </c>
      <c r="K3435" s="190" t="s">
        <v>4344</v>
      </c>
      <c r="L3435" s="189" t="s">
        <v>465</v>
      </c>
    </row>
    <row r="3436" spans="1:12" ht="13.5">
      <c r="A3436" s="189" t="s">
        <v>6571</v>
      </c>
      <c r="B3436" s="189" t="s">
        <v>6572</v>
      </c>
      <c r="C3436" s="189" t="s">
        <v>5480</v>
      </c>
      <c r="D3436" s="189" t="s">
        <v>6955</v>
      </c>
      <c r="E3436" s="190" t="s">
        <v>461</v>
      </c>
      <c r="F3436" s="189" t="s">
        <v>461</v>
      </c>
      <c r="G3436" s="191">
        <v>89513</v>
      </c>
      <c r="H3436" s="189" t="s">
        <v>7151</v>
      </c>
      <c r="I3436" s="189" t="s">
        <v>73</v>
      </c>
      <c r="J3436" s="189" t="s">
        <v>463</v>
      </c>
      <c r="K3436" s="190" t="s">
        <v>5105</v>
      </c>
      <c r="L3436" s="189" t="s">
        <v>465</v>
      </c>
    </row>
    <row r="3437" spans="1:12" ht="13.5">
      <c r="A3437" s="189" t="s">
        <v>6571</v>
      </c>
      <c r="B3437" s="189" t="s">
        <v>6572</v>
      </c>
      <c r="C3437" s="189" t="s">
        <v>5480</v>
      </c>
      <c r="D3437" s="189" t="s">
        <v>6955</v>
      </c>
      <c r="E3437" s="190" t="s">
        <v>461</v>
      </c>
      <c r="F3437" s="189" t="s">
        <v>461</v>
      </c>
      <c r="G3437" s="191">
        <v>89514</v>
      </c>
      <c r="H3437" s="189" t="s">
        <v>7152</v>
      </c>
      <c r="I3437" s="189" t="s">
        <v>73</v>
      </c>
      <c r="J3437" s="189" t="s">
        <v>463</v>
      </c>
      <c r="K3437" s="190" t="s">
        <v>4819</v>
      </c>
      <c r="L3437" s="189" t="s">
        <v>465</v>
      </c>
    </row>
    <row r="3438" spans="1:12" ht="13.5">
      <c r="A3438" s="189" t="s">
        <v>6571</v>
      </c>
      <c r="B3438" s="189" t="s">
        <v>6572</v>
      </c>
      <c r="C3438" s="189" t="s">
        <v>5480</v>
      </c>
      <c r="D3438" s="189" t="s">
        <v>6955</v>
      </c>
      <c r="E3438" s="190" t="s">
        <v>461</v>
      </c>
      <c r="F3438" s="189" t="s">
        <v>461</v>
      </c>
      <c r="G3438" s="191">
        <v>89515</v>
      </c>
      <c r="H3438" s="189" t="s">
        <v>7153</v>
      </c>
      <c r="I3438" s="189" t="s">
        <v>73</v>
      </c>
      <c r="J3438" s="189" t="s">
        <v>463</v>
      </c>
      <c r="K3438" s="190" t="s">
        <v>7154</v>
      </c>
      <c r="L3438" s="189" t="s">
        <v>465</v>
      </c>
    </row>
    <row r="3439" spans="1:12" ht="13.5">
      <c r="A3439" s="189" t="s">
        <v>6571</v>
      </c>
      <c r="B3439" s="189" t="s">
        <v>6572</v>
      </c>
      <c r="C3439" s="189" t="s">
        <v>5480</v>
      </c>
      <c r="D3439" s="189" t="s">
        <v>6955</v>
      </c>
      <c r="E3439" s="190" t="s">
        <v>461</v>
      </c>
      <c r="F3439" s="189" t="s">
        <v>461</v>
      </c>
      <c r="G3439" s="191">
        <v>89516</v>
      </c>
      <c r="H3439" s="189" t="s">
        <v>7155</v>
      </c>
      <c r="I3439" s="189" t="s">
        <v>73</v>
      </c>
      <c r="J3439" s="189" t="s">
        <v>463</v>
      </c>
      <c r="K3439" s="190" t="s">
        <v>2034</v>
      </c>
      <c r="L3439" s="189" t="s">
        <v>465</v>
      </c>
    </row>
    <row r="3440" spans="1:12" ht="13.5">
      <c r="A3440" s="189" t="s">
        <v>6571</v>
      </c>
      <c r="B3440" s="189" t="s">
        <v>6572</v>
      </c>
      <c r="C3440" s="189" t="s">
        <v>5480</v>
      </c>
      <c r="D3440" s="189" t="s">
        <v>6955</v>
      </c>
      <c r="E3440" s="190" t="s">
        <v>461</v>
      </c>
      <c r="F3440" s="189" t="s">
        <v>461</v>
      </c>
      <c r="G3440" s="191">
        <v>89517</v>
      </c>
      <c r="H3440" s="189" t="s">
        <v>7156</v>
      </c>
      <c r="I3440" s="189" t="s">
        <v>73</v>
      </c>
      <c r="J3440" s="189" t="s">
        <v>463</v>
      </c>
      <c r="K3440" s="190" t="s">
        <v>7157</v>
      </c>
      <c r="L3440" s="189" t="s">
        <v>465</v>
      </c>
    </row>
    <row r="3441" spans="1:12" ht="13.5">
      <c r="A3441" s="189" t="s">
        <v>6571</v>
      </c>
      <c r="B3441" s="189" t="s">
        <v>6572</v>
      </c>
      <c r="C3441" s="189" t="s">
        <v>5480</v>
      </c>
      <c r="D3441" s="189" t="s">
        <v>6955</v>
      </c>
      <c r="E3441" s="190" t="s">
        <v>461</v>
      </c>
      <c r="F3441" s="189" t="s">
        <v>461</v>
      </c>
      <c r="G3441" s="191">
        <v>89518</v>
      </c>
      <c r="H3441" s="189" t="s">
        <v>7158</v>
      </c>
      <c r="I3441" s="189" t="s">
        <v>73</v>
      </c>
      <c r="J3441" s="189" t="s">
        <v>463</v>
      </c>
      <c r="K3441" s="190" t="s">
        <v>2266</v>
      </c>
      <c r="L3441" s="189" t="s">
        <v>465</v>
      </c>
    </row>
    <row r="3442" spans="1:12" ht="13.5">
      <c r="A3442" s="189" t="s">
        <v>6571</v>
      </c>
      <c r="B3442" s="189" t="s">
        <v>6572</v>
      </c>
      <c r="C3442" s="189" t="s">
        <v>5480</v>
      </c>
      <c r="D3442" s="189" t="s">
        <v>6955</v>
      </c>
      <c r="E3442" s="190" t="s">
        <v>461</v>
      </c>
      <c r="F3442" s="189" t="s">
        <v>461</v>
      </c>
      <c r="G3442" s="191">
        <v>89519</v>
      </c>
      <c r="H3442" s="189" t="s">
        <v>7159</v>
      </c>
      <c r="I3442" s="189" t="s">
        <v>73</v>
      </c>
      <c r="J3442" s="189" t="s">
        <v>463</v>
      </c>
      <c r="K3442" s="190" t="s">
        <v>7160</v>
      </c>
      <c r="L3442" s="189" t="s">
        <v>465</v>
      </c>
    </row>
    <row r="3443" spans="1:12" ht="13.5">
      <c r="A3443" s="189" t="s">
        <v>6571</v>
      </c>
      <c r="B3443" s="189" t="s">
        <v>6572</v>
      </c>
      <c r="C3443" s="189" t="s">
        <v>5480</v>
      </c>
      <c r="D3443" s="189" t="s">
        <v>6955</v>
      </c>
      <c r="E3443" s="190" t="s">
        <v>461</v>
      </c>
      <c r="F3443" s="189" t="s">
        <v>461</v>
      </c>
      <c r="G3443" s="191">
        <v>89520</v>
      </c>
      <c r="H3443" s="189" t="s">
        <v>7161</v>
      </c>
      <c r="I3443" s="189" t="s">
        <v>73</v>
      </c>
      <c r="J3443" s="189" t="s">
        <v>463</v>
      </c>
      <c r="K3443" s="190" t="s">
        <v>2302</v>
      </c>
      <c r="L3443" s="189" t="s">
        <v>465</v>
      </c>
    </row>
    <row r="3444" spans="1:12" ht="13.5">
      <c r="A3444" s="189" t="s">
        <v>6571</v>
      </c>
      <c r="B3444" s="189" t="s">
        <v>6572</v>
      </c>
      <c r="C3444" s="189" t="s">
        <v>5480</v>
      </c>
      <c r="D3444" s="189" t="s">
        <v>6955</v>
      </c>
      <c r="E3444" s="190" t="s">
        <v>461</v>
      </c>
      <c r="F3444" s="189" t="s">
        <v>461</v>
      </c>
      <c r="G3444" s="191">
        <v>89521</v>
      </c>
      <c r="H3444" s="189" t="s">
        <v>7162</v>
      </c>
      <c r="I3444" s="189" t="s">
        <v>73</v>
      </c>
      <c r="J3444" s="189" t="s">
        <v>463</v>
      </c>
      <c r="K3444" s="190" t="s">
        <v>4325</v>
      </c>
      <c r="L3444" s="189" t="s">
        <v>465</v>
      </c>
    </row>
    <row r="3445" spans="1:12" ht="13.5">
      <c r="A3445" s="189" t="s">
        <v>6571</v>
      </c>
      <c r="B3445" s="189" t="s">
        <v>6572</v>
      </c>
      <c r="C3445" s="189" t="s">
        <v>5480</v>
      </c>
      <c r="D3445" s="189" t="s">
        <v>6955</v>
      </c>
      <c r="E3445" s="190" t="s">
        <v>461</v>
      </c>
      <c r="F3445" s="189" t="s">
        <v>461</v>
      </c>
      <c r="G3445" s="191">
        <v>89522</v>
      </c>
      <c r="H3445" s="189" t="s">
        <v>7163</v>
      </c>
      <c r="I3445" s="189" t="s">
        <v>73</v>
      </c>
      <c r="J3445" s="189" t="s">
        <v>463</v>
      </c>
      <c r="K3445" s="190" t="s">
        <v>7164</v>
      </c>
      <c r="L3445" s="189" t="s">
        <v>465</v>
      </c>
    </row>
    <row r="3446" spans="1:12" ht="13.5">
      <c r="A3446" s="189" t="s">
        <v>6571</v>
      </c>
      <c r="B3446" s="189" t="s">
        <v>6572</v>
      </c>
      <c r="C3446" s="189" t="s">
        <v>5480</v>
      </c>
      <c r="D3446" s="189" t="s">
        <v>6955</v>
      </c>
      <c r="E3446" s="190" t="s">
        <v>461</v>
      </c>
      <c r="F3446" s="189" t="s">
        <v>461</v>
      </c>
      <c r="G3446" s="191">
        <v>89523</v>
      </c>
      <c r="H3446" s="189" t="s">
        <v>7165</v>
      </c>
      <c r="I3446" s="189" t="s">
        <v>73</v>
      </c>
      <c r="J3446" s="189" t="s">
        <v>463</v>
      </c>
      <c r="K3446" s="190" t="s">
        <v>5632</v>
      </c>
      <c r="L3446" s="189" t="s">
        <v>465</v>
      </c>
    </row>
    <row r="3447" spans="1:12" ht="13.5">
      <c r="A3447" s="189" t="s">
        <v>6571</v>
      </c>
      <c r="B3447" s="189" t="s">
        <v>6572</v>
      </c>
      <c r="C3447" s="189" t="s">
        <v>5480</v>
      </c>
      <c r="D3447" s="189" t="s">
        <v>6955</v>
      </c>
      <c r="E3447" s="190" t="s">
        <v>461</v>
      </c>
      <c r="F3447" s="189" t="s">
        <v>461</v>
      </c>
      <c r="G3447" s="191">
        <v>89524</v>
      </c>
      <c r="H3447" s="189" t="s">
        <v>7166</v>
      </c>
      <c r="I3447" s="189" t="s">
        <v>73</v>
      </c>
      <c r="J3447" s="189" t="s">
        <v>463</v>
      </c>
      <c r="K3447" s="190" t="s">
        <v>7167</v>
      </c>
      <c r="L3447" s="189" t="s">
        <v>465</v>
      </c>
    </row>
    <row r="3448" spans="1:12" ht="13.5">
      <c r="A3448" s="189" t="s">
        <v>6571</v>
      </c>
      <c r="B3448" s="189" t="s">
        <v>6572</v>
      </c>
      <c r="C3448" s="189" t="s">
        <v>5480</v>
      </c>
      <c r="D3448" s="189" t="s">
        <v>6955</v>
      </c>
      <c r="E3448" s="190" t="s">
        <v>461</v>
      </c>
      <c r="F3448" s="189" t="s">
        <v>461</v>
      </c>
      <c r="G3448" s="191">
        <v>89525</v>
      </c>
      <c r="H3448" s="189" t="s">
        <v>7168</v>
      </c>
      <c r="I3448" s="189" t="s">
        <v>73</v>
      </c>
      <c r="J3448" s="189" t="s">
        <v>463</v>
      </c>
      <c r="K3448" s="190" t="s">
        <v>7169</v>
      </c>
      <c r="L3448" s="189" t="s">
        <v>465</v>
      </c>
    </row>
    <row r="3449" spans="1:12" ht="13.5">
      <c r="A3449" s="189" t="s">
        <v>6571</v>
      </c>
      <c r="B3449" s="189" t="s">
        <v>6572</v>
      </c>
      <c r="C3449" s="189" t="s">
        <v>5480</v>
      </c>
      <c r="D3449" s="189" t="s">
        <v>6955</v>
      </c>
      <c r="E3449" s="190" t="s">
        <v>461</v>
      </c>
      <c r="F3449" s="189" t="s">
        <v>461</v>
      </c>
      <c r="G3449" s="191">
        <v>89526</v>
      </c>
      <c r="H3449" s="189" t="s">
        <v>7170</v>
      </c>
      <c r="I3449" s="189" t="s">
        <v>73</v>
      </c>
      <c r="J3449" s="189" t="s">
        <v>463</v>
      </c>
      <c r="K3449" s="190" t="s">
        <v>1105</v>
      </c>
      <c r="L3449" s="189" t="s">
        <v>465</v>
      </c>
    </row>
    <row r="3450" spans="1:12" ht="13.5">
      <c r="A3450" s="189" t="s">
        <v>6571</v>
      </c>
      <c r="B3450" s="189" t="s">
        <v>6572</v>
      </c>
      <c r="C3450" s="189" t="s">
        <v>5480</v>
      </c>
      <c r="D3450" s="189" t="s">
        <v>6955</v>
      </c>
      <c r="E3450" s="190" t="s">
        <v>461</v>
      </c>
      <c r="F3450" s="189" t="s">
        <v>461</v>
      </c>
      <c r="G3450" s="191">
        <v>89527</v>
      </c>
      <c r="H3450" s="189" t="s">
        <v>7171</v>
      </c>
      <c r="I3450" s="189" t="s">
        <v>73</v>
      </c>
      <c r="J3450" s="189" t="s">
        <v>463</v>
      </c>
      <c r="K3450" s="190" t="s">
        <v>7172</v>
      </c>
      <c r="L3450" s="189" t="s">
        <v>465</v>
      </c>
    </row>
    <row r="3451" spans="1:12" ht="13.5">
      <c r="A3451" s="189" t="s">
        <v>6571</v>
      </c>
      <c r="B3451" s="189" t="s">
        <v>6572</v>
      </c>
      <c r="C3451" s="189" t="s">
        <v>5480</v>
      </c>
      <c r="D3451" s="189" t="s">
        <v>6955</v>
      </c>
      <c r="E3451" s="190" t="s">
        <v>461</v>
      </c>
      <c r="F3451" s="189" t="s">
        <v>461</v>
      </c>
      <c r="G3451" s="191">
        <v>89528</v>
      </c>
      <c r="H3451" s="189" t="s">
        <v>7173</v>
      </c>
      <c r="I3451" s="189" t="s">
        <v>73</v>
      </c>
      <c r="J3451" s="189" t="s">
        <v>463</v>
      </c>
      <c r="K3451" s="190" t="s">
        <v>2499</v>
      </c>
      <c r="L3451" s="189" t="s">
        <v>465</v>
      </c>
    </row>
    <row r="3452" spans="1:12" ht="13.5">
      <c r="A3452" s="189" t="s">
        <v>6571</v>
      </c>
      <c r="B3452" s="189" t="s">
        <v>6572</v>
      </c>
      <c r="C3452" s="189" t="s">
        <v>5480</v>
      </c>
      <c r="D3452" s="189" t="s">
        <v>6955</v>
      </c>
      <c r="E3452" s="190" t="s">
        <v>461</v>
      </c>
      <c r="F3452" s="189" t="s">
        <v>461</v>
      </c>
      <c r="G3452" s="191">
        <v>89529</v>
      </c>
      <c r="H3452" s="189" t="s">
        <v>7174</v>
      </c>
      <c r="I3452" s="189" t="s">
        <v>73</v>
      </c>
      <c r="J3452" s="189" t="s">
        <v>463</v>
      </c>
      <c r="K3452" s="190" t="s">
        <v>7175</v>
      </c>
      <c r="L3452" s="189" t="s">
        <v>465</v>
      </c>
    </row>
    <row r="3453" spans="1:12" ht="13.5">
      <c r="A3453" s="189" t="s">
        <v>6571</v>
      </c>
      <c r="B3453" s="189" t="s">
        <v>6572</v>
      </c>
      <c r="C3453" s="189" t="s">
        <v>5480</v>
      </c>
      <c r="D3453" s="189" t="s">
        <v>6955</v>
      </c>
      <c r="E3453" s="190" t="s">
        <v>461</v>
      </c>
      <c r="F3453" s="189" t="s">
        <v>461</v>
      </c>
      <c r="G3453" s="191">
        <v>89530</v>
      </c>
      <c r="H3453" s="189" t="s">
        <v>7176</v>
      </c>
      <c r="I3453" s="189" t="s">
        <v>73</v>
      </c>
      <c r="J3453" s="189" t="s">
        <v>463</v>
      </c>
      <c r="K3453" s="190" t="s">
        <v>3182</v>
      </c>
      <c r="L3453" s="189" t="s">
        <v>465</v>
      </c>
    </row>
    <row r="3454" spans="1:12" ht="13.5">
      <c r="A3454" s="189" t="s">
        <v>6571</v>
      </c>
      <c r="B3454" s="189" t="s">
        <v>6572</v>
      </c>
      <c r="C3454" s="189" t="s">
        <v>5480</v>
      </c>
      <c r="D3454" s="189" t="s">
        <v>6955</v>
      </c>
      <c r="E3454" s="190" t="s">
        <v>461</v>
      </c>
      <c r="F3454" s="189" t="s">
        <v>461</v>
      </c>
      <c r="G3454" s="191">
        <v>89531</v>
      </c>
      <c r="H3454" s="189" t="s">
        <v>7177</v>
      </c>
      <c r="I3454" s="189" t="s">
        <v>73</v>
      </c>
      <c r="J3454" s="189" t="s">
        <v>463</v>
      </c>
      <c r="K3454" s="190" t="s">
        <v>7178</v>
      </c>
      <c r="L3454" s="189" t="s">
        <v>465</v>
      </c>
    </row>
    <row r="3455" spans="1:12" ht="13.5">
      <c r="A3455" s="189" t="s">
        <v>6571</v>
      </c>
      <c r="B3455" s="189" t="s">
        <v>6572</v>
      </c>
      <c r="C3455" s="189" t="s">
        <v>5480</v>
      </c>
      <c r="D3455" s="189" t="s">
        <v>6955</v>
      </c>
      <c r="E3455" s="190" t="s">
        <v>461</v>
      </c>
      <c r="F3455" s="189" t="s">
        <v>461</v>
      </c>
      <c r="G3455" s="191">
        <v>89532</v>
      </c>
      <c r="H3455" s="189" t="s">
        <v>7179</v>
      </c>
      <c r="I3455" s="189" t="s">
        <v>73</v>
      </c>
      <c r="J3455" s="189" t="s">
        <v>463</v>
      </c>
      <c r="K3455" s="190" t="s">
        <v>7108</v>
      </c>
      <c r="L3455" s="189" t="s">
        <v>465</v>
      </c>
    </row>
    <row r="3456" spans="1:12" ht="13.5">
      <c r="A3456" s="189" t="s">
        <v>6571</v>
      </c>
      <c r="B3456" s="189" t="s">
        <v>6572</v>
      </c>
      <c r="C3456" s="189" t="s">
        <v>5480</v>
      </c>
      <c r="D3456" s="189" t="s">
        <v>6955</v>
      </c>
      <c r="E3456" s="190" t="s">
        <v>461</v>
      </c>
      <c r="F3456" s="189" t="s">
        <v>461</v>
      </c>
      <c r="G3456" s="191">
        <v>89533</v>
      </c>
      <c r="H3456" s="189" t="s">
        <v>7180</v>
      </c>
      <c r="I3456" s="189" t="s">
        <v>73</v>
      </c>
      <c r="J3456" s="189" t="s">
        <v>463</v>
      </c>
      <c r="K3456" s="190" t="s">
        <v>7178</v>
      </c>
      <c r="L3456" s="189" t="s">
        <v>465</v>
      </c>
    </row>
    <row r="3457" spans="1:12" ht="13.5">
      <c r="A3457" s="189" t="s">
        <v>6571</v>
      </c>
      <c r="B3457" s="189" t="s">
        <v>6572</v>
      </c>
      <c r="C3457" s="189" t="s">
        <v>5480</v>
      </c>
      <c r="D3457" s="189" t="s">
        <v>6955</v>
      </c>
      <c r="E3457" s="190" t="s">
        <v>461</v>
      </c>
      <c r="F3457" s="189" t="s">
        <v>461</v>
      </c>
      <c r="G3457" s="191">
        <v>89534</v>
      </c>
      <c r="H3457" s="189" t="s">
        <v>7181</v>
      </c>
      <c r="I3457" s="189" t="s">
        <v>73</v>
      </c>
      <c r="J3457" s="189" t="s">
        <v>463</v>
      </c>
      <c r="K3457" s="190" t="s">
        <v>7182</v>
      </c>
      <c r="L3457" s="189" t="s">
        <v>465</v>
      </c>
    </row>
    <row r="3458" spans="1:12" ht="13.5">
      <c r="A3458" s="189" t="s">
        <v>6571</v>
      </c>
      <c r="B3458" s="189" t="s">
        <v>6572</v>
      </c>
      <c r="C3458" s="189" t="s">
        <v>5480</v>
      </c>
      <c r="D3458" s="189" t="s">
        <v>6955</v>
      </c>
      <c r="E3458" s="190" t="s">
        <v>461</v>
      </c>
      <c r="F3458" s="189" t="s">
        <v>461</v>
      </c>
      <c r="G3458" s="191">
        <v>89535</v>
      </c>
      <c r="H3458" s="189" t="s">
        <v>7183</v>
      </c>
      <c r="I3458" s="189" t="s">
        <v>73</v>
      </c>
      <c r="J3458" s="189" t="s">
        <v>463</v>
      </c>
      <c r="K3458" s="190" t="s">
        <v>7184</v>
      </c>
      <c r="L3458" s="189" t="s">
        <v>465</v>
      </c>
    </row>
    <row r="3459" spans="1:12" ht="13.5">
      <c r="A3459" s="189" t="s">
        <v>6571</v>
      </c>
      <c r="B3459" s="189" t="s">
        <v>6572</v>
      </c>
      <c r="C3459" s="189" t="s">
        <v>5480</v>
      </c>
      <c r="D3459" s="189" t="s">
        <v>6955</v>
      </c>
      <c r="E3459" s="190" t="s">
        <v>461</v>
      </c>
      <c r="F3459" s="189" t="s">
        <v>461</v>
      </c>
      <c r="G3459" s="191">
        <v>89536</v>
      </c>
      <c r="H3459" s="189" t="s">
        <v>7185</v>
      </c>
      <c r="I3459" s="189" t="s">
        <v>73</v>
      </c>
      <c r="J3459" s="189" t="s">
        <v>463</v>
      </c>
      <c r="K3459" s="190" t="s">
        <v>7131</v>
      </c>
      <c r="L3459" s="189" t="s">
        <v>465</v>
      </c>
    </row>
    <row r="3460" spans="1:12" ht="13.5">
      <c r="A3460" s="189" t="s">
        <v>6571</v>
      </c>
      <c r="B3460" s="189" t="s">
        <v>6572</v>
      </c>
      <c r="C3460" s="189" t="s">
        <v>5480</v>
      </c>
      <c r="D3460" s="189" t="s">
        <v>6955</v>
      </c>
      <c r="E3460" s="190" t="s">
        <v>461</v>
      </c>
      <c r="F3460" s="189" t="s">
        <v>461</v>
      </c>
      <c r="G3460" s="191">
        <v>89538</v>
      </c>
      <c r="H3460" s="189" t="s">
        <v>7186</v>
      </c>
      <c r="I3460" s="189" t="s">
        <v>73</v>
      </c>
      <c r="J3460" s="189" t="s">
        <v>463</v>
      </c>
      <c r="K3460" s="190" t="s">
        <v>7187</v>
      </c>
      <c r="L3460" s="189" t="s">
        <v>465</v>
      </c>
    </row>
    <row r="3461" spans="1:12" ht="13.5">
      <c r="A3461" s="189" t="s">
        <v>6571</v>
      </c>
      <c r="B3461" s="189" t="s">
        <v>6572</v>
      </c>
      <c r="C3461" s="189" t="s">
        <v>5480</v>
      </c>
      <c r="D3461" s="189" t="s">
        <v>6955</v>
      </c>
      <c r="E3461" s="190" t="s">
        <v>461</v>
      </c>
      <c r="F3461" s="189" t="s">
        <v>461</v>
      </c>
      <c r="G3461" s="191">
        <v>89540</v>
      </c>
      <c r="H3461" s="189" t="s">
        <v>7188</v>
      </c>
      <c r="I3461" s="189" t="s">
        <v>73</v>
      </c>
      <c r="J3461" s="189" t="s">
        <v>463</v>
      </c>
      <c r="K3461" s="190" t="s">
        <v>694</v>
      </c>
      <c r="L3461" s="189" t="s">
        <v>465</v>
      </c>
    </row>
    <row r="3462" spans="1:12" ht="13.5">
      <c r="A3462" s="189" t="s">
        <v>6571</v>
      </c>
      <c r="B3462" s="189" t="s">
        <v>6572</v>
      </c>
      <c r="C3462" s="189" t="s">
        <v>5480</v>
      </c>
      <c r="D3462" s="189" t="s">
        <v>6955</v>
      </c>
      <c r="E3462" s="190" t="s">
        <v>461</v>
      </c>
      <c r="F3462" s="189" t="s">
        <v>461</v>
      </c>
      <c r="G3462" s="191">
        <v>89541</v>
      </c>
      <c r="H3462" s="189" t="s">
        <v>7189</v>
      </c>
      <c r="I3462" s="189" t="s">
        <v>73</v>
      </c>
      <c r="J3462" s="189" t="s">
        <v>463</v>
      </c>
      <c r="K3462" s="190" t="s">
        <v>7190</v>
      </c>
      <c r="L3462" s="189" t="s">
        <v>465</v>
      </c>
    </row>
    <row r="3463" spans="1:12" ht="13.5">
      <c r="A3463" s="189" t="s">
        <v>6571</v>
      </c>
      <c r="B3463" s="189" t="s">
        <v>6572</v>
      </c>
      <c r="C3463" s="189" t="s">
        <v>5480</v>
      </c>
      <c r="D3463" s="189" t="s">
        <v>6955</v>
      </c>
      <c r="E3463" s="190" t="s">
        <v>461</v>
      </c>
      <c r="F3463" s="189" t="s">
        <v>461</v>
      </c>
      <c r="G3463" s="191">
        <v>89542</v>
      </c>
      <c r="H3463" s="189" t="s">
        <v>7191</v>
      </c>
      <c r="I3463" s="189" t="s">
        <v>73</v>
      </c>
      <c r="J3463" s="189" t="s">
        <v>463</v>
      </c>
      <c r="K3463" s="190" t="s">
        <v>7192</v>
      </c>
      <c r="L3463" s="189" t="s">
        <v>465</v>
      </c>
    </row>
    <row r="3464" spans="1:12" ht="13.5">
      <c r="A3464" s="189" t="s">
        <v>6571</v>
      </c>
      <c r="B3464" s="189" t="s">
        <v>6572</v>
      </c>
      <c r="C3464" s="189" t="s">
        <v>5480</v>
      </c>
      <c r="D3464" s="189" t="s">
        <v>6955</v>
      </c>
      <c r="E3464" s="190" t="s">
        <v>461</v>
      </c>
      <c r="F3464" s="189" t="s">
        <v>461</v>
      </c>
      <c r="G3464" s="191">
        <v>89544</v>
      </c>
      <c r="H3464" s="189" t="s">
        <v>7193</v>
      </c>
      <c r="I3464" s="189" t="s">
        <v>73</v>
      </c>
      <c r="J3464" s="189" t="s">
        <v>463</v>
      </c>
      <c r="K3464" s="190" t="s">
        <v>7194</v>
      </c>
      <c r="L3464" s="189" t="s">
        <v>465</v>
      </c>
    </row>
    <row r="3465" spans="1:12" ht="13.5">
      <c r="A3465" s="189" t="s">
        <v>6571</v>
      </c>
      <c r="B3465" s="189" t="s">
        <v>6572</v>
      </c>
      <c r="C3465" s="189" t="s">
        <v>5480</v>
      </c>
      <c r="D3465" s="189" t="s">
        <v>6955</v>
      </c>
      <c r="E3465" s="190" t="s">
        <v>461</v>
      </c>
      <c r="F3465" s="189" t="s">
        <v>461</v>
      </c>
      <c r="G3465" s="191">
        <v>89545</v>
      </c>
      <c r="H3465" s="189" t="s">
        <v>7195</v>
      </c>
      <c r="I3465" s="189" t="s">
        <v>73</v>
      </c>
      <c r="J3465" s="189" t="s">
        <v>463</v>
      </c>
      <c r="K3465" s="190" t="s">
        <v>7196</v>
      </c>
      <c r="L3465" s="189" t="s">
        <v>465</v>
      </c>
    </row>
    <row r="3466" spans="1:12" ht="13.5">
      <c r="A3466" s="189" t="s">
        <v>6571</v>
      </c>
      <c r="B3466" s="189" t="s">
        <v>6572</v>
      </c>
      <c r="C3466" s="189" t="s">
        <v>5480</v>
      </c>
      <c r="D3466" s="189" t="s">
        <v>6955</v>
      </c>
      <c r="E3466" s="190" t="s">
        <v>461</v>
      </c>
      <c r="F3466" s="189" t="s">
        <v>461</v>
      </c>
      <c r="G3466" s="191">
        <v>89546</v>
      </c>
      <c r="H3466" s="189" t="s">
        <v>7197</v>
      </c>
      <c r="I3466" s="189" t="s">
        <v>73</v>
      </c>
      <c r="J3466" s="189" t="s">
        <v>463</v>
      </c>
      <c r="K3466" s="190" t="s">
        <v>7198</v>
      </c>
      <c r="L3466" s="189" t="s">
        <v>465</v>
      </c>
    </row>
    <row r="3467" spans="1:12" ht="13.5">
      <c r="A3467" s="189" t="s">
        <v>6571</v>
      </c>
      <c r="B3467" s="189" t="s">
        <v>6572</v>
      </c>
      <c r="C3467" s="189" t="s">
        <v>5480</v>
      </c>
      <c r="D3467" s="189" t="s">
        <v>6955</v>
      </c>
      <c r="E3467" s="190" t="s">
        <v>461</v>
      </c>
      <c r="F3467" s="189" t="s">
        <v>461</v>
      </c>
      <c r="G3467" s="191">
        <v>89547</v>
      </c>
      <c r="H3467" s="189" t="s">
        <v>7199</v>
      </c>
      <c r="I3467" s="189" t="s">
        <v>73</v>
      </c>
      <c r="J3467" s="189" t="s">
        <v>463</v>
      </c>
      <c r="K3467" s="190" t="s">
        <v>7200</v>
      </c>
      <c r="L3467" s="189" t="s">
        <v>465</v>
      </c>
    </row>
    <row r="3468" spans="1:12" ht="13.5">
      <c r="A3468" s="189" t="s">
        <v>6571</v>
      </c>
      <c r="B3468" s="189" t="s">
        <v>6572</v>
      </c>
      <c r="C3468" s="189" t="s">
        <v>5480</v>
      </c>
      <c r="D3468" s="189" t="s">
        <v>6955</v>
      </c>
      <c r="E3468" s="190" t="s">
        <v>461</v>
      </c>
      <c r="F3468" s="189" t="s">
        <v>461</v>
      </c>
      <c r="G3468" s="191">
        <v>89548</v>
      </c>
      <c r="H3468" s="189" t="s">
        <v>7201</v>
      </c>
      <c r="I3468" s="189" t="s">
        <v>73</v>
      </c>
      <c r="J3468" s="189" t="s">
        <v>463</v>
      </c>
      <c r="K3468" s="190" t="s">
        <v>7202</v>
      </c>
      <c r="L3468" s="189" t="s">
        <v>465</v>
      </c>
    </row>
    <row r="3469" spans="1:12" ht="13.5">
      <c r="A3469" s="189" t="s">
        <v>6571</v>
      </c>
      <c r="B3469" s="189" t="s">
        <v>6572</v>
      </c>
      <c r="C3469" s="189" t="s">
        <v>5480</v>
      </c>
      <c r="D3469" s="189" t="s">
        <v>6955</v>
      </c>
      <c r="E3469" s="190" t="s">
        <v>461</v>
      </c>
      <c r="F3469" s="189" t="s">
        <v>461</v>
      </c>
      <c r="G3469" s="191">
        <v>89549</v>
      </c>
      <c r="H3469" s="189" t="s">
        <v>7203</v>
      </c>
      <c r="I3469" s="189" t="s">
        <v>73</v>
      </c>
      <c r="J3469" s="189" t="s">
        <v>463</v>
      </c>
      <c r="K3469" s="190" t="s">
        <v>7204</v>
      </c>
      <c r="L3469" s="189" t="s">
        <v>465</v>
      </c>
    </row>
    <row r="3470" spans="1:12" ht="13.5">
      <c r="A3470" s="189" t="s">
        <v>6571</v>
      </c>
      <c r="B3470" s="189" t="s">
        <v>6572</v>
      </c>
      <c r="C3470" s="189" t="s">
        <v>5480</v>
      </c>
      <c r="D3470" s="189" t="s">
        <v>6955</v>
      </c>
      <c r="E3470" s="190" t="s">
        <v>461</v>
      </c>
      <c r="F3470" s="189" t="s">
        <v>461</v>
      </c>
      <c r="G3470" s="191">
        <v>89550</v>
      </c>
      <c r="H3470" s="189" t="s">
        <v>7205</v>
      </c>
      <c r="I3470" s="189" t="s">
        <v>73</v>
      </c>
      <c r="J3470" s="189" t="s">
        <v>463</v>
      </c>
      <c r="K3470" s="190" t="s">
        <v>7206</v>
      </c>
      <c r="L3470" s="189" t="s">
        <v>465</v>
      </c>
    </row>
    <row r="3471" spans="1:12" ht="13.5">
      <c r="A3471" s="189" t="s">
        <v>6571</v>
      </c>
      <c r="B3471" s="189" t="s">
        <v>6572</v>
      </c>
      <c r="C3471" s="189" t="s">
        <v>5480</v>
      </c>
      <c r="D3471" s="189" t="s">
        <v>6955</v>
      </c>
      <c r="E3471" s="190" t="s">
        <v>461</v>
      </c>
      <c r="F3471" s="189" t="s">
        <v>461</v>
      </c>
      <c r="G3471" s="191">
        <v>89551</v>
      </c>
      <c r="H3471" s="189" t="s">
        <v>7207</v>
      </c>
      <c r="I3471" s="189" t="s">
        <v>73</v>
      </c>
      <c r="J3471" s="189" t="s">
        <v>463</v>
      </c>
      <c r="K3471" s="190" t="s">
        <v>7208</v>
      </c>
      <c r="L3471" s="189" t="s">
        <v>465</v>
      </c>
    </row>
    <row r="3472" spans="1:12" ht="13.5">
      <c r="A3472" s="189" t="s">
        <v>6571</v>
      </c>
      <c r="B3472" s="189" t="s">
        <v>6572</v>
      </c>
      <c r="C3472" s="189" t="s">
        <v>5480</v>
      </c>
      <c r="D3472" s="189" t="s">
        <v>6955</v>
      </c>
      <c r="E3472" s="190" t="s">
        <v>461</v>
      </c>
      <c r="F3472" s="189" t="s">
        <v>461</v>
      </c>
      <c r="G3472" s="191">
        <v>89552</v>
      </c>
      <c r="H3472" s="189" t="s">
        <v>7209</v>
      </c>
      <c r="I3472" s="189" t="s">
        <v>73</v>
      </c>
      <c r="J3472" s="189" t="s">
        <v>463</v>
      </c>
      <c r="K3472" s="190" t="s">
        <v>7210</v>
      </c>
      <c r="L3472" s="189" t="s">
        <v>465</v>
      </c>
    </row>
    <row r="3473" spans="1:12" ht="13.5">
      <c r="A3473" s="189" t="s">
        <v>6571</v>
      </c>
      <c r="B3473" s="189" t="s">
        <v>6572</v>
      </c>
      <c r="C3473" s="189" t="s">
        <v>5480</v>
      </c>
      <c r="D3473" s="189" t="s">
        <v>6955</v>
      </c>
      <c r="E3473" s="190" t="s">
        <v>461</v>
      </c>
      <c r="F3473" s="189" t="s">
        <v>461</v>
      </c>
      <c r="G3473" s="191">
        <v>89553</v>
      </c>
      <c r="H3473" s="189" t="s">
        <v>7211</v>
      </c>
      <c r="I3473" s="189" t="s">
        <v>73</v>
      </c>
      <c r="J3473" s="189" t="s">
        <v>463</v>
      </c>
      <c r="K3473" s="190" t="s">
        <v>7212</v>
      </c>
      <c r="L3473" s="189" t="s">
        <v>465</v>
      </c>
    </row>
    <row r="3474" spans="1:12" ht="13.5">
      <c r="A3474" s="189" t="s">
        <v>6571</v>
      </c>
      <c r="B3474" s="189" t="s">
        <v>6572</v>
      </c>
      <c r="C3474" s="189" t="s">
        <v>5480</v>
      </c>
      <c r="D3474" s="189" t="s">
        <v>6955</v>
      </c>
      <c r="E3474" s="190" t="s">
        <v>461</v>
      </c>
      <c r="F3474" s="189" t="s">
        <v>461</v>
      </c>
      <c r="G3474" s="191">
        <v>89554</v>
      </c>
      <c r="H3474" s="189" t="s">
        <v>7213</v>
      </c>
      <c r="I3474" s="189" t="s">
        <v>73</v>
      </c>
      <c r="J3474" s="189" t="s">
        <v>463</v>
      </c>
      <c r="K3474" s="190" t="s">
        <v>4381</v>
      </c>
      <c r="L3474" s="189" t="s">
        <v>465</v>
      </c>
    </row>
    <row r="3475" spans="1:12" ht="13.5">
      <c r="A3475" s="189" t="s">
        <v>6571</v>
      </c>
      <c r="B3475" s="189" t="s">
        <v>6572</v>
      </c>
      <c r="C3475" s="189" t="s">
        <v>5480</v>
      </c>
      <c r="D3475" s="189" t="s">
        <v>6955</v>
      </c>
      <c r="E3475" s="190" t="s">
        <v>461</v>
      </c>
      <c r="F3475" s="189" t="s">
        <v>461</v>
      </c>
      <c r="G3475" s="191">
        <v>89555</v>
      </c>
      <c r="H3475" s="189" t="s">
        <v>7214</v>
      </c>
      <c r="I3475" s="189" t="s">
        <v>73</v>
      </c>
      <c r="J3475" s="189" t="s">
        <v>463</v>
      </c>
      <c r="K3475" s="190" t="s">
        <v>7215</v>
      </c>
      <c r="L3475" s="189" t="s">
        <v>465</v>
      </c>
    </row>
    <row r="3476" spans="1:12" ht="13.5">
      <c r="A3476" s="189" t="s">
        <v>6571</v>
      </c>
      <c r="B3476" s="189" t="s">
        <v>6572</v>
      </c>
      <c r="C3476" s="189" t="s">
        <v>5480</v>
      </c>
      <c r="D3476" s="189" t="s">
        <v>6955</v>
      </c>
      <c r="E3476" s="190" t="s">
        <v>461</v>
      </c>
      <c r="F3476" s="189" t="s">
        <v>461</v>
      </c>
      <c r="G3476" s="191">
        <v>89556</v>
      </c>
      <c r="H3476" s="189" t="s">
        <v>7216</v>
      </c>
      <c r="I3476" s="189" t="s">
        <v>73</v>
      </c>
      <c r="J3476" s="189" t="s">
        <v>463</v>
      </c>
      <c r="K3476" s="190" t="s">
        <v>7217</v>
      </c>
      <c r="L3476" s="189" t="s">
        <v>465</v>
      </c>
    </row>
    <row r="3477" spans="1:12" ht="13.5">
      <c r="A3477" s="189" t="s">
        <v>6571</v>
      </c>
      <c r="B3477" s="189" t="s">
        <v>6572</v>
      </c>
      <c r="C3477" s="189" t="s">
        <v>5480</v>
      </c>
      <c r="D3477" s="189" t="s">
        <v>6955</v>
      </c>
      <c r="E3477" s="190" t="s">
        <v>461</v>
      </c>
      <c r="F3477" s="189" t="s">
        <v>461</v>
      </c>
      <c r="G3477" s="191">
        <v>89557</v>
      </c>
      <c r="H3477" s="189" t="s">
        <v>7218</v>
      </c>
      <c r="I3477" s="189" t="s">
        <v>73</v>
      </c>
      <c r="J3477" s="189" t="s">
        <v>463</v>
      </c>
      <c r="K3477" s="190" t="s">
        <v>7219</v>
      </c>
      <c r="L3477" s="189" t="s">
        <v>465</v>
      </c>
    </row>
    <row r="3478" spans="1:12" ht="13.5">
      <c r="A3478" s="189" t="s">
        <v>6571</v>
      </c>
      <c r="B3478" s="189" t="s">
        <v>6572</v>
      </c>
      <c r="C3478" s="189" t="s">
        <v>5480</v>
      </c>
      <c r="D3478" s="189" t="s">
        <v>6955</v>
      </c>
      <c r="E3478" s="190" t="s">
        <v>461</v>
      </c>
      <c r="F3478" s="189" t="s">
        <v>461</v>
      </c>
      <c r="G3478" s="191">
        <v>89558</v>
      </c>
      <c r="H3478" s="189" t="s">
        <v>7220</v>
      </c>
      <c r="I3478" s="189" t="s">
        <v>73</v>
      </c>
      <c r="J3478" s="189" t="s">
        <v>463</v>
      </c>
      <c r="K3478" s="190" t="s">
        <v>4877</v>
      </c>
      <c r="L3478" s="189" t="s">
        <v>465</v>
      </c>
    </row>
    <row r="3479" spans="1:12" ht="13.5">
      <c r="A3479" s="189" t="s">
        <v>6571</v>
      </c>
      <c r="B3479" s="189" t="s">
        <v>6572</v>
      </c>
      <c r="C3479" s="189" t="s">
        <v>5480</v>
      </c>
      <c r="D3479" s="189" t="s">
        <v>6955</v>
      </c>
      <c r="E3479" s="190" t="s">
        <v>461</v>
      </c>
      <c r="F3479" s="189" t="s">
        <v>461</v>
      </c>
      <c r="G3479" s="191">
        <v>89559</v>
      </c>
      <c r="H3479" s="189" t="s">
        <v>7221</v>
      </c>
      <c r="I3479" s="189" t="s">
        <v>73</v>
      </c>
      <c r="J3479" s="189" t="s">
        <v>463</v>
      </c>
      <c r="K3479" s="190" t="s">
        <v>6748</v>
      </c>
      <c r="L3479" s="189" t="s">
        <v>465</v>
      </c>
    </row>
    <row r="3480" spans="1:12" ht="13.5">
      <c r="A3480" s="189" t="s">
        <v>6571</v>
      </c>
      <c r="B3480" s="189" t="s">
        <v>6572</v>
      </c>
      <c r="C3480" s="189" t="s">
        <v>5480</v>
      </c>
      <c r="D3480" s="189" t="s">
        <v>6955</v>
      </c>
      <c r="E3480" s="190" t="s">
        <v>461</v>
      </c>
      <c r="F3480" s="189" t="s">
        <v>461</v>
      </c>
      <c r="G3480" s="191">
        <v>89561</v>
      </c>
      <c r="H3480" s="189" t="s">
        <v>7222</v>
      </c>
      <c r="I3480" s="189" t="s">
        <v>73</v>
      </c>
      <c r="J3480" s="189" t="s">
        <v>463</v>
      </c>
      <c r="K3480" s="190" t="s">
        <v>7223</v>
      </c>
      <c r="L3480" s="189" t="s">
        <v>465</v>
      </c>
    </row>
    <row r="3481" spans="1:12" ht="13.5">
      <c r="A3481" s="189" t="s">
        <v>6571</v>
      </c>
      <c r="B3481" s="189" t="s">
        <v>6572</v>
      </c>
      <c r="C3481" s="189" t="s">
        <v>5480</v>
      </c>
      <c r="D3481" s="189" t="s">
        <v>6955</v>
      </c>
      <c r="E3481" s="190" t="s">
        <v>461</v>
      </c>
      <c r="F3481" s="189" t="s">
        <v>461</v>
      </c>
      <c r="G3481" s="191">
        <v>89562</v>
      </c>
      <c r="H3481" s="189" t="s">
        <v>7224</v>
      </c>
      <c r="I3481" s="189" t="s">
        <v>73</v>
      </c>
      <c r="J3481" s="189" t="s">
        <v>463</v>
      </c>
      <c r="K3481" s="190" t="s">
        <v>3187</v>
      </c>
      <c r="L3481" s="189" t="s">
        <v>465</v>
      </c>
    </row>
    <row r="3482" spans="1:12" ht="13.5">
      <c r="A3482" s="189" t="s">
        <v>6571</v>
      </c>
      <c r="B3482" s="189" t="s">
        <v>6572</v>
      </c>
      <c r="C3482" s="189" t="s">
        <v>5480</v>
      </c>
      <c r="D3482" s="189" t="s">
        <v>6955</v>
      </c>
      <c r="E3482" s="190" t="s">
        <v>461</v>
      </c>
      <c r="F3482" s="189" t="s">
        <v>461</v>
      </c>
      <c r="G3482" s="191">
        <v>89563</v>
      </c>
      <c r="H3482" s="189" t="s">
        <v>7225</v>
      </c>
      <c r="I3482" s="189" t="s">
        <v>73</v>
      </c>
      <c r="J3482" s="189" t="s">
        <v>463</v>
      </c>
      <c r="K3482" s="190" t="s">
        <v>7226</v>
      </c>
      <c r="L3482" s="189" t="s">
        <v>465</v>
      </c>
    </row>
    <row r="3483" spans="1:12" ht="13.5">
      <c r="A3483" s="189" t="s">
        <v>6571</v>
      </c>
      <c r="B3483" s="189" t="s">
        <v>6572</v>
      </c>
      <c r="C3483" s="189" t="s">
        <v>5480</v>
      </c>
      <c r="D3483" s="189" t="s">
        <v>6955</v>
      </c>
      <c r="E3483" s="190" t="s">
        <v>461</v>
      </c>
      <c r="F3483" s="189" t="s">
        <v>461</v>
      </c>
      <c r="G3483" s="191">
        <v>89564</v>
      </c>
      <c r="H3483" s="189" t="s">
        <v>7227</v>
      </c>
      <c r="I3483" s="189" t="s">
        <v>73</v>
      </c>
      <c r="J3483" s="189" t="s">
        <v>463</v>
      </c>
      <c r="K3483" s="190" t="s">
        <v>2566</v>
      </c>
      <c r="L3483" s="189" t="s">
        <v>465</v>
      </c>
    </row>
    <row r="3484" spans="1:12" ht="13.5">
      <c r="A3484" s="189" t="s">
        <v>6571</v>
      </c>
      <c r="B3484" s="189" t="s">
        <v>6572</v>
      </c>
      <c r="C3484" s="189" t="s">
        <v>5480</v>
      </c>
      <c r="D3484" s="189" t="s">
        <v>6955</v>
      </c>
      <c r="E3484" s="190" t="s">
        <v>461</v>
      </c>
      <c r="F3484" s="189" t="s">
        <v>461</v>
      </c>
      <c r="G3484" s="191">
        <v>89565</v>
      </c>
      <c r="H3484" s="189" t="s">
        <v>7228</v>
      </c>
      <c r="I3484" s="189" t="s">
        <v>73</v>
      </c>
      <c r="J3484" s="189" t="s">
        <v>463</v>
      </c>
      <c r="K3484" s="190" t="s">
        <v>7229</v>
      </c>
      <c r="L3484" s="189" t="s">
        <v>465</v>
      </c>
    </row>
    <row r="3485" spans="1:12" ht="13.5">
      <c r="A3485" s="189" t="s">
        <v>6571</v>
      </c>
      <c r="B3485" s="189" t="s">
        <v>6572</v>
      </c>
      <c r="C3485" s="189" t="s">
        <v>5480</v>
      </c>
      <c r="D3485" s="189" t="s">
        <v>6955</v>
      </c>
      <c r="E3485" s="190" t="s">
        <v>461</v>
      </c>
      <c r="F3485" s="189" t="s">
        <v>461</v>
      </c>
      <c r="G3485" s="191">
        <v>89566</v>
      </c>
      <c r="H3485" s="189" t="s">
        <v>7230</v>
      </c>
      <c r="I3485" s="189" t="s">
        <v>73</v>
      </c>
      <c r="J3485" s="189" t="s">
        <v>463</v>
      </c>
      <c r="K3485" s="190" t="s">
        <v>7231</v>
      </c>
      <c r="L3485" s="189" t="s">
        <v>465</v>
      </c>
    </row>
    <row r="3486" spans="1:12" ht="13.5">
      <c r="A3486" s="189" t="s">
        <v>6571</v>
      </c>
      <c r="B3486" s="189" t="s">
        <v>6572</v>
      </c>
      <c r="C3486" s="189" t="s">
        <v>5480</v>
      </c>
      <c r="D3486" s="189" t="s">
        <v>6955</v>
      </c>
      <c r="E3486" s="190" t="s">
        <v>461</v>
      </c>
      <c r="F3486" s="189" t="s">
        <v>461</v>
      </c>
      <c r="G3486" s="191">
        <v>89567</v>
      </c>
      <c r="H3486" s="189" t="s">
        <v>7232</v>
      </c>
      <c r="I3486" s="189" t="s">
        <v>73</v>
      </c>
      <c r="J3486" s="189" t="s">
        <v>463</v>
      </c>
      <c r="K3486" s="190" t="s">
        <v>7233</v>
      </c>
      <c r="L3486" s="189" t="s">
        <v>465</v>
      </c>
    </row>
    <row r="3487" spans="1:12" ht="13.5">
      <c r="A3487" s="189" t="s">
        <v>6571</v>
      </c>
      <c r="B3487" s="189" t="s">
        <v>6572</v>
      </c>
      <c r="C3487" s="189" t="s">
        <v>5480</v>
      </c>
      <c r="D3487" s="189" t="s">
        <v>6955</v>
      </c>
      <c r="E3487" s="190" t="s">
        <v>461</v>
      </c>
      <c r="F3487" s="189" t="s">
        <v>461</v>
      </c>
      <c r="G3487" s="191">
        <v>89568</v>
      </c>
      <c r="H3487" s="189" t="s">
        <v>7234</v>
      </c>
      <c r="I3487" s="189" t="s">
        <v>73</v>
      </c>
      <c r="J3487" s="189" t="s">
        <v>463</v>
      </c>
      <c r="K3487" s="190" t="s">
        <v>5836</v>
      </c>
      <c r="L3487" s="189" t="s">
        <v>465</v>
      </c>
    </row>
    <row r="3488" spans="1:12" ht="13.5">
      <c r="A3488" s="189" t="s">
        <v>6571</v>
      </c>
      <c r="B3488" s="189" t="s">
        <v>6572</v>
      </c>
      <c r="C3488" s="189" t="s">
        <v>5480</v>
      </c>
      <c r="D3488" s="189" t="s">
        <v>6955</v>
      </c>
      <c r="E3488" s="190" t="s">
        <v>461</v>
      </c>
      <c r="F3488" s="189" t="s">
        <v>461</v>
      </c>
      <c r="G3488" s="191">
        <v>89569</v>
      </c>
      <c r="H3488" s="189" t="s">
        <v>7235</v>
      </c>
      <c r="I3488" s="189" t="s">
        <v>73</v>
      </c>
      <c r="J3488" s="189" t="s">
        <v>463</v>
      </c>
      <c r="K3488" s="190" t="s">
        <v>7236</v>
      </c>
      <c r="L3488" s="189" t="s">
        <v>465</v>
      </c>
    </row>
    <row r="3489" spans="1:12" ht="13.5">
      <c r="A3489" s="189" t="s">
        <v>6571</v>
      </c>
      <c r="B3489" s="189" t="s">
        <v>6572</v>
      </c>
      <c r="C3489" s="189" t="s">
        <v>5480</v>
      </c>
      <c r="D3489" s="189" t="s">
        <v>6955</v>
      </c>
      <c r="E3489" s="190" t="s">
        <v>461</v>
      </c>
      <c r="F3489" s="189" t="s">
        <v>461</v>
      </c>
      <c r="G3489" s="191">
        <v>89570</v>
      </c>
      <c r="H3489" s="189" t="s">
        <v>7237</v>
      </c>
      <c r="I3489" s="189" t="s">
        <v>73</v>
      </c>
      <c r="J3489" s="189" t="s">
        <v>463</v>
      </c>
      <c r="K3489" s="190" t="s">
        <v>7238</v>
      </c>
      <c r="L3489" s="189" t="s">
        <v>465</v>
      </c>
    </row>
    <row r="3490" spans="1:12" ht="13.5">
      <c r="A3490" s="189" t="s">
        <v>6571</v>
      </c>
      <c r="B3490" s="189" t="s">
        <v>6572</v>
      </c>
      <c r="C3490" s="189" t="s">
        <v>5480</v>
      </c>
      <c r="D3490" s="189" t="s">
        <v>6955</v>
      </c>
      <c r="E3490" s="190" t="s">
        <v>461</v>
      </c>
      <c r="F3490" s="189" t="s">
        <v>461</v>
      </c>
      <c r="G3490" s="191">
        <v>89571</v>
      </c>
      <c r="H3490" s="189" t="s">
        <v>7239</v>
      </c>
      <c r="I3490" s="189" t="s">
        <v>73</v>
      </c>
      <c r="J3490" s="189" t="s">
        <v>463</v>
      </c>
      <c r="K3490" s="190" t="s">
        <v>7240</v>
      </c>
      <c r="L3490" s="189" t="s">
        <v>465</v>
      </c>
    </row>
    <row r="3491" spans="1:12" ht="13.5">
      <c r="A3491" s="189" t="s">
        <v>6571</v>
      </c>
      <c r="B3491" s="189" t="s">
        <v>6572</v>
      </c>
      <c r="C3491" s="189" t="s">
        <v>5480</v>
      </c>
      <c r="D3491" s="189" t="s">
        <v>6955</v>
      </c>
      <c r="E3491" s="190" t="s">
        <v>461</v>
      </c>
      <c r="F3491" s="189" t="s">
        <v>461</v>
      </c>
      <c r="G3491" s="191">
        <v>89572</v>
      </c>
      <c r="H3491" s="189" t="s">
        <v>7241</v>
      </c>
      <c r="I3491" s="189" t="s">
        <v>73</v>
      </c>
      <c r="J3491" s="189" t="s">
        <v>463</v>
      </c>
      <c r="K3491" s="190" t="s">
        <v>1295</v>
      </c>
      <c r="L3491" s="189" t="s">
        <v>465</v>
      </c>
    </row>
    <row r="3492" spans="1:12" ht="13.5">
      <c r="A3492" s="189" t="s">
        <v>6571</v>
      </c>
      <c r="B3492" s="189" t="s">
        <v>6572</v>
      </c>
      <c r="C3492" s="189" t="s">
        <v>5480</v>
      </c>
      <c r="D3492" s="189" t="s">
        <v>6955</v>
      </c>
      <c r="E3492" s="190" t="s">
        <v>461</v>
      </c>
      <c r="F3492" s="189" t="s">
        <v>461</v>
      </c>
      <c r="G3492" s="191">
        <v>89573</v>
      </c>
      <c r="H3492" s="189" t="s">
        <v>7242</v>
      </c>
      <c r="I3492" s="189" t="s">
        <v>73</v>
      </c>
      <c r="J3492" s="189" t="s">
        <v>463</v>
      </c>
      <c r="K3492" s="190" t="s">
        <v>7243</v>
      </c>
      <c r="L3492" s="189" t="s">
        <v>465</v>
      </c>
    </row>
    <row r="3493" spans="1:12" ht="13.5">
      <c r="A3493" s="189" t="s">
        <v>6571</v>
      </c>
      <c r="B3493" s="189" t="s">
        <v>6572</v>
      </c>
      <c r="C3493" s="189" t="s">
        <v>5480</v>
      </c>
      <c r="D3493" s="189" t="s">
        <v>6955</v>
      </c>
      <c r="E3493" s="190" t="s">
        <v>461</v>
      </c>
      <c r="F3493" s="189" t="s">
        <v>461</v>
      </c>
      <c r="G3493" s="191">
        <v>89574</v>
      </c>
      <c r="H3493" s="189" t="s">
        <v>7244</v>
      </c>
      <c r="I3493" s="189" t="s">
        <v>73</v>
      </c>
      <c r="J3493" s="189" t="s">
        <v>463</v>
      </c>
      <c r="K3493" s="190" t="s">
        <v>7245</v>
      </c>
      <c r="L3493" s="189" t="s">
        <v>465</v>
      </c>
    </row>
    <row r="3494" spans="1:12" ht="13.5">
      <c r="A3494" s="189" t="s">
        <v>6571</v>
      </c>
      <c r="B3494" s="189" t="s">
        <v>6572</v>
      </c>
      <c r="C3494" s="189" t="s">
        <v>5480</v>
      </c>
      <c r="D3494" s="189" t="s">
        <v>6955</v>
      </c>
      <c r="E3494" s="190" t="s">
        <v>461</v>
      </c>
      <c r="F3494" s="189" t="s">
        <v>461</v>
      </c>
      <c r="G3494" s="191">
        <v>89575</v>
      </c>
      <c r="H3494" s="189" t="s">
        <v>7246</v>
      </c>
      <c r="I3494" s="189" t="s">
        <v>73</v>
      </c>
      <c r="J3494" s="189" t="s">
        <v>463</v>
      </c>
      <c r="K3494" s="190" t="s">
        <v>5192</v>
      </c>
      <c r="L3494" s="189" t="s">
        <v>465</v>
      </c>
    </row>
    <row r="3495" spans="1:12" ht="13.5">
      <c r="A3495" s="189" t="s">
        <v>6571</v>
      </c>
      <c r="B3495" s="189" t="s">
        <v>6572</v>
      </c>
      <c r="C3495" s="189" t="s">
        <v>5480</v>
      </c>
      <c r="D3495" s="189" t="s">
        <v>6955</v>
      </c>
      <c r="E3495" s="190" t="s">
        <v>461</v>
      </c>
      <c r="F3495" s="189" t="s">
        <v>461</v>
      </c>
      <c r="G3495" s="191">
        <v>89577</v>
      </c>
      <c r="H3495" s="189" t="s">
        <v>7247</v>
      </c>
      <c r="I3495" s="189" t="s">
        <v>73</v>
      </c>
      <c r="J3495" s="189" t="s">
        <v>463</v>
      </c>
      <c r="K3495" s="190" t="s">
        <v>2329</v>
      </c>
      <c r="L3495" s="189" t="s">
        <v>465</v>
      </c>
    </row>
    <row r="3496" spans="1:12" ht="13.5">
      <c r="A3496" s="189" t="s">
        <v>6571</v>
      </c>
      <c r="B3496" s="189" t="s">
        <v>6572</v>
      </c>
      <c r="C3496" s="189" t="s">
        <v>5480</v>
      </c>
      <c r="D3496" s="189" t="s">
        <v>6955</v>
      </c>
      <c r="E3496" s="190" t="s">
        <v>461</v>
      </c>
      <c r="F3496" s="189" t="s">
        <v>461</v>
      </c>
      <c r="G3496" s="191">
        <v>89579</v>
      </c>
      <c r="H3496" s="189" t="s">
        <v>7248</v>
      </c>
      <c r="I3496" s="189" t="s">
        <v>73</v>
      </c>
      <c r="J3496" s="189" t="s">
        <v>463</v>
      </c>
      <c r="K3496" s="190" t="s">
        <v>7099</v>
      </c>
      <c r="L3496" s="189" t="s">
        <v>465</v>
      </c>
    </row>
    <row r="3497" spans="1:12" ht="13.5">
      <c r="A3497" s="189" t="s">
        <v>6571</v>
      </c>
      <c r="B3497" s="189" t="s">
        <v>6572</v>
      </c>
      <c r="C3497" s="189" t="s">
        <v>5480</v>
      </c>
      <c r="D3497" s="189" t="s">
        <v>6955</v>
      </c>
      <c r="E3497" s="190" t="s">
        <v>461</v>
      </c>
      <c r="F3497" s="189" t="s">
        <v>461</v>
      </c>
      <c r="G3497" s="191">
        <v>89581</v>
      </c>
      <c r="H3497" s="189" t="s">
        <v>7249</v>
      </c>
      <c r="I3497" s="189" t="s">
        <v>73</v>
      </c>
      <c r="J3497" s="189" t="s">
        <v>463</v>
      </c>
      <c r="K3497" s="190" t="s">
        <v>2695</v>
      </c>
      <c r="L3497" s="189" t="s">
        <v>465</v>
      </c>
    </row>
    <row r="3498" spans="1:12" ht="13.5">
      <c r="A3498" s="189" t="s">
        <v>6571</v>
      </c>
      <c r="B3498" s="189" t="s">
        <v>6572</v>
      </c>
      <c r="C3498" s="189" t="s">
        <v>5480</v>
      </c>
      <c r="D3498" s="189" t="s">
        <v>6955</v>
      </c>
      <c r="E3498" s="190" t="s">
        <v>461</v>
      </c>
      <c r="F3498" s="189" t="s">
        <v>461</v>
      </c>
      <c r="G3498" s="191">
        <v>89582</v>
      </c>
      <c r="H3498" s="189" t="s">
        <v>7250</v>
      </c>
      <c r="I3498" s="189" t="s">
        <v>73</v>
      </c>
      <c r="J3498" s="189" t="s">
        <v>463</v>
      </c>
      <c r="K3498" s="190" t="s">
        <v>7251</v>
      </c>
      <c r="L3498" s="189" t="s">
        <v>465</v>
      </c>
    </row>
    <row r="3499" spans="1:12" ht="13.5">
      <c r="A3499" s="189" t="s">
        <v>6571</v>
      </c>
      <c r="B3499" s="189" t="s">
        <v>6572</v>
      </c>
      <c r="C3499" s="189" t="s">
        <v>5480</v>
      </c>
      <c r="D3499" s="189" t="s">
        <v>6955</v>
      </c>
      <c r="E3499" s="190" t="s">
        <v>461</v>
      </c>
      <c r="F3499" s="189" t="s">
        <v>461</v>
      </c>
      <c r="G3499" s="191">
        <v>89583</v>
      </c>
      <c r="H3499" s="189" t="s">
        <v>7252</v>
      </c>
      <c r="I3499" s="189" t="s">
        <v>73</v>
      </c>
      <c r="J3499" s="189" t="s">
        <v>463</v>
      </c>
      <c r="K3499" s="190" t="s">
        <v>7253</v>
      </c>
      <c r="L3499" s="189" t="s">
        <v>465</v>
      </c>
    </row>
    <row r="3500" spans="1:12" ht="13.5">
      <c r="A3500" s="189" t="s">
        <v>6571</v>
      </c>
      <c r="B3500" s="189" t="s">
        <v>6572</v>
      </c>
      <c r="C3500" s="189" t="s">
        <v>5480</v>
      </c>
      <c r="D3500" s="189" t="s">
        <v>6955</v>
      </c>
      <c r="E3500" s="190" t="s">
        <v>461</v>
      </c>
      <c r="F3500" s="189" t="s">
        <v>461</v>
      </c>
      <c r="G3500" s="191">
        <v>89584</v>
      </c>
      <c r="H3500" s="189" t="s">
        <v>7254</v>
      </c>
      <c r="I3500" s="189" t="s">
        <v>73</v>
      </c>
      <c r="J3500" s="189" t="s">
        <v>463</v>
      </c>
      <c r="K3500" s="190" t="s">
        <v>7255</v>
      </c>
      <c r="L3500" s="189" t="s">
        <v>465</v>
      </c>
    </row>
    <row r="3501" spans="1:12" ht="13.5">
      <c r="A3501" s="189" t="s">
        <v>6571</v>
      </c>
      <c r="B3501" s="189" t="s">
        <v>6572</v>
      </c>
      <c r="C3501" s="189" t="s">
        <v>5480</v>
      </c>
      <c r="D3501" s="189" t="s">
        <v>6955</v>
      </c>
      <c r="E3501" s="190" t="s">
        <v>461</v>
      </c>
      <c r="F3501" s="189" t="s">
        <v>461</v>
      </c>
      <c r="G3501" s="191">
        <v>89585</v>
      </c>
      <c r="H3501" s="189" t="s">
        <v>7256</v>
      </c>
      <c r="I3501" s="189" t="s">
        <v>73</v>
      </c>
      <c r="J3501" s="189" t="s">
        <v>463</v>
      </c>
      <c r="K3501" s="190" t="s">
        <v>5696</v>
      </c>
      <c r="L3501" s="189" t="s">
        <v>465</v>
      </c>
    </row>
    <row r="3502" spans="1:12" ht="13.5">
      <c r="A3502" s="189" t="s">
        <v>6571</v>
      </c>
      <c r="B3502" s="189" t="s">
        <v>6572</v>
      </c>
      <c r="C3502" s="189" t="s">
        <v>5480</v>
      </c>
      <c r="D3502" s="189" t="s">
        <v>6955</v>
      </c>
      <c r="E3502" s="190" t="s">
        <v>461</v>
      </c>
      <c r="F3502" s="189" t="s">
        <v>461</v>
      </c>
      <c r="G3502" s="191">
        <v>89586</v>
      </c>
      <c r="H3502" s="189" t="s">
        <v>7257</v>
      </c>
      <c r="I3502" s="189" t="s">
        <v>73</v>
      </c>
      <c r="J3502" s="189" t="s">
        <v>463</v>
      </c>
      <c r="K3502" s="190" t="s">
        <v>5696</v>
      </c>
      <c r="L3502" s="189" t="s">
        <v>465</v>
      </c>
    </row>
    <row r="3503" spans="1:12" ht="13.5">
      <c r="A3503" s="189" t="s">
        <v>6571</v>
      </c>
      <c r="B3503" s="189" t="s">
        <v>6572</v>
      </c>
      <c r="C3503" s="189" t="s">
        <v>5480</v>
      </c>
      <c r="D3503" s="189" t="s">
        <v>6955</v>
      </c>
      <c r="E3503" s="190" t="s">
        <v>461</v>
      </c>
      <c r="F3503" s="189" t="s">
        <v>461</v>
      </c>
      <c r="G3503" s="191">
        <v>89587</v>
      </c>
      <c r="H3503" s="189" t="s">
        <v>7258</v>
      </c>
      <c r="I3503" s="189" t="s">
        <v>73</v>
      </c>
      <c r="J3503" s="189" t="s">
        <v>463</v>
      </c>
      <c r="K3503" s="190" t="s">
        <v>7259</v>
      </c>
      <c r="L3503" s="189" t="s">
        <v>465</v>
      </c>
    </row>
    <row r="3504" spans="1:12" ht="13.5">
      <c r="A3504" s="189" t="s">
        <v>6571</v>
      </c>
      <c r="B3504" s="189" t="s">
        <v>6572</v>
      </c>
      <c r="C3504" s="189" t="s">
        <v>5480</v>
      </c>
      <c r="D3504" s="189" t="s">
        <v>6955</v>
      </c>
      <c r="E3504" s="190" t="s">
        <v>461</v>
      </c>
      <c r="F3504" s="189" t="s">
        <v>461</v>
      </c>
      <c r="G3504" s="191">
        <v>89590</v>
      </c>
      <c r="H3504" s="189" t="s">
        <v>7260</v>
      </c>
      <c r="I3504" s="189" t="s">
        <v>73</v>
      </c>
      <c r="J3504" s="189" t="s">
        <v>463</v>
      </c>
      <c r="K3504" s="190" t="s">
        <v>7261</v>
      </c>
      <c r="L3504" s="189" t="s">
        <v>465</v>
      </c>
    </row>
    <row r="3505" spans="1:12" ht="13.5">
      <c r="A3505" s="189" t="s">
        <v>6571</v>
      </c>
      <c r="B3505" s="189" t="s">
        <v>6572</v>
      </c>
      <c r="C3505" s="189" t="s">
        <v>5480</v>
      </c>
      <c r="D3505" s="189" t="s">
        <v>6955</v>
      </c>
      <c r="E3505" s="190" t="s">
        <v>461</v>
      </c>
      <c r="F3505" s="189" t="s">
        <v>461</v>
      </c>
      <c r="G3505" s="191">
        <v>89591</v>
      </c>
      <c r="H3505" s="189" t="s">
        <v>7262</v>
      </c>
      <c r="I3505" s="189" t="s">
        <v>73</v>
      </c>
      <c r="J3505" s="189" t="s">
        <v>463</v>
      </c>
      <c r="K3505" s="190" t="s">
        <v>7263</v>
      </c>
      <c r="L3505" s="189" t="s">
        <v>465</v>
      </c>
    </row>
    <row r="3506" spans="1:12" ht="13.5">
      <c r="A3506" s="189" t="s">
        <v>6571</v>
      </c>
      <c r="B3506" s="189" t="s">
        <v>6572</v>
      </c>
      <c r="C3506" s="189" t="s">
        <v>5480</v>
      </c>
      <c r="D3506" s="189" t="s">
        <v>6955</v>
      </c>
      <c r="E3506" s="190" t="s">
        <v>461</v>
      </c>
      <c r="F3506" s="189" t="s">
        <v>461</v>
      </c>
      <c r="G3506" s="191">
        <v>89592</v>
      </c>
      <c r="H3506" s="189" t="s">
        <v>7264</v>
      </c>
      <c r="I3506" s="189" t="s">
        <v>73</v>
      </c>
      <c r="J3506" s="189" t="s">
        <v>463</v>
      </c>
      <c r="K3506" s="190" t="s">
        <v>7265</v>
      </c>
      <c r="L3506" s="189" t="s">
        <v>465</v>
      </c>
    </row>
    <row r="3507" spans="1:12" ht="13.5">
      <c r="A3507" s="189" t="s">
        <v>6571</v>
      </c>
      <c r="B3507" s="189" t="s">
        <v>6572</v>
      </c>
      <c r="C3507" s="189" t="s">
        <v>5480</v>
      </c>
      <c r="D3507" s="189" t="s">
        <v>6955</v>
      </c>
      <c r="E3507" s="190" t="s">
        <v>461</v>
      </c>
      <c r="F3507" s="189" t="s">
        <v>461</v>
      </c>
      <c r="G3507" s="191">
        <v>89593</v>
      </c>
      <c r="H3507" s="189" t="s">
        <v>7266</v>
      </c>
      <c r="I3507" s="189" t="s">
        <v>73</v>
      </c>
      <c r="J3507" s="189" t="s">
        <v>463</v>
      </c>
      <c r="K3507" s="190" t="s">
        <v>2036</v>
      </c>
      <c r="L3507" s="189" t="s">
        <v>465</v>
      </c>
    </row>
    <row r="3508" spans="1:12" ht="13.5">
      <c r="A3508" s="189" t="s">
        <v>6571</v>
      </c>
      <c r="B3508" s="189" t="s">
        <v>6572</v>
      </c>
      <c r="C3508" s="189" t="s">
        <v>5480</v>
      </c>
      <c r="D3508" s="189" t="s">
        <v>6955</v>
      </c>
      <c r="E3508" s="190" t="s">
        <v>461</v>
      </c>
      <c r="F3508" s="189" t="s">
        <v>461</v>
      </c>
      <c r="G3508" s="191">
        <v>89594</v>
      </c>
      <c r="H3508" s="189" t="s">
        <v>7267</v>
      </c>
      <c r="I3508" s="189" t="s">
        <v>73</v>
      </c>
      <c r="J3508" s="189" t="s">
        <v>463</v>
      </c>
      <c r="K3508" s="190" t="s">
        <v>7268</v>
      </c>
      <c r="L3508" s="189" t="s">
        <v>465</v>
      </c>
    </row>
    <row r="3509" spans="1:12" ht="13.5">
      <c r="A3509" s="189" t="s">
        <v>6571</v>
      </c>
      <c r="B3509" s="189" t="s">
        <v>6572</v>
      </c>
      <c r="C3509" s="189" t="s">
        <v>5480</v>
      </c>
      <c r="D3509" s="189" t="s">
        <v>6955</v>
      </c>
      <c r="E3509" s="190" t="s">
        <v>461</v>
      </c>
      <c r="F3509" s="189" t="s">
        <v>461</v>
      </c>
      <c r="G3509" s="191">
        <v>89595</v>
      </c>
      <c r="H3509" s="189" t="s">
        <v>7269</v>
      </c>
      <c r="I3509" s="189" t="s">
        <v>73</v>
      </c>
      <c r="J3509" s="189" t="s">
        <v>463</v>
      </c>
      <c r="K3509" s="190" t="s">
        <v>5507</v>
      </c>
      <c r="L3509" s="189" t="s">
        <v>465</v>
      </c>
    </row>
    <row r="3510" spans="1:12" ht="13.5">
      <c r="A3510" s="189" t="s">
        <v>6571</v>
      </c>
      <c r="B3510" s="189" t="s">
        <v>6572</v>
      </c>
      <c r="C3510" s="189" t="s">
        <v>5480</v>
      </c>
      <c r="D3510" s="189" t="s">
        <v>6955</v>
      </c>
      <c r="E3510" s="190" t="s">
        <v>461</v>
      </c>
      <c r="F3510" s="189" t="s">
        <v>461</v>
      </c>
      <c r="G3510" s="191">
        <v>89596</v>
      </c>
      <c r="H3510" s="189" t="s">
        <v>7270</v>
      </c>
      <c r="I3510" s="189" t="s">
        <v>73</v>
      </c>
      <c r="J3510" s="189" t="s">
        <v>463</v>
      </c>
      <c r="K3510" s="190" t="s">
        <v>7271</v>
      </c>
      <c r="L3510" s="189" t="s">
        <v>465</v>
      </c>
    </row>
    <row r="3511" spans="1:12" ht="13.5">
      <c r="A3511" s="189" t="s">
        <v>6571</v>
      </c>
      <c r="B3511" s="189" t="s">
        <v>6572</v>
      </c>
      <c r="C3511" s="189" t="s">
        <v>5480</v>
      </c>
      <c r="D3511" s="189" t="s">
        <v>6955</v>
      </c>
      <c r="E3511" s="190" t="s">
        <v>461</v>
      </c>
      <c r="F3511" s="189" t="s">
        <v>461</v>
      </c>
      <c r="G3511" s="191">
        <v>89597</v>
      </c>
      <c r="H3511" s="189" t="s">
        <v>7272</v>
      </c>
      <c r="I3511" s="189" t="s">
        <v>73</v>
      </c>
      <c r="J3511" s="189" t="s">
        <v>463</v>
      </c>
      <c r="K3511" s="190" t="s">
        <v>7045</v>
      </c>
      <c r="L3511" s="189" t="s">
        <v>465</v>
      </c>
    </row>
    <row r="3512" spans="1:12" ht="13.5">
      <c r="A3512" s="189" t="s">
        <v>6571</v>
      </c>
      <c r="B3512" s="189" t="s">
        <v>6572</v>
      </c>
      <c r="C3512" s="189" t="s">
        <v>5480</v>
      </c>
      <c r="D3512" s="189" t="s">
        <v>6955</v>
      </c>
      <c r="E3512" s="190" t="s">
        <v>461</v>
      </c>
      <c r="F3512" s="189" t="s">
        <v>461</v>
      </c>
      <c r="G3512" s="191">
        <v>89598</v>
      </c>
      <c r="H3512" s="189" t="s">
        <v>7273</v>
      </c>
      <c r="I3512" s="189" t="s">
        <v>73</v>
      </c>
      <c r="J3512" s="189" t="s">
        <v>463</v>
      </c>
      <c r="K3512" s="190" t="s">
        <v>7274</v>
      </c>
      <c r="L3512" s="189" t="s">
        <v>465</v>
      </c>
    </row>
    <row r="3513" spans="1:12" ht="13.5">
      <c r="A3513" s="189" t="s">
        <v>6571</v>
      </c>
      <c r="B3513" s="189" t="s">
        <v>6572</v>
      </c>
      <c r="C3513" s="189" t="s">
        <v>5480</v>
      </c>
      <c r="D3513" s="189" t="s">
        <v>6955</v>
      </c>
      <c r="E3513" s="190" t="s">
        <v>461</v>
      </c>
      <c r="F3513" s="189" t="s">
        <v>461</v>
      </c>
      <c r="G3513" s="191">
        <v>89599</v>
      </c>
      <c r="H3513" s="189" t="s">
        <v>7275</v>
      </c>
      <c r="I3513" s="189" t="s">
        <v>73</v>
      </c>
      <c r="J3513" s="189" t="s">
        <v>463</v>
      </c>
      <c r="K3513" s="190" t="s">
        <v>7276</v>
      </c>
      <c r="L3513" s="189" t="s">
        <v>465</v>
      </c>
    </row>
    <row r="3514" spans="1:12" ht="13.5">
      <c r="A3514" s="189" t="s">
        <v>6571</v>
      </c>
      <c r="B3514" s="189" t="s">
        <v>6572</v>
      </c>
      <c r="C3514" s="189" t="s">
        <v>5480</v>
      </c>
      <c r="D3514" s="189" t="s">
        <v>6955</v>
      </c>
      <c r="E3514" s="190" t="s">
        <v>461</v>
      </c>
      <c r="F3514" s="189" t="s">
        <v>461</v>
      </c>
      <c r="G3514" s="191">
        <v>89600</v>
      </c>
      <c r="H3514" s="189" t="s">
        <v>7277</v>
      </c>
      <c r="I3514" s="189" t="s">
        <v>73</v>
      </c>
      <c r="J3514" s="189" t="s">
        <v>463</v>
      </c>
      <c r="K3514" s="190" t="s">
        <v>7200</v>
      </c>
      <c r="L3514" s="189" t="s">
        <v>465</v>
      </c>
    </row>
    <row r="3515" spans="1:12" ht="13.5">
      <c r="A3515" s="189" t="s">
        <v>6571</v>
      </c>
      <c r="B3515" s="189" t="s">
        <v>6572</v>
      </c>
      <c r="C3515" s="189" t="s">
        <v>5480</v>
      </c>
      <c r="D3515" s="189" t="s">
        <v>6955</v>
      </c>
      <c r="E3515" s="190" t="s">
        <v>461</v>
      </c>
      <c r="F3515" s="189" t="s">
        <v>461</v>
      </c>
      <c r="G3515" s="191">
        <v>89605</v>
      </c>
      <c r="H3515" s="189" t="s">
        <v>7278</v>
      </c>
      <c r="I3515" s="189" t="s">
        <v>73</v>
      </c>
      <c r="J3515" s="189" t="s">
        <v>463</v>
      </c>
      <c r="K3515" s="190" t="s">
        <v>7279</v>
      </c>
      <c r="L3515" s="189" t="s">
        <v>465</v>
      </c>
    </row>
    <row r="3516" spans="1:12" ht="13.5">
      <c r="A3516" s="189" t="s">
        <v>6571</v>
      </c>
      <c r="B3516" s="189" t="s">
        <v>6572</v>
      </c>
      <c r="C3516" s="189" t="s">
        <v>5480</v>
      </c>
      <c r="D3516" s="189" t="s">
        <v>6955</v>
      </c>
      <c r="E3516" s="190" t="s">
        <v>461</v>
      </c>
      <c r="F3516" s="189" t="s">
        <v>461</v>
      </c>
      <c r="G3516" s="191">
        <v>89609</v>
      </c>
      <c r="H3516" s="189" t="s">
        <v>7280</v>
      </c>
      <c r="I3516" s="189" t="s">
        <v>73</v>
      </c>
      <c r="J3516" s="189" t="s">
        <v>463</v>
      </c>
      <c r="K3516" s="190" t="s">
        <v>7281</v>
      </c>
      <c r="L3516" s="189" t="s">
        <v>465</v>
      </c>
    </row>
    <row r="3517" spans="1:12" ht="13.5">
      <c r="A3517" s="189" t="s">
        <v>6571</v>
      </c>
      <c r="B3517" s="189" t="s">
        <v>6572</v>
      </c>
      <c r="C3517" s="189" t="s">
        <v>5480</v>
      </c>
      <c r="D3517" s="189" t="s">
        <v>6955</v>
      </c>
      <c r="E3517" s="190" t="s">
        <v>461</v>
      </c>
      <c r="F3517" s="189" t="s">
        <v>461</v>
      </c>
      <c r="G3517" s="191">
        <v>89610</v>
      </c>
      <c r="H3517" s="189" t="s">
        <v>7282</v>
      </c>
      <c r="I3517" s="189" t="s">
        <v>73</v>
      </c>
      <c r="J3517" s="189" t="s">
        <v>463</v>
      </c>
      <c r="K3517" s="190" t="s">
        <v>2697</v>
      </c>
      <c r="L3517" s="189" t="s">
        <v>465</v>
      </c>
    </row>
    <row r="3518" spans="1:12" ht="13.5">
      <c r="A3518" s="189" t="s">
        <v>6571</v>
      </c>
      <c r="B3518" s="189" t="s">
        <v>6572</v>
      </c>
      <c r="C3518" s="189" t="s">
        <v>5480</v>
      </c>
      <c r="D3518" s="189" t="s">
        <v>6955</v>
      </c>
      <c r="E3518" s="190" t="s">
        <v>461</v>
      </c>
      <c r="F3518" s="189" t="s">
        <v>461</v>
      </c>
      <c r="G3518" s="191">
        <v>89611</v>
      </c>
      <c r="H3518" s="189" t="s">
        <v>7283</v>
      </c>
      <c r="I3518" s="189" t="s">
        <v>73</v>
      </c>
      <c r="J3518" s="189" t="s">
        <v>463</v>
      </c>
      <c r="K3518" s="190" t="s">
        <v>7284</v>
      </c>
      <c r="L3518" s="189" t="s">
        <v>465</v>
      </c>
    </row>
    <row r="3519" spans="1:12" ht="13.5">
      <c r="A3519" s="189" t="s">
        <v>6571</v>
      </c>
      <c r="B3519" s="189" t="s">
        <v>6572</v>
      </c>
      <c r="C3519" s="189" t="s">
        <v>5480</v>
      </c>
      <c r="D3519" s="189" t="s">
        <v>6955</v>
      </c>
      <c r="E3519" s="190" t="s">
        <v>461</v>
      </c>
      <c r="F3519" s="189" t="s">
        <v>461</v>
      </c>
      <c r="G3519" s="191">
        <v>89612</v>
      </c>
      <c r="H3519" s="189" t="s">
        <v>7285</v>
      </c>
      <c r="I3519" s="189" t="s">
        <v>73</v>
      </c>
      <c r="J3519" s="189" t="s">
        <v>463</v>
      </c>
      <c r="K3519" s="190" t="s">
        <v>7286</v>
      </c>
      <c r="L3519" s="189" t="s">
        <v>465</v>
      </c>
    </row>
    <row r="3520" spans="1:12" ht="13.5">
      <c r="A3520" s="189" t="s">
        <v>6571</v>
      </c>
      <c r="B3520" s="189" t="s">
        <v>6572</v>
      </c>
      <c r="C3520" s="189" t="s">
        <v>5480</v>
      </c>
      <c r="D3520" s="189" t="s">
        <v>6955</v>
      </c>
      <c r="E3520" s="190" t="s">
        <v>461</v>
      </c>
      <c r="F3520" s="189" t="s">
        <v>461</v>
      </c>
      <c r="G3520" s="191">
        <v>89613</v>
      </c>
      <c r="H3520" s="189" t="s">
        <v>7287</v>
      </c>
      <c r="I3520" s="189" t="s">
        <v>73</v>
      </c>
      <c r="J3520" s="189" t="s">
        <v>463</v>
      </c>
      <c r="K3520" s="190" t="s">
        <v>7288</v>
      </c>
      <c r="L3520" s="189" t="s">
        <v>465</v>
      </c>
    </row>
    <row r="3521" spans="1:12" ht="13.5">
      <c r="A3521" s="189" t="s">
        <v>6571</v>
      </c>
      <c r="B3521" s="189" t="s">
        <v>6572</v>
      </c>
      <c r="C3521" s="189" t="s">
        <v>5480</v>
      </c>
      <c r="D3521" s="189" t="s">
        <v>6955</v>
      </c>
      <c r="E3521" s="190" t="s">
        <v>461</v>
      </c>
      <c r="F3521" s="189" t="s">
        <v>461</v>
      </c>
      <c r="G3521" s="191">
        <v>89614</v>
      </c>
      <c r="H3521" s="189" t="s">
        <v>7289</v>
      </c>
      <c r="I3521" s="189" t="s">
        <v>73</v>
      </c>
      <c r="J3521" s="189" t="s">
        <v>463</v>
      </c>
      <c r="K3521" s="190" t="s">
        <v>7290</v>
      </c>
      <c r="L3521" s="189" t="s">
        <v>465</v>
      </c>
    </row>
    <row r="3522" spans="1:12" ht="13.5">
      <c r="A3522" s="189" t="s">
        <v>6571</v>
      </c>
      <c r="B3522" s="189" t="s">
        <v>6572</v>
      </c>
      <c r="C3522" s="189" t="s">
        <v>5480</v>
      </c>
      <c r="D3522" s="189" t="s">
        <v>6955</v>
      </c>
      <c r="E3522" s="190" t="s">
        <v>461</v>
      </c>
      <c r="F3522" s="189" t="s">
        <v>461</v>
      </c>
      <c r="G3522" s="191">
        <v>89615</v>
      </c>
      <c r="H3522" s="189" t="s">
        <v>7291</v>
      </c>
      <c r="I3522" s="189" t="s">
        <v>73</v>
      </c>
      <c r="J3522" s="189" t="s">
        <v>463</v>
      </c>
      <c r="K3522" s="190" t="s">
        <v>7292</v>
      </c>
      <c r="L3522" s="189" t="s">
        <v>465</v>
      </c>
    </row>
    <row r="3523" spans="1:12" ht="13.5">
      <c r="A3523" s="189" t="s">
        <v>6571</v>
      </c>
      <c r="B3523" s="189" t="s">
        <v>6572</v>
      </c>
      <c r="C3523" s="189" t="s">
        <v>5480</v>
      </c>
      <c r="D3523" s="189" t="s">
        <v>6955</v>
      </c>
      <c r="E3523" s="190" t="s">
        <v>461</v>
      </c>
      <c r="F3523" s="189" t="s">
        <v>461</v>
      </c>
      <c r="G3523" s="191">
        <v>89616</v>
      </c>
      <c r="H3523" s="189" t="s">
        <v>7293</v>
      </c>
      <c r="I3523" s="189" t="s">
        <v>73</v>
      </c>
      <c r="J3523" s="189" t="s">
        <v>463</v>
      </c>
      <c r="K3523" s="190" t="s">
        <v>7294</v>
      </c>
      <c r="L3523" s="189" t="s">
        <v>465</v>
      </c>
    </row>
    <row r="3524" spans="1:12" ht="13.5">
      <c r="A3524" s="189" t="s">
        <v>6571</v>
      </c>
      <c r="B3524" s="189" t="s">
        <v>6572</v>
      </c>
      <c r="C3524" s="189" t="s">
        <v>5480</v>
      </c>
      <c r="D3524" s="189" t="s">
        <v>6955</v>
      </c>
      <c r="E3524" s="190" t="s">
        <v>461</v>
      </c>
      <c r="F3524" s="189" t="s">
        <v>461</v>
      </c>
      <c r="G3524" s="191">
        <v>89617</v>
      </c>
      <c r="H3524" s="189" t="s">
        <v>7295</v>
      </c>
      <c r="I3524" s="189" t="s">
        <v>73</v>
      </c>
      <c r="J3524" s="189" t="s">
        <v>463</v>
      </c>
      <c r="K3524" s="190" t="s">
        <v>7296</v>
      </c>
      <c r="L3524" s="189" t="s">
        <v>465</v>
      </c>
    </row>
    <row r="3525" spans="1:12" ht="13.5">
      <c r="A3525" s="189" t="s">
        <v>6571</v>
      </c>
      <c r="B3525" s="189" t="s">
        <v>6572</v>
      </c>
      <c r="C3525" s="189" t="s">
        <v>5480</v>
      </c>
      <c r="D3525" s="189" t="s">
        <v>6955</v>
      </c>
      <c r="E3525" s="190" t="s">
        <v>461</v>
      </c>
      <c r="F3525" s="189" t="s">
        <v>461</v>
      </c>
      <c r="G3525" s="191">
        <v>89618</v>
      </c>
      <c r="H3525" s="189" t="s">
        <v>7297</v>
      </c>
      <c r="I3525" s="189" t="s">
        <v>73</v>
      </c>
      <c r="J3525" s="189" t="s">
        <v>463</v>
      </c>
      <c r="K3525" s="190" t="s">
        <v>7298</v>
      </c>
      <c r="L3525" s="189" t="s">
        <v>465</v>
      </c>
    </row>
    <row r="3526" spans="1:12" ht="13.5">
      <c r="A3526" s="189" t="s">
        <v>6571</v>
      </c>
      <c r="B3526" s="189" t="s">
        <v>6572</v>
      </c>
      <c r="C3526" s="189" t="s">
        <v>5480</v>
      </c>
      <c r="D3526" s="189" t="s">
        <v>6955</v>
      </c>
      <c r="E3526" s="190" t="s">
        <v>461</v>
      </c>
      <c r="F3526" s="189" t="s">
        <v>461</v>
      </c>
      <c r="G3526" s="191">
        <v>89619</v>
      </c>
      <c r="H3526" s="189" t="s">
        <v>7299</v>
      </c>
      <c r="I3526" s="189" t="s">
        <v>73</v>
      </c>
      <c r="J3526" s="189" t="s">
        <v>463</v>
      </c>
      <c r="K3526" s="190" t="s">
        <v>5378</v>
      </c>
      <c r="L3526" s="189" t="s">
        <v>465</v>
      </c>
    </row>
    <row r="3527" spans="1:12" ht="13.5">
      <c r="A3527" s="189" t="s">
        <v>6571</v>
      </c>
      <c r="B3527" s="189" t="s">
        <v>6572</v>
      </c>
      <c r="C3527" s="189" t="s">
        <v>5480</v>
      </c>
      <c r="D3527" s="189" t="s">
        <v>6955</v>
      </c>
      <c r="E3527" s="190" t="s">
        <v>461</v>
      </c>
      <c r="F3527" s="189" t="s">
        <v>461</v>
      </c>
      <c r="G3527" s="191">
        <v>89620</v>
      </c>
      <c r="H3527" s="189" t="s">
        <v>7300</v>
      </c>
      <c r="I3527" s="189" t="s">
        <v>73</v>
      </c>
      <c r="J3527" s="189" t="s">
        <v>463</v>
      </c>
      <c r="K3527" s="190" t="s">
        <v>7073</v>
      </c>
      <c r="L3527" s="189" t="s">
        <v>465</v>
      </c>
    </row>
    <row r="3528" spans="1:12" ht="13.5">
      <c r="A3528" s="189" t="s">
        <v>6571</v>
      </c>
      <c r="B3528" s="189" t="s">
        <v>6572</v>
      </c>
      <c r="C3528" s="189" t="s">
        <v>5480</v>
      </c>
      <c r="D3528" s="189" t="s">
        <v>6955</v>
      </c>
      <c r="E3528" s="190" t="s">
        <v>461</v>
      </c>
      <c r="F3528" s="189" t="s">
        <v>461</v>
      </c>
      <c r="G3528" s="191">
        <v>89621</v>
      </c>
      <c r="H3528" s="189" t="s">
        <v>7301</v>
      </c>
      <c r="I3528" s="189" t="s">
        <v>73</v>
      </c>
      <c r="J3528" s="189" t="s">
        <v>463</v>
      </c>
      <c r="K3528" s="190" t="s">
        <v>7302</v>
      </c>
      <c r="L3528" s="189" t="s">
        <v>465</v>
      </c>
    </row>
    <row r="3529" spans="1:12" ht="13.5">
      <c r="A3529" s="189" t="s">
        <v>6571</v>
      </c>
      <c r="B3529" s="189" t="s">
        <v>6572</v>
      </c>
      <c r="C3529" s="189" t="s">
        <v>5480</v>
      </c>
      <c r="D3529" s="189" t="s">
        <v>6955</v>
      </c>
      <c r="E3529" s="190" t="s">
        <v>461</v>
      </c>
      <c r="F3529" s="189" t="s">
        <v>461</v>
      </c>
      <c r="G3529" s="191">
        <v>89622</v>
      </c>
      <c r="H3529" s="189" t="s">
        <v>7303</v>
      </c>
      <c r="I3529" s="189" t="s">
        <v>73</v>
      </c>
      <c r="J3529" s="189" t="s">
        <v>463</v>
      </c>
      <c r="K3529" s="190" t="s">
        <v>7304</v>
      </c>
      <c r="L3529" s="189" t="s">
        <v>465</v>
      </c>
    </row>
    <row r="3530" spans="1:12" ht="13.5">
      <c r="A3530" s="189" t="s">
        <v>6571</v>
      </c>
      <c r="B3530" s="189" t="s">
        <v>6572</v>
      </c>
      <c r="C3530" s="189" t="s">
        <v>5480</v>
      </c>
      <c r="D3530" s="189" t="s">
        <v>6955</v>
      </c>
      <c r="E3530" s="190" t="s">
        <v>461</v>
      </c>
      <c r="F3530" s="189" t="s">
        <v>461</v>
      </c>
      <c r="G3530" s="191">
        <v>89623</v>
      </c>
      <c r="H3530" s="189" t="s">
        <v>7305</v>
      </c>
      <c r="I3530" s="189" t="s">
        <v>73</v>
      </c>
      <c r="J3530" s="189" t="s">
        <v>463</v>
      </c>
      <c r="K3530" s="190" t="s">
        <v>1730</v>
      </c>
      <c r="L3530" s="189" t="s">
        <v>465</v>
      </c>
    </row>
    <row r="3531" spans="1:12" ht="13.5">
      <c r="A3531" s="189" t="s">
        <v>6571</v>
      </c>
      <c r="B3531" s="189" t="s">
        <v>6572</v>
      </c>
      <c r="C3531" s="189" t="s">
        <v>5480</v>
      </c>
      <c r="D3531" s="189" t="s">
        <v>6955</v>
      </c>
      <c r="E3531" s="190" t="s">
        <v>461</v>
      </c>
      <c r="F3531" s="189" t="s">
        <v>461</v>
      </c>
      <c r="G3531" s="191">
        <v>89624</v>
      </c>
      <c r="H3531" s="189" t="s">
        <v>7306</v>
      </c>
      <c r="I3531" s="189" t="s">
        <v>73</v>
      </c>
      <c r="J3531" s="189" t="s">
        <v>463</v>
      </c>
      <c r="K3531" s="190" t="s">
        <v>2775</v>
      </c>
      <c r="L3531" s="189" t="s">
        <v>465</v>
      </c>
    </row>
    <row r="3532" spans="1:12" ht="13.5">
      <c r="A3532" s="189" t="s">
        <v>6571</v>
      </c>
      <c r="B3532" s="189" t="s">
        <v>6572</v>
      </c>
      <c r="C3532" s="189" t="s">
        <v>5480</v>
      </c>
      <c r="D3532" s="189" t="s">
        <v>6955</v>
      </c>
      <c r="E3532" s="190" t="s">
        <v>461</v>
      </c>
      <c r="F3532" s="189" t="s">
        <v>461</v>
      </c>
      <c r="G3532" s="191">
        <v>89625</v>
      </c>
      <c r="H3532" s="189" t="s">
        <v>7307</v>
      </c>
      <c r="I3532" s="189" t="s">
        <v>73</v>
      </c>
      <c r="J3532" s="189" t="s">
        <v>463</v>
      </c>
      <c r="K3532" s="190" t="s">
        <v>2284</v>
      </c>
      <c r="L3532" s="189" t="s">
        <v>465</v>
      </c>
    </row>
    <row r="3533" spans="1:12" ht="13.5">
      <c r="A3533" s="189" t="s">
        <v>6571</v>
      </c>
      <c r="B3533" s="189" t="s">
        <v>6572</v>
      </c>
      <c r="C3533" s="189" t="s">
        <v>5480</v>
      </c>
      <c r="D3533" s="189" t="s">
        <v>6955</v>
      </c>
      <c r="E3533" s="190" t="s">
        <v>461</v>
      </c>
      <c r="F3533" s="189" t="s">
        <v>461</v>
      </c>
      <c r="G3533" s="191">
        <v>89626</v>
      </c>
      <c r="H3533" s="189" t="s">
        <v>7308</v>
      </c>
      <c r="I3533" s="189" t="s">
        <v>73</v>
      </c>
      <c r="J3533" s="189" t="s">
        <v>463</v>
      </c>
      <c r="K3533" s="190" t="s">
        <v>7309</v>
      </c>
      <c r="L3533" s="189" t="s">
        <v>465</v>
      </c>
    </row>
    <row r="3534" spans="1:12" ht="13.5">
      <c r="A3534" s="189" t="s">
        <v>6571</v>
      </c>
      <c r="B3534" s="189" t="s">
        <v>6572</v>
      </c>
      <c r="C3534" s="189" t="s">
        <v>5480</v>
      </c>
      <c r="D3534" s="189" t="s">
        <v>6955</v>
      </c>
      <c r="E3534" s="190" t="s">
        <v>461</v>
      </c>
      <c r="F3534" s="189" t="s">
        <v>461</v>
      </c>
      <c r="G3534" s="191">
        <v>89627</v>
      </c>
      <c r="H3534" s="189" t="s">
        <v>7310</v>
      </c>
      <c r="I3534" s="189" t="s">
        <v>73</v>
      </c>
      <c r="J3534" s="189" t="s">
        <v>463</v>
      </c>
      <c r="K3534" s="190" t="s">
        <v>1687</v>
      </c>
      <c r="L3534" s="189" t="s">
        <v>465</v>
      </c>
    </row>
    <row r="3535" spans="1:12" ht="13.5">
      <c r="A3535" s="189" t="s">
        <v>6571</v>
      </c>
      <c r="B3535" s="189" t="s">
        <v>6572</v>
      </c>
      <c r="C3535" s="189" t="s">
        <v>5480</v>
      </c>
      <c r="D3535" s="189" t="s">
        <v>6955</v>
      </c>
      <c r="E3535" s="190" t="s">
        <v>461</v>
      </c>
      <c r="F3535" s="189" t="s">
        <v>461</v>
      </c>
      <c r="G3535" s="191">
        <v>89628</v>
      </c>
      <c r="H3535" s="189" t="s">
        <v>7311</v>
      </c>
      <c r="I3535" s="189" t="s">
        <v>73</v>
      </c>
      <c r="J3535" s="189" t="s">
        <v>463</v>
      </c>
      <c r="K3535" s="190" t="s">
        <v>7312</v>
      </c>
      <c r="L3535" s="189" t="s">
        <v>465</v>
      </c>
    </row>
    <row r="3536" spans="1:12" ht="13.5">
      <c r="A3536" s="189" t="s">
        <v>6571</v>
      </c>
      <c r="B3536" s="189" t="s">
        <v>6572</v>
      </c>
      <c r="C3536" s="189" t="s">
        <v>5480</v>
      </c>
      <c r="D3536" s="189" t="s">
        <v>6955</v>
      </c>
      <c r="E3536" s="190" t="s">
        <v>461</v>
      </c>
      <c r="F3536" s="189" t="s">
        <v>461</v>
      </c>
      <c r="G3536" s="191">
        <v>89629</v>
      </c>
      <c r="H3536" s="189" t="s">
        <v>7313</v>
      </c>
      <c r="I3536" s="189" t="s">
        <v>73</v>
      </c>
      <c r="J3536" s="189" t="s">
        <v>463</v>
      </c>
      <c r="K3536" s="190" t="s">
        <v>7314</v>
      </c>
      <c r="L3536" s="189" t="s">
        <v>465</v>
      </c>
    </row>
    <row r="3537" spans="1:12" ht="13.5">
      <c r="A3537" s="189" t="s">
        <v>6571</v>
      </c>
      <c r="B3537" s="189" t="s">
        <v>6572</v>
      </c>
      <c r="C3537" s="189" t="s">
        <v>5480</v>
      </c>
      <c r="D3537" s="189" t="s">
        <v>6955</v>
      </c>
      <c r="E3537" s="190" t="s">
        <v>461</v>
      </c>
      <c r="F3537" s="189" t="s">
        <v>461</v>
      </c>
      <c r="G3537" s="191">
        <v>89630</v>
      </c>
      <c r="H3537" s="189" t="s">
        <v>7315</v>
      </c>
      <c r="I3537" s="189" t="s">
        <v>73</v>
      </c>
      <c r="J3537" s="189" t="s">
        <v>463</v>
      </c>
      <c r="K3537" s="190" t="s">
        <v>7316</v>
      </c>
      <c r="L3537" s="189" t="s">
        <v>465</v>
      </c>
    </row>
    <row r="3538" spans="1:12" ht="13.5">
      <c r="A3538" s="189" t="s">
        <v>6571</v>
      </c>
      <c r="B3538" s="189" t="s">
        <v>6572</v>
      </c>
      <c r="C3538" s="189" t="s">
        <v>5480</v>
      </c>
      <c r="D3538" s="189" t="s">
        <v>6955</v>
      </c>
      <c r="E3538" s="190" t="s">
        <v>461</v>
      </c>
      <c r="F3538" s="189" t="s">
        <v>461</v>
      </c>
      <c r="G3538" s="191">
        <v>89631</v>
      </c>
      <c r="H3538" s="189" t="s">
        <v>7317</v>
      </c>
      <c r="I3538" s="189" t="s">
        <v>73</v>
      </c>
      <c r="J3538" s="189" t="s">
        <v>463</v>
      </c>
      <c r="K3538" s="190" t="s">
        <v>7318</v>
      </c>
      <c r="L3538" s="189" t="s">
        <v>465</v>
      </c>
    </row>
    <row r="3539" spans="1:12" ht="13.5">
      <c r="A3539" s="189" t="s">
        <v>6571</v>
      </c>
      <c r="B3539" s="189" t="s">
        <v>6572</v>
      </c>
      <c r="C3539" s="189" t="s">
        <v>5480</v>
      </c>
      <c r="D3539" s="189" t="s">
        <v>6955</v>
      </c>
      <c r="E3539" s="190" t="s">
        <v>461</v>
      </c>
      <c r="F3539" s="189" t="s">
        <v>461</v>
      </c>
      <c r="G3539" s="191">
        <v>89632</v>
      </c>
      <c r="H3539" s="189" t="s">
        <v>7319</v>
      </c>
      <c r="I3539" s="189" t="s">
        <v>73</v>
      </c>
      <c r="J3539" s="189" t="s">
        <v>463</v>
      </c>
      <c r="K3539" s="190" t="s">
        <v>7320</v>
      </c>
      <c r="L3539" s="189" t="s">
        <v>465</v>
      </c>
    </row>
    <row r="3540" spans="1:12" ht="13.5">
      <c r="A3540" s="189" t="s">
        <v>6571</v>
      </c>
      <c r="B3540" s="189" t="s">
        <v>6572</v>
      </c>
      <c r="C3540" s="189" t="s">
        <v>5480</v>
      </c>
      <c r="D3540" s="189" t="s">
        <v>6955</v>
      </c>
      <c r="E3540" s="190" t="s">
        <v>461</v>
      </c>
      <c r="F3540" s="189" t="s">
        <v>461</v>
      </c>
      <c r="G3540" s="191">
        <v>89637</v>
      </c>
      <c r="H3540" s="189" t="s">
        <v>7321</v>
      </c>
      <c r="I3540" s="189" t="s">
        <v>73</v>
      </c>
      <c r="J3540" s="189" t="s">
        <v>463</v>
      </c>
      <c r="K3540" s="190" t="s">
        <v>3009</v>
      </c>
      <c r="L3540" s="189" t="s">
        <v>465</v>
      </c>
    </row>
    <row r="3541" spans="1:12" ht="13.5">
      <c r="A3541" s="189" t="s">
        <v>6571</v>
      </c>
      <c r="B3541" s="189" t="s">
        <v>6572</v>
      </c>
      <c r="C3541" s="189" t="s">
        <v>5480</v>
      </c>
      <c r="D3541" s="189" t="s">
        <v>6955</v>
      </c>
      <c r="E3541" s="190" t="s">
        <v>461</v>
      </c>
      <c r="F3541" s="189" t="s">
        <v>461</v>
      </c>
      <c r="G3541" s="191">
        <v>89638</v>
      </c>
      <c r="H3541" s="189" t="s">
        <v>7322</v>
      </c>
      <c r="I3541" s="189" t="s">
        <v>73</v>
      </c>
      <c r="J3541" s="189" t="s">
        <v>463</v>
      </c>
      <c r="K3541" s="190" t="s">
        <v>7323</v>
      </c>
      <c r="L3541" s="189" t="s">
        <v>465</v>
      </c>
    </row>
    <row r="3542" spans="1:12" ht="13.5">
      <c r="A3542" s="189" t="s">
        <v>6571</v>
      </c>
      <c r="B3542" s="189" t="s">
        <v>6572</v>
      </c>
      <c r="C3542" s="189" t="s">
        <v>5480</v>
      </c>
      <c r="D3542" s="189" t="s">
        <v>6955</v>
      </c>
      <c r="E3542" s="190" t="s">
        <v>461</v>
      </c>
      <c r="F3542" s="189" t="s">
        <v>461</v>
      </c>
      <c r="G3542" s="191">
        <v>89639</v>
      </c>
      <c r="H3542" s="189" t="s">
        <v>7324</v>
      </c>
      <c r="I3542" s="189" t="s">
        <v>73</v>
      </c>
      <c r="J3542" s="189" t="s">
        <v>463</v>
      </c>
      <c r="K3542" s="190" t="s">
        <v>7094</v>
      </c>
      <c r="L3542" s="189" t="s">
        <v>465</v>
      </c>
    </row>
    <row r="3543" spans="1:12" ht="13.5">
      <c r="A3543" s="189" t="s">
        <v>6571</v>
      </c>
      <c r="B3543" s="189" t="s">
        <v>6572</v>
      </c>
      <c r="C3543" s="189" t="s">
        <v>5480</v>
      </c>
      <c r="D3543" s="189" t="s">
        <v>6955</v>
      </c>
      <c r="E3543" s="190" t="s">
        <v>461</v>
      </c>
      <c r="F3543" s="189" t="s">
        <v>461</v>
      </c>
      <c r="G3543" s="191">
        <v>89640</v>
      </c>
      <c r="H3543" s="189" t="s">
        <v>7325</v>
      </c>
      <c r="I3543" s="189" t="s">
        <v>73</v>
      </c>
      <c r="J3543" s="189" t="s">
        <v>463</v>
      </c>
      <c r="K3543" s="190" t="s">
        <v>7326</v>
      </c>
      <c r="L3543" s="189" t="s">
        <v>465</v>
      </c>
    </row>
    <row r="3544" spans="1:12" ht="13.5">
      <c r="A3544" s="189" t="s">
        <v>6571</v>
      </c>
      <c r="B3544" s="189" t="s">
        <v>6572</v>
      </c>
      <c r="C3544" s="189" t="s">
        <v>5480</v>
      </c>
      <c r="D3544" s="189" t="s">
        <v>6955</v>
      </c>
      <c r="E3544" s="190" t="s">
        <v>461</v>
      </c>
      <c r="F3544" s="189" t="s">
        <v>461</v>
      </c>
      <c r="G3544" s="191">
        <v>89641</v>
      </c>
      <c r="H3544" s="189" t="s">
        <v>7327</v>
      </c>
      <c r="I3544" s="189" t="s">
        <v>73</v>
      </c>
      <c r="J3544" s="189" t="s">
        <v>463</v>
      </c>
      <c r="K3544" s="190" t="s">
        <v>5658</v>
      </c>
      <c r="L3544" s="189" t="s">
        <v>465</v>
      </c>
    </row>
    <row r="3545" spans="1:12" ht="13.5">
      <c r="A3545" s="189" t="s">
        <v>6571</v>
      </c>
      <c r="B3545" s="189" t="s">
        <v>6572</v>
      </c>
      <c r="C3545" s="189" t="s">
        <v>5480</v>
      </c>
      <c r="D3545" s="189" t="s">
        <v>6955</v>
      </c>
      <c r="E3545" s="190" t="s">
        <v>461</v>
      </c>
      <c r="F3545" s="189" t="s">
        <v>461</v>
      </c>
      <c r="G3545" s="191">
        <v>89642</v>
      </c>
      <c r="H3545" s="189" t="s">
        <v>7328</v>
      </c>
      <c r="I3545" s="189" t="s">
        <v>73</v>
      </c>
      <c r="J3545" s="189" t="s">
        <v>463</v>
      </c>
      <c r="K3545" s="190" t="s">
        <v>7329</v>
      </c>
      <c r="L3545" s="189" t="s">
        <v>465</v>
      </c>
    </row>
    <row r="3546" spans="1:12" ht="13.5">
      <c r="A3546" s="189" t="s">
        <v>6571</v>
      </c>
      <c r="B3546" s="189" t="s">
        <v>6572</v>
      </c>
      <c r="C3546" s="189" t="s">
        <v>5480</v>
      </c>
      <c r="D3546" s="189" t="s">
        <v>6955</v>
      </c>
      <c r="E3546" s="190" t="s">
        <v>461</v>
      </c>
      <c r="F3546" s="189" t="s">
        <v>461</v>
      </c>
      <c r="G3546" s="191">
        <v>89643</v>
      </c>
      <c r="H3546" s="189" t="s">
        <v>7330</v>
      </c>
      <c r="I3546" s="189" t="s">
        <v>73</v>
      </c>
      <c r="J3546" s="189" t="s">
        <v>463</v>
      </c>
      <c r="K3546" s="190" t="s">
        <v>5669</v>
      </c>
      <c r="L3546" s="189" t="s">
        <v>465</v>
      </c>
    </row>
    <row r="3547" spans="1:12" ht="13.5">
      <c r="A3547" s="189" t="s">
        <v>6571</v>
      </c>
      <c r="B3547" s="189" t="s">
        <v>6572</v>
      </c>
      <c r="C3547" s="189" t="s">
        <v>5480</v>
      </c>
      <c r="D3547" s="189" t="s">
        <v>6955</v>
      </c>
      <c r="E3547" s="190" t="s">
        <v>461</v>
      </c>
      <c r="F3547" s="189" t="s">
        <v>461</v>
      </c>
      <c r="G3547" s="191">
        <v>89644</v>
      </c>
      <c r="H3547" s="189" t="s">
        <v>7331</v>
      </c>
      <c r="I3547" s="189" t="s">
        <v>73</v>
      </c>
      <c r="J3547" s="189" t="s">
        <v>463</v>
      </c>
      <c r="K3547" s="190" t="s">
        <v>7332</v>
      </c>
      <c r="L3547" s="189" t="s">
        <v>465</v>
      </c>
    </row>
    <row r="3548" spans="1:12" ht="13.5">
      <c r="A3548" s="189" t="s">
        <v>6571</v>
      </c>
      <c r="B3548" s="189" t="s">
        <v>6572</v>
      </c>
      <c r="C3548" s="189" t="s">
        <v>5480</v>
      </c>
      <c r="D3548" s="189" t="s">
        <v>6955</v>
      </c>
      <c r="E3548" s="190" t="s">
        <v>461</v>
      </c>
      <c r="F3548" s="189" t="s">
        <v>461</v>
      </c>
      <c r="G3548" s="191">
        <v>89645</v>
      </c>
      <c r="H3548" s="189" t="s">
        <v>7333</v>
      </c>
      <c r="I3548" s="189" t="s">
        <v>73</v>
      </c>
      <c r="J3548" s="189" t="s">
        <v>463</v>
      </c>
      <c r="K3548" s="190" t="s">
        <v>7334</v>
      </c>
      <c r="L3548" s="189" t="s">
        <v>465</v>
      </c>
    </row>
    <row r="3549" spans="1:12" ht="13.5">
      <c r="A3549" s="189" t="s">
        <v>6571</v>
      </c>
      <c r="B3549" s="189" t="s">
        <v>6572</v>
      </c>
      <c r="C3549" s="189" t="s">
        <v>5480</v>
      </c>
      <c r="D3549" s="189" t="s">
        <v>6955</v>
      </c>
      <c r="E3549" s="190" t="s">
        <v>461</v>
      </c>
      <c r="F3549" s="189" t="s">
        <v>461</v>
      </c>
      <c r="G3549" s="191">
        <v>89646</v>
      </c>
      <c r="H3549" s="189" t="s">
        <v>7335</v>
      </c>
      <c r="I3549" s="189" t="s">
        <v>73</v>
      </c>
      <c r="J3549" s="189" t="s">
        <v>463</v>
      </c>
      <c r="K3549" s="190" t="s">
        <v>7336</v>
      </c>
      <c r="L3549" s="189" t="s">
        <v>465</v>
      </c>
    </row>
    <row r="3550" spans="1:12" ht="13.5">
      <c r="A3550" s="189" t="s">
        <v>6571</v>
      </c>
      <c r="B3550" s="189" t="s">
        <v>6572</v>
      </c>
      <c r="C3550" s="189" t="s">
        <v>5480</v>
      </c>
      <c r="D3550" s="189" t="s">
        <v>6955</v>
      </c>
      <c r="E3550" s="190" t="s">
        <v>461</v>
      </c>
      <c r="F3550" s="189" t="s">
        <v>461</v>
      </c>
      <c r="G3550" s="191">
        <v>89647</v>
      </c>
      <c r="H3550" s="189" t="s">
        <v>7337</v>
      </c>
      <c r="I3550" s="189" t="s">
        <v>73</v>
      </c>
      <c r="J3550" s="189" t="s">
        <v>463</v>
      </c>
      <c r="K3550" s="190" t="s">
        <v>5539</v>
      </c>
      <c r="L3550" s="189" t="s">
        <v>465</v>
      </c>
    </row>
    <row r="3551" spans="1:12" ht="13.5">
      <c r="A3551" s="189" t="s">
        <v>6571</v>
      </c>
      <c r="B3551" s="189" t="s">
        <v>6572</v>
      </c>
      <c r="C3551" s="189" t="s">
        <v>5480</v>
      </c>
      <c r="D3551" s="189" t="s">
        <v>6955</v>
      </c>
      <c r="E3551" s="190" t="s">
        <v>461</v>
      </c>
      <c r="F3551" s="189" t="s">
        <v>461</v>
      </c>
      <c r="G3551" s="191">
        <v>89648</v>
      </c>
      <c r="H3551" s="189" t="s">
        <v>7338</v>
      </c>
      <c r="I3551" s="189" t="s">
        <v>73</v>
      </c>
      <c r="J3551" s="189" t="s">
        <v>463</v>
      </c>
      <c r="K3551" s="190" t="s">
        <v>1152</v>
      </c>
      <c r="L3551" s="189" t="s">
        <v>465</v>
      </c>
    </row>
    <row r="3552" spans="1:12" ht="13.5">
      <c r="A3552" s="189" t="s">
        <v>6571</v>
      </c>
      <c r="B3552" s="189" t="s">
        <v>6572</v>
      </c>
      <c r="C3552" s="189" t="s">
        <v>5480</v>
      </c>
      <c r="D3552" s="189" t="s">
        <v>6955</v>
      </c>
      <c r="E3552" s="190" t="s">
        <v>461</v>
      </c>
      <c r="F3552" s="189" t="s">
        <v>461</v>
      </c>
      <c r="G3552" s="191">
        <v>89649</v>
      </c>
      <c r="H3552" s="189" t="s">
        <v>7339</v>
      </c>
      <c r="I3552" s="189" t="s">
        <v>73</v>
      </c>
      <c r="J3552" s="189" t="s">
        <v>463</v>
      </c>
      <c r="K3552" s="190" t="s">
        <v>7103</v>
      </c>
      <c r="L3552" s="189" t="s">
        <v>465</v>
      </c>
    </row>
    <row r="3553" spans="1:12" ht="13.5">
      <c r="A3553" s="189" t="s">
        <v>6571</v>
      </c>
      <c r="B3553" s="189" t="s">
        <v>6572</v>
      </c>
      <c r="C3553" s="189" t="s">
        <v>5480</v>
      </c>
      <c r="D3553" s="189" t="s">
        <v>6955</v>
      </c>
      <c r="E3553" s="190" t="s">
        <v>461</v>
      </c>
      <c r="F3553" s="189" t="s">
        <v>461</v>
      </c>
      <c r="G3553" s="191">
        <v>89650</v>
      </c>
      <c r="H3553" s="189" t="s">
        <v>7340</v>
      </c>
      <c r="I3553" s="189" t="s">
        <v>73</v>
      </c>
      <c r="J3553" s="189" t="s">
        <v>463</v>
      </c>
      <c r="K3553" s="190" t="s">
        <v>7103</v>
      </c>
      <c r="L3553" s="189" t="s">
        <v>465</v>
      </c>
    </row>
    <row r="3554" spans="1:12" ht="13.5">
      <c r="A3554" s="189" t="s">
        <v>6571</v>
      </c>
      <c r="B3554" s="189" t="s">
        <v>6572</v>
      </c>
      <c r="C3554" s="189" t="s">
        <v>5480</v>
      </c>
      <c r="D3554" s="189" t="s">
        <v>6955</v>
      </c>
      <c r="E3554" s="190" t="s">
        <v>461</v>
      </c>
      <c r="F3554" s="189" t="s">
        <v>461</v>
      </c>
      <c r="G3554" s="191">
        <v>89651</v>
      </c>
      <c r="H3554" s="189" t="s">
        <v>7341</v>
      </c>
      <c r="I3554" s="189" t="s">
        <v>73</v>
      </c>
      <c r="J3554" s="189" t="s">
        <v>463</v>
      </c>
      <c r="K3554" s="190" t="s">
        <v>680</v>
      </c>
      <c r="L3554" s="189" t="s">
        <v>465</v>
      </c>
    </row>
    <row r="3555" spans="1:12" ht="13.5">
      <c r="A3555" s="189" t="s">
        <v>6571</v>
      </c>
      <c r="B3555" s="189" t="s">
        <v>6572</v>
      </c>
      <c r="C3555" s="189" t="s">
        <v>5480</v>
      </c>
      <c r="D3555" s="189" t="s">
        <v>6955</v>
      </c>
      <c r="E3555" s="190" t="s">
        <v>461</v>
      </c>
      <c r="F3555" s="189" t="s">
        <v>461</v>
      </c>
      <c r="G3555" s="191">
        <v>89652</v>
      </c>
      <c r="H3555" s="189" t="s">
        <v>7342</v>
      </c>
      <c r="I3555" s="189" t="s">
        <v>73</v>
      </c>
      <c r="J3555" s="189" t="s">
        <v>463</v>
      </c>
      <c r="K3555" s="190" t="s">
        <v>7343</v>
      </c>
      <c r="L3555" s="189" t="s">
        <v>465</v>
      </c>
    </row>
    <row r="3556" spans="1:12" ht="13.5">
      <c r="A3556" s="189" t="s">
        <v>6571</v>
      </c>
      <c r="B3556" s="189" t="s">
        <v>6572</v>
      </c>
      <c r="C3556" s="189" t="s">
        <v>5480</v>
      </c>
      <c r="D3556" s="189" t="s">
        <v>6955</v>
      </c>
      <c r="E3556" s="190" t="s">
        <v>461</v>
      </c>
      <c r="F3556" s="189" t="s">
        <v>461</v>
      </c>
      <c r="G3556" s="191">
        <v>89653</v>
      </c>
      <c r="H3556" s="189" t="s">
        <v>7344</v>
      </c>
      <c r="I3556" s="189" t="s">
        <v>73</v>
      </c>
      <c r="J3556" s="189" t="s">
        <v>463</v>
      </c>
      <c r="K3556" s="190" t="s">
        <v>5827</v>
      </c>
      <c r="L3556" s="189" t="s">
        <v>465</v>
      </c>
    </row>
    <row r="3557" spans="1:12" ht="13.5">
      <c r="A3557" s="189" t="s">
        <v>6571</v>
      </c>
      <c r="B3557" s="189" t="s">
        <v>6572</v>
      </c>
      <c r="C3557" s="189" t="s">
        <v>5480</v>
      </c>
      <c r="D3557" s="189" t="s">
        <v>6955</v>
      </c>
      <c r="E3557" s="190" t="s">
        <v>461</v>
      </c>
      <c r="F3557" s="189" t="s">
        <v>461</v>
      </c>
      <c r="G3557" s="191">
        <v>89654</v>
      </c>
      <c r="H3557" s="189" t="s">
        <v>7345</v>
      </c>
      <c r="I3557" s="189" t="s">
        <v>73</v>
      </c>
      <c r="J3557" s="189" t="s">
        <v>463</v>
      </c>
      <c r="K3557" s="190" t="s">
        <v>473</v>
      </c>
      <c r="L3557" s="189" t="s">
        <v>465</v>
      </c>
    </row>
    <row r="3558" spans="1:12" ht="13.5">
      <c r="A3558" s="189" t="s">
        <v>6571</v>
      </c>
      <c r="B3558" s="189" t="s">
        <v>6572</v>
      </c>
      <c r="C3558" s="189" t="s">
        <v>5480</v>
      </c>
      <c r="D3558" s="189" t="s">
        <v>6955</v>
      </c>
      <c r="E3558" s="190" t="s">
        <v>461</v>
      </c>
      <c r="F3558" s="189" t="s">
        <v>461</v>
      </c>
      <c r="G3558" s="191">
        <v>89655</v>
      </c>
      <c r="H3558" s="189" t="s">
        <v>7346</v>
      </c>
      <c r="I3558" s="189" t="s">
        <v>73</v>
      </c>
      <c r="J3558" s="189" t="s">
        <v>463</v>
      </c>
      <c r="K3558" s="190" t="s">
        <v>947</v>
      </c>
      <c r="L3558" s="189" t="s">
        <v>465</v>
      </c>
    </row>
    <row r="3559" spans="1:12" ht="13.5">
      <c r="A3559" s="189" t="s">
        <v>6571</v>
      </c>
      <c r="B3559" s="189" t="s">
        <v>6572</v>
      </c>
      <c r="C3559" s="189" t="s">
        <v>5480</v>
      </c>
      <c r="D3559" s="189" t="s">
        <v>6955</v>
      </c>
      <c r="E3559" s="190" t="s">
        <v>461</v>
      </c>
      <c r="F3559" s="189" t="s">
        <v>461</v>
      </c>
      <c r="G3559" s="191">
        <v>89656</v>
      </c>
      <c r="H3559" s="189" t="s">
        <v>7347</v>
      </c>
      <c r="I3559" s="189" t="s">
        <v>73</v>
      </c>
      <c r="J3559" s="189" t="s">
        <v>463</v>
      </c>
      <c r="K3559" s="190" t="s">
        <v>2011</v>
      </c>
      <c r="L3559" s="189" t="s">
        <v>465</v>
      </c>
    </row>
    <row r="3560" spans="1:12" ht="13.5">
      <c r="A3560" s="189" t="s">
        <v>6571</v>
      </c>
      <c r="B3560" s="189" t="s">
        <v>6572</v>
      </c>
      <c r="C3560" s="189" t="s">
        <v>5480</v>
      </c>
      <c r="D3560" s="189" t="s">
        <v>6955</v>
      </c>
      <c r="E3560" s="190" t="s">
        <v>461</v>
      </c>
      <c r="F3560" s="189" t="s">
        <v>461</v>
      </c>
      <c r="G3560" s="191">
        <v>89657</v>
      </c>
      <c r="H3560" s="189" t="s">
        <v>7348</v>
      </c>
      <c r="I3560" s="189" t="s">
        <v>73</v>
      </c>
      <c r="J3560" s="189" t="s">
        <v>463</v>
      </c>
      <c r="K3560" s="190" t="s">
        <v>5505</v>
      </c>
      <c r="L3560" s="189" t="s">
        <v>465</v>
      </c>
    </row>
    <row r="3561" spans="1:12" ht="13.5">
      <c r="A3561" s="189" t="s">
        <v>6571</v>
      </c>
      <c r="B3561" s="189" t="s">
        <v>6572</v>
      </c>
      <c r="C3561" s="189" t="s">
        <v>5480</v>
      </c>
      <c r="D3561" s="189" t="s">
        <v>6955</v>
      </c>
      <c r="E3561" s="190" t="s">
        <v>461</v>
      </c>
      <c r="F3561" s="189" t="s">
        <v>461</v>
      </c>
      <c r="G3561" s="191">
        <v>89658</v>
      </c>
      <c r="H3561" s="189" t="s">
        <v>7349</v>
      </c>
      <c r="I3561" s="189" t="s">
        <v>73</v>
      </c>
      <c r="J3561" s="189" t="s">
        <v>463</v>
      </c>
      <c r="K3561" s="190" t="s">
        <v>5378</v>
      </c>
      <c r="L3561" s="189" t="s">
        <v>465</v>
      </c>
    </row>
    <row r="3562" spans="1:12" ht="13.5">
      <c r="A3562" s="189" t="s">
        <v>6571</v>
      </c>
      <c r="B3562" s="189" t="s">
        <v>6572</v>
      </c>
      <c r="C3562" s="189" t="s">
        <v>5480</v>
      </c>
      <c r="D3562" s="189" t="s">
        <v>6955</v>
      </c>
      <c r="E3562" s="190" t="s">
        <v>461</v>
      </c>
      <c r="F3562" s="189" t="s">
        <v>461</v>
      </c>
      <c r="G3562" s="191">
        <v>89659</v>
      </c>
      <c r="H3562" s="189" t="s">
        <v>7350</v>
      </c>
      <c r="I3562" s="189" t="s">
        <v>73</v>
      </c>
      <c r="J3562" s="189" t="s">
        <v>463</v>
      </c>
      <c r="K3562" s="190" t="s">
        <v>4805</v>
      </c>
      <c r="L3562" s="189" t="s">
        <v>465</v>
      </c>
    </row>
    <row r="3563" spans="1:12" ht="13.5">
      <c r="A3563" s="189" t="s">
        <v>6571</v>
      </c>
      <c r="B3563" s="189" t="s">
        <v>6572</v>
      </c>
      <c r="C3563" s="189" t="s">
        <v>5480</v>
      </c>
      <c r="D3563" s="189" t="s">
        <v>6955</v>
      </c>
      <c r="E3563" s="190" t="s">
        <v>461</v>
      </c>
      <c r="F3563" s="189" t="s">
        <v>461</v>
      </c>
      <c r="G3563" s="191">
        <v>89660</v>
      </c>
      <c r="H3563" s="189" t="s">
        <v>7351</v>
      </c>
      <c r="I3563" s="189" t="s">
        <v>73</v>
      </c>
      <c r="J3563" s="189" t="s">
        <v>463</v>
      </c>
      <c r="K3563" s="190" t="s">
        <v>4881</v>
      </c>
      <c r="L3563" s="189" t="s">
        <v>465</v>
      </c>
    </row>
    <row r="3564" spans="1:12" ht="13.5">
      <c r="A3564" s="189" t="s">
        <v>6571</v>
      </c>
      <c r="B3564" s="189" t="s">
        <v>6572</v>
      </c>
      <c r="C3564" s="189" t="s">
        <v>5480</v>
      </c>
      <c r="D3564" s="189" t="s">
        <v>6955</v>
      </c>
      <c r="E3564" s="190" t="s">
        <v>461</v>
      </c>
      <c r="F3564" s="189" t="s">
        <v>461</v>
      </c>
      <c r="G3564" s="191">
        <v>89661</v>
      </c>
      <c r="H3564" s="189" t="s">
        <v>7352</v>
      </c>
      <c r="I3564" s="189" t="s">
        <v>73</v>
      </c>
      <c r="J3564" s="189" t="s">
        <v>463</v>
      </c>
      <c r="K3564" s="190" t="s">
        <v>7353</v>
      </c>
      <c r="L3564" s="189" t="s">
        <v>465</v>
      </c>
    </row>
    <row r="3565" spans="1:12" ht="13.5">
      <c r="A3565" s="189" t="s">
        <v>6571</v>
      </c>
      <c r="B3565" s="189" t="s">
        <v>6572</v>
      </c>
      <c r="C3565" s="189" t="s">
        <v>5480</v>
      </c>
      <c r="D3565" s="189" t="s">
        <v>6955</v>
      </c>
      <c r="E3565" s="190" t="s">
        <v>461</v>
      </c>
      <c r="F3565" s="189" t="s">
        <v>461</v>
      </c>
      <c r="G3565" s="191">
        <v>89662</v>
      </c>
      <c r="H3565" s="189" t="s">
        <v>7354</v>
      </c>
      <c r="I3565" s="189" t="s">
        <v>73</v>
      </c>
      <c r="J3565" s="189" t="s">
        <v>463</v>
      </c>
      <c r="K3565" s="190" t="s">
        <v>2032</v>
      </c>
      <c r="L3565" s="189" t="s">
        <v>465</v>
      </c>
    </row>
    <row r="3566" spans="1:12" ht="13.5">
      <c r="A3566" s="189" t="s">
        <v>6571</v>
      </c>
      <c r="B3566" s="189" t="s">
        <v>6572</v>
      </c>
      <c r="C3566" s="189" t="s">
        <v>5480</v>
      </c>
      <c r="D3566" s="189" t="s">
        <v>6955</v>
      </c>
      <c r="E3566" s="190" t="s">
        <v>461</v>
      </c>
      <c r="F3566" s="189" t="s">
        <v>461</v>
      </c>
      <c r="G3566" s="191">
        <v>89663</v>
      </c>
      <c r="H3566" s="189" t="s">
        <v>7355</v>
      </c>
      <c r="I3566" s="189" t="s">
        <v>73</v>
      </c>
      <c r="J3566" s="189" t="s">
        <v>463</v>
      </c>
      <c r="K3566" s="190" t="s">
        <v>4776</v>
      </c>
      <c r="L3566" s="189" t="s">
        <v>465</v>
      </c>
    </row>
    <row r="3567" spans="1:12" ht="13.5">
      <c r="A3567" s="189" t="s">
        <v>6571</v>
      </c>
      <c r="B3567" s="189" t="s">
        <v>6572</v>
      </c>
      <c r="C3567" s="189" t="s">
        <v>5480</v>
      </c>
      <c r="D3567" s="189" t="s">
        <v>6955</v>
      </c>
      <c r="E3567" s="190" t="s">
        <v>461</v>
      </c>
      <c r="F3567" s="189" t="s">
        <v>461</v>
      </c>
      <c r="G3567" s="191">
        <v>89664</v>
      </c>
      <c r="H3567" s="189" t="s">
        <v>7356</v>
      </c>
      <c r="I3567" s="189" t="s">
        <v>73</v>
      </c>
      <c r="J3567" s="189" t="s">
        <v>463</v>
      </c>
      <c r="K3567" s="190" t="s">
        <v>4805</v>
      </c>
      <c r="L3567" s="189" t="s">
        <v>465</v>
      </c>
    </row>
    <row r="3568" spans="1:12" ht="13.5">
      <c r="A3568" s="189" t="s">
        <v>6571</v>
      </c>
      <c r="B3568" s="189" t="s">
        <v>6572</v>
      </c>
      <c r="C3568" s="189" t="s">
        <v>5480</v>
      </c>
      <c r="D3568" s="189" t="s">
        <v>6955</v>
      </c>
      <c r="E3568" s="190" t="s">
        <v>461</v>
      </c>
      <c r="F3568" s="189" t="s">
        <v>461</v>
      </c>
      <c r="G3568" s="191">
        <v>89665</v>
      </c>
      <c r="H3568" s="189" t="s">
        <v>7357</v>
      </c>
      <c r="I3568" s="189" t="s">
        <v>73</v>
      </c>
      <c r="J3568" s="189" t="s">
        <v>463</v>
      </c>
      <c r="K3568" s="190" t="s">
        <v>5190</v>
      </c>
      <c r="L3568" s="189" t="s">
        <v>465</v>
      </c>
    </row>
    <row r="3569" spans="1:12" ht="13.5">
      <c r="A3569" s="189" t="s">
        <v>6571</v>
      </c>
      <c r="B3569" s="189" t="s">
        <v>6572</v>
      </c>
      <c r="C3569" s="189" t="s">
        <v>5480</v>
      </c>
      <c r="D3569" s="189" t="s">
        <v>6955</v>
      </c>
      <c r="E3569" s="190" t="s">
        <v>461</v>
      </c>
      <c r="F3569" s="189" t="s">
        <v>461</v>
      </c>
      <c r="G3569" s="191">
        <v>89666</v>
      </c>
      <c r="H3569" s="189" t="s">
        <v>7358</v>
      </c>
      <c r="I3569" s="189" t="s">
        <v>73</v>
      </c>
      <c r="J3569" s="189" t="s">
        <v>463</v>
      </c>
      <c r="K3569" s="190" t="s">
        <v>7359</v>
      </c>
      <c r="L3569" s="189" t="s">
        <v>465</v>
      </c>
    </row>
    <row r="3570" spans="1:12" ht="13.5">
      <c r="A3570" s="189" t="s">
        <v>6571</v>
      </c>
      <c r="B3570" s="189" t="s">
        <v>6572</v>
      </c>
      <c r="C3570" s="189" t="s">
        <v>5480</v>
      </c>
      <c r="D3570" s="189" t="s">
        <v>6955</v>
      </c>
      <c r="E3570" s="190" t="s">
        <v>461</v>
      </c>
      <c r="F3570" s="189" t="s">
        <v>461</v>
      </c>
      <c r="G3570" s="191">
        <v>89667</v>
      </c>
      <c r="H3570" s="189" t="s">
        <v>7360</v>
      </c>
      <c r="I3570" s="189" t="s">
        <v>73</v>
      </c>
      <c r="J3570" s="189" t="s">
        <v>463</v>
      </c>
      <c r="K3570" s="190" t="s">
        <v>7361</v>
      </c>
      <c r="L3570" s="189" t="s">
        <v>465</v>
      </c>
    </row>
    <row r="3571" spans="1:12" ht="13.5">
      <c r="A3571" s="189" t="s">
        <v>6571</v>
      </c>
      <c r="B3571" s="189" t="s">
        <v>6572</v>
      </c>
      <c r="C3571" s="189" t="s">
        <v>5480</v>
      </c>
      <c r="D3571" s="189" t="s">
        <v>6955</v>
      </c>
      <c r="E3571" s="190" t="s">
        <v>461</v>
      </c>
      <c r="F3571" s="189" t="s">
        <v>461</v>
      </c>
      <c r="G3571" s="191">
        <v>89668</v>
      </c>
      <c r="H3571" s="189" t="s">
        <v>7362</v>
      </c>
      <c r="I3571" s="189" t="s">
        <v>73</v>
      </c>
      <c r="J3571" s="189" t="s">
        <v>463</v>
      </c>
      <c r="K3571" s="190" t="s">
        <v>7363</v>
      </c>
      <c r="L3571" s="189" t="s">
        <v>465</v>
      </c>
    </row>
    <row r="3572" spans="1:12" ht="13.5">
      <c r="A3572" s="189" t="s">
        <v>6571</v>
      </c>
      <c r="B3572" s="189" t="s">
        <v>6572</v>
      </c>
      <c r="C3572" s="189" t="s">
        <v>5480</v>
      </c>
      <c r="D3572" s="189" t="s">
        <v>6955</v>
      </c>
      <c r="E3572" s="190" t="s">
        <v>461</v>
      </c>
      <c r="F3572" s="189" t="s">
        <v>461</v>
      </c>
      <c r="G3572" s="191">
        <v>89669</v>
      </c>
      <c r="H3572" s="189" t="s">
        <v>7364</v>
      </c>
      <c r="I3572" s="189" t="s">
        <v>73</v>
      </c>
      <c r="J3572" s="189" t="s">
        <v>463</v>
      </c>
      <c r="K3572" s="190" t="s">
        <v>7365</v>
      </c>
      <c r="L3572" s="189" t="s">
        <v>465</v>
      </c>
    </row>
    <row r="3573" spans="1:12" ht="13.5">
      <c r="A3573" s="189" t="s">
        <v>6571</v>
      </c>
      <c r="B3573" s="189" t="s">
        <v>6572</v>
      </c>
      <c r="C3573" s="189" t="s">
        <v>5480</v>
      </c>
      <c r="D3573" s="189" t="s">
        <v>6955</v>
      </c>
      <c r="E3573" s="190" t="s">
        <v>461</v>
      </c>
      <c r="F3573" s="189" t="s">
        <v>461</v>
      </c>
      <c r="G3573" s="191">
        <v>89670</v>
      </c>
      <c r="H3573" s="189" t="s">
        <v>7366</v>
      </c>
      <c r="I3573" s="189" t="s">
        <v>73</v>
      </c>
      <c r="J3573" s="189" t="s">
        <v>463</v>
      </c>
      <c r="K3573" s="190" t="s">
        <v>7367</v>
      </c>
      <c r="L3573" s="189" t="s">
        <v>465</v>
      </c>
    </row>
    <row r="3574" spans="1:12" ht="13.5">
      <c r="A3574" s="189" t="s">
        <v>6571</v>
      </c>
      <c r="B3574" s="189" t="s">
        <v>6572</v>
      </c>
      <c r="C3574" s="189" t="s">
        <v>5480</v>
      </c>
      <c r="D3574" s="189" t="s">
        <v>6955</v>
      </c>
      <c r="E3574" s="190" t="s">
        <v>461</v>
      </c>
      <c r="F3574" s="189" t="s">
        <v>461</v>
      </c>
      <c r="G3574" s="191">
        <v>89671</v>
      </c>
      <c r="H3574" s="189" t="s">
        <v>7368</v>
      </c>
      <c r="I3574" s="189" t="s">
        <v>73</v>
      </c>
      <c r="J3574" s="189" t="s">
        <v>463</v>
      </c>
      <c r="K3574" s="190" t="s">
        <v>7369</v>
      </c>
      <c r="L3574" s="189" t="s">
        <v>465</v>
      </c>
    </row>
    <row r="3575" spans="1:12" ht="13.5">
      <c r="A3575" s="189" t="s">
        <v>6571</v>
      </c>
      <c r="B3575" s="189" t="s">
        <v>6572</v>
      </c>
      <c r="C3575" s="189" t="s">
        <v>5480</v>
      </c>
      <c r="D3575" s="189" t="s">
        <v>6955</v>
      </c>
      <c r="E3575" s="190" t="s">
        <v>461</v>
      </c>
      <c r="F3575" s="189" t="s">
        <v>461</v>
      </c>
      <c r="G3575" s="191">
        <v>89672</v>
      </c>
      <c r="H3575" s="189" t="s">
        <v>7370</v>
      </c>
      <c r="I3575" s="189" t="s">
        <v>73</v>
      </c>
      <c r="J3575" s="189" t="s">
        <v>463</v>
      </c>
      <c r="K3575" s="190" t="s">
        <v>5439</v>
      </c>
      <c r="L3575" s="189" t="s">
        <v>465</v>
      </c>
    </row>
    <row r="3576" spans="1:12" ht="13.5">
      <c r="A3576" s="189" t="s">
        <v>6571</v>
      </c>
      <c r="B3576" s="189" t="s">
        <v>6572</v>
      </c>
      <c r="C3576" s="189" t="s">
        <v>5480</v>
      </c>
      <c r="D3576" s="189" t="s">
        <v>6955</v>
      </c>
      <c r="E3576" s="190" t="s">
        <v>461</v>
      </c>
      <c r="F3576" s="189" t="s">
        <v>461</v>
      </c>
      <c r="G3576" s="191">
        <v>89673</v>
      </c>
      <c r="H3576" s="189" t="s">
        <v>7371</v>
      </c>
      <c r="I3576" s="189" t="s">
        <v>73</v>
      </c>
      <c r="J3576" s="189" t="s">
        <v>463</v>
      </c>
      <c r="K3576" s="190" t="s">
        <v>7372</v>
      </c>
      <c r="L3576" s="189" t="s">
        <v>465</v>
      </c>
    </row>
    <row r="3577" spans="1:12" ht="13.5">
      <c r="A3577" s="189" t="s">
        <v>6571</v>
      </c>
      <c r="B3577" s="189" t="s">
        <v>6572</v>
      </c>
      <c r="C3577" s="189" t="s">
        <v>5480</v>
      </c>
      <c r="D3577" s="189" t="s">
        <v>6955</v>
      </c>
      <c r="E3577" s="190" t="s">
        <v>461</v>
      </c>
      <c r="F3577" s="189" t="s">
        <v>461</v>
      </c>
      <c r="G3577" s="191">
        <v>89674</v>
      </c>
      <c r="H3577" s="189" t="s">
        <v>7373</v>
      </c>
      <c r="I3577" s="189" t="s">
        <v>73</v>
      </c>
      <c r="J3577" s="189" t="s">
        <v>463</v>
      </c>
      <c r="K3577" s="190" t="s">
        <v>5696</v>
      </c>
      <c r="L3577" s="189" t="s">
        <v>465</v>
      </c>
    </row>
    <row r="3578" spans="1:12" ht="13.5">
      <c r="A3578" s="189" t="s">
        <v>6571</v>
      </c>
      <c r="B3578" s="189" t="s">
        <v>6572</v>
      </c>
      <c r="C3578" s="189" t="s">
        <v>5480</v>
      </c>
      <c r="D3578" s="189" t="s">
        <v>6955</v>
      </c>
      <c r="E3578" s="190" t="s">
        <v>461</v>
      </c>
      <c r="F3578" s="189" t="s">
        <v>461</v>
      </c>
      <c r="G3578" s="191">
        <v>89675</v>
      </c>
      <c r="H3578" s="189" t="s">
        <v>7374</v>
      </c>
      <c r="I3578" s="189" t="s">
        <v>73</v>
      </c>
      <c r="J3578" s="189" t="s">
        <v>463</v>
      </c>
      <c r="K3578" s="190" t="s">
        <v>7375</v>
      </c>
      <c r="L3578" s="189" t="s">
        <v>465</v>
      </c>
    </row>
    <row r="3579" spans="1:12" ht="13.5">
      <c r="A3579" s="189" t="s">
        <v>6571</v>
      </c>
      <c r="B3579" s="189" t="s">
        <v>6572</v>
      </c>
      <c r="C3579" s="189" t="s">
        <v>5480</v>
      </c>
      <c r="D3579" s="189" t="s">
        <v>6955</v>
      </c>
      <c r="E3579" s="190" t="s">
        <v>461</v>
      </c>
      <c r="F3579" s="189" t="s">
        <v>461</v>
      </c>
      <c r="G3579" s="191">
        <v>89676</v>
      </c>
      <c r="H3579" s="189" t="s">
        <v>7376</v>
      </c>
      <c r="I3579" s="189" t="s">
        <v>73</v>
      </c>
      <c r="J3579" s="189" t="s">
        <v>463</v>
      </c>
      <c r="K3579" s="190" t="s">
        <v>7377</v>
      </c>
      <c r="L3579" s="189" t="s">
        <v>465</v>
      </c>
    </row>
    <row r="3580" spans="1:12" ht="13.5">
      <c r="A3580" s="189" t="s">
        <v>6571</v>
      </c>
      <c r="B3580" s="189" t="s">
        <v>6572</v>
      </c>
      <c r="C3580" s="189" t="s">
        <v>5480</v>
      </c>
      <c r="D3580" s="189" t="s">
        <v>6955</v>
      </c>
      <c r="E3580" s="190" t="s">
        <v>461</v>
      </c>
      <c r="F3580" s="189" t="s">
        <v>461</v>
      </c>
      <c r="G3580" s="191">
        <v>89677</v>
      </c>
      <c r="H3580" s="189" t="s">
        <v>7378</v>
      </c>
      <c r="I3580" s="189" t="s">
        <v>73</v>
      </c>
      <c r="J3580" s="189" t="s">
        <v>463</v>
      </c>
      <c r="K3580" s="190" t="s">
        <v>1346</v>
      </c>
      <c r="L3580" s="189" t="s">
        <v>465</v>
      </c>
    </row>
    <row r="3581" spans="1:12" ht="13.5">
      <c r="A3581" s="189" t="s">
        <v>6571</v>
      </c>
      <c r="B3581" s="189" t="s">
        <v>6572</v>
      </c>
      <c r="C3581" s="189" t="s">
        <v>5480</v>
      </c>
      <c r="D3581" s="189" t="s">
        <v>6955</v>
      </c>
      <c r="E3581" s="190" t="s">
        <v>461</v>
      </c>
      <c r="F3581" s="189" t="s">
        <v>461</v>
      </c>
      <c r="G3581" s="191">
        <v>89678</v>
      </c>
      <c r="H3581" s="189" t="s">
        <v>7379</v>
      </c>
      <c r="I3581" s="189" t="s">
        <v>73</v>
      </c>
      <c r="J3581" s="189" t="s">
        <v>463</v>
      </c>
      <c r="K3581" s="190" t="s">
        <v>4859</v>
      </c>
      <c r="L3581" s="189" t="s">
        <v>465</v>
      </c>
    </row>
    <row r="3582" spans="1:12" ht="13.5">
      <c r="A3582" s="189" t="s">
        <v>6571</v>
      </c>
      <c r="B3582" s="189" t="s">
        <v>6572</v>
      </c>
      <c r="C3582" s="189" t="s">
        <v>5480</v>
      </c>
      <c r="D3582" s="189" t="s">
        <v>6955</v>
      </c>
      <c r="E3582" s="190" t="s">
        <v>461</v>
      </c>
      <c r="F3582" s="189" t="s">
        <v>461</v>
      </c>
      <c r="G3582" s="191">
        <v>89679</v>
      </c>
      <c r="H3582" s="189" t="s">
        <v>7380</v>
      </c>
      <c r="I3582" s="189" t="s">
        <v>73</v>
      </c>
      <c r="J3582" s="189" t="s">
        <v>463</v>
      </c>
      <c r="K3582" s="190" t="s">
        <v>7381</v>
      </c>
      <c r="L3582" s="189" t="s">
        <v>465</v>
      </c>
    </row>
    <row r="3583" spans="1:12" ht="13.5">
      <c r="A3583" s="189" t="s">
        <v>6571</v>
      </c>
      <c r="B3583" s="189" t="s">
        <v>6572</v>
      </c>
      <c r="C3583" s="189" t="s">
        <v>5480</v>
      </c>
      <c r="D3583" s="189" t="s">
        <v>6955</v>
      </c>
      <c r="E3583" s="190" t="s">
        <v>461</v>
      </c>
      <c r="F3583" s="189" t="s">
        <v>461</v>
      </c>
      <c r="G3583" s="191">
        <v>89680</v>
      </c>
      <c r="H3583" s="189" t="s">
        <v>7382</v>
      </c>
      <c r="I3583" s="189" t="s">
        <v>73</v>
      </c>
      <c r="J3583" s="189" t="s">
        <v>463</v>
      </c>
      <c r="K3583" s="190" t="s">
        <v>515</v>
      </c>
      <c r="L3583" s="189" t="s">
        <v>465</v>
      </c>
    </row>
    <row r="3584" spans="1:12" ht="13.5">
      <c r="A3584" s="189" t="s">
        <v>6571</v>
      </c>
      <c r="B3584" s="189" t="s">
        <v>6572</v>
      </c>
      <c r="C3584" s="189" t="s">
        <v>5480</v>
      </c>
      <c r="D3584" s="189" t="s">
        <v>6955</v>
      </c>
      <c r="E3584" s="190" t="s">
        <v>461</v>
      </c>
      <c r="F3584" s="189" t="s">
        <v>461</v>
      </c>
      <c r="G3584" s="191">
        <v>89681</v>
      </c>
      <c r="H3584" s="189" t="s">
        <v>7383</v>
      </c>
      <c r="I3584" s="189" t="s">
        <v>73</v>
      </c>
      <c r="J3584" s="189" t="s">
        <v>463</v>
      </c>
      <c r="K3584" s="190" t="s">
        <v>7384</v>
      </c>
      <c r="L3584" s="189" t="s">
        <v>465</v>
      </c>
    </row>
    <row r="3585" spans="1:12" ht="13.5">
      <c r="A3585" s="189" t="s">
        <v>6571</v>
      </c>
      <c r="B3585" s="189" t="s">
        <v>6572</v>
      </c>
      <c r="C3585" s="189" t="s">
        <v>5480</v>
      </c>
      <c r="D3585" s="189" t="s">
        <v>6955</v>
      </c>
      <c r="E3585" s="190" t="s">
        <v>461</v>
      </c>
      <c r="F3585" s="189" t="s">
        <v>461</v>
      </c>
      <c r="G3585" s="191">
        <v>89682</v>
      </c>
      <c r="H3585" s="189" t="s">
        <v>7385</v>
      </c>
      <c r="I3585" s="189" t="s">
        <v>73</v>
      </c>
      <c r="J3585" s="189" t="s">
        <v>463</v>
      </c>
      <c r="K3585" s="190" t="s">
        <v>3169</v>
      </c>
      <c r="L3585" s="189" t="s">
        <v>465</v>
      </c>
    </row>
    <row r="3586" spans="1:12" ht="13.5">
      <c r="A3586" s="189" t="s">
        <v>6571</v>
      </c>
      <c r="B3586" s="189" t="s">
        <v>6572</v>
      </c>
      <c r="C3586" s="189" t="s">
        <v>5480</v>
      </c>
      <c r="D3586" s="189" t="s">
        <v>6955</v>
      </c>
      <c r="E3586" s="190" t="s">
        <v>461</v>
      </c>
      <c r="F3586" s="189" t="s">
        <v>461</v>
      </c>
      <c r="G3586" s="191">
        <v>89684</v>
      </c>
      <c r="H3586" s="189" t="s">
        <v>7386</v>
      </c>
      <c r="I3586" s="189" t="s">
        <v>73</v>
      </c>
      <c r="J3586" s="189" t="s">
        <v>463</v>
      </c>
      <c r="K3586" s="190" t="s">
        <v>7387</v>
      </c>
      <c r="L3586" s="189" t="s">
        <v>465</v>
      </c>
    </row>
    <row r="3587" spans="1:12" ht="13.5">
      <c r="A3587" s="189" t="s">
        <v>6571</v>
      </c>
      <c r="B3587" s="189" t="s">
        <v>6572</v>
      </c>
      <c r="C3587" s="189" t="s">
        <v>5480</v>
      </c>
      <c r="D3587" s="189" t="s">
        <v>6955</v>
      </c>
      <c r="E3587" s="190" t="s">
        <v>461</v>
      </c>
      <c r="F3587" s="189" t="s">
        <v>461</v>
      </c>
      <c r="G3587" s="191">
        <v>89685</v>
      </c>
      <c r="H3587" s="189" t="s">
        <v>7388</v>
      </c>
      <c r="I3587" s="189" t="s">
        <v>73</v>
      </c>
      <c r="J3587" s="189" t="s">
        <v>463</v>
      </c>
      <c r="K3587" s="190" t="s">
        <v>5950</v>
      </c>
      <c r="L3587" s="189" t="s">
        <v>465</v>
      </c>
    </row>
    <row r="3588" spans="1:12" ht="13.5">
      <c r="A3588" s="189" t="s">
        <v>6571</v>
      </c>
      <c r="B3588" s="189" t="s">
        <v>6572</v>
      </c>
      <c r="C3588" s="189" t="s">
        <v>5480</v>
      </c>
      <c r="D3588" s="189" t="s">
        <v>6955</v>
      </c>
      <c r="E3588" s="190" t="s">
        <v>461</v>
      </c>
      <c r="F3588" s="189" t="s">
        <v>461</v>
      </c>
      <c r="G3588" s="191">
        <v>89686</v>
      </c>
      <c r="H3588" s="189" t="s">
        <v>7389</v>
      </c>
      <c r="I3588" s="189" t="s">
        <v>73</v>
      </c>
      <c r="J3588" s="189" t="s">
        <v>463</v>
      </c>
      <c r="K3588" s="190" t="s">
        <v>4512</v>
      </c>
      <c r="L3588" s="189" t="s">
        <v>465</v>
      </c>
    </row>
    <row r="3589" spans="1:12" ht="13.5">
      <c r="A3589" s="189" t="s">
        <v>6571</v>
      </c>
      <c r="B3589" s="189" t="s">
        <v>6572</v>
      </c>
      <c r="C3589" s="189" t="s">
        <v>5480</v>
      </c>
      <c r="D3589" s="189" t="s">
        <v>6955</v>
      </c>
      <c r="E3589" s="190" t="s">
        <v>461</v>
      </c>
      <c r="F3589" s="189" t="s">
        <v>461</v>
      </c>
      <c r="G3589" s="191">
        <v>89687</v>
      </c>
      <c r="H3589" s="189" t="s">
        <v>7390</v>
      </c>
      <c r="I3589" s="189" t="s">
        <v>73</v>
      </c>
      <c r="J3589" s="189" t="s">
        <v>463</v>
      </c>
      <c r="K3589" s="190" t="s">
        <v>7391</v>
      </c>
      <c r="L3589" s="189" t="s">
        <v>465</v>
      </c>
    </row>
    <row r="3590" spans="1:12" ht="13.5">
      <c r="A3590" s="189" t="s">
        <v>6571</v>
      </c>
      <c r="B3590" s="189" t="s">
        <v>6572</v>
      </c>
      <c r="C3590" s="189" t="s">
        <v>5480</v>
      </c>
      <c r="D3590" s="189" t="s">
        <v>6955</v>
      </c>
      <c r="E3590" s="190" t="s">
        <v>461</v>
      </c>
      <c r="F3590" s="189" t="s">
        <v>461</v>
      </c>
      <c r="G3590" s="191">
        <v>89689</v>
      </c>
      <c r="H3590" s="189" t="s">
        <v>7392</v>
      </c>
      <c r="I3590" s="189" t="s">
        <v>73</v>
      </c>
      <c r="J3590" s="189" t="s">
        <v>463</v>
      </c>
      <c r="K3590" s="190" t="s">
        <v>2949</v>
      </c>
      <c r="L3590" s="189" t="s">
        <v>465</v>
      </c>
    </row>
    <row r="3591" spans="1:12" ht="13.5">
      <c r="A3591" s="189" t="s">
        <v>6571</v>
      </c>
      <c r="B3591" s="189" t="s">
        <v>6572</v>
      </c>
      <c r="C3591" s="189" t="s">
        <v>5480</v>
      </c>
      <c r="D3591" s="189" t="s">
        <v>6955</v>
      </c>
      <c r="E3591" s="190" t="s">
        <v>461</v>
      </c>
      <c r="F3591" s="189" t="s">
        <v>461</v>
      </c>
      <c r="G3591" s="191">
        <v>89690</v>
      </c>
      <c r="H3591" s="189" t="s">
        <v>7393</v>
      </c>
      <c r="I3591" s="189" t="s">
        <v>73</v>
      </c>
      <c r="J3591" s="189" t="s">
        <v>463</v>
      </c>
      <c r="K3591" s="190" t="s">
        <v>7394</v>
      </c>
      <c r="L3591" s="189" t="s">
        <v>465</v>
      </c>
    </row>
    <row r="3592" spans="1:12" ht="13.5">
      <c r="A3592" s="189" t="s">
        <v>6571</v>
      </c>
      <c r="B3592" s="189" t="s">
        <v>6572</v>
      </c>
      <c r="C3592" s="189" t="s">
        <v>5480</v>
      </c>
      <c r="D3592" s="189" t="s">
        <v>6955</v>
      </c>
      <c r="E3592" s="190" t="s">
        <v>461</v>
      </c>
      <c r="F3592" s="189" t="s">
        <v>461</v>
      </c>
      <c r="G3592" s="191">
        <v>89691</v>
      </c>
      <c r="H3592" s="189" t="s">
        <v>7395</v>
      </c>
      <c r="I3592" s="189" t="s">
        <v>73</v>
      </c>
      <c r="J3592" s="189" t="s">
        <v>463</v>
      </c>
      <c r="K3592" s="190" t="s">
        <v>7396</v>
      </c>
      <c r="L3592" s="189" t="s">
        <v>465</v>
      </c>
    </row>
    <row r="3593" spans="1:12" ht="13.5">
      <c r="A3593" s="189" t="s">
        <v>6571</v>
      </c>
      <c r="B3593" s="189" t="s">
        <v>6572</v>
      </c>
      <c r="C3593" s="189" t="s">
        <v>5480</v>
      </c>
      <c r="D3593" s="189" t="s">
        <v>6955</v>
      </c>
      <c r="E3593" s="190" t="s">
        <v>461</v>
      </c>
      <c r="F3593" s="189" t="s">
        <v>461</v>
      </c>
      <c r="G3593" s="191">
        <v>89692</v>
      </c>
      <c r="H3593" s="189" t="s">
        <v>7397</v>
      </c>
      <c r="I3593" s="189" t="s">
        <v>73</v>
      </c>
      <c r="J3593" s="189" t="s">
        <v>463</v>
      </c>
      <c r="K3593" s="190" t="s">
        <v>5894</v>
      </c>
      <c r="L3593" s="189" t="s">
        <v>465</v>
      </c>
    </row>
    <row r="3594" spans="1:12" ht="13.5">
      <c r="A3594" s="189" t="s">
        <v>6571</v>
      </c>
      <c r="B3594" s="189" t="s">
        <v>6572</v>
      </c>
      <c r="C3594" s="189" t="s">
        <v>5480</v>
      </c>
      <c r="D3594" s="189" t="s">
        <v>6955</v>
      </c>
      <c r="E3594" s="190" t="s">
        <v>461</v>
      </c>
      <c r="F3594" s="189" t="s">
        <v>461</v>
      </c>
      <c r="G3594" s="191">
        <v>89693</v>
      </c>
      <c r="H3594" s="189" t="s">
        <v>7398</v>
      </c>
      <c r="I3594" s="189" t="s">
        <v>73</v>
      </c>
      <c r="J3594" s="189" t="s">
        <v>463</v>
      </c>
      <c r="K3594" s="190" t="s">
        <v>7399</v>
      </c>
      <c r="L3594" s="189" t="s">
        <v>465</v>
      </c>
    </row>
    <row r="3595" spans="1:12" ht="13.5">
      <c r="A3595" s="189" t="s">
        <v>6571</v>
      </c>
      <c r="B3595" s="189" t="s">
        <v>6572</v>
      </c>
      <c r="C3595" s="189" t="s">
        <v>5480</v>
      </c>
      <c r="D3595" s="189" t="s">
        <v>6955</v>
      </c>
      <c r="E3595" s="190" t="s">
        <v>461</v>
      </c>
      <c r="F3595" s="189" t="s">
        <v>461</v>
      </c>
      <c r="G3595" s="191">
        <v>89694</v>
      </c>
      <c r="H3595" s="189" t="s">
        <v>7400</v>
      </c>
      <c r="I3595" s="189" t="s">
        <v>73</v>
      </c>
      <c r="J3595" s="189" t="s">
        <v>463</v>
      </c>
      <c r="K3595" s="190" t="s">
        <v>7401</v>
      </c>
      <c r="L3595" s="189" t="s">
        <v>465</v>
      </c>
    </row>
    <row r="3596" spans="1:12" ht="13.5">
      <c r="A3596" s="189" t="s">
        <v>6571</v>
      </c>
      <c r="B3596" s="189" t="s">
        <v>6572</v>
      </c>
      <c r="C3596" s="189" t="s">
        <v>5480</v>
      </c>
      <c r="D3596" s="189" t="s">
        <v>6955</v>
      </c>
      <c r="E3596" s="190" t="s">
        <v>461</v>
      </c>
      <c r="F3596" s="189" t="s">
        <v>461</v>
      </c>
      <c r="G3596" s="191">
        <v>89695</v>
      </c>
      <c r="H3596" s="189" t="s">
        <v>7402</v>
      </c>
      <c r="I3596" s="189" t="s">
        <v>73</v>
      </c>
      <c r="J3596" s="189" t="s">
        <v>463</v>
      </c>
      <c r="K3596" s="190" t="s">
        <v>7403</v>
      </c>
      <c r="L3596" s="189" t="s">
        <v>465</v>
      </c>
    </row>
    <row r="3597" spans="1:12" ht="13.5">
      <c r="A3597" s="189" t="s">
        <v>6571</v>
      </c>
      <c r="B3597" s="189" t="s">
        <v>6572</v>
      </c>
      <c r="C3597" s="189" t="s">
        <v>5480</v>
      </c>
      <c r="D3597" s="189" t="s">
        <v>6955</v>
      </c>
      <c r="E3597" s="190" t="s">
        <v>461</v>
      </c>
      <c r="F3597" s="189" t="s">
        <v>461</v>
      </c>
      <c r="G3597" s="191">
        <v>89696</v>
      </c>
      <c r="H3597" s="189" t="s">
        <v>7404</v>
      </c>
      <c r="I3597" s="189" t="s">
        <v>73</v>
      </c>
      <c r="J3597" s="189" t="s">
        <v>463</v>
      </c>
      <c r="K3597" s="190" t="s">
        <v>2843</v>
      </c>
      <c r="L3597" s="189" t="s">
        <v>465</v>
      </c>
    </row>
    <row r="3598" spans="1:12" ht="13.5">
      <c r="A3598" s="189" t="s">
        <v>6571</v>
      </c>
      <c r="B3598" s="189" t="s">
        <v>6572</v>
      </c>
      <c r="C3598" s="189" t="s">
        <v>5480</v>
      </c>
      <c r="D3598" s="189" t="s">
        <v>6955</v>
      </c>
      <c r="E3598" s="190" t="s">
        <v>461</v>
      </c>
      <c r="F3598" s="189" t="s">
        <v>461</v>
      </c>
      <c r="G3598" s="191">
        <v>89697</v>
      </c>
      <c r="H3598" s="189" t="s">
        <v>7405</v>
      </c>
      <c r="I3598" s="189" t="s">
        <v>73</v>
      </c>
      <c r="J3598" s="189" t="s">
        <v>463</v>
      </c>
      <c r="K3598" s="190" t="s">
        <v>7406</v>
      </c>
      <c r="L3598" s="189" t="s">
        <v>465</v>
      </c>
    </row>
    <row r="3599" spans="1:12" ht="13.5">
      <c r="A3599" s="189" t="s">
        <v>6571</v>
      </c>
      <c r="B3599" s="189" t="s">
        <v>6572</v>
      </c>
      <c r="C3599" s="189" t="s">
        <v>5480</v>
      </c>
      <c r="D3599" s="189" t="s">
        <v>6955</v>
      </c>
      <c r="E3599" s="190" t="s">
        <v>461</v>
      </c>
      <c r="F3599" s="189" t="s">
        <v>461</v>
      </c>
      <c r="G3599" s="191">
        <v>89698</v>
      </c>
      <c r="H3599" s="189" t="s">
        <v>7407</v>
      </c>
      <c r="I3599" s="189" t="s">
        <v>73</v>
      </c>
      <c r="J3599" s="189" t="s">
        <v>463</v>
      </c>
      <c r="K3599" s="190" t="s">
        <v>7408</v>
      </c>
      <c r="L3599" s="189" t="s">
        <v>465</v>
      </c>
    </row>
    <row r="3600" spans="1:12" ht="13.5">
      <c r="A3600" s="189" t="s">
        <v>6571</v>
      </c>
      <c r="B3600" s="189" t="s">
        <v>6572</v>
      </c>
      <c r="C3600" s="189" t="s">
        <v>5480</v>
      </c>
      <c r="D3600" s="189" t="s">
        <v>6955</v>
      </c>
      <c r="E3600" s="190" t="s">
        <v>461</v>
      </c>
      <c r="F3600" s="189" t="s">
        <v>461</v>
      </c>
      <c r="G3600" s="191">
        <v>89699</v>
      </c>
      <c r="H3600" s="189" t="s">
        <v>7409</v>
      </c>
      <c r="I3600" s="189" t="s">
        <v>73</v>
      </c>
      <c r="J3600" s="189" t="s">
        <v>463</v>
      </c>
      <c r="K3600" s="190" t="s">
        <v>7410</v>
      </c>
      <c r="L3600" s="189" t="s">
        <v>465</v>
      </c>
    </row>
    <row r="3601" spans="1:12" ht="13.5">
      <c r="A3601" s="189" t="s">
        <v>6571</v>
      </c>
      <c r="B3601" s="189" t="s">
        <v>6572</v>
      </c>
      <c r="C3601" s="189" t="s">
        <v>5480</v>
      </c>
      <c r="D3601" s="189" t="s">
        <v>6955</v>
      </c>
      <c r="E3601" s="190" t="s">
        <v>461</v>
      </c>
      <c r="F3601" s="189" t="s">
        <v>461</v>
      </c>
      <c r="G3601" s="191">
        <v>89700</v>
      </c>
      <c r="H3601" s="189" t="s">
        <v>7411</v>
      </c>
      <c r="I3601" s="189" t="s">
        <v>73</v>
      </c>
      <c r="J3601" s="189" t="s">
        <v>463</v>
      </c>
      <c r="K3601" s="190" t="s">
        <v>5528</v>
      </c>
      <c r="L3601" s="189" t="s">
        <v>465</v>
      </c>
    </row>
    <row r="3602" spans="1:12" ht="13.5">
      <c r="A3602" s="189" t="s">
        <v>6571</v>
      </c>
      <c r="B3602" s="189" t="s">
        <v>6572</v>
      </c>
      <c r="C3602" s="189" t="s">
        <v>5480</v>
      </c>
      <c r="D3602" s="189" t="s">
        <v>6955</v>
      </c>
      <c r="E3602" s="190" t="s">
        <v>461</v>
      </c>
      <c r="F3602" s="189" t="s">
        <v>461</v>
      </c>
      <c r="G3602" s="191">
        <v>89701</v>
      </c>
      <c r="H3602" s="189" t="s">
        <v>7412</v>
      </c>
      <c r="I3602" s="189" t="s">
        <v>73</v>
      </c>
      <c r="J3602" s="189" t="s">
        <v>463</v>
      </c>
      <c r="K3602" s="190" t="s">
        <v>7413</v>
      </c>
      <c r="L3602" s="189" t="s">
        <v>465</v>
      </c>
    </row>
    <row r="3603" spans="1:12" ht="13.5">
      <c r="A3603" s="189" t="s">
        <v>6571</v>
      </c>
      <c r="B3603" s="189" t="s">
        <v>6572</v>
      </c>
      <c r="C3603" s="189" t="s">
        <v>5480</v>
      </c>
      <c r="D3603" s="189" t="s">
        <v>6955</v>
      </c>
      <c r="E3603" s="190" t="s">
        <v>461</v>
      </c>
      <c r="F3603" s="189" t="s">
        <v>461</v>
      </c>
      <c r="G3603" s="191">
        <v>89702</v>
      </c>
      <c r="H3603" s="189" t="s">
        <v>7414</v>
      </c>
      <c r="I3603" s="189" t="s">
        <v>73</v>
      </c>
      <c r="J3603" s="189" t="s">
        <v>463</v>
      </c>
      <c r="K3603" s="190" t="s">
        <v>5528</v>
      </c>
      <c r="L3603" s="189" t="s">
        <v>465</v>
      </c>
    </row>
    <row r="3604" spans="1:12" ht="13.5">
      <c r="A3604" s="189" t="s">
        <v>6571</v>
      </c>
      <c r="B3604" s="189" t="s">
        <v>6572</v>
      </c>
      <c r="C3604" s="189" t="s">
        <v>5480</v>
      </c>
      <c r="D3604" s="189" t="s">
        <v>6955</v>
      </c>
      <c r="E3604" s="190" t="s">
        <v>461</v>
      </c>
      <c r="F3604" s="189" t="s">
        <v>461</v>
      </c>
      <c r="G3604" s="191">
        <v>89703</v>
      </c>
      <c r="H3604" s="189" t="s">
        <v>7415</v>
      </c>
      <c r="I3604" s="189" t="s">
        <v>73</v>
      </c>
      <c r="J3604" s="189" t="s">
        <v>463</v>
      </c>
      <c r="K3604" s="190" t="s">
        <v>3658</v>
      </c>
      <c r="L3604" s="189" t="s">
        <v>465</v>
      </c>
    </row>
    <row r="3605" spans="1:12" ht="13.5">
      <c r="A3605" s="189" t="s">
        <v>6571</v>
      </c>
      <c r="B3605" s="189" t="s">
        <v>6572</v>
      </c>
      <c r="C3605" s="189" t="s">
        <v>5480</v>
      </c>
      <c r="D3605" s="189" t="s">
        <v>6955</v>
      </c>
      <c r="E3605" s="190" t="s">
        <v>461</v>
      </c>
      <c r="F3605" s="189" t="s">
        <v>461</v>
      </c>
      <c r="G3605" s="191">
        <v>89704</v>
      </c>
      <c r="H3605" s="189" t="s">
        <v>7416</v>
      </c>
      <c r="I3605" s="189" t="s">
        <v>73</v>
      </c>
      <c r="J3605" s="189" t="s">
        <v>463</v>
      </c>
      <c r="K3605" s="190" t="s">
        <v>7417</v>
      </c>
      <c r="L3605" s="189" t="s">
        <v>465</v>
      </c>
    </row>
    <row r="3606" spans="1:12" ht="13.5">
      <c r="A3606" s="189" t="s">
        <v>6571</v>
      </c>
      <c r="B3606" s="189" t="s">
        <v>6572</v>
      </c>
      <c r="C3606" s="189" t="s">
        <v>5480</v>
      </c>
      <c r="D3606" s="189" t="s">
        <v>6955</v>
      </c>
      <c r="E3606" s="190" t="s">
        <v>461</v>
      </c>
      <c r="F3606" s="189" t="s">
        <v>461</v>
      </c>
      <c r="G3606" s="191">
        <v>89705</v>
      </c>
      <c r="H3606" s="189" t="s">
        <v>7418</v>
      </c>
      <c r="I3606" s="189" t="s">
        <v>73</v>
      </c>
      <c r="J3606" s="189" t="s">
        <v>463</v>
      </c>
      <c r="K3606" s="190" t="s">
        <v>7419</v>
      </c>
      <c r="L3606" s="189" t="s">
        <v>465</v>
      </c>
    </row>
    <row r="3607" spans="1:12" ht="13.5">
      <c r="A3607" s="189" t="s">
        <v>6571</v>
      </c>
      <c r="B3607" s="189" t="s">
        <v>6572</v>
      </c>
      <c r="C3607" s="189" t="s">
        <v>5480</v>
      </c>
      <c r="D3607" s="189" t="s">
        <v>6955</v>
      </c>
      <c r="E3607" s="190" t="s">
        <v>461</v>
      </c>
      <c r="F3607" s="189" t="s">
        <v>461</v>
      </c>
      <c r="G3607" s="191">
        <v>89706</v>
      </c>
      <c r="H3607" s="189" t="s">
        <v>7420</v>
      </c>
      <c r="I3607" s="189" t="s">
        <v>73</v>
      </c>
      <c r="J3607" s="189" t="s">
        <v>463</v>
      </c>
      <c r="K3607" s="190" t="s">
        <v>6733</v>
      </c>
      <c r="L3607" s="189" t="s">
        <v>465</v>
      </c>
    </row>
    <row r="3608" spans="1:12" ht="13.5">
      <c r="A3608" s="189" t="s">
        <v>6571</v>
      </c>
      <c r="B3608" s="189" t="s">
        <v>6572</v>
      </c>
      <c r="C3608" s="189" t="s">
        <v>5480</v>
      </c>
      <c r="D3608" s="189" t="s">
        <v>6955</v>
      </c>
      <c r="E3608" s="190" t="s">
        <v>461</v>
      </c>
      <c r="F3608" s="189" t="s">
        <v>461</v>
      </c>
      <c r="G3608" s="191">
        <v>89718</v>
      </c>
      <c r="H3608" s="189" t="s">
        <v>7421</v>
      </c>
      <c r="I3608" s="189" t="s">
        <v>15</v>
      </c>
      <c r="J3608" s="189" t="s">
        <v>463</v>
      </c>
      <c r="K3608" s="190" t="s">
        <v>5979</v>
      </c>
      <c r="L3608" s="189" t="s">
        <v>465</v>
      </c>
    </row>
    <row r="3609" spans="1:12" ht="13.5">
      <c r="A3609" s="189" t="s">
        <v>6571</v>
      </c>
      <c r="B3609" s="189" t="s">
        <v>6572</v>
      </c>
      <c r="C3609" s="189" t="s">
        <v>5480</v>
      </c>
      <c r="D3609" s="189" t="s">
        <v>6955</v>
      </c>
      <c r="E3609" s="190" t="s">
        <v>461</v>
      </c>
      <c r="F3609" s="189" t="s">
        <v>461</v>
      </c>
      <c r="G3609" s="191">
        <v>89719</v>
      </c>
      <c r="H3609" s="189" t="s">
        <v>7422</v>
      </c>
      <c r="I3609" s="189" t="s">
        <v>73</v>
      </c>
      <c r="J3609" s="189" t="s">
        <v>463</v>
      </c>
      <c r="K3609" s="190" t="s">
        <v>2522</v>
      </c>
      <c r="L3609" s="189" t="s">
        <v>465</v>
      </c>
    </row>
    <row r="3610" spans="1:12" ht="13.5">
      <c r="A3610" s="189" t="s">
        <v>6571</v>
      </c>
      <c r="B3610" s="189" t="s">
        <v>6572</v>
      </c>
      <c r="C3610" s="189" t="s">
        <v>5480</v>
      </c>
      <c r="D3610" s="189" t="s">
        <v>6955</v>
      </c>
      <c r="E3610" s="190" t="s">
        <v>461</v>
      </c>
      <c r="F3610" s="189" t="s">
        <v>461</v>
      </c>
      <c r="G3610" s="191">
        <v>89720</v>
      </c>
      <c r="H3610" s="189" t="s">
        <v>7423</v>
      </c>
      <c r="I3610" s="189" t="s">
        <v>73</v>
      </c>
      <c r="J3610" s="189" t="s">
        <v>463</v>
      </c>
      <c r="K3610" s="190" t="s">
        <v>1180</v>
      </c>
      <c r="L3610" s="189" t="s">
        <v>465</v>
      </c>
    </row>
    <row r="3611" spans="1:12" ht="13.5">
      <c r="A3611" s="189" t="s">
        <v>6571</v>
      </c>
      <c r="B3611" s="189" t="s">
        <v>6572</v>
      </c>
      <c r="C3611" s="189" t="s">
        <v>5480</v>
      </c>
      <c r="D3611" s="189" t="s">
        <v>6955</v>
      </c>
      <c r="E3611" s="190" t="s">
        <v>461</v>
      </c>
      <c r="F3611" s="189" t="s">
        <v>461</v>
      </c>
      <c r="G3611" s="191">
        <v>89721</v>
      </c>
      <c r="H3611" s="189" t="s">
        <v>7424</v>
      </c>
      <c r="I3611" s="189" t="s">
        <v>73</v>
      </c>
      <c r="J3611" s="189" t="s">
        <v>463</v>
      </c>
      <c r="K3611" s="190" t="s">
        <v>7425</v>
      </c>
      <c r="L3611" s="189" t="s">
        <v>465</v>
      </c>
    </row>
    <row r="3612" spans="1:12" ht="13.5">
      <c r="A3612" s="189" t="s">
        <v>6571</v>
      </c>
      <c r="B3612" s="189" t="s">
        <v>6572</v>
      </c>
      <c r="C3612" s="189" t="s">
        <v>5480</v>
      </c>
      <c r="D3612" s="189" t="s">
        <v>6955</v>
      </c>
      <c r="E3612" s="190" t="s">
        <v>461</v>
      </c>
      <c r="F3612" s="189" t="s">
        <v>461</v>
      </c>
      <c r="G3612" s="191">
        <v>89722</v>
      </c>
      <c r="H3612" s="189" t="s">
        <v>7426</v>
      </c>
      <c r="I3612" s="189" t="s">
        <v>73</v>
      </c>
      <c r="J3612" s="189" t="s">
        <v>463</v>
      </c>
      <c r="K3612" s="190" t="s">
        <v>7427</v>
      </c>
      <c r="L3612" s="189" t="s">
        <v>465</v>
      </c>
    </row>
    <row r="3613" spans="1:12" ht="13.5">
      <c r="A3613" s="189" t="s">
        <v>6571</v>
      </c>
      <c r="B3613" s="189" t="s">
        <v>6572</v>
      </c>
      <c r="C3613" s="189" t="s">
        <v>5480</v>
      </c>
      <c r="D3613" s="189" t="s">
        <v>6955</v>
      </c>
      <c r="E3613" s="190" t="s">
        <v>461</v>
      </c>
      <c r="F3613" s="189" t="s">
        <v>461</v>
      </c>
      <c r="G3613" s="191">
        <v>89723</v>
      </c>
      <c r="H3613" s="189" t="s">
        <v>7428</v>
      </c>
      <c r="I3613" s="189" t="s">
        <v>73</v>
      </c>
      <c r="J3613" s="189" t="s">
        <v>463</v>
      </c>
      <c r="K3613" s="190" t="s">
        <v>473</v>
      </c>
      <c r="L3613" s="189" t="s">
        <v>465</v>
      </c>
    </row>
    <row r="3614" spans="1:12" ht="13.5">
      <c r="A3614" s="189" t="s">
        <v>6571</v>
      </c>
      <c r="B3614" s="189" t="s">
        <v>6572</v>
      </c>
      <c r="C3614" s="189" t="s">
        <v>5480</v>
      </c>
      <c r="D3614" s="189" t="s">
        <v>6955</v>
      </c>
      <c r="E3614" s="190" t="s">
        <v>461</v>
      </c>
      <c r="F3614" s="189" t="s">
        <v>461</v>
      </c>
      <c r="G3614" s="191">
        <v>89724</v>
      </c>
      <c r="H3614" s="189" t="s">
        <v>7429</v>
      </c>
      <c r="I3614" s="189" t="s">
        <v>73</v>
      </c>
      <c r="J3614" s="189" t="s">
        <v>463</v>
      </c>
      <c r="K3614" s="190" t="s">
        <v>1534</v>
      </c>
      <c r="L3614" s="189" t="s">
        <v>465</v>
      </c>
    </row>
    <row r="3615" spans="1:12" ht="13.5">
      <c r="A3615" s="189" t="s">
        <v>6571</v>
      </c>
      <c r="B3615" s="189" t="s">
        <v>6572</v>
      </c>
      <c r="C3615" s="189" t="s">
        <v>5480</v>
      </c>
      <c r="D3615" s="189" t="s">
        <v>6955</v>
      </c>
      <c r="E3615" s="190" t="s">
        <v>461</v>
      </c>
      <c r="F3615" s="189" t="s">
        <v>461</v>
      </c>
      <c r="G3615" s="191">
        <v>89725</v>
      </c>
      <c r="H3615" s="189" t="s">
        <v>7430</v>
      </c>
      <c r="I3615" s="189" t="s">
        <v>73</v>
      </c>
      <c r="J3615" s="189" t="s">
        <v>463</v>
      </c>
      <c r="K3615" s="190" t="s">
        <v>1738</v>
      </c>
      <c r="L3615" s="189" t="s">
        <v>465</v>
      </c>
    </row>
    <row r="3616" spans="1:12" ht="13.5">
      <c r="A3616" s="189" t="s">
        <v>6571</v>
      </c>
      <c r="B3616" s="189" t="s">
        <v>6572</v>
      </c>
      <c r="C3616" s="189" t="s">
        <v>5480</v>
      </c>
      <c r="D3616" s="189" t="s">
        <v>6955</v>
      </c>
      <c r="E3616" s="190" t="s">
        <v>461</v>
      </c>
      <c r="F3616" s="189" t="s">
        <v>461</v>
      </c>
      <c r="G3616" s="191">
        <v>89726</v>
      </c>
      <c r="H3616" s="189" t="s">
        <v>7431</v>
      </c>
      <c r="I3616" s="189" t="s">
        <v>73</v>
      </c>
      <c r="J3616" s="189" t="s">
        <v>463</v>
      </c>
      <c r="K3616" s="190" t="s">
        <v>7432</v>
      </c>
      <c r="L3616" s="189" t="s">
        <v>465</v>
      </c>
    </row>
    <row r="3617" spans="1:12" ht="13.5">
      <c r="A3617" s="189" t="s">
        <v>6571</v>
      </c>
      <c r="B3617" s="189" t="s">
        <v>6572</v>
      </c>
      <c r="C3617" s="189" t="s">
        <v>5480</v>
      </c>
      <c r="D3617" s="189" t="s">
        <v>6955</v>
      </c>
      <c r="E3617" s="190" t="s">
        <v>461</v>
      </c>
      <c r="F3617" s="189" t="s">
        <v>461</v>
      </c>
      <c r="G3617" s="191">
        <v>89727</v>
      </c>
      <c r="H3617" s="189" t="s">
        <v>7433</v>
      </c>
      <c r="I3617" s="189" t="s">
        <v>73</v>
      </c>
      <c r="J3617" s="189" t="s">
        <v>463</v>
      </c>
      <c r="K3617" s="190" t="s">
        <v>2775</v>
      </c>
      <c r="L3617" s="189" t="s">
        <v>465</v>
      </c>
    </row>
    <row r="3618" spans="1:12" ht="13.5">
      <c r="A3618" s="189" t="s">
        <v>6571</v>
      </c>
      <c r="B3618" s="189" t="s">
        <v>6572</v>
      </c>
      <c r="C3618" s="189" t="s">
        <v>5480</v>
      </c>
      <c r="D3618" s="189" t="s">
        <v>6955</v>
      </c>
      <c r="E3618" s="190" t="s">
        <v>461</v>
      </c>
      <c r="F3618" s="189" t="s">
        <v>461</v>
      </c>
      <c r="G3618" s="191">
        <v>89728</v>
      </c>
      <c r="H3618" s="189" t="s">
        <v>7434</v>
      </c>
      <c r="I3618" s="189" t="s">
        <v>73</v>
      </c>
      <c r="J3618" s="189" t="s">
        <v>463</v>
      </c>
      <c r="K3618" s="190" t="s">
        <v>7435</v>
      </c>
      <c r="L3618" s="189" t="s">
        <v>465</v>
      </c>
    </row>
    <row r="3619" spans="1:12" ht="13.5">
      <c r="A3619" s="189" t="s">
        <v>6571</v>
      </c>
      <c r="B3619" s="189" t="s">
        <v>6572</v>
      </c>
      <c r="C3619" s="189" t="s">
        <v>5480</v>
      </c>
      <c r="D3619" s="189" t="s">
        <v>6955</v>
      </c>
      <c r="E3619" s="190" t="s">
        <v>461</v>
      </c>
      <c r="F3619" s="189" t="s">
        <v>461</v>
      </c>
      <c r="G3619" s="191">
        <v>89729</v>
      </c>
      <c r="H3619" s="189" t="s">
        <v>7436</v>
      </c>
      <c r="I3619" s="189" t="s">
        <v>73</v>
      </c>
      <c r="J3619" s="189" t="s">
        <v>463</v>
      </c>
      <c r="K3619" s="190" t="s">
        <v>1536</v>
      </c>
      <c r="L3619" s="189" t="s">
        <v>465</v>
      </c>
    </row>
    <row r="3620" spans="1:12" ht="13.5">
      <c r="A3620" s="189" t="s">
        <v>6571</v>
      </c>
      <c r="B3620" s="189" t="s">
        <v>6572</v>
      </c>
      <c r="C3620" s="189" t="s">
        <v>5480</v>
      </c>
      <c r="D3620" s="189" t="s">
        <v>6955</v>
      </c>
      <c r="E3620" s="190" t="s">
        <v>461</v>
      </c>
      <c r="F3620" s="189" t="s">
        <v>461</v>
      </c>
      <c r="G3620" s="191">
        <v>89730</v>
      </c>
      <c r="H3620" s="189" t="s">
        <v>7437</v>
      </c>
      <c r="I3620" s="189" t="s">
        <v>73</v>
      </c>
      <c r="J3620" s="189" t="s">
        <v>463</v>
      </c>
      <c r="K3620" s="190" t="s">
        <v>5424</v>
      </c>
      <c r="L3620" s="189" t="s">
        <v>465</v>
      </c>
    </row>
    <row r="3621" spans="1:12" ht="13.5">
      <c r="A3621" s="189" t="s">
        <v>6571</v>
      </c>
      <c r="B3621" s="189" t="s">
        <v>6572</v>
      </c>
      <c r="C3621" s="189" t="s">
        <v>5480</v>
      </c>
      <c r="D3621" s="189" t="s">
        <v>6955</v>
      </c>
      <c r="E3621" s="190" t="s">
        <v>461</v>
      </c>
      <c r="F3621" s="189" t="s">
        <v>461</v>
      </c>
      <c r="G3621" s="191">
        <v>89731</v>
      </c>
      <c r="H3621" s="189" t="s">
        <v>7438</v>
      </c>
      <c r="I3621" s="189" t="s">
        <v>73</v>
      </c>
      <c r="J3621" s="189" t="s">
        <v>463</v>
      </c>
      <c r="K3621" s="190" t="s">
        <v>7083</v>
      </c>
      <c r="L3621" s="189" t="s">
        <v>465</v>
      </c>
    </row>
    <row r="3622" spans="1:12" ht="13.5">
      <c r="A3622" s="189" t="s">
        <v>6571</v>
      </c>
      <c r="B3622" s="189" t="s">
        <v>6572</v>
      </c>
      <c r="C3622" s="189" t="s">
        <v>5480</v>
      </c>
      <c r="D3622" s="189" t="s">
        <v>6955</v>
      </c>
      <c r="E3622" s="190" t="s">
        <v>461</v>
      </c>
      <c r="F3622" s="189" t="s">
        <v>461</v>
      </c>
      <c r="G3622" s="191">
        <v>89732</v>
      </c>
      <c r="H3622" s="189" t="s">
        <v>7439</v>
      </c>
      <c r="I3622" s="189" t="s">
        <v>73</v>
      </c>
      <c r="J3622" s="189" t="s">
        <v>463</v>
      </c>
      <c r="K3622" s="190" t="s">
        <v>4855</v>
      </c>
      <c r="L3622" s="189" t="s">
        <v>465</v>
      </c>
    </row>
    <row r="3623" spans="1:12" ht="13.5">
      <c r="A3623" s="189" t="s">
        <v>6571</v>
      </c>
      <c r="B3623" s="189" t="s">
        <v>6572</v>
      </c>
      <c r="C3623" s="189" t="s">
        <v>5480</v>
      </c>
      <c r="D3623" s="189" t="s">
        <v>6955</v>
      </c>
      <c r="E3623" s="190" t="s">
        <v>461</v>
      </c>
      <c r="F3623" s="189" t="s">
        <v>461</v>
      </c>
      <c r="G3623" s="191">
        <v>89733</v>
      </c>
      <c r="H3623" s="189" t="s">
        <v>7440</v>
      </c>
      <c r="I3623" s="189" t="s">
        <v>73</v>
      </c>
      <c r="J3623" s="189" t="s">
        <v>463</v>
      </c>
      <c r="K3623" s="190" t="s">
        <v>1730</v>
      </c>
      <c r="L3623" s="189" t="s">
        <v>465</v>
      </c>
    </row>
    <row r="3624" spans="1:12" ht="13.5">
      <c r="A3624" s="189" t="s">
        <v>6571</v>
      </c>
      <c r="B3624" s="189" t="s">
        <v>6572</v>
      </c>
      <c r="C3624" s="189" t="s">
        <v>5480</v>
      </c>
      <c r="D3624" s="189" t="s">
        <v>6955</v>
      </c>
      <c r="E3624" s="190" t="s">
        <v>461</v>
      </c>
      <c r="F3624" s="189" t="s">
        <v>461</v>
      </c>
      <c r="G3624" s="191">
        <v>89734</v>
      </c>
      <c r="H3624" s="189" t="s">
        <v>7441</v>
      </c>
      <c r="I3624" s="189" t="s">
        <v>73</v>
      </c>
      <c r="J3624" s="189" t="s">
        <v>463</v>
      </c>
      <c r="K3624" s="190" t="s">
        <v>1536</v>
      </c>
      <c r="L3624" s="189" t="s">
        <v>465</v>
      </c>
    </row>
    <row r="3625" spans="1:12" ht="13.5">
      <c r="A3625" s="189" t="s">
        <v>6571</v>
      </c>
      <c r="B3625" s="189" t="s">
        <v>6572</v>
      </c>
      <c r="C3625" s="189" t="s">
        <v>5480</v>
      </c>
      <c r="D3625" s="189" t="s">
        <v>6955</v>
      </c>
      <c r="E3625" s="190" t="s">
        <v>461</v>
      </c>
      <c r="F3625" s="189" t="s">
        <v>461</v>
      </c>
      <c r="G3625" s="191">
        <v>89735</v>
      </c>
      <c r="H3625" s="189" t="s">
        <v>7442</v>
      </c>
      <c r="I3625" s="189" t="s">
        <v>73</v>
      </c>
      <c r="J3625" s="189" t="s">
        <v>463</v>
      </c>
      <c r="K3625" s="190" t="s">
        <v>7443</v>
      </c>
      <c r="L3625" s="189" t="s">
        <v>465</v>
      </c>
    </row>
    <row r="3626" spans="1:12" ht="13.5">
      <c r="A3626" s="189" t="s">
        <v>6571</v>
      </c>
      <c r="B3626" s="189" t="s">
        <v>6572</v>
      </c>
      <c r="C3626" s="189" t="s">
        <v>5480</v>
      </c>
      <c r="D3626" s="189" t="s">
        <v>6955</v>
      </c>
      <c r="E3626" s="190" t="s">
        <v>461</v>
      </c>
      <c r="F3626" s="189" t="s">
        <v>461</v>
      </c>
      <c r="G3626" s="191">
        <v>89736</v>
      </c>
      <c r="H3626" s="189" t="s">
        <v>7444</v>
      </c>
      <c r="I3626" s="189" t="s">
        <v>73</v>
      </c>
      <c r="J3626" s="189" t="s">
        <v>463</v>
      </c>
      <c r="K3626" s="190" t="s">
        <v>6127</v>
      </c>
      <c r="L3626" s="189" t="s">
        <v>465</v>
      </c>
    </row>
    <row r="3627" spans="1:12" ht="13.5">
      <c r="A3627" s="189" t="s">
        <v>6571</v>
      </c>
      <c r="B3627" s="189" t="s">
        <v>6572</v>
      </c>
      <c r="C3627" s="189" t="s">
        <v>5480</v>
      </c>
      <c r="D3627" s="189" t="s">
        <v>6955</v>
      </c>
      <c r="E3627" s="190" t="s">
        <v>461</v>
      </c>
      <c r="F3627" s="189" t="s">
        <v>461</v>
      </c>
      <c r="G3627" s="191">
        <v>89737</v>
      </c>
      <c r="H3627" s="189" t="s">
        <v>7445</v>
      </c>
      <c r="I3627" s="189" t="s">
        <v>73</v>
      </c>
      <c r="J3627" s="189" t="s">
        <v>463</v>
      </c>
      <c r="K3627" s="190" t="s">
        <v>7446</v>
      </c>
      <c r="L3627" s="189" t="s">
        <v>465</v>
      </c>
    </row>
    <row r="3628" spans="1:12" ht="13.5">
      <c r="A3628" s="189" t="s">
        <v>6571</v>
      </c>
      <c r="B3628" s="189" t="s">
        <v>6572</v>
      </c>
      <c r="C3628" s="189" t="s">
        <v>5480</v>
      </c>
      <c r="D3628" s="189" t="s">
        <v>6955</v>
      </c>
      <c r="E3628" s="190" t="s">
        <v>461</v>
      </c>
      <c r="F3628" s="189" t="s">
        <v>461</v>
      </c>
      <c r="G3628" s="191">
        <v>89738</v>
      </c>
      <c r="H3628" s="189" t="s">
        <v>7447</v>
      </c>
      <c r="I3628" s="189" t="s">
        <v>73</v>
      </c>
      <c r="J3628" s="189" t="s">
        <v>463</v>
      </c>
      <c r="K3628" s="190" t="s">
        <v>7448</v>
      </c>
      <c r="L3628" s="189" t="s">
        <v>465</v>
      </c>
    </row>
    <row r="3629" spans="1:12" ht="13.5">
      <c r="A3629" s="189" t="s">
        <v>6571</v>
      </c>
      <c r="B3629" s="189" t="s">
        <v>6572</v>
      </c>
      <c r="C3629" s="189" t="s">
        <v>5480</v>
      </c>
      <c r="D3629" s="189" t="s">
        <v>6955</v>
      </c>
      <c r="E3629" s="190" t="s">
        <v>461</v>
      </c>
      <c r="F3629" s="189" t="s">
        <v>461</v>
      </c>
      <c r="G3629" s="191">
        <v>89739</v>
      </c>
      <c r="H3629" s="189" t="s">
        <v>7449</v>
      </c>
      <c r="I3629" s="189" t="s">
        <v>73</v>
      </c>
      <c r="J3629" s="189" t="s">
        <v>463</v>
      </c>
      <c r="K3629" s="190" t="s">
        <v>7450</v>
      </c>
      <c r="L3629" s="189" t="s">
        <v>465</v>
      </c>
    </row>
    <row r="3630" spans="1:12" ht="13.5">
      <c r="A3630" s="189" t="s">
        <v>6571</v>
      </c>
      <c r="B3630" s="189" t="s">
        <v>6572</v>
      </c>
      <c r="C3630" s="189" t="s">
        <v>5480</v>
      </c>
      <c r="D3630" s="189" t="s">
        <v>6955</v>
      </c>
      <c r="E3630" s="190" t="s">
        <v>461</v>
      </c>
      <c r="F3630" s="189" t="s">
        <v>461</v>
      </c>
      <c r="G3630" s="191">
        <v>89740</v>
      </c>
      <c r="H3630" s="189" t="s">
        <v>7451</v>
      </c>
      <c r="I3630" s="189" t="s">
        <v>73</v>
      </c>
      <c r="J3630" s="189" t="s">
        <v>463</v>
      </c>
      <c r="K3630" s="190" t="s">
        <v>1491</v>
      </c>
      <c r="L3630" s="189" t="s">
        <v>465</v>
      </c>
    </row>
    <row r="3631" spans="1:12" ht="13.5">
      <c r="A3631" s="189" t="s">
        <v>6571</v>
      </c>
      <c r="B3631" s="189" t="s">
        <v>6572</v>
      </c>
      <c r="C3631" s="189" t="s">
        <v>5480</v>
      </c>
      <c r="D3631" s="189" t="s">
        <v>6955</v>
      </c>
      <c r="E3631" s="190" t="s">
        <v>461</v>
      </c>
      <c r="F3631" s="189" t="s">
        <v>461</v>
      </c>
      <c r="G3631" s="191">
        <v>89741</v>
      </c>
      <c r="H3631" s="189" t="s">
        <v>7452</v>
      </c>
      <c r="I3631" s="189" t="s">
        <v>73</v>
      </c>
      <c r="J3631" s="189" t="s">
        <v>463</v>
      </c>
      <c r="K3631" s="190" t="s">
        <v>4387</v>
      </c>
      <c r="L3631" s="189" t="s">
        <v>465</v>
      </c>
    </row>
    <row r="3632" spans="1:12" ht="13.5">
      <c r="A3632" s="189" t="s">
        <v>6571</v>
      </c>
      <c r="B3632" s="189" t="s">
        <v>6572</v>
      </c>
      <c r="C3632" s="189" t="s">
        <v>5480</v>
      </c>
      <c r="D3632" s="189" t="s">
        <v>6955</v>
      </c>
      <c r="E3632" s="190" t="s">
        <v>461</v>
      </c>
      <c r="F3632" s="189" t="s">
        <v>461</v>
      </c>
      <c r="G3632" s="191">
        <v>89742</v>
      </c>
      <c r="H3632" s="189" t="s">
        <v>7453</v>
      </c>
      <c r="I3632" s="189" t="s">
        <v>73</v>
      </c>
      <c r="J3632" s="189" t="s">
        <v>463</v>
      </c>
      <c r="K3632" s="190" t="s">
        <v>7454</v>
      </c>
      <c r="L3632" s="189" t="s">
        <v>465</v>
      </c>
    </row>
    <row r="3633" spans="1:12" ht="13.5">
      <c r="A3633" s="189" t="s">
        <v>6571</v>
      </c>
      <c r="B3633" s="189" t="s">
        <v>6572</v>
      </c>
      <c r="C3633" s="189" t="s">
        <v>5480</v>
      </c>
      <c r="D3633" s="189" t="s">
        <v>6955</v>
      </c>
      <c r="E3633" s="190" t="s">
        <v>461</v>
      </c>
      <c r="F3633" s="189" t="s">
        <v>461</v>
      </c>
      <c r="G3633" s="191">
        <v>89743</v>
      </c>
      <c r="H3633" s="189" t="s">
        <v>7455</v>
      </c>
      <c r="I3633" s="189" t="s">
        <v>73</v>
      </c>
      <c r="J3633" s="189" t="s">
        <v>463</v>
      </c>
      <c r="K3633" s="190" t="s">
        <v>4093</v>
      </c>
      <c r="L3633" s="189" t="s">
        <v>465</v>
      </c>
    </row>
    <row r="3634" spans="1:12" ht="13.5">
      <c r="A3634" s="189" t="s">
        <v>6571</v>
      </c>
      <c r="B3634" s="189" t="s">
        <v>6572</v>
      </c>
      <c r="C3634" s="189" t="s">
        <v>5480</v>
      </c>
      <c r="D3634" s="189" t="s">
        <v>6955</v>
      </c>
      <c r="E3634" s="190" t="s">
        <v>461</v>
      </c>
      <c r="F3634" s="189" t="s">
        <v>461</v>
      </c>
      <c r="G3634" s="191">
        <v>89744</v>
      </c>
      <c r="H3634" s="189" t="s">
        <v>7456</v>
      </c>
      <c r="I3634" s="189" t="s">
        <v>73</v>
      </c>
      <c r="J3634" s="189" t="s">
        <v>463</v>
      </c>
      <c r="K3634" s="190" t="s">
        <v>7457</v>
      </c>
      <c r="L3634" s="189" t="s">
        <v>465</v>
      </c>
    </row>
    <row r="3635" spans="1:12" ht="13.5">
      <c r="A3635" s="189" t="s">
        <v>6571</v>
      </c>
      <c r="B3635" s="189" t="s">
        <v>6572</v>
      </c>
      <c r="C3635" s="189" t="s">
        <v>5480</v>
      </c>
      <c r="D3635" s="189" t="s">
        <v>6955</v>
      </c>
      <c r="E3635" s="190" t="s">
        <v>461</v>
      </c>
      <c r="F3635" s="189" t="s">
        <v>461</v>
      </c>
      <c r="G3635" s="191">
        <v>89745</v>
      </c>
      <c r="H3635" s="189" t="s">
        <v>7458</v>
      </c>
      <c r="I3635" s="189" t="s">
        <v>73</v>
      </c>
      <c r="J3635" s="189" t="s">
        <v>463</v>
      </c>
      <c r="K3635" s="190" t="s">
        <v>5622</v>
      </c>
      <c r="L3635" s="189" t="s">
        <v>465</v>
      </c>
    </row>
    <row r="3636" spans="1:12" ht="13.5">
      <c r="A3636" s="189" t="s">
        <v>6571</v>
      </c>
      <c r="B3636" s="189" t="s">
        <v>6572</v>
      </c>
      <c r="C3636" s="189" t="s">
        <v>5480</v>
      </c>
      <c r="D3636" s="189" t="s">
        <v>6955</v>
      </c>
      <c r="E3636" s="190" t="s">
        <v>461</v>
      </c>
      <c r="F3636" s="189" t="s">
        <v>461</v>
      </c>
      <c r="G3636" s="191">
        <v>89746</v>
      </c>
      <c r="H3636" s="189" t="s">
        <v>7459</v>
      </c>
      <c r="I3636" s="189" t="s">
        <v>73</v>
      </c>
      <c r="J3636" s="189" t="s">
        <v>463</v>
      </c>
      <c r="K3636" s="190" t="s">
        <v>7460</v>
      </c>
      <c r="L3636" s="189" t="s">
        <v>465</v>
      </c>
    </row>
    <row r="3637" spans="1:12" ht="13.5">
      <c r="A3637" s="189" t="s">
        <v>6571</v>
      </c>
      <c r="B3637" s="189" t="s">
        <v>6572</v>
      </c>
      <c r="C3637" s="189" t="s">
        <v>5480</v>
      </c>
      <c r="D3637" s="189" t="s">
        <v>6955</v>
      </c>
      <c r="E3637" s="190" t="s">
        <v>461</v>
      </c>
      <c r="F3637" s="189" t="s">
        <v>461</v>
      </c>
      <c r="G3637" s="191">
        <v>89747</v>
      </c>
      <c r="H3637" s="189" t="s">
        <v>7461</v>
      </c>
      <c r="I3637" s="189" t="s">
        <v>73</v>
      </c>
      <c r="J3637" s="189" t="s">
        <v>463</v>
      </c>
      <c r="K3637" s="190" t="s">
        <v>7462</v>
      </c>
      <c r="L3637" s="189" t="s">
        <v>465</v>
      </c>
    </row>
    <row r="3638" spans="1:12" ht="13.5">
      <c r="A3638" s="189" t="s">
        <v>6571</v>
      </c>
      <c r="B3638" s="189" t="s">
        <v>6572</v>
      </c>
      <c r="C3638" s="189" t="s">
        <v>5480</v>
      </c>
      <c r="D3638" s="189" t="s">
        <v>6955</v>
      </c>
      <c r="E3638" s="190" t="s">
        <v>461</v>
      </c>
      <c r="F3638" s="189" t="s">
        <v>461</v>
      </c>
      <c r="G3638" s="191">
        <v>89748</v>
      </c>
      <c r="H3638" s="189" t="s">
        <v>7463</v>
      </c>
      <c r="I3638" s="189" t="s">
        <v>73</v>
      </c>
      <c r="J3638" s="189" t="s">
        <v>463</v>
      </c>
      <c r="K3638" s="190" t="s">
        <v>7464</v>
      </c>
      <c r="L3638" s="189" t="s">
        <v>465</v>
      </c>
    </row>
    <row r="3639" spans="1:12" ht="13.5">
      <c r="A3639" s="189" t="s">
        <v>6571</v>
      </c>
      <c r="B3639" s="189" t="s">
        <v>6572</v>
      </c>
      <c r="C3639" s="189" t="s">
        <v>5480</v>
      </c>
      <c r="D3639" s="189" t="s">
        <v>6955</v>
      </c>
      <c r="E3639" s="190" t="s">
        <v>461</v>
      </c>
      <c r="F3639" s="189" t="s">
        <v>461</v>
      </c>
      <c r="G3639" s="191">
        <v>89749</v>
      </c>
      <c r="H3639" s="189" t="s">
        <v>7465</v>
      </c>
      <c r="I3639" s="189" t="s">
        <v>73</v>
      </c>
      <c r="J3639" s="189" t="s">
        <v>463</v>
      </c>
      <c r="K3639" s="190" t="s">
        <v>7448</v>
      </c>
      <c r="L3639" s="189" t="s">
        <v>465</v>
      </c>
    </row>
    <row r="3640" spans="1:12" ht="13.5">
      <c r="A3640" s="189" t="s">
        <v>6571</v>
      </c>
      <c r="B3640" s="189" t="s">
        <v>6572</v>
      </c>
      <c r="C3640" s="189" t="s">
        <v>5480</v>
      </c>
      <c r="D3640" s="189" t="s">
        <v>6955</v>
      </c>
      <c r="E3640" s="190" t="s">
        <v>461</v>
      </c>
      <c r="F3640" s="189" t="s">
        <v>461</v>
      </c>
      <c r="G3640" s="191">
        <v>89750</v>
      </c>
      <c r="H3640" s="189" t="s">
        <v>7466</v>
      </c>
      <c r="I3640" s="189" t="s">
        <v>73</v>
      </c>
      <c r="J3640" s="189" t="s">
        <v>463</v>
      </c>
      <c r="K3640" s="190" t="s">
        <v>7467</v>
      </c>
      <c r="L3640" s="189" t="s">
        <v>465</v>
      </c>
    </row>
    <row r="3641" spans="1:12" ht="13.5">
      <c r="A3641" s="189" t="s">
        <v>6571</v>
      </c>
      <c r="B3641" s="189" t="s">
        <v>6572</v>
      </c>
      <c r="C3641" s="189" t="s">
        <v>5480</v>
      </c>
      <c r="D3641" s="189" t="s">
        <v>6955</v>
      </c>
      <c r="E3641" s="190" t="s">
        <v>461</v>
      </c>
      <c r="F3641" s="189" t="s">
        <v>461</v>
      </c>
      <c r="G3641" s="191">
        <v>89751</v>
      </c>
      <c r="H3641" s="189" t="s">
        <v>7468</v>
      </c>
      <c r="I3641" s="189" t="s">
        <v>73</v>
      </c>
      <c r="J3641" s="189" t="s">
        <v>463</v>
      </c>
      <c r="K3641" s="190" t="s">
        <v>1168</v>
      </c>
      <c r="L3641" s="189" t="s">
        <v>465</v>
      </c>
    </row>
    <row r="3642" spans="1:12" ht="13.5">
      <c r="A3642" s="189" t="s">
        <v>6571</v>
      </c>
      <c r="B3642" s="189" t="s">
        <v>6572</v>
      </c>
      <c r="C3642" s="189" t="s">
        <v>5480</v>
      </c>
      <c r="D3642" s="189" t="s">
        <v>6955</v>
      </c>
      <c r="E3642" s="190" t="s">
        <v>461</v>
      </c>
      <c r="F3642" s="189" t="s">
        <v>461</v>
      </c>
      <c r="G3642" s="191">
        <v>89752</v>
      </c>
      <c r="H3642" s="189" t="s">
        <v>7469</v>
      </c>
      <c r="I3642" s="189" t="s">
        <v>73</v>
      </c>
      <c r="J3642" s="189" t="s">
        <v>463</v>
      </c>
      <c r="K3642" s="190" t="s">
        <v>7065</v>
      </c>
      <c r="L3642" s="189" t="s">
        <v>465</v>
      </c>
    </row>
    <row r="3643" spans="1:12" ht="13.5">
      <c r="A3643" s="189" t="s">
        <v>6571</v>
      </c>
      <c r="B3643" s="189" t="s">
        <v>6572</v>
      </c>
      <c r="C3643" s="189" t="s">
        <v>5480</v>
      </c>
      <c r="D3643" s="189" t="s">
        <v>6955</v>
      </c>
      <c r="E3643" s="190" t="s">
        <v>461</v>
      </c>
      <c r="F3643" s="189" t="s">
        <v>461</v>
      </c>
      <c r="G3643" s="191">
        <v>89753</v>
      </c>
      <c r="H3643" s="189" t="s">
        <v>7470</v>
      </c>
      <c r="I3643" s="189" t="s">
        <v>73</v>
      </c>
      <c r="J3643" s="189" t="s">
        <v>463</v>
      </c>
      <c r="K3643" s="190" t="s">
        <v>4799</v>
      </c>
      <c r="L3643" s="189" t="s">
        <v>465</v>
      </c>
    </row>
    <row r="3644" spans="1:12" ht="13.5">
      <c r="A3644" s="189" t="s">
        <v>6571</v>
      </c>
      <c r="B3644" s="189" t="s">
        <v>6572</v>
      </c>
      <c r="C3644" s="189" t="s">
        <v>5480</v>
      </c>
      <c r="D3644" s="189" t="s">
        <v>6955</v>
      </c>
      <c r="E3644" s="190" t="s">
        <v>461</v>
      </c>
      <c r="F3644" s="189" t="s">
        <v>461</v>
      </c>
      <c r="G3644" s="191">
        <v>89754</v>
      </c>
      <c r="H3644" s="189" t="s">
        <v>7471</v>
      </c>
      <c r="I3644" s="189" t="s">
        <v>73</v>
      </c>
      <c r="J3644" s="189" t="s">
        <v>463</v>
      </c>
      <c r="K3644" s="190" t="s">
        <v>7472</v>
      </c>
      <c r="L3644" s="189" t="s">
        <v>465</v>
      </c>
    </row>
    <row r="3645" spans="1:12" ht="13.5">
      <c r="A3645" s="189" t="s">
        <v>6571</v>
      </c>
      <c r="B3645" s="189" t="s">
        <v>6572</v>
      </c>
      <c r="C3645" s="189" t="s">
        <v>5480</v>
      </c>
      <c r="D3645" s="189" t="s">
        <v>6955</v>
      </c>
      <c r="E3645" s="190" t="s">
        <v>461</v>
      </c>
      <c r="F3645" s="189" t="s">
        <v>461</v>
      </c>
      <c r="G3645" s="191">
        <v>89755</v>
      </c>
      <c r="H3645" s="189" t="s">
        <v>7473</v>
      </c>
      <c r="I3645" s="189" t="s">
        <v>73</v>
      </c>
      <c r="J3645" s="189" t="s">
        <v>463</v>
      </c>
      <c r="K3645" s="190" t="s">
        <v>7474</v>
      </c>
      <c r="L3645" s="189" t="s">
        <v>465</v>
      </c>
    </row>
    <row r="3646" spans="1:12" ht="13.5">
      <c r="A3646" s="189" t="s">
        <v>6571</v>
      </c>
      <c r="B3646" s="189" t="s">
        <v>6572</v>
      </c>
      <c r="C3646" s="189" t="s">
        <v>5480</v>
      </c>
      <c r="D3646" s="189" t="s">
        <v>6955</v>
      </c>
      <c r="E3646" s="190" t="s">
        <v>461</v>
      </c>
      <c r="F3646" s="189" t="s">
        <v>461</v>
      </c>
      <c r="G3646" s="191">
        <v>89756</v>
      </c>
      <c r="H3646" s="189" t="s">
        <v>7475</v>
      </c>
      <c r="I3646" s="189" t="s">
        <v>73</v>
      </c>
      <c r="J3646" s="189" t="s">
        <v>463</v>
      </c>
      <c r="K3646" s="190" t="s">
        <v>7476</v>
      </c>
      <c r="L3646" s="189" t="s">
        <v>465</v>
      </c>
    </row>
    <row r="3647" spans="1:12" ht="13.5">
      <c r="A3647" s="189" t="s">
        <v>6571</v>
      </c>
      <c r="B3647" s="189" t="s">
        <v>6572</v>
      </c>
      <c r="C3647" s="189" t="s">
        <v>5480</v>
      </c>
      <c r="D3647" s="189" t="s">
        <v>6955</v>
      </c>
      <c r="E3647" s="190" t="s">
        <v>461</v>
      </c>
      <c r="F3647" s="189" t="s">
        <v>461</v>
      </c>
      <c r="G3647" s="191">
        <v>89757</v>
      </c>
      <c r="H3647" s="189" t="s">
        <v>7477</v>
      </c>
      <c r="I3647" s="189" t="s">
        <v>73</v>
      </c>
      <c r="J3647" s="189" t="s">
        <v>463</v>
      </c>
      <c r="K3647" s="190" t="s">
        <v>7478</v>
      </c>
      <c r="L3647" s="189" t="s">
        <v>465</v>
      </c>
    </row>
    <row r="3648" spans="1:12" ht="13.5">
      <c r="A3648" s="189" t="s">
        <v>6571</v>
      </c>
      <c r="B3648" s="189" t="s">
        <v>6572</v>
      </c>
      <c r="C3648" s="189" t="s">
        <v>5480</v>
      </c>
      <c r="D3648" s="189" t="s">
        <v>6955</v>
      </c>
      <c r="E3648" s="190" t="s">
        <v>461</v>
      </c>
      <c r="F3648" s="189" t="s">
        <v>461</v>
      </c>
      <c r="G3648" s="191">
        <v>89758</v>
      </c>
      <c r="H3648" s="189" t="s">
        <v>7479</v>
      </c>
      <c r="I3648" s="189" t="s">
        <v>73</v>
      </c>
      <c r="J3648" s="189" t="s">
        <v>463</v>
      </c>
      <c r="K3648" s="190" t="s">
        <v>7480</v>
      </c>
      <c r="L3648" s="189" t="s">
        <v>465</v>
      </c>
    </row>
    <row r="3649" spans="1:12" ht="13.5">
      <c r="A3649" s="189" t="s">
        <v>6571</v>
      </c>
      <c r="B3649" s="189" t="s">
        <v>6572</v>
      </c>
      <c r="C3649" s="189" t="s">
        <v>5480</v>
      </c>
      <c r="D3649" s="189" t="s">
        <v>6955</v>
      </c>
      <c r="E3649" s="190" t="s">
        <v>461</v>
      </c>
      <c r="F3649" s="189" t="s">
        <v>461</v>
      </c>
      <c r="G3649" s="191">
        <v>89759</v>
      </c>
      <c r="H3649" s="189" t="s">
        <v>7481</v>
      </c>
      <c r="I3649" s="189" t="s">
        <v>73</v>
      </c>
      <c r="J3649" s="189" t="s">
        <v>463</v>
      </c>
      <c r="K3649" s="190" t="s">
        <v>2224</v>
      </c>
      <c r="L3649" s="189" t="s">
        <v>465</v>
      </c>
    </row>
    <row r="3650" spans="1:12" ht="13.5">
      <c r="A3650" s="189" t="s">
        <v>6571</v>
      </c>
      <c r="B3650" s="189" t="s">
        <v>6572</v>
      </c>
      <c r="C3650" s="189" t="s">
        <v>5480</v>
      </c>
      <c r="D3650" s="189" t="s">
        <v>6955</v>
      </c>
      <c r="E3650" s="190" t="s">
        <v>461</v>
      </c>
      <c r="F3650" s="189" t="s">
        <v>461</v>
      </c>
      <c r="G3650" s="191">
        <v>89760</v>
      </c>
      <c r="H3650" s="189" t="s">
        <v>7482</v>
      </c>
      <c r="I3650" s="189" t="s">
        <v>73</v>
      </c>
      <c r="J3650" s="189" t="s">
        <v>463</v>
      </c>
      <c r="K3650" s="190" t="s">
        <v>5827</v>
      </c>
      <c r="L3650" s="189" t="s">
        <v>465</v>
      </c>
    </row>
    <row r="3651" spans="1:12" ht="13.5">
      <c r="A3651" s="189" t="s">
        <v>6571</v>
      </c>
      <c r="B3651" s="189" t="s">
        <v>6572</v>
      </c>
      <c r="C3651" s="189" t="s">
        <v>5480</v>
      </c>
      <c r="D3651" s="189" t="s">
        <v>6955</v>
      </c>
      <c r="E3651" s="190" t="s">
        <v>461</v>
      </c>
      <c r="F3651" s="189" t="s">
        <v>461</v>
      </c>
      <c r="G3651" s="191">
        <v>89761</v>
      </c>
      <c r="H3651" s="189" t="s">
        <v>7483</v>
      </c>
      <c r="I3651" s="189" t="s">
        <v>73</v>
      </c>
      <c r="J3651" s="189" t="s">
        <v>463</v>
      </c>
      <c r="K3651" s="190" t="s">
        <v>7484</v>
      </c>
      <c r="L3651" s="189" t="s">
        <v>465</v>
      </c>
    </row>
    <row r="3652" spans="1:12" ht="13.5">
      <c r="A3652" s="189" t="s">
        <v>6571</v>
      </c>
      <c r="B3652" s="189" t="s">
        <v>6572</v>
      </c>
      <c r="C3652" s="189" t="s">
        <v>5480</v>
      </c>
      <c r="D3652" s="189" t="s">
        <v>6955</v>
      </c>
      <c r="E3652" s="190" t="s">
        <v>461</v>
      </c>
      <c r="F3652" s="189" t="s">
        <v>461</v>
      </c>
      <c r="G3652" s="191">
        <v>89762</v>
      </c>
      <c r="H3652" s="189" t="s">
        <v>7485</v>
      </c>
      <c r="I3652" s="189" t="s">
        <v>73</v>
      </c>
      <c r="J3652" s="189" t="s">
        <v>463</v>
      </c>
      <c r="K3652" s="190" t="s">
        <v>7486</v>
      </c>
      <c r="L3652" s="189" t="s">
        <v>465</v>
      </c>
    </row>
    <row r="3653" spans="1:12" ht="13.5">
      <c r="A3653" s="189" t="s">
        <v>6571</v>
      </c>
      <c r="B3653" s="189" t="s">
        <v>6572</v>
      </c>
      <c r="C3653" s="189" t="s">
        <v>5480</v>
      </c>
      <c r="D3653" s="189" t="s">
        <v>6955</v>
      </c>
      <c r="E3653" s="190" t="s">
        <v>461</v>
      </c>
      <c r="F3653" s="189" t="s">
        <v>461</v>
      </c>
      <c r="G3653" s="191">
        <v>89763</v>
      </c>
      <c r="H3653" s="189" t="s">
        <v>7487</v>
      </c>
      <c r="I3653" s="189" t="s">
        <v>73</v>
      </c>
      <c r="J3653" s="189" t="s">
        <v>463</v>
      </c>
      <c r="K3653" s="190" t="s">
        <v>7488</v>
      </c>
      <c r="L3653" s="189" t="s">
        <v>465</v>
      </c>
    </row>
    <row r="3654" spans="1:12" ht="13.5">
      <c r="A3654" s="189" t="s">
        <v>6571</v>
      </c>
      <c r="B3654" s="189" t="s">
        <v>6572</v>
      </c>
      <c r="C3654" s="189" t="s">
        <v>5480</v>
      </c>
      <c r="D3654" s="189" t="s">
        <v>6955</v>
      </c>
      <c r="E3654" s="190" t="s">
        <v>461</v>
      </c>
      <c r="F3654" s="189" t="s">
        <v>461</v>
      </c>
      <c r="G3654" s="191">
        <v>89764</v>
      </c>
      <c r="H3654" s="189" t="s">
        <v>7489</v>
      </c>
      <c r="I3654" s="189" t="s">
        <v>73</v>
      </c>
      <c r="J3654" s="189" t="s">
        <v>463</v>
      </c>
      <c r="K3654" s="190" t="s">
        <v>4344</v>
      </c>
      <c r="L3654" s="189" t="s">
        <v>465</v>
      </c>
    </row>
    <row r="3655" spans="1:12" ht="13.5">
      <c r="A3655" s="189" t="s">
        <v>6571</v>
      </c>
      <c r="B3655" s="189" t="s">
        <v>6572</v>
      </c>
      <c r="C3655" s="189" t="s">
        <v>5480</v>
      </c>
      <c r="D3655" s="189" t="s">
        <v>6955</v>
      </c>
      <c r="E3655" s="190" t="s">
        <v>461</v>
      </c>
      <c r="F3655" s="189" t="s">
        <v>461</v>
      </c>
      <c r="G3655" s="191">
        <v>89765</v>
      </c>
      <c r="H3655" s="189" t="s">
        <v>7490</v>
      </c>
      <c r="I3655" s="189" t="s">
        <v>73</v>
      </c>
      <c r="J3655" s="189" t="s">
        <v>463</v>
      </c>
      <c r="K3655" s="190" t="s">
        <v>7118</v>
      </c>
      <c r="L3655" s="189" t="s">
        <v>465</v>
      </c>
    </row>
    <row r="3656" spans="1:12" ht="13.5">
      <c r="A3656" s="189" t="s">
        <v>6571</v>
      </c>
      <c r="B3656" s="189" t="s">
        <v>6572</v>
      </c>
      <c r="C3656" s="189" t="s">
        <v>5480</v>
      </c>
      <c r="D3656" s="189" t="s">
        <v>6955</v>
      </c>
      <c r="E3656" s="190" t="s">
        <v>461</v>
      </c>
      <c r="F3656" s="189" t="s">
        <v>461</v>
      </c>
      <c r="G3656" s="191">
        <v>89766</v>
      </c>
      <c r="H3656" s="189" t="s">
        <v>7491</v>
      </c>
      <c r="I3656" s="189" t="s">
        <v>73</v>
      </c>
      <c r="J3656" s="189" t="s">
        <v>463</v>
      </c>
      <c r="K3656" s="190" t="s">
        <v>7492</v>
      </c>
      <c r="L3656" s="189" t="s">
        <v>465</v>
      </c>
    </row>
    <row r="3657" spans="1:12" ht="13.5">
      <c r="A3657" s="189" t="s">
        <v>6571</v>
      </c>
      <c r="B3657" s="189" t="s">
        <v>6572</v>
      </c>
      <c r="C3657" s="189" t="s">
        <v>5480</v>
      </c>
      <c r="D3657" s="189" t="s">
        <v>6955</v>
      </c>
      <c r="E3657" s="190" t="s">
        <v>461</v>
      </c>
      <c r="F3657" s="189" t="s">
        <v>461</v>
      </c>
      <c r="G3657" s="191">
        <v>89767</v>
      </c>
      <c r="H3657" s="189" t="s">
        <v>7493</v>
      </c>
      <c r="I3657" s="189" t="s">
        <v>73</v>
      </c>
      <c r="J3657" s="189" t="s">
        <v>463</v>
      </c>
      <c r="K3657" s="190" t="s">
        <v>7492</v>
      </c>
      <c r="L3657" s="189" t="s">
        <v>465</v>
      </c>
    </row>
    <row r="3658" spans="1:12" ht="13.5">
      <c r="A3658" s="189" t="s">
        <v>6571</v>
      </c>
      <c r="B3658" s="189" t="s">
        <v>6572</v>
      </c>
      <c r="C3658" s="189" t="s">
        <v>5480</v>
      </c>
      <c r="D3658" s="189" t="s">
        <v>6955</v>
      </c>
      <c r="E3658" s="190" t="s">
        <v>461</v>
      </c>
      <c r="F3658" s="189" t="s">
        <v>461</v>
      </c>
      <c r="G3658" s="191">
        <v>89768</v>
      </c>
      <c r="H3658" s="189" t="s">
        <v>7494</v>
      </c>
      <c r="I3658" s="189" t="s">
        <v>73</v>
      </c>
      <c r="J3658" s="189" t="s">
        <v>463</v>
      </c>
      <c r="K3658" s="190" t="s">
        <v>7495</v>
      </c>
      <c r="L3658" s="189" t="s">
        <v>465</v>
      </c>
    </row>
    <row r="3659" spans="1:12" ht="13.5">
      <c r="A3659" s="189" t="s">
        <v>6571</v>
      </c>
      <c r="B3659" s="189" t="s">
        <v>6572</v>
      </c>
      <c r="C3659" s="189" t="s">
        <v>5480</v>
      </c>
      <c r="D3659" s="189" t="s">
        <v>6955</v>
      </c>
      <c r="E3659" s="190" t="s">
        <v>461</v>
      </c>
      <c r="F3659" s="189" t="s">
        <v>461</v>
      </c>
      <c r="G3659" s="191">
        <v>89769</v>
      </c>
      <c r="H3659" s="189" t="s">
        <v>7496</v>
      </c>
      <c r="I3659" s="189" t="s">
        <v>73</v>
      </c>
      <c r="J3659" s="189" t="s">
        <v>463</v>
      </c>
      <c r="K3659" s="190" t="s">
        <v>7497</v>
      </c>
      <c r="L3659" s="189" t="s">
        <v>465</v>
      </c>
    </row>
    <row r="3660" spans="1:12" ht="13.5">
      <c r="A3660" s="189" t="s">
        <v>6571</v>
      </c>
      <c r="B3660" s="189" t="s">
        <v>6572</v>
      </c>
      <c r="C3660" s="189" t="s">
        <v>5480</v>
      </c>
      <c r="D3660" s="189" t="s">
        <v>6955</v>
      </c>
      <c r="E3660" s="190" t="s">
        <v>461</v>
      </c>
      <c r="F3660" s="189" t="s">
        <v>461</v>
      </c>
      <c r="G3660" s="191">
        <v>89772</v>
      </c>
      <c r="H3660" s="189" t="s">
        <v>7498</v>
      </c>
      <c r="I3660" s="189" t="s">
        <v>15</v>
      </c>
      <c r="J3660" s="189" t="s">
        <v>463</v>
      </c>
      <c r="K3660" s="190" t="s">
        <v>7499</v>
      </c>
      <c r="L3660" s="189" t="s">
        <v>465</v>
      </c>
    </row>
    <row r="3661" spans="1:12" ht="13.5">
      <c r="A3661" s="189" t="s">
        <v>6571</v>
      </c>
      <c r="B3661" s="189" t="s">
        <v>6572</v>
      </c>
      <c r="C3661" s="189" t="s">
        <v>5480</v>
      </c>
      <c r="D3661" s="189" t="s">
        <v>6955</v>
      </c>
      <c r="E3661" s="190" t="s">
        <v>461</v>
      </c>
      <c r="F3661" s="189" t="s">
        <v>461</v>
      </c>
      <c r="G3661" s="191">
        <v>89774</v>
      </c>
      <c r="H3661" s="189" t="s">
        <v>7500</v>
      </c>
      <c r="I3661" s="189" t="s">
        <v>73</v>
      </c>
      <c r="J3661" s="189" t="s">
        <v>463</v>
      </c>
      <c r="K3661" s="190" t="s">
        <v>5383</v>
      </c>
      <c r="L3661" s="189" t="s">
        <v>465</v>
      </c>
    </row>
    <row r="3662" spans="1:12" ht="13.5">
      <c r="A3662" s="189" t="s">
        <v>6571</v>
      </c>
      <c r="B3662" s="189" t="s">
        <v>6572</v>
      </c>
      <c r="C3662" s="189" t="s">
        <v>5480</v>
      </c>
      <c r="D3662" s="189" t="s">
        <v>6955</v>
      </c>
      <c r="E3662" s="190" t="s">
        <v>461</v>
      </c>
      <c r="F3662" s="189" t="s">
        <v>461</v>
      </c>
      <c r="G3662" s="191">
        <v>89776</v>
      </c>
      <c r="H3662" s="189" t="s">
        <v>7501</v>
      </c>
      <c r="I3662" s="189" t="s">
        <v>73</v>
      </c>
      <c r="J3662" s="189" t="s">
        <v>463</v>
      </c>
      <c r="K3662" s="190" t="s">
        <v>2697</v>
      </c>
      <c r="L3662" s="189" t="s">
        <v>465</v>
      </c>
    </row>
    <row r="3663" spans="1:12" ht="13.5">
      <c r="A3663" s="189" t="s">
        <v>6571</v>
      </c>
      <c r="B3663" s="189" t="s">
        <v>6572</v>
      </c>
      <c r="C3663" s="189" t="s">
        <v>5480</v>
      </c>
      <c r="D3663" s="189" t="s">
        <v>6955</v>
      </c>
      <c r="E3663" s="190" t="s">
        <v>461</v>
      </c>
      <c r="F3663" s="189" t="s">
        <v>461</v>
      </c>
      <c r="G3663" s="191">
        <v>89777</v>
      </c>
      <c r="H3663" s="189" t="s">
        <v>7502</v>
      </c>
      <c r="I3663" s="189" t="s">
        <v>73</v>
      </c>
      <c r="J3663" s="189" t="s">
        <v>463</v>
      </c>
      <c r="K3663" s="190" t="s">
        <v>7503</v>
      </c>
      <c r="L3663" s="189" t="s">
        <v>465</v>
      </c>
    </row>
    <row r="3664" spans="1:12" ht="13.5">
      <c r="A3664" s="189" t="s">
        <v>6571</v>
      </c>
      <c r="B3664" s="189" t="s">
        <v>6572</v>
      </c>
      <c r="C3664" s="189" t="s">
        <v>5480</v>
      </c>
      <c r="D3664" s="189" t="s">
        <v>6955</v>
      </c>
      <c r="E3664" s="190" t="s">
        <v>461</v>
      </c>
      <c r="F3664" s="189" t="s">
        <v>461</v>
      </c>
      <c r="G3664" s="191">
        <v>89778</v>
      </c>
      <c r="H3664" s="189" t="s">
        <v>7504</v>
      </c>
      <c r="I3664" s="189" t="s">
        <v>73</v>
      </c>
      <c r="J3664" s="189" t="s">
        <v>463</v>
      </c>
      <c r="K3664" s="190" t="s">
        <v>7505</v>
      </c>
      <c r="L3664" s="189" t="s">
        <v>465</v>
      </c>
    </row>
    <row r="3665" spans="1:12" ht="13.5">
      <c r="A3665" s="189" t="s">
        <v>6571</v>
      </c>
      <c r="B3665" s="189" t="s">
        <v>6572</v>
      </c>
      <c r="C3665" s="189" t="s">
        <v>5480</v>
      </c>
      <c r="D3665" s="189" t="s">
        <v>6955</v>
      </c>
      <c r="E3665" s="190" t="s">
        <v>461</v>
      </c>
      <c r="F3665" s="189" t="s">
        <v>461</v>
      </c>
      <c r="G3665" s="191">
        <v>89779</v>
      </c>
      <c r="H3665" s="189" t="s">
        <v>7506</v>
      </c>
      <c r="I3665" s="189" t="s">
        <v>73</v>
      </c>
      <c r="J3665" s="189" t="s">
        <v>463</v>
      </c>
      <c r="K3665" s="190" t="s">
        <v>7507</v>
      </c>
      <c r="L3665" s="189" t="s">
        <v>465</v>
      </c>
    </row>
    <row r="3666" spans="1:12" ht="13.5">
      <c r="A3666" s="189" t="s">
        <v>6571</v>
      </c>
      <c r="B3666" s="189" t="s">
        <v>6572</v>
      </c>
      <c r="C3666" s="189" t="s">
        <v>5480</v>
      </c>
      <c r="D3666" s="189" t="s">
        <v>6955</v>
      </c>
      <c r="E3666" s="190" t="s">
        <v>461</v>
      </c>
      <c r="F3666" s="189" t="s">
        <v>461</v>
      </c>
      <c r="G3666" s="191">
        <v>89780</v>
      </c>
      <c r="H3666" s="189" t="s">
        <v>7508</v>
      </c>
      <c r="I3666" s="189" t="s">
        <v>73</v>
      </c>
      <c r="J3666" s="189" t="s">
        <v>463</v>
      </c>
      <c r="K3666" s="190" t="s">
        <v>7503</v>
      </c>
      <c r="L3666" s="189" t="s">
        <v>465</v>
      </c>
    </row>
    <row r="3667" spans="1:12" ht="13.5">
      <c r="A3667" s="189" t="s">
        <v>6571</v>
      </c>
      <c r="B3667" s="189" t="s">
        <v>6572</v>
      </c>
      <c r="C3667" s="189" t="s">
        <v>5480</v>
      </c>
      <c r="D3667" s="189" t="s">
        <v>6955</v>
      </c>
      <c r="E3667" s="190" t="s">
        <v>461</v>
      </c>
      <c r="F3667" s="189" t="s">
        <v>461</v>
      </c>
      <c r="G3667" s="191">
        <v>89781</v>
      </c>
      <c r="H3667" s="189" t="s">
        <v>7509</v>
      </c>
      <c r="I3667" s="189" t="s">
        <v>73</v>
      </c>
      <c r="J3667" s="189" t="s">
        <v>463</v>
      </c>
      <c r="K3667" s="190" t="s">
        <v>7510</v>
      </c>
      <c r="L3667" s="189" t="s">
        <v>465</v>
      </c>
    </row>
    <row r="3668" spans="1:12" ht="13.5">
      <c r="A3668" s="189" t="s">
        <v>6571</v>
      </c>
      <c r="B3668" s="189" t="s">
        <v>6572</v>
      </c>
      <c r="C3668" s="189" t="s">
        <v>5480</v>
      </c>
      <c r="D3668" s="189" t="s">
        <v>6955</v>
      </c>
      <c r="E3668" s="190" t="s">
        <v>461</v>
      </c>
      <c r="F3668" s="189" t="s">
        <v>461</v>
      </c>
      <c r="G3668" s="191">
        <v>89782</v>
      </c>
      <c r="H3668" s="189" t="s">
        <v>7511</v>
      </c>
      <c r="I3668" s="189" t="s">
        <v>73</v>
      </c>
      <c r="J3668" s="189" t="s">
        <v>463</v>
      </c>
      <c r="K3668" s="190" t="s">
        <v>1947</v>
      </c>
      <c r="L3668" s="189" t="s">
        <v>465</v>
      </c>
    </row>
    <row r="3669" spans="1:12" ht="13.5">
      <c r="A3669" s="189" t="s">
        <v>6571</v>
      </c>
      <c r="B3669" s="189" t="s">
        <v>6572</v>
      </c>
      <c r="C3669" s="189" t="s">
        <v>5480</v>
      </c>
      <c r="D3669" s="189" t="s">
        <v>6955</v>
      </c>
      <c r="E3669" s="190" t="s">
        <v>461</v>
      </c>
      <c r="F3669" s="189" t="s">
        <v>461</v>
      </c>
      <c r="G3669" s="191">
        <v>89783</v>
      </c>
      <c r="H3669" s="189" t="s">
        <v>7512</v>
      </c>
      <c r="I3669" s="189" t="s">
        <v>73</v>
      </c>
      <c r="J3669" s="189" t="s">
        <v>463</v>
      </c>
      <c r="K3669" s="190" t="s">
        <v>7513</v>
      </c>
      <c r="L3669" s="189" t="s">
        <v>465</v>
      </c>
    </row>
    <row r="3670" spans="1:12" ht="13.5">
      <c r="A3670" s="189" t="s">
        <v>6571</v>
      </c>
      <c r="B3670" s="189" t="s">
        <v>6572</v>
      </c>
      <c r="C3670" s="189" t="s">
        <v>5480</v>
      </c>
      <c r="D3670" s="189" t="s">
        <v>6955</v>
      </c>
      <c r="E3670" s="190" t="s">
        <v>461</v>
      </c>
      <c r="F3670" s="189" t="s">
        <v>461</v>
      </c>
      <c r="G3670" s="191">
        <v>89784</v>
      </c>
      <c r="H3670" s="189" t="s">
        <v>7514</v>
      </c>
      <c r="I3670" s="189" t="s">
        <v>73</v>
      </c>
      <c r="J3670" s="189" t="s">
        <v>463</v>
      </c>
      <c r="K3670" s="190" t="s">
        <v>7279</v>
      </c>
      <c r="L3670" s="189" t="s">
        <v>465</v>
      </c>
    </row>
    <row r="3671" spans="1:12" ht="13.5">
      <c r="A3671" s="189" t="s">
        <v>6571</v>
      </c>
      <c r="B3671" s="189" t="s">
        <v>6572</v>
      </c>
      <c r="C3671" s="189" t="s">
        <v>5480</v>
      </c>
      <c r="D3671" s="189" t="s">
        <v>6955</v>
      </c>
      <c r="E3671" s="190" t="s">
        <v>461</v>
      </c>
      <c r="F3671" s="189" t="s">
        <v>461</v>
      </c>
      <c r="G3671" s="191">
        <v>89785</v>
      </c>
      <c r="H3671" s="189" t="s">
        <v>7515</v>
      </c>
      <c r="I3671" s="189" t="s">
        <v>73</v>
      </c>
      <c r="J3671" s="189" t="s">
        <v>463</v>
      </c>
      <c r="K3671" s="190" t="s">
        <v>7516</v>
      </c>
      <c r="L3671" s="189" t="s">
        <v>465</v>
      </c>
    </row>
    <row r="3672" spans="1:12" ht="13.5">
      <c r="A3672" s="189" t="s">
        <v>6571</v>
      </c>
      <c r="B3672" s="189" t="s">
        <v>6572</v>
      </c>
      <c r="C3672" s="189" t="s">
        <v>5480</v>
      </c>
      <c r="D3672" s="189" t="s">
        <v>6955</v>
      </c>
      <c r="E3672" s="190" t="s">
        <v>461</v>
      </c>
      <c r="F3672" s="189" t="s">
        <v>461</v>
      </c>
      <c r="G3672" s="191">
        <v>89786</v>
      </c>
      <c r="H3672" s="189" t="s">
        <v>7517</v>
      </c>
      <c r="I3672" s="189" t="s">
        <v>73</v>
      </c>
      <c r="J3672" s="189" t="s">
        <v>463</v>
      </c>
      <c r="K3672" s="190" t="s">
        <v>7518</v>
      </c>
      <c r="L3672" s="189" t="s">
        <v>465</v>
      </c>
    </row>
    <row r="3673" spans="1:12" ht="13.5">
      <c r="A3673" s="189" t="s">
        <v>6571</v>
      </c>
      <c r="B3673" s="189" t="s">
        <v>6572</v>
      </c>
      <c r="C3673" s="189" t="s">
        <v>5480</v>
      </c>
      <c r="D3673" s="189" t="s">
        <v>6955</v>
      </c>
      <c r="E3673" s="190" t="s">
        <v>461</v>
      </c>
      <c r="F3673" s="189" t="s">
        <v>461</v>
      </c>
      <c r="G3673" s="191">
        <v>89787</v>
      </c>
      <c r="H3673" s="189" t="s">
        <v>7519</v>
      </c>
      <c r="I3673" s="189" t="s">
        <v>73</v>
      </c>
      <c r="J3673" s="189" t="s">
        <v>463</v>
      </c>
      <c r="K3673" s="190" t="s">
        <v>7510</v>
      </c>
      <c r="L3673" s="189" t="s">
        <v>465</v>
      </c>
    </row>
    <row r="3674" spans="1:12" ht="13.5">
      <c r="A3674" s="189" t="s">
        <v>6571</v>
      </c>
      <c r="B3674" s="189" t="s">
        <v>6572</v>
      </c>
      <c r="C3674" s="189" t="s">
        <v>5480</v>
      </c>
      <c r="D3674" s="189" t="s">
        <v>6955</v>
      </c>
      <c r="E3674" s="190" t="s">
        <v>461</v>
      </c>
      <c r="F3674" s="189" t="s">
        <v>461</v>
      </c>
      <c r="G3674" s="191">
        <v>89788</v>
      </c>
      <c r="H3674" s="189" t="s">
        <v>7520</v>
      </c>
      <c r="I3674" s="189" t="s">
        <v>73</v>
      </c>
      <c r="J3674" s="189" t="s">
        <v>463</v>
      </c>
      <c r="K3674" s="190" t="s">
        <v>7521</v>
      </c>
      <c r="L3674" s="189" t="s">
        <v>465</v>
      </c>
    </row>
    <row r="3675" spans="1:12" ht="13.5">
      <c r="A3675" s="189" t="s">
        <v>6571</v>
      </c>
      <c r="B3675" s="189" t="s">
        <v>6572</v>
      </c>
      <c r="C3675" s="189" t="s">
        <v>5480</v>
      </c>
      <c r="D3675" s="189" t="s">
        <v>6955</v>
      </c>
      <c r="E3675" s="190" t="s">
        <v>461</v>
      </c>
      <c r="F3675" s="189" t="s">
        <v>461</v>
      </c>
      <c r="G3675" s="191">
        <v>89789</v>
      </c>
      <c r="H3675" s="189" t="s">
        <v>7522</v>
      </c>
      <c r="I3675" s="189" t="s">
        <v>73</v>
      </c>
      <c r="J3675" s="189" t="s">
        <v>463</v>
      </c>
      <c r="K3675" s="190" t="s">
        <v>7523</v>
      </c>
      <c r="L3675" s="189" t="s">
        <v>465</v>
      </c>
    </row>
    <row r="3676" spans="1:12" ht="13.5">
      <c r="A3676" s="189" t="s">
        <v>6571</v>
      </c>
      <c r="B3676" s="189" t="s">
        <v>6572</v>
      </c>
      <c r="C3676" s="189" t="s">
        <v>5480</v>
      </c>
      <c r="D3676" s="189" t="s">
        <v>6955</v>
      </c>
      <c r="E3676" s="190" t="s">
        <v>461</v>
      </c>
      <c r="F3676" s="189" t="s">
        <v>461</v>
      </c>
      <c r="G3676" s="191">
        <v>89790</v>
      </c>
      <c r="H3676" s="189" t="s">
        <v>7524</v>
      </c>
      <c r="I3676" s="189" t="s">
        <v>73</v>
      </c>
      <c r="J3676" s="189" t="s">
        <v>463</v>
      </c>
      <c r="K3676" s="190" t="s">
        <v>7525</v>
      </c>
      <c r="L3676" s="189" t="s">
        <v>465</v>
      </c>
    </row>
    <row r="3677" spans="1:12" ht="13.5">
      <c r="A3677" s="189" t="s">
        <v>6571</v>
      </c>
      <c r="B3677" s="189" t="s">
        <v>6572</v>
      </c>
      <c r="C3677" s="189" t="s">
        <v>5480</v>
      </c>
      <c r="D3677" s="189" t="s">
        <v>6955</v>
      </c>
      <c r="E3677" s="190" t="s">
        <v>461</v>
      </c>
      <c r="F3677" s="189" t="s">
        <v>461</v>
      </c>
      <c r="G3677" s="191">
        <v>89791</v>
      </c>
      <c r="H3677" s="189" t="s">
        <v>7526</v>
      </c>
      <c r="I3677" s="189" t="s">
        <v>73</v>
      </c>
      <c r="J3677" s="189" t="s">
        <v>463</v>
      </c>
      <c r="K3677" s="190" t="s">
        <v>7527</v>
      </c>
      <c r="L3677" s="189" t="s">
        <v>465</v>
      </c>
    </row>
    <row r="3678" spans="1:12" ht="13.5">
      <c r="A3678" s="189" t="s">
        <v>6571</v>
      </c>
      <c r="B3678" s="189" t="s">
        <v>6572</v>
      </c>
      <c r="C3678" s="189" t="s">
        <v>5480</v>
      </c>
      <c r="D3678" s="189" t="s">
        <v>6955</v>
      </c>
      <c r="E3678" s="190" t="s">
        <v>461</v>
      </c>
      <c r="F3678" s="189" t="s">
        <v>461</v>
      </c>
      <c r="G3678" s="191">
        <v>89792</v>
      </c>
      <c r="H3678" s="189" t="s">
        <v>7528</v>
      </c>
      <c r="I3678" s="189" t="s">
        <v>73</v>
      </c>
      <c r="J3678" s="189" t="s">
        <v>463</v>
      </c>
      <c r="K3678" s="190" t="s">
        <v>7529</v>
      </c>
      <c r="L3678" s="189" t="s">
        <v>465</v>
      </c>
    </row>
    <row r="3679" spans="1:12" ht="13.5">
      <c r="A3679" s="189" t="s">
        <v>6571</v>
      </c>
      <c r="B3679" s="189" t="s">
        <v>6572</v>
      </c>
      <c r="C3679" s="189" t="s">
        <v>5480</v>
      </c>
      <c r="D3679" s="189" t="s">
        <v>6955</v>
      </c>
      <c r="E3679" s="190" t="s">
        <v>461</v>
      </c>
      <c r="F3679" s="189" t="s">
        <v>461</v>
      </c>
      <c r="G3679" s="191">
        <v>89793</v>
      </c>
      <c r="H3679" s="189" t="s">
        <v>7530</v>
      </c>
      <c r="I3679" s="189" t="s">
        <v>73</v>
      </c>
      <c r="J3679" s="189" t="s">
        <v>463</v>
      </c>
      <c r="K3679" s="190" t="s">
        <v>7531</v>
      </c>
      <c r="L3679" s="189" t="s">
        <v>465</v>
      </c>
    </row>
    <row r="3680" spans="1:12" ht="13.5">
      <c r="A3680" s="189" t="s">
        <v>6571</v>
      </c>
      <c r="B3680" s="189" t="s">
        <v>6572</v>
      </c>
      <c r="C3680" s="189" t="s">
        <v>5480</v>
      </c>
      <c r="D3680" s="189" t="s">
        <v>6955</v>
      </c>
      <c r="E3680" s="190" t="s">
        <v>461</v>
      </c>
      <c r="F3680" s="189" t="s">
        <v>461</v>
      </c>
      <c r="G3680" s="191">
        <v>89794</v>
      </c>
      <c r="H3680" s="189" t="s">
        <v>7532</v>
      </c>
      <c r="I3680" s="189" t="s">
        <v>73</v>
      </c>
      <c r="J3680" s="189" t="s">
        <v>463</v>
      </c>
      <c r="K3680" s="190" t="s">
        <v>7533</v>
      </c>
      <c r="L3680" s="189" t="s">
        <v>465</v>
      </c>
    </row>
    <row r="3681" spans="1:12" ht="13.5">
      <c r="A3681" s="189" t="s">
        <v>6571</v>
      </c>
      <c r="B3681" s="189" t="s">
        <v>6572</v>
      </c>
      <c r="C3681" s="189" t="s">
        <v>5480</v>
      </c>
      <c r="D3681" s="189" t="s">
        <v>6955</v>
      </c>
      <c r="E3681" s="190" t="s">
        <v>461</v>
      </c>
      <c r="F3681" s="189" t="s">
        <v>461</v>
      </c>
      <c r="G3681" s="191">
        <v>89795</v>
      </c>
      <c r="H3681" s="189" t="s">
        <v>7534</v>
      </c>
      <c r="I3681" s="189" t="s">
        <v>73</v>
      </c>
      <c r="J3681" s="189" t="s">
        <v>463</v>
      </c>
      <c r="K3681" s="190" t="s">
        <v>7535</v>
      </c>
      <c r="L3681" s="189" t="s">
        <v>465</v>
      </c>
    </row>
    <row r="3682" spans="1:12" ht="13.5">
      <c r="A3682" s="189" t="s">
        <v>6571</v>
      </c>
      <c r="B3682" s="189" t="s">
        <v>6572</v>
      </c>
      <c r="C3682" s="189" t="s">
        <v>5480</v>
      </c>
      <c r="D3682" s="189" t="s">
        <v>6955</v>
      </c>
      <c r="E3682" s="190" t="s">
        <v>461</v>
      </c>
      <c r="F3682" s="189" t="s">
        <v>461</v>
      </c>
      <c r="G3682" s="191">
        <v>89796</v>
      </c>
      <c r="H3682" s="189" t="s">
        <v>7536</v>
      </c>
      <c r="I3682" s="189" t="s">
        <v>73</v>
      </c>
      <c r="J3682" s="189" t="s">
        <v>463</v>
      </c>
      <c r="K3682" s="190" t="s">
        <v>815</v>
      </c>
      <c r="L3682" s="189" t="s">
        <v>465</v>
      </c>
    </row>
    <row r="3683" spans="1:12" ht="13.5">
      <c r="A3683" s="189" t="s">
        <v>6571</v>
      </c>
      <c r="B3683" s="189" t="s">
        <v>6572</v>
      </c>
      <c r="C3683" s="189" t="s">
        <v>5480</v>
      </c>
      <c r="D3683" s="189" t="s">
        <v>6955</v>
      </c>
      <c r="E3683" s="190" t="s">
        <v>461</v>
      </c>
      <c r="F3683" s="189" t="s">
        <v>461</v>
      </c>
      <c r="G3683" s="191">
        <v>89797</v>
      </c>
      <c r="H3683" s="189" t="s">
        <v>7537</v>
      </c>
      <c r="I3683" s="189" t="s">
        <v>73</v>
      </c>
      <c r="J3683" s="189" t="s">
        <v>463</v>
      </c>
      <c r="K3683" s="190" t="s">
        <v>7538</v>
      </c>
      <c r="L3683" s="189" t="s">
        <v>465</v>
      </c>
    </row>
    <row r="3684" spans="1:12" ht="13.5">
      <c r="A3684" s="189" t="s">
        <v>6571</v>
      </c>
      <c r="B3684" s="189" t="s">
        <v>6572</v>
      </c>
      <c r="C3684" s="189" t="s">
        <v>5480</v>
      </c>
      <c r="D3684" s="189" t="s">
        <v>6955</v>
      </c>
      <c r="E3684" s="190" t="s">
        <v>461</v>
      </c>
      <c r="F3684" s="189" t="s">
        <v>461</v>
      </c>
      <c r="G3684" s="191">
        <v>89801</v>
      </c>
      <c r="H3684" s="189" t="s">
        <v>7539</v>
      </c>
      <c r="I3684" s="189" t="s">
        <v>73</v>
      </c>
      <c r="J3684" s="189" t="s">
        <v>463</v>
      </c>
      <c r="K3684" s="190" t="s">
        <v>2213</v>
      </c>
      <c r="L3684" s="189" t="s">
        <v>465</v>
      </c>
    </row>
    <row r="3685" spans="1:12" ht="13.5">
      <c r="A3685" s="189" t="s">
        <v>6571</v>
      </c>
      <c r="B3685" s="189" t="s">
        <v>6572</v>
      </c>
      <c r="C3685" s="189" t="s">
        <v>5480</v>
      </c>
      <c r="D3685" s="189" t="s">
        <v>6955</v>
      </c>
      <c r="E3685" s="190" t="s">
        <v>461</v>
      </c>
      <c r="F3685" s="189" t="s">
        <v>461</v>
      </c>
      <c r="G3685" s="191">
        <v>89802</v>
      </c>
      <c r="H3685" s="189" t="s">
        <v>7540</v>
      </c>
      <c r="I3685" s="189" t="s">
        <v>73</v>
      </c>
      <c r="J3685" s="189" t="s">
        <v>463</v>
      </c>
      <c r="K3685" s="190" t="s">
        <v>7541</v>
      </c>
      <c r="L3685" s="189" t="s">
        <v>465</v>
      </c>
    </row>
    <row r="3686" spans="1:12" ht="13.5">
      <c r="A3686" s="189" t="s">
        <v>6571</v>
      </c>
      <c r="B3686" s="189" t="s">
        <v>6572</v>
      </c>
      <c r="C3686" s="189" t="s">
        <v>5480</v>
      </c>
      <c r="D3686" s="189" t="s">
        <v>6955</v>
      </c>
      <c r="E3686" s="190" t="s">
        <v>461</v>
      </c>
      <c r="F3686" s="189" t="s">
        <v>461</v>
      </c>
      <c r="G3686" s="191">
        <v>89803</v>
      </c>
      <c r="H3686" s="189" t="s">
        <v>7542</v>
      </c>
      <c r="I3686" s="189" t="s">
        <v>73</v>
      </c>
      <c r="J3686" s="189" t="s">
        <v>463</v>
      </c>
      <c r="K3686" s="190" t="s">
        <v>7304</v>
      </c>
      <c r="L3686" s="189" t="s">
        <v>465</v>
      </c>
    </row>
    <row r="3687" spans="1:12" ht="13.5">
      <c r="A3687" s="189" t="s">
        <v>6571</v>
      </c>
      <c r="B3687" s="189" t="s">
        <v>6572</v>
      </c>
      <c r="C3687" s="189" t="s">
        <v>5480</v>
      </c>
      <c r="D3687" s="189" t="s">
        <v>6955</v>
      </c>
      <c r="E3687" s="190" t="s">
        <v>461</v>
      </c>
      <c r="F3687" s="189" t="s">
        <v>461</v>
      </c>
      <c r="G3687" s="191">
        <v>89804</v>
      </c>
      <c r="H3687" s="189" t="s">
        <v>7543</v>
      </c>
      <c r="I3687" s="189" t="s">
        <v>73</v>
      </c>
      <c r="J3687" s="189" t="s">
        <v>463</v>
      </c>
      <c r="K3687" s="190" t="s">
        <v>7544</v>
      </c>
      <c r="L3687" s="189" t="s">
        <v>465</v>
      </c>
    </row>
    <row r="3688" spans="1:12" ht="13.5">
      <c r="A3688" s="189" t="s">
        <v>6571</v>
      </c>
      <c r="B3688" s="189" t="s">
        <v>6572</v>
      </c>
      <c r="C3688" s="189" t="s">
        <v>5480</v>
      </c>
      <c r="D3688" s="189" t="s">
        <v>6955</v>
      </c>
      <c r="E3688" s="190" t="s">
        <v>461</v>
      </c>
      <c r="F3688" s="189" t="s">
        <v>461</v>
      </c>
      <c r="G3688" s="191">
        <v>89805</v>
      </c>
      <c r="H3688" s="189" t="s">
        <v>7545</v>
      </c>
      <c r="I3688" s="189" t="s">
        <v>73</v>
      </c>
      <c r="J3688" s="189" t="s">
        <v>463</v>
      </c>
      <c r="K3688" s="190" t="s">
        <v>7029</v>
      </c>
      <c r="L3688" s="189" t="s">
        <v>465</v>
      </c>
    </row>
    <row r="3689" spans="1:12" ht="13.5">
      <c r="A3689" s="189" t="s">
        <v>6571</v>
      </c>
      <c r="B3689" s="189" t="s">
        <v>6572</v>
      </c>
      <c r="C3689" s="189" t="s">
        <v>5480</v>
      </c>
      <c r="D3689" s="189" t="s">
        <v>6955</v>
      </c>
      <c r="E3689" s="190" t="s">
        <v>461</v>
      </c>
      <c r="F3689" s="189" t="s">
        <v>461</v>
      </c>
      <c r="G3689" s="191">
        <v>89806</v>
      </c>
      <c r="H3689" s="189" t="s">
        <v>7546</v>
      </c>
      <c r="I3689" s="189" t="s">
        <v>73</v>
      </c>
      <c r="J3689" s="189" t="s">
        <v>463</v>
      </c>
      <c r="K3689" s="190" t="s">
        <v>4744</v>
      </c>
      <c r="L3689" s="189" t="s">
        <v>465</v>
      </c>
    </row>
    <row r="3690" spans="1:12" ht="13.5">
      <c r="A3690" s="189" t="s">
        <v>6571</v>
      </c>
      <c r="B3690" s="189" t="s">
        <v>6572</v>
      </c>
      <c r="C3690" s="189" t="s">
        <v>5480</v>
      </c>
      <c r="D3690" s="189" t="s">
        <v>6955</v>
      </c>
      <c r="E3690" s="190" t="s">
        <v>461</v>
      </c>
      <c r="F3690" s="189" t="s">
        <v>461</v>
      </c>
      <c r="G3690" s="191">
        <v>89807</v>
      </c>
      <c r="H3690" s="189" t="s">
        <v>7547</v>
      </c>
      <c r="I3690" s="189" t="s">
        <v>73</v>
      </c>
      <c r="J3690" s="189" t="s">
        <v>463</v>
      </c>
      <c r="K3690" s="190" t="s">
        <v>7548</v>
      </c>
      <c r="L3690" s="189" t="s">
        <v>465</v>
      </c>
    </row>
    <row r="3691" spans="1:12" ht="13.5">
      <c r="A3691" s="189" t="s">
        <v>6571</v>
      </c>
      <c r="B3691" s="189" t="s">
        <v>6572</v>
      </c>
      <c r="C3691" s="189" t="s">
        <v>5480</v>
      </c>
      <c r="D3691" s="189" t="s">
        <v>6955</v>
      </c>
      <c r="E3691" s="190" t="s">
        <v>461</v>
      </c>
      <c r="F3691" s="189" t="s">
        <v>461</v>
      </c>
      <c r="G3691" s="191">
        <v>89808</v>
      </c>
      <c r="H3691" s="189" t="s">
        <v>7549</v>
      </c>
      <c r="I3691" s="189" t="s">
        <v>73</v>
      </c>
      <c r="J3691" s="189" t="s">
        <v>463</v>
      </c>
      <c r="K3691" s="190" t="s">
        <v>7550</v>
      </c>
      <c r="L3691" s="189" t="s">
        <v>465</v>
      </c>
    </row>
    <row r="3692" spans="1:12" ht="13.5">
      <c r="A3692" s="189" t="s">
        <v>6571</v>
      </c>
      <c r="B3692" s="189" t="s">
        <v>6572</v>
      </c>
      <c r="C3692" s="189" t="s">
        <v>5480</v>
      </c>
      <c r="D3692" s="189" t="s">
        <v>6955</v>
      </c>
      <c r="E3692" s="190" t="s">
        <v>461</v>
      </c>
      <c r="F3692" s="189" t="s">
        <v>461</v>
      </c>
      <c r="G3692" s="191">
        <v>89809</v>
      </c>
      <c r="H3692" s="189" t="s">
        <v>7551</v>
      </c>
      <c r="I3692" s="189" t="s">
        <v>73</v>
      </c>
      <c r="J3692" s="189" t="s">
        <v>463</v>
      </c>
      <c r="K3692" s="190" t="s">
        <v>2956</v>
      </c>
      <c r="L3692" s="189" t="s">
        <v>465</v>
      </c>
    </row>
    <row r="3693" spans="1:12" ht="13.5">
      <c r="A3693" s="189" t="s">
        <v>6571</v>
      </c>
      <c r="B3693" s="189" t="s">
        <v>6572</v>
      </c>
      <c r="C3693" s="189" t="s">
        <v>5480</v>
      </c>
      <c r="D3693" s="189" t="s">
        <v>6955</v>
      </c>
      <c r="E3693" s="190" t="s">
        <v>461</v>
      </c>
      <c r="F3693" s="189" t="s">
        <v>461</v>
      </c>
      <c r="G3693" s="191">
        <v>89810</v>
      </c>
      <c r="H3693" s="189" t="s">
        <v>7552</v>
      </c>
      <c r="I3693" s="189" t="s">
        <v>73</v>
      </c>
      <c r="J3693" s="189" t="s">
        <v>463</v>
      </c>
      <c r="K3693" s="190" t="s">
        <v>6119</v>
      </c>
      <c r="L3693" s="189" t="s">
        <v>465</v>
      </c>
    </row>
    <row r="3694" spans="1:12" ht="13.5">
      <c r="A3694" s="189" t="s">
        <v>6571</v>
      </c>
      <c r="B3694" s="189" t="s">
        <v>6572</v>
      </c>
      <c r="C3694" s="189" t="s">
        <v>5480</v>
      </c>
      <c r="D3694" s="189" t="s">
        <v>6955</v>
      </c>
      <c r="E3694" s="190" t="s">
        <v>461</v>
      </c>
      <c r="F3694" s="189" t="s">
        <v>461</v>
      </c>
      <c r="G3694" s="191">
        <v>89811</v>
      </c>
      <c r="H3694" s="189" t="s">
        <v>7553</v>
      </c>
      <c r="I3694" s="189" t="s">
        <v>73</v>
      </c>
      <c r="J3694" s="189" t="s">
        <v>463</v>
      </c>
      <c r="K3694" s="190" t="s">
        <v>809</v>
      </c>
      <c r="L3694" s="189" t="s">
        <v>465</v>
      </c>
    </row>
    <row r="3695" spans="1:12" ht="13.5">
      <c r="A3695" s="189" t="s">
        <v>6571</v>
      </c>
      <c r="B3695" s="189" t="s">
        <v>6572</v>
      </c>
      <c r="C3695" s="189" t="s">
        <v>5480</v>
      </c>
      <c r="D3695" s="189" t="s">
        <v>6955</v>
      </c>
      <c r="E3695" s="190" t="s">
        <v>461</v>
      </c>
      <c r="F3695" s="189" t="s">
        <v>461</v>
      </c>
      <c r="G3695" s="191">
        <v>89812</v>
      </c>
      <c r="H3695" s="189" t="s">
        <v>7554</v>
      </c>
      <c r="I3695" s="189" t="s">
        <v>73</v>
      </c>
      <c r="J3695" s="189" t="s">
        <v>463</v>
      </c>
      <c r="K3695" s="190" t="s">
        <v>7555</v>
      </c>
      <c r="L3695" s="189" t="s">
        <v>465</v>
      </c>
    </row>
    <row r="3696" spans="1:12" ht="13.5">
      <c r="A3696" s="189" t="s">
        <v>6571</v>
      </c>
      <c r="B3696" s="189" t="s">
        <v>6572</v>
      </c>
      <c r="C3696" s="189" t="s">
        <v>5480</v>
      </c>
      <c r="D3696" s="189" t="s">
        <v>6955</v>
      </c>
      <c r="E3696" s="190" t="s">
        <v>461</v>
      </c>
      <c r="F3696" s="189" t="s">
        <v>461</v>
      </c>
      <c r="G3696" s="191">
        <v>89813</v>
      </c>
      <c r="H3696" s="189" t="s">
        <v>7556</v>
      </c>
      <c r="I3696" s="189" t="s">
        <v>73</v>
      </c>
      <c r="J3696" s="189" t="s">
        <v>463</v>
      </c>
      <c r="K3696" s="190" t="s">
        <v>7557</v>
      </c>
      <c r="L3696" s="189" t="s">
        <v>465</v>
      </c>
    </row>
    <row r="3697" spans="1:12" ht="13.5">
      <c r="A3697" s="189" t="s">
        <v>6571</v>
      </c>
      <c r="B3697" s="189" t="s">
        <v>6572</v>
      </c>
      <c r="C3697" s="189" t="s">
        <v>5480</v>
      </c>
      <c r="D3697" s="189" t="s">
        <v>6955</v>
      </c>
      <c r="E3697" s="190" t="s">
        <v>461</v>
      </c>
      <c r="F3697" s="189" t="s">
        <v>461</v>
      </c>
      <c r="G3697" s="191">
        <v>89814</v>
      </c>
      <c r="H3697" s="189" t="s">
        <v>7558</v>
      </c>
      <c r="I3697" s="189" t="s">
        <v>73</v>
      </c>
      <c r="J3697" s="189" t="s">
        <v>463</v>
      </c>
      <c r="K3697" s="190" t="s">
        <v>939</v>
      </c>
      <c r="L3697" s="189" t="s">
        <v>465</v>
      </c>
    </row>
    <row r="3698" spans="1:12" ht="13.5">
      <c r="A3698" s="189" t="s">
        <v>6571</v>
      </c>
      <c r="B3698" s="189" t="s">
        <v>6572</v>
      </c>
      <c r="C3698" s="189" t="s">
        <v>5480</v>
      </c>
      <c r="D3698" s="189" t="s">
        <v>6955</v>
      </c>
      <c r="E3698" s="190" t="s">
        <v>461</v>
      </c>
      <c r="F3698" s="189" t="s">
        <v>461</v>
      </c>
      <c r="G3698" s="191">
        <v>89815</v>
      </c>
      <c r="H3698" s="189" t="s">
        <v>7559</v>
      </c>
      <c r="I3698" s="189" t="s">
        <v>73</v>
      </c>
      <c r="J3698" s="189" t="s">
        <v>463</v>
      </c>
      <c r="K3698" s="190" t="s">
        <v>7560</v>
      </c>
      <c r="L3698" s="189" t="s">
        <v>465</v>
      </c>
    </row>
    <row r="3699" spans="1:12" ht="13.5">
      <c r="A3699" s="189" t="s">
        <v>6571</v>
      </c>
      <c r="B3699" s="189" t="s">
        <v>6572</v>
      </c>
      <c r="C3699" s="189" t="s">
        <v>5480</v>
      </c>
      <c r="D3699" s="189" t="s">
        <v>6955</v>
      </c>
      <c r="E3699" s="190" t="s">
        <v>461</v>
      </c>
      <c r="F3699" s="189" t="s">
        <v>461</v>
      </c>
      <c r="G3699" s="191">
        <v>89816</v>
      </c>
      <c r="H3699" s="189" t="s">
        <v>7561</v>
      </c>
      <c r="I3699" s="189" t="s">
        <v>73</v>
      </c>
      <c r="J3699" s="189" t="s">
        <v>463</v>
      </c>
      <c r="K3699" s="190" t="s">
        <v>2135</v>
      </c>
      <c r="L3699" s="189" t="s">
        <v>465</v>
      </c>
    </row>
    <row r="3700" spans="1:12" ht="13.5">
      <c r="A3700" s="189" t="s">
        <v>6571</v>
      </c>
      <c r="B3700" s="189" t="s">
        <v>6572</v>
      </c>
      <c r="C3700" s="189" t="s">
        <v>5480</v>
      </c>
      <c r="D3700" s="189" t="s">
        <v>6955</v>
      </c>
      <c r="E3700" s="190" t="s">
        <v>461</v>
      </c>
      <c r="F3700" s="189" t="s">
        <v>461</v>
      </c>
      <c r="G3700" s="191">
        <v>89817</v>
      </c>
      <c r="H3700" s="189" t="s">
        <v>7562</v>
      </c>
      <c r="I3700" s="189" t="s">
        <v>73</v>
      </c>
      <c r="J3700" s="189" t="s">
        <v>463</v>
      </c>
      <c r="K3700" s="190" t="s">
        <v>7563</v>
      </c>
      <c r="L3700" s="189" t="s">
        <v>465</v>
      </c>
    </row>
    <row r="3701" spans="1:12" ht="13.5">
      <c r="A3701" s="189" t="s">
        <v>6571</v>
      </c>
      <c r="B3701" s="189" t="s">
        <v>6572</v>
      </c>
      <c r="C3701" s="189" t="s">
        <v>5480</v>
      </c>
      <c r="D3701" s="189" t="s">
        <v>6955</v>
      </c>
      <c r="E3701" s="190" t="s">
        <v>461</v>
      </c>
      <c r="F3701" s="189" t="s">
        <v>461</v>
      </c>
      <c r="G3701" s="191">
        <v>89818</v>
      </c>
      <c r="H3701" s="189" t="s">
        <v>7564</v>
      </c>
      <c r="I3701" s="189" t="s">
        <v>73</v>
      </c>
      <c r="J3701" s="189" t="s">
        <v>463</v>
      </c>
      <c r="K3701" s="190" t="s">
        <v>7565</v>
      </c>
      <c r="L3701" s="189" t="s">
        <v>465</v>
      </c>
    </row>
    <row r="3702" spans="1:12" ht="13.5">
      <c r="A3702" s="189" t="s">
        <v>6571</v>
      </c>
      <c r="B3702" s="189" t="s">
        <v>6572</v>
      </c>
      <c r="C3702" s="189" t="s">
        <v>5480</v>
      </c>
      <c r="D3702" s="189" t="s">
        <v>6955</v>
      </c>
      <c r="E3702" s="190" t="s">
        <v>461</v>
      </c>
      <c r="F3702" s="189" t="s">
        <v>461</v>
      </c>
      <c r="G3702" s="191">
        <v>89819</v>
      </c>
      <c r="H3702" s="189" t="s">
        <v>7566</v>
      </c>
      <c r="I3702" s="189" t="s">
        <v>73</v>
      </c>
      <c r="J3702" s="189" t="s">
        <v>463</v>
      </c>
      <c r="K3702" s="190" t="s">
        <v>7567</v>
      </c>
      <c r="L3702" s="189" t="s">
        <v>465</v>
      </c>
    </row>
    <row r="3703" spans="1:12" ht="13.5">
      <c r="A3703" s="189" t="s">
        <v>6571</v>
      </c>
      <c r="B3703" s="189" t="s">
        <v>6572</v>
      </c>
      <c r="C3703" s="189" t="s">
        <v>5480</v>
      </c>
      <c r="D3703" s="189" t="s">
        <v>6955</v>
      </c>
      <c r="E3703" s="190" t="s">
        <v>461</v>
      </c>
      <c r="F3703" s="189" t="s">
        <v>461</v>
      </c>
      <c r="G3703" s="191">
        <v>89820</v>
      </c>
      <c r="H3703" s="189" t="s">
        <v>7568</v>
      </c>
      <c r="I3703" s="189" t="s">
        <v>73</v>
      </c>
      <c r="J3703" s="189" t="s">
        <v>463</v>
      </c>
      <c r="K3703" s="190" t="s">
        <v>7569</v>
      </c>
      <c r="L3703" s="189" t="s">
        <v>465</v>
      </c>
    </row>
    <row r="3704" spans="1:12" ht="13.5">
      <c r="A3704" s="189" t="s">
        <v>6571</v>
      </c>
      <c r="B3704" s="189" t="s">
        <v>6572</v>
      </c>
      <c r="C3704" s="189" t="s">
        <v>5480</v>
      </c>
      <c r="D3704" s="189" t="s">
        <v>6955</v>
      </c>
      <c r="E3704" s="190" t="s">
        <v>461</v>
      </c>
      <c r="F3704" s="189" t="s">
        <v>461</v>
      </c>
      <c r="G3704" s="191">
        <v>89821</v>
      </c>
      <c r="H3704" s="189" t="s">
        <v>7570</v>
      </c>
      <c r="I3704" s="189" t="s">
        <v>73</v>
      </c>
      <c r="J3704" s="189" t="s">
        <v>463</v>
      </c>
      <c r="K3704" s="190" t="s">
        <v>4744</v>
      </c>
      <c r="L3704" s="189" t="s">
        <v>465</v>
      </c>
    </row>
    <row r="3705" spans="1:12" ht="13.5">
      <c r="A3705" s="189" t="s">
        <v>6571</v>
      </c>
      <c r="B3705" s="189" t="s">
        <v>6572</v>
      </c>
      <c r="C3705" s="189" t="s">
        <v>5480</v>
      </c>
      <c r="D3705" s="189" t="s">
        <v>6955</v>
      </c>
      <c r="E3705" s="190" t="s">
        <v>461</v>
      </c>
      <c r="F3705" s="189" t="s">
        <v>461</v>
      </c>
      <c r="G3705" s="191">
        <v>89822</v>
      </c>
      <c r="H3705" s="189" t="s">
        <v>7571</v>
      </c>
      <c r="I3705" s="189" t="s">
        <v>73</v>
      </c>
      <c r="J3705" s="189" t="s">
        <v>463</v>
      </c>
      <c r="K3705" s="190" t="s">
        <v>7572</v>
      </c>
      <c r="L3705" s="189" t="s">
        <v>465</v>
      </c>
    </row>
    <row r="3706" spans="1:12" ht="13.5">
      <c r="A3706" s="189" t="s">
        <v>6571</v>
      </c>
      <c r="B3706" s="189" t="s">
        <v>6572</v>
      </c>
      <c r="C3706" s="189" t="s">
        <v>5480</v>
      </c>
      <c r="D3706" s="189" t="s">
        <v>6955</v>
      </c>
      <c r="E3706" s="190" t="s">
        <v>461</v>
      </c>
      <c r="F3706" s="189" t="s">
        <v>461</v>
      </c>
      <c r="G3706" s="191">
        <v>89823</v>
      </c>
      <c r="H3706" s="189" t="s">
        <v>7573</v>
      </c>
      <c r="I3706" s="189" t="s">
        <v>73</v>
      </c>
      <c r="J3706" s="189" t="s">
        <v>463</v>
      </c>
      <c r="K3706" s="190" t="s">
        <v>7574</v>
      </c>
      <c r="L3706" s="189" t="s">
        <v>465</v>
      </c>
    </row>
    <row r="3707" spans="1:12" ht="13.5">
      <c r="A3707" s="189" t="s">
        <v>6571</v>
      </c>
      <c r="B3707" s="189" t="s">
        <v>6572</v>
      </c>
      <c r="C3707" s="189" t="s">
        <v>5480</v>
      </c>
      <c r="D3707" s="189" t="s">
        <v>6955</v>
      </c>
      <c r="E3707" s="190" t="s">
        <v>461</v>
      </c>
      <c r="F3707" s="189" t="s">
        <v>461</v>
      </c>
      <c r="G3707" s="191">
        <v>89824</v>
      </c>
      <c r="H3707" s="189" t="s">
        <v>7575</v>
      </c>
      <c r="I3707" s="189" t="s">
        <v>73</v>
      </c>
      <c r="J3707" s="189" t="s">
        <v>463</v>
      </c>
      <c r="K3707" s="190" t="s">
        <v>7576</v>
      </c>
      <c r="L3707" s="189" t="s">
        <v>465</v>
      </c>
    </row>
    <row r="3708" spans="1:12" ht="13.5">
      <c r="A3708" s="189" t="s">
        <v>6571</v>
      </c>
      <c r="B3708" s="189" t="s">
        <v>6572</v>
      </c>
      <c r="C3708" s="189" t="s">
        <v>5480</v>
      </c>
      <c r="D3708" s="189" t="s">
        <v>6955</v>
      </c>
      <c r="E3708" s="190" t="s">
        <v>461</v>
      </c>
      <c r="F3708" s="189" t="s">
        <v>461</v>
      </c>
      <c r="G3708" s="191">
        <v>89825</v>
      </c>
      <c r="H3708" s="189" t="s">
        <v>7577</v>
      </c>
      <c r="I3708" s="189" t="s">
        <v>73</v>
      </c>
      <c r="J3708" s="189" t="s">
        <v>463</v>
      </c>
      <c r="K3708" s="190" t="s">
        <v>7578</v>
      </c>
      <c r="L3708" s="189" t="s">
        <v>465</v>
      </c>
    </row>
    <row r="3709" spans="1:12" ht="13.5">
      <c r="A3709" s="189" t="s">
        <v>6571</v>
      </c>
      <c r="B3709" s="189" t="s">
        <v>6572</v>
      </c>
      <c r="C3709" s="189" t="s">
        <v>5480</v>
      </c>
      <c r="D3709" s="189" t="s">
        <v>6955</v>
      </c>
      <c r="E3709" s="190" t="s">
        <v>461</v>
      </c>
      <c r="F3709" s="189" t="s">
        <v>461</v>
      </c>
      <c r="G3709" s="191">
        <v>89826</v>
      </c>
      <c r="H3709" s="189" t="s">
        <v>7579</v>
      </c>
      <c r="I3709" s="189" t="s">
        <v>73</v>
      </c>
      <c r="J3709" s="189" t="s">
        <v>463</v>
      </c>
      <c r="K3709" s="190" t="s">
        <v>7580</v>
      </c>
      <c r="L3709" s="189" t="s">
        <v>465</v>
      </c>
    </row>
    <row r="3710" spans="1:12" ht="13.5">
      <c r="A3710" s="189" t="s">
        <v>6571</v>
      </c>
      <c r="B3710" s="189" t="s">
        <v>6572</v>
      </c>
      <c r="C3710" s="189" t="s">
        <v>5480</v>
      </c>
      <c r="D3710" s="189" t="s">
        <v>6955</v>
      </c>
      <c r="E3710" s="190" t="s">
        <v>461</v>
      </c>
      <c r="F3710" s="189" t="s">
        <v>461</v>
      </c>
      <c r="G3710" s="191">
        <v>89827</v>
      </c>
      <c r="H3710" s="189" t="s">
        <v>7581</v>
      </c>
      <c r="I3710" s="189" t="s">
        <v>73</v>
      </c>
      <c r="J3710" s="189" t="s">
        <v>463</v>
      </c>
      <c r="K3710" s="190" t="s">
        <v>7122</v>
      </c>
      <c r="L3710" s="189" t="s">
        <v>465</v>
      </c>
    </row>
    <row r="3711" spans="1:12" ht="13.5">
      <c r="A3711" s="189" t="s">
        <v>6571</v>
      </c>
      <c r="B3711" s="189" t="s">
        <v>6572</v>
      </c>
      <c r="C3711" s="189" t="s">
        <v>5480</v>
      </c>
      <c r="D3711" s="189" t="s">
        <v>6955</v>
      </c>
      <c r="E3711" s="190" t="s">
        <v>461</v>
      </c>
      <c r="F3711" s="189" t="s">
        <v>461</v>
      </c>
      <c r="G3711" s="191">
        <v>89828</v>
      </c>
      <c r="H3711" s="189" t="s">
        <v>7582</v>
      </c>
      <c r="I3711" s="189" t="s">
        <v>73</v>
      </c>
      <c r="J3711" s="189" t="s">
        <v>463</v>
      </c>
      <c r="K3711" s="190" t="s">
        <v>1748</v>
      </c>
      <c r="L3711" s="189" t="s">
        <v>465</v>
      </c>
    </row>
    <row r="3712" spans="1:12" ht="13.5">
      <c r="A3712" s="189" t="s">
        <v>6571</v>
      </c>
      <c r="B3712" s="189" t="s">
        <v>6572</v>
      </c>
      <c r="C3712" s="189" t="s">
        <v>5480</v>
      </c>
      <c r="D3712" s="189" t="s">
        <v>6955</v>
      </c>
      <c r="E3712" s="190" t="s">
        <v>461</v>
      </c>
      <c r="F3712" s="189" t="s">
        <v>461</v>
      </c>
      <c r="G3712" s="191">
        <v>89829</v>
      </c>
      <c r="H3712" s="189" t="s">
        <v>7583</v>
      </c>
      <c r="I3712" s="189" t="s">
        <v>73</v>
      </c>
      <c r="J3712" s="189" t="s">
        <v>463</v>
      </c>
      <c r="K3712" s="190" t="s">
        <v>5135</v>
      </c>
      <c r="L3712" s="189" t="s">
        <v>465</v>
      </c>
    </row>
    <row r="3713" spans="1:12" ht="13.5">
      <c r="A3713" s="189" t="s">
        <v>6571</v>
      </c>
      <c r="B3713" s="189" t="s">
        <v>6572</v>
      </c>
      <c r="C3713" s="189" t="s">
        <v>5480</v>
      </c>
      <c r="D3713" s="189" t="s">
        <v>6955</v>
      </c>
      <c r="E3713" s="190" t="s">
        <v>461</v>
      </c>
      <c r="F3713" s="189" t="s">
        <v>461</v>
      </c>
      <c r="G3713" s="191">
        <v>89830</v>
      </c>
      <c r="H3713" s="189" t="s">
        <v>7584</v>
      </c>
      <c r="I3713" s="189" t="s">
        <v>73</v>
      </c>
      <c r="J3713" s="189" t="s">
        <v>463</v>
      </c>
      <c r="K3713" s="190" t="s">
        <v>7585</v>
      </c>
      <c r="L3713" s="189" t="s">
        <v>465</v>
      </c>
    </row>
    <row r="3714" spans="1:12" ht="13.5">
      <c r="A3714" s="189" t="s">
        <v>6571</v>
      </c>
      <c r="B3714" s="189" t="s">
        <v>6572</v>
      </c>
      <c r="C3714" s="189" t="s">
        <v>5480</v>
      </c>
      <c r="D3714" s="189" t="s">
        <v>6955</v>
      </c>
      <c r="E3714" s="190" t="s">
        <v>461</v>
      </c>
      <c r="F3714" s="189" t="s">
        <v>461</v>
      </c>
      <c r="G3714" s="191">
        <v>89831</v>
      </c>
      <c r="H3714" s="189" t="s">
        <v>7586</v>
      </c>
      <c r="I3714" s="189" t="s">
        <v>73</v>
      </c>
      <c r="J3714" s="189" t="s">
        <v>463</v>
      </c>
      <c r="K3714" s="190" t="s">
        <v>7587</v>
      </c>
      <c r="L3714" s="189" t="s">
        <v>465</v>
      </c>
    </row>
    <row r="3715" spans="1:12" ht="13.5">
      <c r="A3715" s="189" t="s">
        <v>6571</v>
      </c>
      <c r="B3715" s="189" t="s">
        <v>6572</v>
      </c>
      <c r="C3715" s="189" t="s">
        <v>5480</v>
      </c>
      <c r="D3715" s="189" t="s">
        <v>6955</v>
      </c>
      <c r="E3715" s="190" t="s">
        <v>461</v>
      </c>
      <c r="F3715" s="189" t="s">
        <v>461</v>
      </c>
      <c r="G3715" s="191">
        <v>89832</v>
      </c>
      <c r="H3715" s="189" t="s">
        <v>7588</v>
      </c>
      <c r="I3715" s="189" t="s">
        <v>73</v>
      </c>
      <c r="J3715" s="189" t="s">
        <v>463</v>
      </c>
      <c r="K3715" s="190" t="s">
        <v>7175</v>
      </c>
      <c r="L3715" s="189" t="s">
        <v>465</v>
      </c>
    </row>
    <row r="3716" spans="1:12" ht="13.5">
      <c r="A3716" s="189" t="s">
        <v>6571</v>
      </c>
      <c r="B3716" s="189" t="s">
        <v>6572</v>
      </c>
      <c r="C3716" s="189" t="s">
        <v>5480</v>
      </c>
      <c r="D3716" s="189" t="s">
        <v>6955</v>
      </c>
      <c r="E3716" s="190" t="s">
        <v>461</v>
      </c>
      <c r="F3716" s="189" t="s">
        <v>461</v>
      </c>
      <c r="G3716" s="191">
        <v>89833</v>
      </c>
      <c r="H3716" s="189" t="s">
        <v>7589</v>
      </c>
      <c r="I3716" s="189" t="s">
        <v>73</v>
      </c>
      <c r="J3716" s="189" t="s">
        <v>463</v>
      </c>
      <c r="K3716" s="190" t="s">
        <v>7590</v>
      </c>
      <c r="L3716" s="189" t="s">
        <v>465</v>
      </c>
    </row>
    <row r="3717" spans="1:12" ht="13.5">
      <c r="A3717" s="189" t="s">
        <v>6571</v>
      </c>
      <c r="B3717" s="189" t="s">
        <v>6572</v>
      </c>
      <c r="C3717" s="189" t="s">
        <v>5480</v>
      </c>
      <c r="D3717" s="189" t="s">
        <v>6955</v>
      </c>
      <c r="E3717" s="190" t="s">
        <v>461</v>
      </c>
      <c r="F3717" s="189" t="s">
        <v>461</v>
      </c>
      <c r="G3717" s="191">
        <v>89834</v>
      </c>
      <c r="H3717" s="189" t="s">
        <v>7591</v>
      </c>
      <c r="I3717" s="189" t="s">
        <v>73</v>
      </c>
      <c r="J3717" s="189" t="s">
        <v>463</v>
      </c>
      <c r="K3717" s="190" t="s">
        <v>3656</v>
      </c>
      <c r="L3717" s="189" t="s">
        <v>465</v>
      </c>
    </row>
    <row r="3718" spans="1:12" ht="13.5">
      <c r="A3718" s="189" t="s">
        <v>6571</v>
      </c>
      <c r="B3718" s="189" t="s">
        <v>6572</v>
      </c>
      <c r="C3718" s="189" t="s">
        <v>5480</v>
      </c>
      <c r="D3718" s="189" t="s">
        <v>6955</v>
      </c>
      <c r="E3718" s="190" t="s">
        <v>461</v>
      </c>
      <c r="F3718" s="189" t="s">
        <v>461</v>
      </c>
      <c r="G3718" s="191">
        <v>89835</v>
      </c>
      <c r="H3718" s="189" t="s">
        <v>7592</v>
      </c>
      <c r="I3718" s="189" t="s">
        <v>73</v>
      </c>
      <c r="J3718" s="189" t="s">
        <v>463</v>
      </c>
      <c r="K3718" s="190" t="s">
        <v>7593</v>
      </c>
      <c r="L3718" s="189" t="s">
        <v>465</v>
      </c>
    </row>
    <row r="3719" spans="1:12" ht="13.5">
      <c r="A3719" s="189" t="s">
        <v>6571</v>
      </c>
      <c r="B3719" s="189" t="s">
        <v>6572</v>
      </c>
      <c r="C3719" s="189" t="s">
        <v>5480</v>
      </c>
      <c r="D3719" s="189" t="s">
        <v>6955</v>
      </c>
      <c r="E3719" s="190" t="s">
        <v>461</v>
      </c>
      <c r="F3719" s="189" t="s">
        <v>461</v>
      </c>
      <c r="G3719" s="191">
        <v>89836</v>
      </c>
      <c r="H3719" s="189" t="s">
        <v>7594</v>
      </c>
      <c r="I3719" s="189" t="s">
        <v>73</v>
      </c>
      <c r="J3719" s="189" t="s">
        <v>463</v>
      </c>
      <c r="K3719" s="190" t="s">
        <v>7595</v>
      </c>
      <c r="L3719" s="189" t="s">
        <v>465</v>
      </c>
    </row>
    <row r="3720" spans="1:12" ht="13.5">
      <c r="A3720" s="189" t="s">
        <v>6571</v>
      </c>
      <c r="B3720" s="189" t="s">
        <v>6572</v>
      </c>
      <c r="C3720" s="189" t="s">
        <v>5480</v>
      </c>
      <c r="D3720" s="189" t="s">
        <v>6955</v>
      </c>
      <c r="E3720" s="190" t="s">
        <v>461</v>
      </c>
      <c r="F3720" s="189" t="s">
        <v>461</v>
      </c>
      <c r="G3720" s="191">
        <v>89837</v>
      </c>
      <c r="H3720" s="189" t="s">
        <v>7596</v>
      </c>
      <c r="I3720" s="189" t="s">
        <v>73</v>
      </c>
      <c r="J3720" s="189" t="s">
        <v>463</v>
      </c>
      <c r="K3720" s="190" t="s">
        <v>7597</v>
      </c>
      <c r="L3720" s="189" t="s">
        <v>465</v>
      </c>
    </row>
    <row r="3721" spans="1:12" ht="13.5">
      <c r="A3721" s="189" t="s">
        <v>6571</v>
      </c>
      <c r="B3721" s="189" t="s">
        <v>6572</v>
      </c>
      <c r="C3721" s="189" t="s">
        <v>5480</v>
      </c>
      <c r="D3721" s="189" t="s">
        <v>6955</v>
      </c>
      <c r="E3721" s="190" t="s">
        <v>461</v>
      </c>
      <c r="F3721" s="189" t="s">
        <v>461</v>
      </c>
      <c r="G3721" s="191">
        <v>89838</v>
      </c>
      <c r="H3721" s="189" t="s">
        <v>7598</v>
      </c>
      <c r="I3721" s="189" t="s">
        <v>73</v>
      </c>
      <c r="J3721" s="189" t="s">
        <v>463</v>
      </c>
      <c r="K3721" s="190" t="s">
        <v>7599</v>
      </c>
      <c r="L3721" s="189" t="s">
        <v>465</v>
      </c>
    </row>
    <row r="3722" spans="1:12" ht="13.5">
      <c r="A3722" s="189" t="s">
        <v>6571</v>
      </c>
      <c r="B3722" s="189" t="s">
        <v>6572</v>
      </c>
      <c r="C3722" s="189" t="s">
        <v>5480</v>
      </c>
      <c r="D3722" s="189" t="s">
        <v>6955</v>
      </c>
      <c r="E3722" s="190" t="s">
        <v>461</v>
      </c>
      <c r="F3722" s="189" t="s">
        <v>461</v>
      </c>
      <c r="G3722" s="191">
        <v>89839</v>
      </c>
      <c r="H3722" s="189" t="s">
        <v>7600</v>
      </c>
      <c r="I3722" s="189" t="s">
        <v>73</v>
      </c>
      <c r="J3722" s="189" t="s">
        <v>463</v>
      </c>
      <c r="K3722" s="190" t="s">
        <v>7601</v>
      </c>
      <c r="L3722" s="189" t="s">
        <v>465</v>
      </c>
    </row>
    <row r="3723" spans="1:12" ht="13.5">
      <c r="A3723" s="189" t="s">
        <v>6571</v>
      </c>
      <c r="B3723" s="189" t="s">
        <v>6572</v>
      </c>
      <c r="C3723" s="189" t="s">
        <v>5480</v>
      </c>
      <c r="D3723" s="189" t="s">
        <v>6955</v>
      </c>
      <c r="E3723" s="190" t="s">
        <v>461</v>
      </c>
      <c r="F3723" s="189" t="s">
        <v>461</v>
      </c>
      <c r="G3723" s="191">
        <v>89840</v>
      </c>
      <c r="H3723" s="189" t="s">
        <v>7602</v>
      </c>
      <c r="I3723" s="189" t="s">
        <v>73</v>
      </c>
      <c r="J3723" s="189" t="s">
        <v>463</v>
      </c>
      <c r="K3723" s="190" t="s">
        <v>7603</v>
      </c>
      <c r="L3723" s="189" t="s">
        <v>465</v>
      </c>
    </row>
    <row r="3724" spans="1:12" ht="13.5">
      <c r="A3724" s="189" t="s">
        <v>6571</v>
      </c>
      <c r="B3724" s="189" t="s">
        <v>6572</v>
      </c>
      <c r="C3724" s="189" t="s">
        <v>5480</v>
      </c>
      <c r="D3724" s="189" t="s">
        <v>6955</v>
      </c>
      <c r="E3724" s="190" t="s">
        <v>461</v>
      </c>
      <c r="F3724" s="189" t="s">
        <v>461</v>
      </c>
      <c r="G3724" s="191">
        <v>89841</v>
      </c>
      <c r="H3724" s="189" t="s">
        <v>7604</v>
      </c>
      <c r="I3724" s="189" t="s">
        <v>73</v>
      </c>
      <c r="J3724" s="189" t="s">
        <v>463</v>
      </c>
      <c r="K3724" s="190" t="s">
        <v>7605</v>
      </c>
      <c r="L3724" s="189" t="s">
        <v>465</v>
      </c>
    </row>
    <row r="3725" spans="1:12" ht="13.5">
      <c r="A3725" s="189" t="s">
        <v>6571</v>
      </c>
      <c r="B3725" s="189" t="s">
        <v>6572</v>
      </c>
      <c r="C3725" s="189" t="s">
        <v>5480</v>
      </c>
      <c r="D3725" s="189" t="s">
        <v>6955</v>
      </c>
      <c r="E3725" s="190" t="s">
        <v>461</v>
      </c>
      <c r="F3725" s="189" t="s">
        <v>461</v>
      </c>
      <c r="G3725" s="191">
        <v>89842</v>
      </c>
      <c r="H3725" s="189" t="s">
        <v>7606</v>
      </c>
      <c r="I3725" s="189" t="s">
        <v>73</v>
      </c>
      <c r="J3725" s="189" t="s">
        <v>463</v>
      </c>
      <c r="K3725" s="190" t="s">
        <v>7607</v>
      </c>
      <c r="L3725" s="189" t="s">
        <v>465</v>
      </c>
    </row>
    <row r="3726" spans="1:12" ht="13.5">
      <c r="A3726" s="189" t="s">
        <v>6571</v>
      </c>
      <c r="B3726" s="189" t="s">
        <v>6572</v>
      </c>
      <c r="C3726" s="189" t="s">
        <v>5480</v>
      </c>
      <c r="D3726" s="189" t="s">
        <v>6955</v>
      </c>
      <c r="E3726" s="190" t="s">
        <v>461</v>
      </c>
      <c r="F3726" s="189" t="s">
        <v>461</v>
      </c>
      <c r="G3726" s="191">
        <v>89844</v>
      </c>
      <c r="H3726" s="189" t="s">
        <v>7608</v>
      </c>
      <c r="I3726" s="189" t="s">
        <v>73</v>
      </c>
      <c r="J3726" s="189" t="s">
        <v>463</v>
      </c>
      <c r="K3726" s="190" t="s">
        <v>6748</v>
      </c>
      <c r="L3726" s="189" t="s">
        <v>465</v>
      </c>
    </row>
    <row r="3727" spans="1:12" ht="13.5">
      <c r="A3727" s="189" t="s">
        <v>6571</v>
      </c>
      <c r="B3727" s="189" t="s">
        <v>6572</v>
      </c>
      <c r="C3727" s="189" t="s">
        <v>5480</v>
      </c>
      <c r="D3727" s="189" t="s">
        <v>6955</v>
      </c>
      <c r="E3727" s="190" t="s">
        <v>461</v>
      </c>
      <c r="F3727" s="189" t="s">
        <v>461</v>
      </c>
      <c r="G3727" s="191">
        <v>89845</v>
      </c>
      <c r="H3727" s="189" t="s">
        <v>7609</v>
      </c>
      <c r="I3727" s="189" t="s">
        <v>73</v>
      </c>
      <c r="J3727" s="189" t="s">
        <v>463</v>
      </c>
      <c r="K3727" s="190" t="s">
        <v>7610</v>
      </c>
      <c r="L3727" s="189" t="s">
        <v>465</v>
      </c>
    </row>
    <row r="3728" spans="1:12" ht="13.5">
      <c r="A3728" s="189" t="s">
        <v>6571</v>
      </c>
      <c r="B3728" s="189" t="s">
        <v>6572</v>
      </c>
      <c r="C3728" s="189" t="s">
        <v>5480</v>
      </c>
      <c r="D3728" s="189" t="s">
        <v>6955</v>
      </c>
      <c r="E3728" s="190" t="s">
        <v>461</v>
      </c>
      <c r="F3728" s="189" t="s">
        <v>461</v>
      </c>
      <c r="G3728" s="191">
        <v>89846</v>
      </c>
      <c r="H3728" s="189" t="s">
        <v>7611</v>
      </c>
      <c r="I3728" s="189" t="s">
        <v>73</v>
      </c>
      <c r="J3728" s="189" t="s">
        <v>463</v>
      </c>
      <c r="K3728" s="190" t="s">
        <v>7612</v>
      </c>
      <c r="L3728" s="189" t="s">
        <v>465</v>
      </c>
    </row>
    <row r="3729" spans="1:12" ht="13.5">
      <c r="A3729" s="189" t="s">
        <v>6571</v>
      </c>
      <c r="B3729" s="189" t="s">
        <v>6572</v>
      </c>
      <c r="C3729" s="189" t="s">
        <v>5480</v>
      </c>
      <c r="D3729" s="189" t="s">
        <v>6955</v>
      </c>
      <c r="E3729" s="190" t="s">
        <v>461</v>
      </c>
      <c r="F3729" s="189" t="s">
        <v>461</v>
      </c>
      <c r="G3729" s="191">
        <v>89847</v>
      </c>
      <c r="H3729" s="189" t="s">
        <v>7613</v>
      </c>
      <c r="I3729" s="189" t="s">
        <v>73</v>
      </c>
      <c r="J3729" s="189" t="s">
        <v>463</v>
      </c>
      <c r="K3729" s="190" t="s">
        <v>7614</v>
      </c>
      <c r="L3729" s="189" t="s">
        <v>465</v>
      </c>
    </row>
    <row r="3730" spans="1:12" ht="13.5">
      <c r="A3730" s="189" t="s">
        <v>6571</v>
      </c>
      <c r="B3730" s="189" t="s">
        <v>6572</v>
      </c>
      <c r="C3730" s="189" t="s">
        <v>5480</v>
      </c>
      <c r="D3730" s="189" t="s">
        <v>6955</v>
      </c>
      <c r="E3730" s="190" t="s">
        <v>461</v>
      </c>
      <c r="F3730" s="189" t="s">
        <v>461</v>
      </c>
      <c r="G3730" s="191">
        <v>89850</v>
      </c>
      <c r="H3730" s="189" t="s">
        <v>7615</v>
      </c>
      <c r="I3730" s="189" t="s">
        <v>73</v>
      </c>
      <c r="J3730" s="189" t="s">
        <v>463</v>
      </c>
      <c r="K3730" s="190" t="s">
        <v>7616</v>
      </c>
      <c r="L3730" s="189" t="s">
        <v>465</v>
      </c>
    </row>
    <row r="3731" spans="1:12" ht="13.5">
      <c r="A3731" s="189" t="s">
        <v>6571</v>
      </c>
      <c r="B3731" s="189" t="s">
        <v>6572</v>
      </c>
      <c r="C3731" s="189" t="s">
        <v>5480</v>
      </c>
      <c r="D3731" s="189" t="s">
        <v>6955</v>
      </c>
      <c r="E3731" s="190" t="s">
        <v>461</v>
      </c>
      <c r="F3731" s="189" t="s">
        <v>461</v>
      </c>
      <c r="G3731" s="191">
        <v>89851</v>
      </c>
      <c r="H3731" s="189" t="s">
        <v>7617</v>
      </c>
      <c r="I3731" s="189" t="s">
        <v>73</v>
      </c>
      <c r="J3731" s="189" t="s">
        <v>463</v>
      </c>
      <c r="K3731" s="190" t="s">
        <v>7110</v>
      </c>
      <c r="L3731" s="189" t="s">
        <v>465</v>
      </c>
    </row>
    <row r="3732" spans="1:12" ht="13.5">
      <c r="A3732" s="189" t="s">
        <v>6571</v>
      </c>
      <c r="B3732" s="189" t="s">
        <v>6572</v>
      </c>
      <c r="C3732" s="189" t="s">
        <v>5480</v>
      </c>
      <c r="D3732" s="189" t="s">
        <v>6955</v>
      </c>
      <c r="E3732" s="190" t="s">
        <v>461</v>
      </c>
      <c r="F3732" s="189" t="s">
        <v>461</v>
      </c>
      <c r="G3732" s="191">
        <v>89852</v>
      </c>
      <c r="H3732" s="189" t="s">
        <v>7618</v>
      </c>
      <c r="I3732" s="189" t="s">
        <v>73</v>
      </c>
      <c r="J3732" s="189" t="s">
        <v>463</v>
      </c>
      <c r="K3732" s="190" t="s">
        <v>7619</v>
      </c>
      <c r="L3732" s="189" t="s">
        <v>465</v>
      </c>
    </row>
    <row r="3733" spans="1:12" ht="13.5">
      <c r="A3733" s="189" t="s">
        <v>6571</v>
      </c>
      <c r="B3733" s="189" t="s">
        <v>6572</v>
      </c>
      <c r="C3733" s="189" t="s">
        <v>5480</v>
      </c>
      <c r="D3733" s="189" t="s">
        <v>6955</v>
      </c>
      <c r="E3733" s="190" t="s">
        <v>461</v>
      </c>
      <c r="F3733" s="189" t="s">
        <v>461</v>
      </c>
      <c r="G3733" s="191">
        <v>89853</v>
      </c>
      <c r="H3733" s="189" t="s">
        <v>7620</v>
      </c>
      <c r="I3733" s="189" t="s">
        <v>73</v>
      </c>
      <c r="J3733" s="189" t="s">
        <v>463</v>
      </c>
      <c r="K3733" s="190" t="s">
        <v>7621</v>
      </c>
      <c r="L3733" s="189" t="s">
        <v>465</v>
      </c>
    </row>
    <row r="3734" spans="1:12" ht="13.5">
      <c r="A3734" s="189" t="s">
        <v>6571</v>
      </c>
      <c r="B3734" s="189" t="s">
        <v>6572</v>
      </c>
      <c r="C3734" s="189" t="s">
        <v>5480</v>
      </c>
      <c r="D3734" s="189" t="s">
        <v>6955</v>
      </c>
      <c r="E3734" s="190" t="s">
        <v>461</v>
      </c>
      <c r="F3734" s="189" t="s">
        <v>461</v>
      </c>
      <c r="G3734" s="191">
        <v>89854</v>
      </c>
      <c r="H3734" s="189" t="s">
        <v>7622</v>
      </c>
      <c r="I3734" s="189" t="s">
        <v>73</v>
      </c>
      <c r="J3734" s="189" t="s">
        <v>463</v>
      </c>
      <c r="K3734" s="190" t="s">
        <v>7623</v>
      </c>
      <c r="L3734" s="189" t="s">
        <v>465</v>
      </c>
    </row>
    <row r="3735" spans="1:12" ht="13.5">
      <c r="A3735" s="189" t="s">
        <v>6571</v>
      </c>
      <c r="B3735" s="189" t="s">
        <v>6572</v>
      </c>
      <c r="C3735" s="189" t="s">
        <v>5480</v>
      </c>
      <c r="D3735" s="189" t="s">
        <v>6955</v>
      </c>
      <c r="E3735" s="190" t="s">
        <v>461</v>
      </c>
      <c r="F3735" s="189" t="s">
        <v>461</v>
      </c>
      <c r="G3735" s="191">
        <v>89855</v>
      </c>
      <c r="H3735" s="189" t="s">
        <v>7624</v>
      </c>
      <c r="I3735" s="189" t="s">
        <v>73</v>
      </c>
      <c r="J3735" s="189" t="s">
        <v>463</v>
      </c>
      <c r="K3735" s="190" t="s">
        <v>5353</v>
      </c>
      <c r="L3735" s="189" t="s">
        <v>465</v>
      </c>
    </row>
    <row r="3736" spans="1:12" ht="13.5">
      <c r="A3736" s="189" t="s">
        <v>6571</v>
      </c>
      <c r="B3736" s="189" t="s">
        <v>6572</v>
      </c>
      <c r="C3736" s="189" t="s">
        <v>5480</v>
      </c>
      <c r="D3736" s="189" t="s">
        <v>6955</v>
      </c>
      <c r="E3736" s="190" t="s">
        <v>461</v>
      </c>
      <c r="F3736" s="189" t="s">
        <v>461</v>
      </c>
      <c r="G3736" s="191">
        <v>89856</v>
      </c>
      <c r="H3736" s="189" t="s">
        <v>7625</v>
      </c>
      <c r="I3736" s="189" t="s">
        <v>73</v>
      </c>
      <c r="J3736" s="189" t="s">
        <v>463</v>
      </c>
      <c r="K3736" s="190" t="s">
        <v>7626</v>
      </c>
      <c r="L3736" s="189" t="s">
        <v>465</v>
      </c>
    </row>
    <row r="3737" spans="1:12" ht="13.5">
      <c r="A3737" s="189" t="s">
        <v>6571</v>
      </c>
      <c r="B3737" s="189" t="s">
        <v>6572</v>
      </c>
      <c r="C3737" s="189" t="s">
        <v>5480</v>
      </c>
      <c r="D3737" s="189" t="s">
        <v>6955</v>
      </c>
      <c r="E3737" s="190" t="s">
        <v>461</v>
      </c>
      <c r="F3737" s="189" t="s">
        <v>461</v>
      </c>
      <c r="G3737" s="191">
        <v>89857</v>
      </c>
      <c r="H3737" s="189" t="s">
        <v>7627</v>
      </c>
      <c r="I3737" s="189" t="s">
        <v>73</v>
      </c>
      <c r="J3737" s="189" t="s">
        <v>463</v>
      </c>
      <c r="K3737" s="190" t="s">
        <v>7628</v>
      </c>
      <c r="L3737" s="189" t="s">
        <v>465</v>
      </c>
    </row>
    <row r="3738" spans="1:12" ht="13.5">
      <c r="A3738" s="189" t="s">
        <v>6571</v>
      </c>
      <c r="B3738" s="189" t="s">
        <v>6572</v>
      </c>
      <c r="C3738" s="189" t="s">
        <v>5480</v>
      </c>
      <c r="D3738" s="189" t="s">
        <v>6955</v>
      </c>
      <c r="E3738" s="190" t="s">
        <v>461</v>
      </c>
      <c r="F3738" s="189" t="s">
        <v>461</v>
      </c>
      <c r="G3738" s="191">
        <v>89859</v>
      </c>
      <c r="H3738" s="189" t="s">
        <v>7629</v>
      </c>
      <c r="I3738" s="189" t="s">
        <v>73</v>
      </c>
      <c r="J3738" s="189" t="s">
        <v>463</v>
      </c>
      <c r="K3738" s="190" t="s">
        <v>1648</v>
      </c>
      <c r="L3738" s="189" t="s">
        <v>465</v>
      </c>
    </row>
    <row r="3739" spans="1:12" ht="13.5">
      <c r="A3739" s="189" t="s">
        <v>6571</v>
      </c>
      <c r="B3739" s="189" t="s">
        <v>6572</v>
      </c>
      <c r="C3739" s="189" t="s">
        <v>5480</v>
      </c>
      <c r="D3739" s="189" t="s">
        <v>6955</v>
      </c>
      <c r="E3739" s="190" t="s">
        <v>461</v>
      </c>
      <c r="F3739" s="189" t="s">
        <v>461</v>
      </c>
      <c r="G3739" s="191">
        <v>89860</v>
      </c>
      <c r="H3739" s="189" t="s">
        <v>7630</v>
      </c>
      <c r="I3739" s="189" t="s">
        <v>73</v>
      </c>
      <c r="J3739" s="189" t="s">
        <v>463</v>
      </c>
      <c r="K3739" s="190" t="s">
        <v>7631</v>
      </c>
      <c r="L3739" s="189" t="s">
        <v>465</v>
      </c>
    </row>
    <row r="3740" spans="1:12" ht="13.5">
      <c r="A3740" s="189" t="s">
        <v>6571</v>
      </c>
      <c r="B3740" s="189" t="s">
        <v>6572</v>
      </c>
      <c r="C3740" s="189" t="s">
        <v>5480</v>
      </c>
      <c r="D3740" s="189" t="s">
        <v>6955</v>
      </c>
      <c r="E3740" s="190" t="s">
        <v>461</v>
      </c>
      <c r="F3740" s="189" t="s">
        <v>461</v>
      </c>
      <c r="G3740" s="191">
        <v>89861</v>
      </c>
      <c r="H3740" s="189" t="s">
        <v>7632</v>
      </c>
      <c r="I3740" s="189" t="s">
        <v>73</v>
      </c>
      <c r="J3740" s="189" t="s">
        <v>463</v>
      </c>
      <c r="K3740" s="190" t="s">
        <v>7633</v>
      </c>
      <c r="L3740" s="189" t="s">
        <v>465</v>
      </c>
    </row>
    <row r="3741" spans="1:12" ht="13.5">
      <c r="A3741" s="189" t="s">
        <v>6571</v>
      </c>
      <c r="B3741" s="189" t="s">
        <v>6572</v>
      </c>
      <c r="C3741" s="189" t="s">
        <v>5480</v>
      </c>
      <c r="D3741" s="189" t="s">
        <v>6955</v>
      </c>
      <c r="E3741" s="190" t="s">
        <v>461</v>
      </c>
      <c r="F3741" s="189" t="s">
        <v>461</v>
      </c>
      <c r="G3741" s="191">
        <v>89862</v>
      </c>
      <c r="H3741" s="189" t="s">
        <v>7634</v>
      </c>
      <c r="I3741" s="189" t="s">
        <v>73</v>
      </c>
      <c r="J3741" s="189" t="s">
        <v>463</v>
      </c>
      <c r="K3741" s="190" t="s">
        <v>7635</v>
      </c>
      <c r="L3741" s="189" t="s">
        <v>465</v>
      </c>
    </row>
    <row r="3742" spans="1:12" ht="13.5">
      <c r="A3742" s="189" t="s">
        <v>6571</v>
      </c>
      <c r="B3742" s="189" t="s">
        <v>6572</v>
      </c>
      <c r="C3742" s="189" t="s">
        <v>5480</v>
      </c>
      <c r="D3742" s="189" t="s">
        <v>6955</v>
      </c>
      <c r="E3742" s="190" t="s">
        <v>461</v>
      </c>
      <c r="F3742" s="189" t="s">
        <v>461</v>
      </c>
      <c r="G3742" s="191">
        <v>89863</v>
      </c>
      <c r="H3742" s="189" t="s">
        <v>7636</v>
      </c>
      <c r="I3742" s="189" t="s">
        <v>73</v>
      </c>
      <c r="J3742" s="189" t="s">
        <v>463</v>
      </c>
      <c r="K3742" s="190" t="s">
        <v>7637</v>
      </c>
      <c r="L3742" s="189" t="s">
        <v>465</v>
      </c>
    </row>
    <row r="3743" spans="1:12" ht="13.5">
      <c r="A3743" s="189" t="s">
        <v>6571</v>
      </c>
      <c r="B3743" s="189" t="s">
        <v>6572</v>
      </c>
      <c r="C3743" s="189" t="s">
        <v>5480</v>
      </c>
      <c r="D3743" s="189" t="s">
        <v>6955</v>
      </c>
      <c r="E3743" s="190" t="s">
        <v>461</v>
      </c>
      <c r="F3743" s="189" t="s">
        <v>461</v>
      </c>
      <c r="G3743" s="191">
        <v>89866</v>
      </c>
      <c r="H3743" s="189" t="s">
        <v>7638</v>
      </c>
      <c r="I3743" s="189" t="s">
        <v>73</v>
      </c>
      <c r="J3743" s="189" t="s">
        <v>463</v>
      </c>
      <c r="K3743" s="190" t="s">
        <v>7639</v>
      </c>
      <c r="L3743" s="189" t="s">
        <v>465</v>
      </c>
    </row>
    <row r="3744" spans="1:12" ht="13.5">
      <c r="A3744" s="189" t="s">
        <v>6571</v>
      </c>
      <c r="B3744" s="189" t="s">
        <v>6572</v>
      </c>
      <c r="C3744" s="189" t="s">
        <v>5480</v>
      </c>
      <c r="D3744" s="189" t="s">
        <v>6955</v>
      </c>
      <c r="E3744" s="190" t="s">
        <v>461</v>
      </c>
      <c r="F3744" s="189" t="s">
        <v>461</v>
      </c>
      <c r="G3744" s="191">
        <v>89867</v>
      </c>
      <c r="H3744" s="189" t="s">
        <v>7640</v>
      </c>
      <c r="I3744" s="189" t="s">
        <v>73</v>
      </c>
      <c r="J3744" s="189" t="s">
        <v>463</v>
      </c>
      <c r="K3744" s="190" t="s">
        <v>2171</v>
      </c>
      <c r="L3744" s="189" t="s">
        <v>465</v>
      </c>
    </row>
    <row r="3745" spans="1:12" ht="13.5">
      <c r="A3745" s="189" t="s">
        <v>6571</v>
      </c>
      <c r="B3745" s="189" t="s">
        <v>6572</v>
      </c>
      <c r="C3745" s="189" t="s">
        <v>5480</v>
      </c>
      <c r="D3745" s="189" t="s">
        <v>6955</v>
      </c>
      <c r="E3745" s="190" t="s">
        <v>461</v>
      </c>
      <c r="F3745" s="189" t="s">
        <v>461</v>
      </c>
      <c r="G3745" s="191">
        <v>89868</v>
      </c>
      <c r="H3745" s="189" t="s">
        <v>7641</v>
      </c>
      <c r="I3745" s="189" t="s">
        <v>73</v>
      </c>
      <c r="J3745" s="189" t="s">
        <v>463</v>
      </c>
      <c r="K3745" s="190" t="s">
        <v>7642</v>
      </c>
      <c r="L3745" s="189" t="s">
        <v>465</v>
      </c>
    </row>
    <row r="3746" spans="1:12" ht="13.5">
      <c r="A3746" s="189" t="s">
        <v>6571</v>
      </c>
      <c r="B3746" s="189" t="s">
        <v>6572</v>
      </c>
      <c r="C3746" s="189" t="s">
        <v>5480</v>
      </c>
      <c r="D3746" s="189" t="s">
        <v>6955</v>
      </c>
      <c r="E3746" s="190" t="s">
        <v>461</v>
      </c>
      <c r="F3746" s="189" t="s">
        <v>461</v>
      </c>
      <c r="G3746" s="191">
        <v>89869</v>
      </c>
      <c r="H3746" s="189" t="s">
        <v>7643</v>
      </c>
      <c r="I3746" s="189" t="s">
        <v>73</v>
      </c>
      <c r="J3746" s="189" t="s">
        <v>463</v>
      </c>
      <c r="K3746" s="190" t="s">
        <v>2331</v>
      </c>
      <c r="L3746" s="189" t="s">
        <v>465</v>
      </c>
    </row>
    <row r="3747" spans="1:12" ht="13.5">
      <c r="A3747" s="189" t="s">
        <v>6571</v>
      </c>
      <c r="B3747" s="189" t="s">
        <v>6572</v>
      </c>
      <c r="C3747" s="189" t="s">
        <v>5480</v>
      </c>
      <c r="D3747" s="189" t="s">
        <v>6955</v>
      </c>
      <c r="E3747" s="190" t="s">
        <v>461</v>
      </c>
      <c r="F3747" s="189" t="s">
        <v>461</v>
      </c>
      <c r="G3747" s="191">
        <v>89979</v>
      </c>
      <c r="H3747" s="189" t="s">
        <v>7644</v>
      </c>
      <c r="I3747" s="189" t="s">
        <v>73</v>
      </c>
      <c r="J3747" s="189" t="s">
        <v>463</v>
      </c>
      <c r="K3747" s="190" t="s">
        <v>7645</v>
      </c>
      <c r="L3747" s="189" t="s">
        <v>465</v>
      </c>
    </row>
    <row r="3748" spans="1:12" ht="13.5">
      <c r="A3748" s="189" t="s">
        <v>6571</v>
      </c>
      <c r="B3748" s="189" t="s">
        <v>6572</v>
      </c>
      <c r="C3748" s="189" t="s">
        <v>5480</v>
      </c>
      <c r="D3748" s="189" t="s">
        <v>6955</v>
      </c>
      <c r="E3748" s="190" t="s">
        <v>461</v>
      </c>
      <c r="F3748" s="189" t="s">
        <v>461</v>
      </c>
      <c r="G3748" s="191">
        <v>89980</v>
      </c>
      <c r="H3748" s="189" t="s">
        <v>7646</v>
      </c>
      <c r="I3748" s="189" t="s">
        <v>73</v>
      </c>
      <c r="J3748" s="189" t="s">
        <v>463</v>
      </c>
      <c r="K3748" s="190" t="s">
        <v>7647</v>
      </c>
      <c r="L3748" s="189" t="s">
        <v>465</v>
      </c>
    </row>
    <row r="3749" spans="1:12" ht="13.5">
      <c r="A3749" s="189" t="s">
        <v>6571</v>
      </c>
      <c r="B3749" s="189" t="s">
        <v>6572</v>
      </c>
      <c r="C3749" s="189" t="s">
        <v>5480</v>
      </c>
      <c r="D3749" s="189" t="s">
        <v>6955</v>
      </c>
      <c r="E3749" s="190" t="s">
        <v>461</v>
      </c>
      <c r="F3749" s="189" t="s">
        <v>461</v>
      </c>
      <c r="G3749" s="191">
        <v>89981</v>
      </c>
      <c r="H3749" s="189" t="s">
        <v>7648</v>
      </c>
      <c r="I3749" s="189" t="s">
        <v>73</v>
      </c>
      <c r="J3749" s="189" t="s">
        <v>463</v>
      </c>
      <c r="K3749" s="190" t="s">
        <v>7649</v>
      </c>
      <c r="L3749" s="189" t="s">
        <v>465</v>
      </c>
    </row>
    <row r="3750" spans="1:12" ht="13.5">
      <c r="A3750" s="189" t="s">
        <v>6571</v>
      </c>
      <c r="B3750" s="189" t="s">
        <v>6572</v>
      </c>
      <c r="C3750" s="189" t="s">
        <v>5480</v>
      </c>
      <c r="D3750" s="189" t="s">
        <v>6955</v>
      </c>
      <c r="E3750" s="190" t="s">
        <v>461</v>
      </c>
      <c r="F3750" s="189" t="s">
        <v>461</v>
      </c>
      <c r="G3750" s="191">
        <v>90373</v>
      </c>
      <c r="H3750" s="189" t="s">
        <v>7650</v>
      </c>
      <c r="I3750" s="189" t="s">
        <v>73</v>
      </c>
      <c r="J3750" s="189" t="s">
        <v>463</v>
      </c>
      <c r="K3750" s="190" t="s">
        <v>7651</v>
      </c>
      <c r="L3750" s="189" t="s">
        <v>465</v>
      </c>
    </row>
    <row r="3751" spans="1:12" ht="13.5">
      <c r="A3751" s="189" t="s">
        <v>6571</v>
      </c>
      <c r="B3751" s="189" t="s">
        <v>6572</v>
      </c>
      <c r="C3751" s="189" t="s">
        <v>5480</v>
      </c>
      <c r="D3751" s="189" t="s">
        <v>6955</v>
      </c>
      <c r="E3751" s="190" t="s">
        <v>461</v>
      </c>
      <c r="F3751" s="189" t="s">
        <v>461</v>
      </c>
      <c r="G3751" s="191">
        <v>90374</v>
      </c>
      <c r="H3751" s="189" t="s">
        <v>7652</v>
      </c>
      <c r="I3751" s="189" t="s">
        <v>73</v>
      </c>
      <c r="J3751" s="189" t="s">
        <v>463</v>
      </c>
      <c r="K3751" s="190" t="s">
        <v>6577</v>
      </c>
      <c r="L3751" s="189" t="s">
        <v>465</v>
      </c>
    </row>
    <row r="3752" spans="1:12" ht="13.5">
      <c r="A3752" s="189" t="s">
        <v>6571</v>
      </c>
      <c r="B3752" s="189" t="s">
        <v>6572</v>
      </c>
      <c r="C3752" s="189" t="s">
        <v>5480</v>
      </c>
      <c r="D3752" s="189" t="s">
        <v>6955</v>
      </c>
      <c r="E3752" s="190" t="s">
        <v>461</v>
      </c>
      <c r="F3752" s="189" t="s">
        <v>461</v>
      </c>
      <c r="G3752" s="191">
        <v>90375</v>
      </c>
      <c r="H3752" s="189" t="s">
        <v>7653</v>
      </c>
      <c r="I3752" s="189" t="s">
        <v>73</v>
      </c>
      <c r="J3752" s="189" t="s">
        <v>463</v>
      </c>
      <c r="K3752" s="190" t="s">
        <v>6995</v>
      </c>
      <c r="L3752" s="189" t="s">
        <v>465</v>
      </c>
    </row>
    <row r="3753" spans="1:12" ht="13.5">
      <c r="A3753" s="189" t="s">
        <v>6571</v>
      </c>
      <c r="B3753" s="189" t="s">
        <v>6572</v>
      </c>
      <c r="C3753" s="189" t="s">
        <v>5480</v>
      </c>
      <c r="D3753" s="189" t="s">
        <v>6955</v>
      </c>
      <c r="E3753" s="190" t="s">
        <v>461</v>
      </c>
      <c r="F3753" s="189" t="s">
        <v>461</v>
      </c>
      <c r="G3753" s="191">
        <v>92287</v>
      </c>
      <c r="H3753" s="189" t="s">
        <v>7654</v>
      </c>
      <c r="I3753" s="189" t="s">
        <v>73</v>
      </c>
      <c r="J3753" s="189" t="s">
        <v>928</v>
      </c>
      <c r="K3753" s="190" t="s">
        <v>7655</v>
      </c>
      <c r="L3753" s="189" t="s">
        <v>465</v>
      </c>
    </row>
    <row r="3754" spans="1:12" ht="13.5">
      <c r="A3754" s="189" t="s">
        <v>6571</v>
      </c>
      <c r="B3754" s="189" t="s">
        <v>6572</v>
      </c>
      <c r="C3754" s="189" t="s">
        <v>5480</v>
      </c>
      <c r="D3754" s="189" t="s">
        <v>6955</v>
      </c>
      <c r="E3754" s="190" t="s">
        <v>461</v>
      </c>
      <c r="F3754" s="189" t="s">
        <v>461</v>
      </c>
      <c r="G3754" s="191">
        <v>92288</v>
      </c>
      <c r="H3754" s="189" t="s">
        <v>7656</v>
      </c>
      <c r="I3754" s="189" t="s">
        <v>73</v>
      </c>
      <c r="J3754" s="189" t="s">
        <v>928</v>
      </c>
      <c r="K3754" s="190" t="s">
        <v>4649</v>
      </c>
      <c r="L3754" s="189" t="s">
        <v>465</v>
      </c>
    </row>
    <row r="3755" spans="1:12" ht="13.5">
      <c r="A3755" s="189" t="s">
        <v>6571</v>
      </c>
      <c r="B3755" s="189" t="s">
        <v>6572</v>
      </c>
      <c r="C3755" s="189" t="s">
        <v>5480</v>
      </c>
      <c r="D3755" s="189" t="s">
        <v>6955</v>
      </c>
      <c r="E3755" s="190" t="s">
        <v>461</v>
      </c>
      <c r="F3755" s="189" t="s">
        <v>461</v>
      </c>
      <c r="G3755" s="191">
        <v>92289</v>
      </c>
      <c r="H3755" s="189" t="s">
        <v>7657</v>
      </c>
      <c r="I3755" s="189" t="s">
        <v>73</v>
      </c>
      <c r="J3755" s="189" t="s">
        <v>928</v>
      </c>
      <c r="K3755" s="190" t="s">
        <v>7658</v>
      </c>
      <c r="L3755" s="189" t="s">
        <v>465</v>
      </c>
    </row>
    <row r="3756" spans="1:12" ht="13.5">
      <c r="A3756" s="189" t="s">
        <v>6571</v>
      </c>
      <c r="B3756" s="189" t="s">
        <v>6572</v>
      </c>
      <c r="C3756" s="189" t="s">
        <v>5480</v>
      </c>
      <c r="D3756" s="189" t="s">
        <v>6955</v>
      </c>
      <c r="E3756" s="190" t="s">
        <v>461</v>
      </c>
      <c r="F3756" s="189" t="s">
        <v>461</v>
      </c>
      <c r="G3756" s="191">
        <v>92290</v>
      </c>
      <c r="H3756" s="189" t="s">
        <v>7659</v>
      </c>
      <c r="I3756" s="189" t="s">
        <v>73</v>
      </c>
      <c r="J3756" s="189" t="s">
        <v>928</v>
      </c>
      <c r="K3756" s="190" t="s">
        <v>7660</v>
      </c>
      <c r="L3756" s="189" t="s">
        <v>465</v>
      </c>
    </row>
    <row r="3757" spans="1:12" ht="13.5">
      <c r="A3757" s="189" t="s">
        <v>6571</v>
      </c>
      <c r="B3757" s="189" t="s">
        <v>6572</v>
      </c>
      <c r="C3757" s="189" t="s">
        <v>5480</v>
      </c>
      <c r="D3757" s="189" t="s">
        <v>6955</v>
      </c>
      <c r="E3757" s="190" t="s">
        <v>461</v>
      </c>
      <c r="F3757" s="189" t="s">
        <v>461</v>
      </c>
      <c r="G3757" s="191">
        <v>92291</v>
      </c>
      <c r="H3757" s="189" t="s">
        <v>7661</v>
      </c>
      <c r="I3757" s="189" t="s">
        <v>73</v>
      </c>
      <c r="J3757" s="189" t="s">
        <v>928</v>
      </c>
      <c r="K3757" s="190" t="s">
        <v>7662</v>
      </c>
      <c r="L3757" s="189" t="s">
        <v>465</v>
      </c>
    </row>
    <row r="3758" spans="1:12" ht="13.5">
      <c r="A3758" s="189" t="s">
        <v>6571</v>
      </c>
      <c r="B3758" s="189" t="s">
        <v>6572</v>
      </c>
      <c r="C3758" s="189" t="s">
        <v>5480</v>
      </c>
      <c r="D3758" s="189" t="s">
        <v>6955</v>
      </c>
      <c r="E3758" s="190" t="s">
        <v>461</v>
      </c>
      <c r="F3758" s="189" t="s">
        <v>461</v>
      </c>
      <c r="G3758" s="191">
        <v>92292</v>
      </c>
      <c r="H3758" s="189" t="s">
        <v>7663</v>
      </c>
      <c r="I3758" s="189" t="s">
        <v>73</v>
      </c>
      <c r="J3758" s="189" t="s">
        <v>928</v>
      </c>
      <c r="K3758" s="190" t="s">
        <v>7664</v>
      </c>
      <c r="L3758" s="189" t="s">
        <v>465</v>
      </c>
    </row>
    <row r="3759" spans="1:12" ht="13.5">
      <c r="A3759" s="189" t="s">
        <v>6571</v>
      </c>
      <c r="B3759" s="189" t="s">
        <v>6572</v>
      </c>
      <c r="C3759" s="189" t="s">
        <v>5480</v>
      </c>
      <c r="D3759" s="189" t="s">
        <v>6955</v>
      </c>
      <c r="E3759" s="190" t="s">
        <v>461</v>
      </c>
      <c r="F3759" s="189" t="s">
        <v>461</v>
      </c>
      <c r="G3759" s="191">
        <v>92293</v>
      </c>
      <c r="H3759" s="189" t="s">
        <v>7665</v>
      </c>
      <c r="I3759" s="189" t="s">
        <v>73</v>
      </c>
      <c r="J3759" s="189" t="s">
        <v>928</v>
      </c>
      <c r="K3759" s="190" t="s">
        <v>4887</v>
      </c>
      <c r="L3759" s="189" t="s">
        <v>465</v>
      </c>
    </row>
    <row r="3760" spans="1:12" ht="13.5">
      <c r="A3760" s="189" t="s">
        <v>6571</v>
      </c>
      <c r="B3760" s="189" t="s">
        <v>6572</v>
      </c>
      <c r="C3760" s="189" t="s">
        <v>5480</v>
      </c>
      <c r="D3760" s="189" t="s">
        <v>6955</v>
      </c>
      <c r="E3760" s="190" t="s">
        <v>461</v>
      </c>
      <c r="F3760" s="189" t="s">
        <v>461</v>
      </c>
      <c r="G3760" s="191">
        <v>92294</v>
      </c>
      <c r="H3760" s="189" t="s">
        <v>7666</v>
      </c>
      <c r="I3760" s="189" t="s">
        <v>73</v>
      </c>
      <c r="J3760" s="189" t="s">
        <v>928</v>
      </c>
      <c r="K3760" s="190" t="s">
        <v>7667</v>
      </c>
      <c r="L3760" s="189" t="s">
        <v>465</v>
      </c>
    </row>
    <row r="3761" spans="1:12" ht="13.5">
      <c r="A3761" s="189" t="s">
        <v>6571</v>
      </c>
      <c r="B3761" s="189" t="s">
        <v>6572</v>
      </c>
      <c r="C3761" s="189" t="s">
        <v>5480</v>
      </c>
      <c r="D3761" s="189" t="s">
        <v>6955</v>
      </c>
      <c r="E3761" s="190" t="s">
        <v>461</v>
      </c>
      <c r="F3761" s="189" t="s">
        <v>461</v>
      </c>
      <c r="G3761" s="191">
        <v>92295</v>
      </c>
      <c r="H3761" s="189" t="s">
        <v>7668</v>
      </c>
      <c r="I3761" s="189" t="s">
        <v>73</v>
      </c>
      <c r="J3761" s="189" t="s">
        <v>928</v>
      </c>
      <c r="K3761" s="190" t="s">
        <v>7669</v>
      </c>
      <c r="L3761" s="189" t="s">
        <v>465</v>
      </c>
    </row>
    <row r="3762" spans="1:12" ht="13.5">
      <c r="A3762" s="189" t="s">
        <v>6571</v>
      </c>
      <c r="B3762" s="189" t="s">
        <v>6572</v>
      </c>
      <c r="C3762" s="189" t="s">
        <v>5480</v>
      </c>
      <c r="D3762" s="189" t="s">
        <v>6955</v>
      </c>
      <c r="E3762" s="190" t="s">
        <v>461</v>
      </c>
      <c r="F3762" s="189" t="s">
        <v>461</v>
      </c>
      <c r="G3762" s="191">
        <v>92296</v>
      </c>
      <c r="H3762" s="189" t="s">
        <v>7670</v>
      </c>
      <c r="I3762" s="189" t="s">
        <v>73</v>
      </c>
      <c r="J3762" s="189" t="s">
        <v>928</v>
      </c>
      <c r="K3762" s="190" t="s">
        <v>5160</v>
      </c>
      <c r="L3762" s="189" t="s">
        <v>465</v>
      </c>
    </row>
    <row r="3763" spans="1:12" ht="13.5">
      <c r="A3763" s="189" t="s">
        <v>6571</v>
      </c>
      <c r="B3763" s="189" t="s">
        <v>6572</v>
      </c>
      <c r="C3763" s="189" t="s">
        <v>5480</v>
      </c>
      <c r="D3763" s="189" t="s">
        <v>6955</v>
      </c>
      <c r="E3763" s="190" t="s">
        <v>461</v>
      </c>
      <c r="F3763" s="189" t="s">
        <v>461</v>
      </c>
      <c r="G3763" s="191">
        <v>92297</v>
      </c>
      <c r="H3763" s="189" t="s">
        <v>7671</v>
      </c>
      <c r="I3763" s="189" t="s">
        <v>73</v>
      </c>
      <c r="J3763" s="189" t="s">
        <v>928</v>
      </c>
      <c r="K3763" s="190" t="s">
        <v>7672</v>
      </c>
      <c r="L3763" s="189" t="s">
        <v>465</v>
      </c>
    </row>
    <row r="3764" spans="1:12" ht="13.5">
      <c r="A3764" s="189" t="s">
        <v>6571</v>
      </c>
      <c r="B3764" s="189" t="s">
        <v>6572</v>
      </c>
      <c r="C3764" s="189" t="s">
        <v>5480</v>
      </c>
      <c r="D3764" s="189" t="s">
        <v>6955</v>
      </c>
      <c r="E3764" s="190" t="s">
        <v>461</v>
      </c>
      <c r="F3764" s="189" t="s">
        <v>461</v>
      </c>
      <c r="G3764" s="191">
        <v>92298</v>
      </c>
      <c r="H3764" s="189" t="s">
        <v>7673</v>
      </c>
      <c r="I3764" s="189" t="s">
        <v>73</v>
      </c>
      <c r="J3764" s="189" t="s">
        <v>928</v>
      </c>
      <c r="K3764" s="190" t="s">
        <v>923</v>
      </c>
      <c r="L3764" s="189" t="s">
        <v>465</v>
      </c>
    </row>
    <row r="3765" spans="1:12" ht="13.5">
      <c r="A3765" s="189" t="s">
        <v>6571</v>
      </c>
      <c r="B3765" s="189" t="s">
        <v>6572</v>
      </c>
      <c r="C3765" s="189" t="s">
        <v>5480</v>
      </c>
      <c r="D3765" s="189" t="s">
        <v>6955</v>
      </c>
      <c r="E3765" s="190" t="s">
        <v>461</v>
      </c>
      <c r="F3765" s="189" t="s">
        <v>461</v>
      </c>
      <c r="G3765" s="191">
        <v>92299</v>
      </c>
      <c r="H3765" s="189" t="s">
        <v>7674</v>
      </c>
      <c r="I3765" s="189" t="s">
        <v>73</v>
      </c>
      <c r="J3765" s="189" t="s">
        <v>928</v>
      </c>
      <c r="K3765" s="190" t="s">
        <v>7675</v>
      </c>
      <c r="L3765" s="189" t="s">
        <v>465</v>
      </c>
    </row>
    <row r="3766" spans="1:12" ht="13.5">
      <c r="A3766" s="189" t="s">
        <v>6571</v>
      </c>
      <c r="B3766" s="189" t="s">
        <v>6572</v>
      </c>
      <c r="C3766" s="189" t="s">
        <v>5480</v>
      </c>
      <c r="D3766" s="189" t="s">
        <v>6955</v>
      </c>
      <c r="E3766" s="190" t="s">
        <v>461</v>
      </c>
      <c r="F3766" s="189" t="s">
        <v>461</v>
      </c>
      <c r="G3766" s="191">
        <v>92300</v>
      </c>
      <c r="H3766" s="189" t="s">
        <v>7676</v>
      </c>
      <c r="I3766" s="189" t="s">
        <v>73</v>
      </c>
      <c r="J3766" s="189" t="s">
        <v>928</v>
      </c>
      <c r="K3766" s="190" t="s">
        <v>7677</v>
      </c>
      <c r="L3766" s="189" t="s">
        <v>465</v>
      </c>
    </row>
    <row r="3767" spans="1:12" ht="13.5">
      <c r="A3767" s="189" t="s">
        <v>6571</v>
      </c>
      <c r="B3767" s="189" t="s">
        <v>6572</v>
      </c>
      <c r="C3767" s="189" t="s">
        <v>5480</v>
      </c>
      <c r="D3767" s="189" t="s">
        <v>6955</v>
      </c>
      <c r="E3767" s="190" t="s">
        <v>461</v>
      </c>
      <c r="F3767" s="189" t="s">
        <v>461</v>
      </c>
      <c r="G3767" s="191">
        <v>92301</v>
      </c>
      <c r="H3767" s="189" t="s">
        <v>7678</v>
      </c>
      <c r="I3767" s="189" t="s">
        <v>73</v>
      </c>
      <c r="J3767" s="189" t="s">
        <v>928</v>
      </c>
      <c r="K3767" s="190" t="s">
        <v>4653</v>
      </c>
      <c r="L3767" s="189" t="s">
        <v>465</v>
      </c>
    </row>
    <row r="3768" spans="1:12" ht="13.5">
      <c r="A3768" s="189" t="s">
        <v>6571</v>
      </c>
      <c r="B3768" s="189" t="s">
        <v>6572</v>
      </c>
      <c r="C3768" s="189" t="s">
        <v>5480</v>
      </c>
      <c r="D3768" s="189" t="s">
        <v>6955</v>
      </c>
      <c r="E3768" s="190" t="s">
        <v>461</v>
      </c>
      <c r="F3768" s="189" t="s">
        <v>461</v>
      </c>
      <c r="G3768" s="191">
        <v>92302</v>
      </c>
      <c r="H3768" s="189" t="s">
        <v>7679</v>
      </c>
      <c r="I3768" s="189" t="s">
        <v>73</v>
      </c>
      <c r="J3768" s="189" t="s">
        <v>928</v>
      </c>
      <c r="K3768" s="190" t="s">
        <v>7680</v>
      </c>
      <c r="L3768" s="189" t="s">
        <v>465</v>
      </c>
    </row>
    <row r="3769" spans="1:12" ht="13.5">
      <c r="A3769" s="189" t="s">
        <v>6571</v>
      </c>
      <c r="B3769" s="189" t="s">
        <v>6572</v>
      </c>
      <c r="C3769" s="189" t="s">
        <v>5480</v>
      </c>
      <c r="D3769" s="189" t="s">
        <v>6955</v>
      </c>
      <c r="E3769" s="190" t="s">
        <v>461</v>
      </c>
      <c r="F3769" s="189" t="s">
        <v>461</v>
      </c>
      <c r="G3769" s="191">
        <v>92303</v>
      </c>
      <c r="H3769" s="189" t="s">
        <v>7681</v>
      </c>
      <c r="I3769" s="189" t="s">
        <v>73</v>
      </c>
      <c r="J3769" s="189" t="s">
        <v>928</v>
      </c>
      <c r="K3769" s="190" t="s">
        <v>7682</v>
      </c>
      <c r="L3769" s="189" t="s">
        <v>465</v>
      </c>
    </row>
    <row r="3770" spans="1:12" ht="13.5">
      <c r="A3770" s="189" t="s">
        <v>6571</v>
      </c>
      <c r="B3770" s="189" t="s">
        <v>6572</v>
      </c>
      <c r="C3770" s="189" t="s">
        <v>5480</v>
      </c>
      <c r="D3770" s="189" t="s">
        <v>6955</v>
      </c>
      <c r="E3770" s="190" t="s">
        <v>461</v>
      </c>
      <c r="F3770" s="189" t="s">
        <v>461</v>
      </c>
      <c r="G3770" s="191">
        <v>92304</v>
      </c>
      <c r="H3770" s="189" t="s">
        <v>7683</v>
      </c>
      <c r="I3770" s="189" t="s">
        <v>73</v>
      </c>
      <c r="J3770" s="189" t="s">
        <v>928</v>
      </c>
      <c r="K3770" s="190" t="s">
        <v>7684</v>
      </c>
      <c r="L3770" s="189" t="s">
        <v>465</v>
      </c>
    </row>
    <row r="3771" spans="1:12" ht="13.5">
      <c r="A3771" s="189" t="s">
        <v>6571</v>
      </c>
      <c r="B3771" s="189" t="s">
        <v>6572</v>
      </c>
      <c r="C3771" s="189" t="s">
        <v>5480</v>
      </c>
      <c r="D3771" s="189" t="s">
        <v>6955</v>
      </c>
      <c r="E3771" s="190" t="s">
        <v>461</v>
      </c>
      <c r="F3771" s="189" t="s">
        <v>461</v>
      </c>
      <c r="G3771" s="191">
        <v>92311</v>
      </c>
      <c r="H3771" s="189" t="s">
        <v>7685</v>
      </c>
      <c r="I3771" s="189" t="s">
        <v>73</v>
      </c>
      <c r="J3771" s="189" t="s">
        <v>928</v>
      </c>
      <c r="K3771" s="190" t="s">
        <v>1720</v>
      </c>
      <c r="L3771" s="189" t="s">
        <v>465</v>
      </c>
    </row>
    <row r="3772" spans="1:12" ht="13.5">
      <c r="A3772" s="189" t="s">
        <v>6571</v>
      </c>
      <c r="B3772" s="189" t="s">
        <v>6572</v>
      </c>
      <c r="C3772" s="189" t="s">
        <v>5480</v>
      </c>
      <c r="D3772" s="189" t="s">
        <v>6955</v>
      </c>
      <c r="E3772" s="190" t="s">
        <v>461</v>
      </c>
      <c r="F3772" s="189" t="s">
        <v>461</v>
      </c>
      <c r="G3772" s="191">
        <v>92312</v>
      </c>
      <c r="H3772" s="189" t="s">
        <v>7686</v>
      </c>
      <c r="I3772" s="189" t="s">
        <v>73</v>
      </c>
      <c r="J3772" s="189" t="s">
        <v>928</v>
      </c>
      <c r="K3772" s="190" t="s">
        <v>7687</v>
      </c>
      <c r="L3772" s="189" t="s">
        <v>465</v>
      </c>
    </row>
    <row r="3773" spans="1:12" ht="13.5">
      <c r="A3773" s="189" t="s">
        <v>6571</v>
      </c>
      <c r="B3773" s="189" t="s">
        <v>6572</v>
      </c>
      <c r="C3773" s="189" t="s">
        <v>5480</v>
      </c>
      <c r="D3773" s="189" t="s">
        <v>6955</v>
      </c>
      <c r="E3773" s="190" t="s">
        <v>461</v>
      </c>
      <c r="F3773" s="189" t="s">
        <v>461</v>
      </c>
      <c r="G3773" s="191">
        <v>92313</v>
      </c>
      <c r="H3773" s="189" t="s">
        <v>7688</v>
      </c>
      <c r="I3773" s="189" t="s">
        <v>73</v>
      </c>
      <c r="J3773" s="189" t="s">
        <v>928</v>
      </c>
      <c r="K3773" s="190" t="s">
        <v>7689</v>
      </c>
      <c r="L3773" s="189" t="s">
        <v>465</v>
      </c>
    </row>
    <row r="3774" spans="1:12" ht="13.5">
      <c r="A3774" s="189" t="s">
        <v>6571</v>
      </c>
      <c r="B3774" s="189" t="s">
        <v>6572</v>
      </c>
      <c r="C3774" s="189" t="s">
        <v>5480</v>
      </c>
      <c r="D3774" s="189" t="s">
        <v>6955</v>
      </c>
      <c r="E3774" s="190" t="s">
        <v>461</v>
      </c>
      <c r="F3774" s="189" t="s">
        <v>461</v>
      </c>
      <c r="G3774" s="191">
        <v>92314</v>
      </c>
      <c r="H3774" s="189" t="s">
        <v>7690</v>
      </c>
      <c r="I3774" s="189" t="s">
        <v>73</v>
      </c>
      <c r="J3774" s="189" t="s">
        <v>928</v>
      </c>
      <c r="K3774" s="190" t="s">
        <v>7194</v>
      </c>
      <c r="L3774" s="189" t="s">
        <v>465</v>
      </c>
    </row>
    <row r="3775" spans="1:12" ht="13.5">
      <c r="A3775" s="189" t="s">
        <v>6571</v>
      </c>
      <c r="B3775" s="189" t="s">
        <v>6572</v>
      </c>
      <c r="C3775" s="189" t="s">
        <v>5480</v>
      </c>
      <c r="D3775" s="189" t="s">
        <v>6955</v>
      </c>
      <c r="E3775" s="190" t="s">
        <v>461</v>
      </c>
      <c r="F3775" s="189" t="s">
        <v>461</v>
      </c>
      <c r="G3775" s="191">
        <v>92315</v>
      </c>
      <c r="H3775" s="189" t="s">
        <v>7691</v>
      </c>
      <c r="I3775" s="189" t="s">
        <v>73</v>
      </c>
      <c r="J3775" s="189" t="s">
        <v>928</v>
      </c>
      <c r="K3775" s="190" t="s">
        <v>7692</v>
      </c>
      <c r="L3775" s="189" t="s">
        <v>465</v>
      </c>
    </row>
    <row r="3776" spans="1:12" ht="13.5">
      <c r="A3776" s="189" t="s">
        <v>6571</v>
      </c>
      <c r="B3776" s="189" t="s">
        <v>6572</v>
      </c>
      <c r="C3776" s="189" t="s">
        <v>5480</v>
      </c>
      <c r="D3776" s="189" t="s">
        <v>6955</v>
      </c>
      <c r="E3776" s="190" t="s">
        <v>461</v>
      </c>
      <c r="F3776" s="189" t="s">
        <v>461</v>
      </c>
      <c r="G3776" s="191">
        <v>92316</v>
      </c>
      <c r="H3776" s="189" t="s">
        <v>7693</v>
      </c>
      <c r="I3776" s="189" t="s">
        <v>73</v>
      </c>
      <c r="J3776" s="189" t="s">
        <v>928</v>
      </c>
      <c r="K3776" s="190" t="s">
        <v>785</v>
      </c>
      <c r="L3776" s="189" t="s">
        <v>465</v>
      </c>
    </row>
    <row r="3777" spans="1:12" ht="13.5">
      <c r="A3777" s="189" t="s">
        <v>6571</v>
      </c>
      <c r="B3777" s="189" t="s">
        <v>6572</v>
      </c>
      <c r="C3777" s="189" t="s">
        <v>5480</v>
      </c>
      <c r="D3777" s="189" t="s">
        <v>6955</v>
      </c>
      <c r="E3777" s="190" t="s">
        <v>461</v>
      </c>
      <c r="F3777" s="189" t="s">
        <v>461</v>
      </c>
      <c r="G3777" s="191">
        <v>92317</v>
      </c>
      <c r="H3777" s="189" t="s">
        <v>7694</v>
      </c>
      <c r="I3777" s="189" t="s">
        <v>73</v>
      </c>
      <c r="J3777" s="189" t="s">
        <v>928</v>
      </c>
      <c r="K3777" s="190" t="s">
        <v>7695</v>
      </c>
      <c r="L3777" s="189" t="s">
        <v>465</v>
      </c>
    </row>
    <row r="3778" spans="1:12" ht="13.5">
      <c r="A3778" s="189" t="s">
        <v>6571</v>
      </c>
      <c r="B3778" s="189" t="s">
        <v>6572</v>
      </c>
      <c r="C3778" s="189" t="s">
        <v>5480</v>
      </c>
      <c r="D3778" s="189" t="s">
        <v>6955</v>
      </c>
      <c r="E3778" s="190" t="s">
        <v>461</v>
      </c>
      <c r="F3778" s="189" t="s">
        <v>461</v>
      </c>
      <c r="G3778" s="191">
        <v>92318</v>
      </c>
      <c r="H3778" s="189" t="s">
        <v>7696</v>
      </c>
      <c r="I3778" s="189" t="s">
        <v>73</v>
      </c>
      <c r="J3778" s="189" t="s">
        <v>928</v>
      </c>
      <c r="K3778" s="190" t="s">
        <v>2709</v>
      </c>
      <c r="L3778" s="189" t="s">
        <v>465</v>
      </c>
    </row>
    <row r="3779" spans="1:12" ht="13.5">
      <c r="A3779" s="189" t="s">
        <v>6571</v>
      </c>
      <c r="B3779" s="189" t="s">
        <v>6572</v>
      </c>
      <c r="C3779" s="189" t="s">
        <v>5480</v>
      </c>
      <c r="D3779" s="189" t="s">
        <v>6955</v>
      </c>
      <c r="E3779" s="190" t="s">
        <v>461</v>
      </c>
      <c r="F3779" s="189" t="s">
        <v>461</v>
      </c>
      <c r="G3779" s="191">
        <v>92319</v>
      </c>
      <c r="H3779" s="189" t="s">
        <v>7697</v>
      </c>
      <c r="I3779" s="189" t="s">
        <v>73</v>
      </c>
      <c r="J3779" s="189" t="s">
        <v>928</v>
      </c>
      <c r="K3779" s="190" t="s">
        <v>7698</v>
      </c>
      <c r="L3779" s="189" t="s">
        <v>465</v>
      </c>
    </row>
    <row r="3780" spans="1:12" ht="13.5">
      <c r="A3780" s="189" t="s">
        <v>6571</v>
      </c>
      <c r="B3780" s="189" t="s">
        <v>6572</v>
      </c>
      <c r="C3780" s="189" t="s">
        <v>5480</v>
      </c>
      <c r="D3780" s="189" t="s">
        <v>6955</v>
      </c>
      <c r="E3780" s="190" t="s">
        <v>461</v>
      </c>
      <c r="F3780" s="189" t="s">
        <v>461</v>
      </c>
      <c r="G3780" s="191">
        <v>92326</v>
      </c>
      <c r="H3780" s="189" t="s">
        <v>7699</v>
      </c>
      <c r="I3780" s="189" t="s">
        <v>73</v>
      </c>
      <c r="J3780" s="189" t="s">
        <v>928</v>
      </c>
      <c r="K3780" s="190" t="s">
        <v>4752</v>
      </c>
      <c r="L3780" s="189" t="s">
        <v>465</v>
      </c>
    </row>
    <row r="3781" spans="1:12" ht="13.5">
      <c r="A3781" s="189" t="s">
        <v>6571</v>
      </c>
      <c r="B3781" s="189" t="s">
        <v>6572</v>
      </c>
      <c r="C3781" s="189" t="s">
        <v>5480</v>
      </c>
      <c r="D3781" s="189" t="s">
        <v>6955</v>
      </c>
      <c r="E3781" s="190" t="s">
        <v>461</v>
      </c>
      <c r="F3781" s="189" t="s">
        <v>461</v>
      </c>
      <c r="G3781" s="191">
        <v>92327</v>
      </c>
      <c r="H3781" s="189" t="s">
        <v>7700</v>
      </c>
      <c r="I3781" s="189" t="s">
        <v>73</v>
      </c>
      <c r="J3781" s="189" t="s">
        <v>928</v>
      </c>
      <c r="K3781" s="190" t="s">
        <v>4259</v>
      </c>
      <c r="L3781" s="189" t="s">
        <v>465</v>
      </c>
    </row>
    <row r="3782" spans="1:12" ht="13.5">
      <c r="A3782" s="189" t="s">
        <v>6571</v>
      </c>
      <c r="B3782" s="189" t="s">
        <v>6572</v>
      </c>
      <c r="C3782" s="189" t="s">
        <v>5480</v>
      </c>
      <c r="D3782" s="189" t="s">
        <v>6955</v>
      </c>
      <c r="E3782" s="190" t="s">
        <v>461</v>
      </c>
      <c r="F3782" s="189" t="s">
        <v>461</v>
      </c>
      <c r="G3782" s="191">
        <v>92328</v>
      </c>
      <c r="H3782" s="189" t="s">
        <v>7701</v>
      </c>
      <c r="I3782" s="189" t="s">
        <v>73</v>
      </c>
      <c r="J3782" s="189" t="s">
        <v>928</v>
      </c>
      <c r="K3782" s="190" t="s">
        <v>7146</v>
      </c>
      <c r="L3782" s="189" t="s">
        <v>465</v>
      </c>
    </row>
    <row r="3783" spans="1:12" ht="13.5">
      <c r="A3783" s="189" t="s">
        <v>6571</v>
      </c>
      <c r="B3783" s="189" t="s">
        <v>6572</v>
      </c>
      <c r="C3783" s="189" t="s">
        <v>5480</v>
      </c>
      <c r="D3783" s="189" t="s">
        <v>6955</v>
      </c>
      <c r="E3783" s="190" t="s">
        <v>461</v>
      </c>
      <c r="F3783" s="189" t="s">
        <v>461</v>
      </c>
      <c r="G3783" s="191">
        <v>92329</v>
      </c>
      <c r="H3783" s="189" t="s">
        <v>7702</v>
      </c>
      <c r="I3783" s="189" t="s">
        <v>73</v>
      </c>
      <c r="J3783" s="189" t="s">
        <v>928</v>
      </c>
      <c r="K3783" s="190" t="s">
        <v>7703</v>
      </c>
      <c r="L3783" s="189" t="s">
        <v>465</v>
      </c>
    </row>
    <row r="3784" spans="1:12" ht="13.5">
      <c r="A3784" s="189" t="s">
        <v>6571</v>
      </c>
      <c r="B3784" s="189" t="s">
        <v>6572</v>
      </c>
      <c r="C3784" s="189" t="s">
        <v>5480</v>
      </c>
      <c r="D3784" s="189" t="s">
        <v>6955</v>
      </c>
      <c r="E3784" s="190" t="s">
        <v>461</v>
      </c>
      <c r="F3784" s="189" t="s">
        <v>461</v>
      </c>
      <c r="G3784" s="191">
        <v>92330</v>
      </c>
      <c r="H3784" s="189" t="s">
        <v>7704</v>
      </c>
      <c r="I3784" s="189" t="s">
        <v>73</v>
      </c>
      <c r="J3784" s="189" t="s">
        <v>928</v>
      </c>
      <c r="K3784" s="190" t="s">
        <v>7705</v>
      </c>
      <c r="L3784" s="189" t="s">
        <v>465</v>
      </c>
    </row>
    <row r="3785" spans="1:12" ht="13.5">
      <c r="A3785" s="189" t="s">
        <v>6571</v>
      </c>
      <c r="B3785" s="189" t="s">
        <v>6572</v>
      </c>
      <c r="C3785" s="189" t="s">
        <v>5480</v>
      </c>
      <c r="D3785" s="189" t="s">
        <v>6955</v>
      </c>
      <c r="E3785" s="190" t="s">
        <v>461</v>
      </c>
      <c r="F3785" s="189" t="s">
        <v>461</v>
      </c>
      <c r="G3785" s="191">
        <v>92331</v>
      </c>
      <c r="H3785" s="189" t="s">
        <v>7706</v>
      </c>
      <c r="I3785" s="189" t="s">
        <v>73</v>
      </c>
      <c r="J3785" s="189" t="s">
        <v>928</v>
      </c>
      <c r="K3785" s="190" t="s">
        <v>7707</v>
      </c>
      <c r="L3785" s="189" t="s">
        <v>465</v>
      </c>
    </row>
    <row r="3786" spans="1:12" ht="13.5">
      <c r="A3786" s="189" t="s">
        <v>6571</v>
      </c>
      <c r="B3786" s="189" t="s">
        <v>6572</v>
      </c>
      <c r="C3786" s="189" t="s">
        <v>5480</v>
      </c>
      <c r="D3786" s="189" t="s">
        <v>6955</v>
      </c>
      <c r="E3786" s="190" t="s">
        <v>461</v>
      </c>
      <c r="F3786" s="189" t="s">
        <v>461</v>
      </c>
      <c r="G3786" s="191">
        <v>92332</v>
      </c>
      <c r="H3786" s="189" t="s">
        <v>7708</v>
      </c>
      <c r="I3786" s="189" t="s">
        <v>73</v>
      </c>
      <c r="J3786" s="189" t="s">
        <v>928</v>
      </c>
      <c r="K3786" s="190" t="s">
        <v>7006</v>
      </c>
      <c r="L3786" s="189" t="s">
        <v>465</v>
      </c>
    </row>
    <row r="3787" spans="1:12" ht="13.5">
      <c r="A3787" s="189" t="s">
        <v>6571</v>
      </c>
      <c r="B3787" s="189" t="s">
        <v>6572</v>
      </c>
      <c r="C3787" s="189" t="s">
        <v>5480</v>
      </c>
      <c r="D3787" s="189" t="s">
        <v>6955</v>
      </c>
      <c r="E3787" s="190" t="s">
        <v>461</v>
      </c>
      <c r="F3787" s="189" t="s">
        <v>461</v>
      </c>
      <c r="G3787" s="191">
        <v>92333</v>
      </c>
      <c r="H3787" s="189" t="s">
        <v>7709</v>
      </c>
      <c r="I3787" s="189" t="s">
        <v>73</v>
      </c>
      <c r="J3787" s="189" t="s">
        <v>928</v>
      </c>
      <c r="K3787" s="190" t="s">
        <v>7710</v>
      </c>
      <c r="L3787" s="189" t="s">
        <v>465</v>
      </c>
    </row>
    <row r="3788" spans="1:12" ht="13.5">
      <c r="A3788" s="189" t="s">
        <v>6571</v>
      </c>
      <c r="B3788" s="189" t="s">
        <v>6572</v>
      </c>
      <c r="C3788" s="189" t="s">
        <v>5480</v>
      </c>
      <c r="D3788" s="189" t="s">
        <v>6955</v>
      </c>
      <c r="E3788" s="190" t="s">
        <v>461</v>
      </c>
      <c r="F3788" s="189" t="s">
        <v>461</v>
      </c>
      <c r="G3788" s="191">
        <v>92334</v>
      </c>
      <c r="H3788" s="189" t="s">
        <v>7711</v>
      </c>
      <c r="I3788" s="189" t="s">
        <v>73</v>
      </c>
      <c r="J3788" s="189" t="s">
        <v>928</v>
      </c>
      <c r="K3788" s="190" t="s">
        <v>7712</v>
      </c>
      <c r="L3788" s="189" t="s">
        <v>465</v>
      </c>
    </row>
    <row r="3789" spans="1:12" ht="13.5">
      <c r="A3789" s="189" t="s">
        <v>6571</v>
      </c>
      <c r="B3789" s="189" t="s">
        <v>6572</v>
      </c>
      <c r="C3789" s="189" t="s">
        <v>5480</v>
      </c>
      <c r="D3789" s="189" t="s">
        <v>6955</v>
      </c>
      <c r="E3789" s="190" t="s">
        <v>461</v>
      </c>
      <c r="F3789" s="189" t="s">
        <v>461</v>
      </c>
      <c r="G3789" s="191">
        <v>92344</v>
      </c>
      <c r="H3789" s="189" t="s">
        <v>7713</v>
      </c>
      <c r="I3789" s="189" t="s">
        <v>73</v>
      </c>
      <c r="J3789" s="189" t="s">
        <v>463</v>
      </c>
      <c r="K3789" s="190" t="s">
        <v>7714</v>
      </c>
      <c r="L3789" s="189" t="s">
        <v>465</v>
      </c>
    </row>
    <row r="3790" spans="1:12" ht="13.5">
      <c r="A3790" s="189" t="s">
        <v>6571</v>
      </c>
      <c r="B3790" s="189" t="s">
        <v>6572</v>
      </c>
      <c r="C3790" s="189" t="s">
        <v>5480</v>
      </c>
      <c r="D3790" s="189" t="s">
        <v>6955</v>
      </c>
      <c r="E3790" s="190" t="s">
        <v>461</v>
      </c>
      <c r="F3790" s="189" t="s">
        <v>461</v>
      </c>
      <c r="G3790" s="191">
        <v>92345</v>
      </c>
      <c r="H3790" s="189" t="s">
        <v>7715</v>
      </c>
      <c r="I3790" s="189" t="s">
        <v>73</v>
      </c>
      <c r="J3790" s="189" t="s">
        <v>463</v>
      </c>
      <c r="K3790" s="190" t="s">
        <v>7316</v>
      </c>
      <c r="L3790" s="189" t="s">
        <v>465</v>
      </c>
    </row>
    <row r="3791" spans="1:12" ht="13.5">
      <c r="A3791" s="189" t="s">
        <v>6571</v>
      </c>
      <c r="B3791" s="189" t="s">
        <v>6572</v>
      </c>
      <c r="C3791" s="189" t="s">
        <v>5480</v>
      </c>
      <c r="D3791" s="189" t="s">
        <v>6955</v>
      </c>
      <c r="E3791" s="190" t="s">
        <v>461</v>
      </c>
      <c r="F3791" s="189" t="s">
        <v>461</v>
      </c>
      <c r="G3791" s="191">
        <v>92346</v>
      </c>
      <c r="H3791" s="189" t="s">
        <v>7716</v>
      </c>
      <c r="I3791" s="189" t="s">
        <v>73</v>
      </c>
      <c r="J3791" s="189" t="s">
        <v>463</v>
      </c>
      <c r="K3791" s="190" t="s">
        <v>7717</v>
      </c>
      <c r="L3791" s="189" t="s">
        <v>465</v>
      </c>
    </row>
    <row r="3792" spans="1:12" ht="13.5">
      <c r="A3792" s="189" t="s">
        <v>6571</v>
      </c>
      <c r="B3792" s="189" t="s">
        <v>6572</v>
      </c>
      <c r="C3792" s="189" t="s">
        <v>5480</v>
      </c>
      <c r="D3792" s="189" t="s">
        <v>6955</v>
      </c>
      <c r="E3792" s="190" t="s">
        <v>461</v>
      </c>
      <c r="F3792" s="189" t="s">
        <v>461</v>
      </c>
      <c r="G3792" s="191">
        <v>92347</v>
      </c>
      <c r="H3792" s="189" t="s">
        <v>7718</v>
      </c>
      <c r="I3792" s="189" t="s">
        <v>73</v>
      </c>
      <c r="J3792" s="189" t="s">
        <v>463</v>
      </c>
      <c r="K3792" s="190" t="s">
        <v>7719</v>
      </c>
      <c r="L3792" s="189" t="s">
        <v>465</v>
      </c>
    </row>
    <row r="3793" spans="1:12" ht="13.5">
      <c r="A3793" s="189" t="s">
        <v>6571</v>
      </c>
      <c r="B3793" s="189" t="s">
        <v>6572</v>
      </c>
      <c r="C3793" s="189" t="s">
        <v>5480</v>
      </c>
      <c r="D3793" s="189" t="s">
        <v>6955</v>
      </c>
      <c r="E3793" s="190" t="s">
        <v>461</v>
      </c>
      <c r="F3793" s="189" t="s">
        <v>461</v>
      </c>
      <c r="G3793" s="191">
        <v>92348</v>
      </c>
      <c r="H3793" s="189" t="s">
        <v>7720</v>
      </c>
      <c r="I3793" s="189" t="s">
        <v>73</v>
      </c>
      <c r="J3793" s="189" t="s">
        <v>463</v>
      </c>
      <c r="K3793" s="190" t="s">
        <v>7721</v>
      </c>
      <c r="L3793" s="189" t="s">
        <v>465</v>
      </c>
    </row>
    <row r="3794" spans="1:12" ht="13.5">
      <c r="A3794" s="189" t="s">
        <v>6571</v>
      </c>
      <c r="B3794" s="189" t="s">
        <v>6572</v>
      </c>
      <c r="C3794" s="189" t="s">
        <v>5480</v>
      </c>
      <c r="D3794" s="189" t="s">
        <v>6955</v>
      </c>
      <c r="E3794" s="190" t="s">
        <v>461</v>
      </c>
      <c r="F3794" s="189" t="s">
        <v>461</v>
      </c>
      <c r="G3794" s="191">
        <v>92349</v>
      </c>
      <c r="H3794" s="189" t="s">
        <v>7722</v>
      </c>
      <c r="I3794" s="189" t="s">
        <v>73</v>
      </c>
      <c r="J3794" s="189" t="s">
        <v>463</v>
      </c>
      <c r="K3794" s="190" t="s">
        <v>7723</v>
      </c>
      <c r="L3794" s="189" t="s">
        <v>465</v>
      </c>
    </row>
    <row r="3795" spans="1:12" ht="13.5">
      <c r="A3795" s="189" t="s">
        <v>6571</v>
      </c>
      <c r="B3795" s="189" t="s">
        <v>6572</v>
      </c>
      <c r="C3795" s="189" t="s">
        <v>5480</v>
      </c>
      <c r="D3795" s="189" t="s">
        <v>6955</v>
      </c>
      <c r="E3795" s="190" t="s">
        <v>461</v>
      </c>
      <c r="F3795" s="189" t="s">
        <v>461</v>
      </c>
      <c r="G3795" s="191">
        <v>92350</v>
      </c>
      <c r="H3795" s="189" t="s">
        <v>7724</v>
      </c>
      <c r="I3795" s="189" t="s">
        <v>73</v>
      </c>
      <c r="J3795" s="189" t="s">
        <v>463</v>
      </c>
      <c r="K3795" s="190" t="s">
        <v>7725</v>
      </c>
      <c r="L3795" s="189" t="s">
        <v>465</v>
      </c>
    </row>
    <row r="3796" spans="1:12" ht="13.5">
      <c r="A3796" s="189" t="s">
        <v>6571</v>
      </c>
      <c r="B3796" s="189" t="s">
        <v>6572</v>
      </c>
      <c r="C3796" s="189" t="s">
        <v>5480</v>
      </c>
      <c r="D3796" s="189" t="s">
        <v>6955</v>
      </c>
      <c r="E3796" s="190" t="s">
        <v>461</v>
      </c>
      <c r="F3796" s="189" t="s">
        <v>461</v>
      </c>
      <c r="G3796" s="191">
        <v>92351</v>
      </c>
      <c r="H3796" s="189" t="s">
        <v>7726</v>
      </c>
      <c r="I3796" s="189" t="s">
        <v>73</v>
      </c>
      <c r="J3796" s="189" t="s">
        <v>463</v>
      </c>
      <c r="K3796" s="190" t="s">
        <v>7727</v>
      </c>
      <c r="L3796" s="189" t="s">
        <v>465</v>
      </c>
    </row>
    <row r="3797" spans="1:12" ht="13.5">
      <c r="A3797" s="189" t="s">
        <v>6571</v>
      </c>
      <c r="B3797" s="189" t="s">
        <v>6572</v>
      </c>
      <c r="C3797" s="189" t="s">
        <v>5480</v>
      </c>
      <c r="D3797" s="189" t="s">
        <v>6955</v>
      </c>
      <c r="E3797" s="190" t="s">
        <v>461</v>
      </c>
      <c r="F3797" s="189" t="s">
        <v>461</v>
      </c>
      <c r="G3797" s="191">
        <v>92352</v>
      </c>
      <c r="H3797" s="189" t="s">
        <v>7728</v>
      </c>
      <c r="I3797" s="189" t="s">
        <v>73</v>
      </c>
      <c r="J3797" s="189" t="s">
        <v>463</v>
      </c>
      <c r="K3797" s="190" t="s">
        <v>7729</v>
      </c>
      <c r="L3797" s="189" t="s">
        <v>465</v>
      </c>
    </row>
    <row r="3798" spans="1:12" ht="13.5">
      <c r="A3798" s="189" t="s">
        <v>6571</v>
      </c>
      <c r="B3798" s="189" t="s">
        <v>6572</v>
      </c>
      <c r="C3798" s="189" t="s">
        <v>5480</v>
      </c>
      <c r="D3798" s="189" t="s">
        <v>6955</v>
      </c>
      <c r="E3798" s="190" t="s">
        <v>461</v>
      </c>
      <c r="F3798" s="189" t="s">
        <v>461</v>
      </c>
      <c r="G3798" s="191">
        <v>92353</v>
      </c>
      <c r="H3798" s="189" t="s">
        <v>7730</v>
      </c>
      <c r="I3798" s="189" t="s">
        <v>73</v>
      </c>
      <c r="J3798" s="189" t="s">
        <v>463</v>
      </c>
      <c r="K3798" s="190" t="s">
        <v>7731</v>
      </c>
      <c r="L3798" s="189" t="s">
        <v>465</v>
      </c>
    </row>
    <row r="3799" spans="1:12" ht="13.5">
      <c r="A3799" s="189" t="s">
        <v>6571</v>
      </c>
      <c r="B3799" s="189" t="s">
        <v>6572</v>
      </c>
      <c r="C3799" s="189" t="s">
        <v>5480</v>
      </c>
      <c r="D3799" s="189" t="s">
        <v>6955</v>
      </c>
      <c r="E3799" s="190" t="s">
        <v>461</v>
      </c>
      <c r="F3799" s="189" t="s">
        <v>461</v>
      </c>
      <c r="G3799" s="191">
        <v>92354</v>
      </c>
      <c r="H3799" s="189" t="s">
        <v>7732</v>
      </c>
      <c r="I3799" s="189" t="s">
        <v>73</v>
      </c>
      <c r="J3799" s="189" t="s">
        <v>463</v>
      </c>
      <c r="K3799" s="190" t="s">
        <v>7733</v>
      </c>
      <c r="L3799" s="189" t="s">
        <v>465</v>
      </c>
    </row>
    <row r="3800" spans="1:12" ht="13.5">
      <c r="A3800" s="189" t="s">
        <v>6571</v>
      </c>
      <c r="B3800" s="189" t="s">
        <v>6572</v>
      </c>
      <c r="C3800" s="189" t="s">
        <v>5480</v>
      </c>
      <c r="D3800" s="189" t="s">
        <v>6955</v>
      </c>
      <c r="E3800" s="190" t="s">
        <v>461</v>
      </c>
      <c r="F3800" s="189" t="s">
        <v>461</v>
      </c>
      <c r="G3800" s="191">
        <v>92355</v>
      </c>
      <c r="H3800" s="189" t="s">
        <v>7734</v>
      </c>
      <c r="I3800" s="189" t="s">
        <v>73</v>
      </c>
      <c r="J3800" s="189" t="s">
        <v>463</v>
      </c>
      <c r="K3800" s="190" t="s">
        <v>7735</v>
      </c>
      <c r="L3800" s="189" t="s">
        <v>465</v>
      </c>
    </row>
    <row r="3801" spans="1:12" ht="13.5">
      <c r="A3801" s="189" t="s">
        <v>6571</v>
      </c>
      <c r="B3801" s="189" t="s">
        <v>6572</v>
      </c>
      <c r="C3801" s="189" t="s">
        <v>5480</v>
      </c>
      <c r="D3801" s="189" t="s">
        <v>6955</v>
      </c>
      <c r="E3801" s="190" t="s">
        <v>461</v>
      </c>
      <c r="F3801" s="189" t="s">
        <v>461</v>
      </c>
      <c r="G3801" s="191">
        <v>92356</v>
      </c>
      <c r="H3801" s="189" t="s">
        <v>7736</v>
      </c>
      <c r="I3801" s="189" t="s">
        <v>73</v>
      </c>
      <c r="J3801" s="189" t="s">
        <v>463</v>
      </c>
      <c r="K3801" s="190" t="s">
        <v>7737</v>
      </c>
      <c r="L3801" s="189" t="s">
        <v>465</v>
      </c>
    </row>
    <row r="3802" spans="1:12" ht="13.5">
      <c r="A3802" s="189" t="s">
        <v>6571</v>
      </c>
      <c r="B3802" s="189" t="s">
        <v>6572</v>
      </c>
      <c r="C3802" s="189" t="s">
        <v>5480</v>
      </c>
      <c r="D3802" s="189" t="s">
        <v>6955</v>
      </c>
      <c r="E3802" s="190" t="s">
        <v>461</v>
      </c>
      <c r="F3802" s="189" t="s">
        <v>461</v>
      </c>
      <c r="G3802" s="191">
        <v>92357</v>
      </c>
      <c r="H3802" s="189" t="s">
        <v>7738</v>
      </c>
      <c r="I3802" s="189" t="s">
        <v>73</v>
      </c>
      <c r="J3802" s="189" t="s">
        <v>463</v>
      </c>
      <c r="K3802" s="190" t="s">
        <v>7739</v>
      </c>
      <c r="L3802" s="189" t="s">
        <v>465</v>
      </c>
    </row>
    <row r="3803" spans="1:12" ht="13.5">
      <c r="A3803" s="189" t="s">
        <v>6571</v>
      </c>
      <c r="B3803" s="189" t="s">
        <v>6572</v>
      </c>
      <c r="C3803" s="189" t="s">
        <v>5480</v>
      </c>
      <c r="D3803" s="189" t="s">
        <v>6955</v>
      </c>
      <c r="E3803" s="190" t="s">
        <v>461</v>
      </c>
      <c r="F3803" s="189" t="s">
        <v>461</v>
      </c>
      <c r="G3803" s="191">
        <v>92358</v>
      </c>
      <c r="H3803" s="189" t="s">
        <v>7740</v>
      </c>
      <c r="I3803" s="189" t="s">
        <v>73</v>
      </c>
      <c r="J3803" s="189" t="s">
        <v>463</v>
      </c>
      <c r="K3803" s="190" t="s">
        <v>7741</v>
      </c>
      <c r="L3803" s="189" t="s">
        <v>465</v>
      </c>
    </row>
    <row r="3804" spans="1:12" ht="13.5">
      <c r="A3804" s="189" t="s">
        <v>6571</v>
      </c>
      <c r="B3804" s="189" t="s">
        <v>6572</v>
      </c>
      <c r="C3804" s="189" t="s">
        <v>5480</v>
      </c>
      <c r="D3804" s="189" t="s">
        <v>6955</v>
      </c>
      <c r="E3804" s="190" t="s">
        <v>461</v>
      </c>
      <c r="F3804" s="189" t="s">
        <v>461</v>
      </c>
      <c r="G3804" s="191">
        <v>92369</v>
      </c>
      <c r="H3804" s="189" t="s">
        <v>7742</v>
      </c>
      <c r="I3804" s="189" t="s">
        <v>73</v>
      </c>
      <c r="J3804" s="189" t="s">
        <v>463</v>
      </c>
      <c r="K3804" s="190" t="s">
        <v>7743</v>
      </c>
      <c r="L3804" s="189" t="s">
        <v>465</v>
      </c>
    </row>
    <row r="3805" spans="1:12" ht="13.5">
      <c r="A3805" s="189" t="s">
        <v>6571</v>
      </c>
      <c r="B3805" s="189" t="s">
        <v>6572</v>
      </c>
      <c r="C3805" s="189" t="s">
        <v>5480</v>
      </c>
      <c r="D3805" s="189" t="s">
        <v>6955</v>
      </c>
      <c r="E3805" s="190" t="s">
        <v>461</v>
      </c>
      <c r="F3805" s="189" t="s">
        <v>461</v>
      </c>
      <c r="G3805" s="191">
        <v>92370</v>
      </c>
      <c r="H3805" s="189" t="s">
        <v>7744</v>
      </c>
      <c r="I3805" s="189" t="s">
        <v>73</v>
      </c>
      <c r="J3805" s="189" t="s">
        <v>463</v>
      </c>
      <c r="K3805" s="190" t="s">
        <v>6856</v>
      </c>
      <c r="L3805" s="189" t="s">
        <v>465</v>
      </c>
    </row>
    <row r="3806" spans="1:12" ht="13.5">
      <c r="A3806" s="189" t="s">
        <v>6571</v>
      </c>
      <c r="B3806" s="189" t="s">
        <v>6572</v>
      </c>
      <c r="C3806" s="189" t="s">
        <v>5480</v>
      </c>
      <c r="D3806" s="189" t="s">
        <v>6955</v>
      </c>
      <c r="E3806" s="190" t="s">
        <v>461</v>
      </c>
      <c r="F3806" s="189" t="s">
        <v>461</v>
      </c>
      <c r="G3806" s="191">
        <v>92371</v>
      </c>
      <c r="H3806" s="189" t="s">
        <v>7745</v>
      </c>
      <c r="I3806" s="189" t="s">
        <v>73</v>
      </c>
      <c r="J3806" s="189" t="s">
        <v>463</v>
      </c>
      <c r="K3806" s="190" t="s">
        <v>7746</v>
      </c>
      <c r="L3806" s="189" t="s">
        <v>465</v>
      </c>
    </row>
    <row r="3807" spans="1:12" ht="13.5">
      <c r="A3807" s="189" t="s">
        <v>6571</v>
      </c>
      <c r="B3807" s="189" t="s">
        <v>6572</v>
      </c>
      <c r="C3807" s="189" t="s">
        <v>5480</v>
      </c>
      <c r="D3807" s="189" t="s">
        <v>6955</v>
      </c>
      <c r="E3807" s="190" t="s">
        <v>461</v>
      </c>
      <c r="F3807" s="189" t="s">
        <v>461</v>
      </c>
      <c r="G3807" s="191">
        <v>92372</v>
      </c>
      <c r="H3807" s="189" t="s">
        <v>7747</v>
      </c>
      <c r="I3807" s="189" t="s">
        <v>73</v>
      </c>
      <c r="J3807" s="189" t="s">
        <v>463</v>
      </c>
      <c r="K3807" s="190" t="s">
        <v>7748</v>
      </c>
      <c r="L3807" s="189" t="s">
        <v>465</v>
      </c>
    </row>
    <row r="3808" spans="1:12" ht="13.5">
      <c r="A3808" s="189" t="s">
        <v>6571</v>
      </c>
      <c r="B3808" s="189" t="s">
        <v>6572</v>
      </c>
      <c r="C3808" s="189" t="s">
        <v>5480</v>
      </c>
      <c r="D3808" s="189" t="s">
        <v>6955</v>
      </c>
      <c r="E3808" s="190" t="s">
        <v>461</v>
      </c>
      <c r="F3808" s="189" t="s">
        <v>461</v>
      </c>
      <c r="G3808" s="191">
        <v>92373</v>
      </c>
      <c r="H3808" s="189" t="s">
        <v>7749</v>
      </c>
      <c r="I3808" s="189" t="s">
        <v>73</v>
      </c>
      <c r="J3808" s="189" t="s">
        <v>463</v>
      </c>
      <c r="K3808" s="190" t="s">
        <v>7750</v>
      </c>
      <c r="L3808" s="189" t="s">
        <v>465</v>
      </c>
    </row>
    <row r="3809" spans="1:12" ht="13.5">
      <c r="A3809" s="189" t="s">
        <v>6571</v>
      </c>
      <c r="B3809" s="189" t="s">
        <v>6572</v>
      </c>
      <c r="C3809" s="189" t="s">
        <v>5480</v>
      </c>
      <c r="D3809" s="189" t="s">
        <v>6955</v>
      </c>
      <c r="E3809" s="190" t="s">
        <v>461</v>
      </c>
      <c r="F3809" s="189" t="s">
        <v>461</v>
      </c>
      <c r="G3809" s="191">
        <v>92374</v>
      </c>
      <c r="H3809" s="189" t="s">
        <v>7751</v>
      </c>
      <c r="I3809" s="189" t="s">
        <v>73</v>
      </c>
      <c r="J3809" s="189" t="s">
        <v>463</v>
      </c>
      <c r="K3809" s="190" t="s">
        <v>7752</v>
      </c>
      <c r="L3809" s="189" t="s">
        <v>465</v>
      </c>
    </row>
    <row r="3810" spans="1:12" ht="13.5">
      <c r="A3810" s="189" t="s">
        <v>6571</v>
      </c>
      <c r="B3810" s="189" t="s">
        <v>6572</v>
      </c>
      <c r="C3810" s="189" t="s">
        <v>5480</v>
      </c>
      <c r="D3810" s="189" t="s">
        <v>6955</v>
      </c>
      <c r="E3810" s="190" t="s">
        <v>461</v>
      </c>
      <c r="F3810" s="189" t="s">
        <v>461</v>
      </c>
      <c r="G3810" s="191">
        <v>92375</v>
      </c>
      <c r="H3810" s="189" t="s">
        <v>7753</v>
      </c>
      <c r="I3810" s="189" t="s">
        <v>73</v>
      </c>
      <c r="J3810" s="189" t="s">
        <v>463</v>
      </c>
      <c r="K3810" s="190" t="s">
        <v>7754</v>
      </c>
      <c r="L3810" s="189" t="s">
        <v>465</v>
      </c>
    </row>
    <row r="3811" spans="1:12" ht="13.5">
      <c r="A3811" s="189" t="s">
        <v>6571</v>
      </c>
      <c r="B3811" s="189" t="s">
        <v>6572</v>
      </c>
      <c r="C3811" s="189" t="s">
        <v>5480</v>
      </c>
      <c r="D3811" s="189" t="s">
        <v>6955</v>
      </c>
      <c r="E3811" s="190" t="s">
        <v>461</v>
      </c>
      <c r="F3811" s="189" t="s">
        <v>461</v>
      </c>
      <c r="G3811" s="191">
        <v>92376</v>
      </c>
      <c r="H3811" s="189" t="s">
        <v>7755</v>
      </c>
      <c r="I3811" s="189" t="s">
        <v>73</v>
      </c>
      <c r="J3811" s="189" t="s">
        <v>463</v>
      </c>
      <c r="K3811" s="190" t="s">
        <v>7756</v>
      </c>
      <c r="L3811" s="189" t="s">
        <v>465</v>
      </c>
    </row>
    <row r="3812" spans="1:12" ht="13.5">
      <c r="A3812" s="189" t="s">
        <v>6571</v>
      </c>
      <c r="B3812" s="189" t="s">
        <v>6572</v>
      </c>
      <c r="C3812" s="189" t="s">
        <v>5480</v>
      </c>
      <c r="D3812" s="189" t="s">
        <v>6955</v>
      </c>
      <c r="E3812" s="190" t="s">
        <v>461</v>
      </c>
      <c r="F3812" s="189" t="s">
        <v>461</v>
      </c>
      <c r="G3812" s="191">
        <v>92377</v>
      </c>
      <c r="H3812" s="189" t="s">
        <v>7757</v>
      </c>
      <c r="I3812" s="189" t="s">
        <v>73</v>
      </c>
      <c r="J3812" s="189" t="s">
        <v>463</v>
      </c>
      <c r="K3812" s="190" t="s">
        <v>7758</v>
      </c>
      <c r="L3812" s="189" t="s">
        <v>465</v>
      </c>
    </row>
    <row r="3813" spans="1:12" ht="13.5">
      <c r="A3813" s="189" t="s">
        <v>6571</v>
      </c>
      <c r="B3813" s="189" t="s">
        <v>6572</v>
      </c>
      <c r="C3813" s="189" t="s">
        <v>5480</v>
      </c>
      <c r="D3813" s="189" t="s">
        <v>6955</v>
      </c>
      <c r="E3813" s="190" t="s">
        <v>461</v>
      </c>
      <c r="F3813" s="189" t="s">
        <v>461</v>
      </c>
      <c r="G3813" s="191">
        <v>92378</v>
      </c>
      <c r="H3813" s="189" t="s">
        <v>7759</v>
      </c>
      <c r="I3813" s="189" t="s">
        <v>73</v>
      </c>
      <c r="J3813" s="189" t="s">
        <v>463</v>
      </c>
      <c r="K3813" s="190" t="s">
        <v>7760</v>
      </c>
      <c r="L3813" s="189" t="s">
        <v>465</v>
      </c>
    </row>
    <row r="3814" spans="1:12" ht="13.5">
      <c r="A3814" s="189" t="s">
        <v>6571</v>
      </c>
      <c r="B3814" s="189" t="s">
        <v>6572</v>
      </c>
      <c r="C3814" s="189" t="s">
        <v>5480</v>
      </c>
      <c r="D3814" s="189" t="s">
        <v>6955</v>
      </c>
      <c r="E3814" s="190" t="s">
        <v>461</v>
      </c>
      <c r="F3814" s="189" t="s">
        <v>461</v>
      </c>
      <c r="G3814" s="191">
        <v>92379</v>
      </c>
      <c r="H3814" s="189" t="s">
        <v>7761</v>
      </c>
      <c r="I3814" s="189" t="s">
        <v>73</v>
      </c>
      <c r="J3814" s="189" t="s">
        <v>463</v>
      </c>
      <c r="K3814" s="190" t="s">
        <v>7762</v>
      </c>
      <c r="L3814" s="189" t="s">
        <v>465</v>
      </c>
    </row>
    <row r="3815" spans="1:12" ht="13.5">
      <c r="A3815" s="189" t="s">
        <v>6571</v>
      </c>
      <c r="B3815" s="189" t="s">
        <v>6572</v>
      </c>
      <c r="C3815" s="189" t="s">
        <v>5480</v>
      </c>
      <c r="D3815" s="189" t="s">
        <v>6955</v>
      </c>
      <c r="E3815" s="190" t="s">
        <v>461</v>
      </c>
      <c r="F3815" s="189" t="s">
        <v>461</v>
      </c>
      <c r="G3815" s="191">
        <v>92380</v>
      </c>
      <c r="H3815" s="189" t="s">
        <v>7763</v>
      </c>
      <c r="I3815" s="189" t="s">
        <v>73</v>
      </c>
      <c r="J3815" s="189" t="s">
        <v>463</v>
      </c>
      <c r="K3815" s="190" t="s">
        <v>7764</v>
      </c>
      <c r="L3815" s="189" t="s">
        <v>465</v>
      </c>
    </row>
    <row r="3816" spans="1:12" ht="13.5">
      <c r="A3816" s="189" t="s">
        <v>6571</v>
      </c>
      <c r="B3816" s="189" t="s">
        <v>6572</v>
      </c>
      <c r="C3816" s="189" t="s">
        <v>5480</v>
      </c>
      <c r="D3816" s="189" t="s">
        <v>6955</v>
      </c>
      <c r="E3816" s="190" t="s">
        <v>461</v>
      </c>
      <c r="F3816" s="189" t="s">
        <v>461</v>
      </c>
      <c r="G3816" s="191">
        <v>92381</v>
      </c>
      <c r="H3816" s="189" t="s">
        <v>7765</v>
      </c>
      <c r="I3816" s="189" t="s">
        <v>73</v>
      </c>
      <c r="J3816" s="189" t="s">
        <v>463</v>
      </c>
      <c r="K3816" s="190" t="s">
        <v>7766</v>
      </c>
      <c r="L3816" s="189" t="s">
        <v>465</v>
      </c>
    </row>
    <row r="3817" spans="1:12" ht="13.5">
      <c r="A3817" s="189" t="s">
        <v>6571</v>
      </c>
      <c r="B3817" s="189" t="s">
        <v>6572</v>
      </c>
      <c r="C3817" s="189" t="s">
        <v>5480</v>
      </c>
      <c r="D3817" s="189" t="s">
        <v>6955</v>
      </c>
      <c r="E3817" s="190" t="s">
        <v>461</v>
      </c>
      <c r="F3817" s="189" t="s">
        <v>461</v>
      </c>
      <c r="G3817" s="191">
        <v>92382</v>
      </c>
      <c r="H3817" s="189" t="s">
        <v>7767</v>
      </c>
      <c r="I3817" s="189" t="s">
        <v>73</v>
      </c>
      <c r="J3817" s="189" t="s">
        <v>463</v>
      </c>
      <c r="K3817" s="190" t="s">
        <v>7768</v>
      </c>
      <c r="L3817" s="189" t="s">
        <v>465</v>
      </c>
    </row>
    <row r="3818" spans="1:12" ht="13.5">
      <c r="A3818" s="189" t="s">
        <v>6571</v>
      </c>
      <c r="B3818" s="189" t="s">
        <v>6572</v>
      </c>
      <c r="C3818" s="189" t="s">
        <v>5480</v>
      </c>
      <c r="D3818" s="189" t="s">
        <v>6955</v>
      </c>
      <c r="E3818" s="190" t="s">
        <v>461</v>
      </c>
      <c r="F3818" s="189" t="s">
        <v>461</v>
      </c>
      <c r="G3818" s="191">
        <v>92383</v>
      </c>
      <c r="H3818" s="189" t="s">
        <v>7769</v>
      </c>
      <c r="I3818" s="189" t="s">
        <v>73</v>
      </c>
      <c r="J3818" s="189" t="s">
        <v>463</v>
      </c>
      <c r="K3818" s="190" t="s">
        <v>7770</v>
      </c>
      <c r="L3818" s="189" t="s">
        <v>465</v>
      </c>
    </row>
    <row r="3819" spans="1:12" ht="13.5">
      <c r="A3819" s="189" t="s">
        <v>6571</v>
      </c>
      <c r="B3819" s="189" t="s">
        <v>6572</v>
      </c>
      <c r="C3819" s="189" t="s">
        <v>5480</v>
      </c>
      <c r="D3819" s="189" t="s">
        <v>6955</v>
      </c>
      <c r="E3819" s="190" t="s">
        <v>461</v>
      </c>
      <c r="F3819" s="189" t="s">
        <v>461</v>
      </c>
      <c r="G3819" s="191">
        <v>92384</v>
      </c>
      <c r="H3819" s="189" t="s">
        <v>7771</v>
      </c>
      <c r="I3819" s="189" t="s">
        <v>73</v>
      </c>
      <c r="J3819" s="189" t="s">
        <v>463</v>
      </c>
      <c r="K3819" s="190" t="s">
        <v>7772</v>
      </c>
      <c r="L3819" s="189" t="s">
        <v>465</v>
      </c>
    </row>
    <row r="3820" spans="1:12" ht="13.5">
      <c r="A3820" s="189" t="s">
        <v>6571</v>
      </c>
      <c r="B3820" s="189" t="s">
        <v>6572</v>
      </c>
      <c r="C3820" s="189" t="s">
        <v>5480</v>
      </c>
      <c r="D3820" s="189" t="s">
        <v>6955</v>
      </c>
      <c r="E3820" s="190" t="s">
        <v>461</v>
      </c>
      <c r="F3820" s="189" t="s">
        <v>461</v>
      </c>
      <c r="G3820" s="191">
        <v>92385</v>
      </c>
      <c r="H3820" s="189" t="s">
        <v>7773</v>
      </c>
      <c r="I3820" s="189" t="s">
        <v>73</v>
      </c>
      <c r="J3820" s="189" t="s">
        <v>463</v>
      </c>
      <c r="K3820" s="190" t="s">
        <v>7774</v>
      </c>
      <c r="L3820" s="189" t="s">
        <v>465</v>
      </c>
    </row>
    <row r="3821" spans="1:12" ht="13.5">
      <c r="A3821" s="189" t="s">
        <v>6571</v>
      </c>
      <c r="B3821" s="189" t="s">
        <v>6572</v>
      </c>
      <c r="C3821" s="189" t="s">
        <v>5480</v>
      </c>
      <c r="D3821" s="189" t="s">
        <v>6955</v>
      </c>
      <c r="E3821" s="190" t="s">
        <v>461</v>
      </c>
      <c r="F3821" s="189" t="s">
        <v>461</v>
      </c>
      <c r="G3821" s="191">
        <v>92386</v>
      </c>
      <c r="H3821" s="189" t="s">
        <v>7775</v>
      </c>
      <c r="I3821" s="189" t="s">
        <v>73</v>
      </c>
      <c r="J3821" s="189" t="s">
        <v>463</v>
      </c>
      <c r="K3821" s="190" t="s">
        <v>7776</v>
      </c>
      <c r="L3821" s="189" t="s">
        <v>465</v>
      </c>
    </row>
    <row r="3822" spans="1:12" ht="13.5">
      <c r="A3822" s="189" t="s">
        <v>6571</v>
      </c>
      <c r="B3822" s="189" t="s">
        <v>6572</v>
      </c>
      <c r="C3822" s="189" t="s">
        <v>5480</v>
      </c>
      <c r="D3822" s="189" t="s">
        <v>6955</v>
      </c>
      <c r="E3822" s="190" t="s">
        <v>461</v>
      </c>
      <c r="F3822" s="189" t="s">
        <v>461</v>
      </c>
      <c r="G3822" s="191">
        <v>92387</v>
      </c>
      <c r="H3822" s="189" t="s">
        <v>7777</v>
      </c>
      <c r="I3822" s="189" t="s">
        <v>73</v>
      </c>
      <c r="J3822" s="189" t="s">
        <v>463</v>
      </c>
      <c r="K3822" s="190" t="s">
        <v>7778</v>
      </c>
      <c r="L3822" s="189" t="s">
        <v>465</v>
      </c>
    </row>
    <row r="3823" spans="1:12" ht="13.5">
      <c r="A3823" s="189" t="s">
        <v>6571</v>
      </c>
      <c r="B3823" s="189" t="s">
        <v>6572</v>
      </c>
      <c r="C3823" s="189" t="s">
        <v>5480</v>
      </c>
      <c r="D3823" s="189" t="s">
        <v>6955</v>
      </c>
      <c r="E3823" s="190" t="s">
        <v>461</v>
      </c>
      <c r="F3823" s="189" t="s">
        <v>461</v>
      </c>
      <c r="G3823" s="191">
        <v>92388</v>
      </c>
      <c r="H3823" s="189" t="s">
        <v>7779</v>
      </c>
      <c r="I3823" s="189" t="s">
        <v>73</v>
      </c>
      <c r="J3823" s="189" t="s">
        <v>463</v>
      </c>
      <c r="K3823" s="190" t="s">
        <v>7780</v>
      </c>
      <c r="L3823" s="189" t="s">
        <v>465</v>
      </c>
    </row>
    <row r="3824" spans="1:12" ht="13.5">
      <c r="A3824" s="189" t="s">
        <v>6571</v>
      </c>
      <c r="B3824" s="189" t="s">
        <v>6572</v>
      </c>
      <c r="C3824" s="189" t="s">
        <v>5480</v>
      </c>
      <c r="D3824" s="189" t="s">
        <v>6955</v>
      </c>
      <c r="E3824" s="190" t="s">
        <v>461</v>
      </c>
      <c r="F3824" s="189" t="s">
        <v>461</v>
      </c>
      <c r="G3824" s="191">
        <v>92389</v>
      </c>
      <c r="H3824" s="189" t="s">
        <v>7781</v>
      </c>
      <c r="I3824" s="189" t="s">
        <v>73</v>
      </c>
      <c r="J3824" s="189" t="s">
        <v>463</v>
      </c>
      <c r="K3824" s="190" t="s">
        <v>7782</v>
      </c>
      <c r="L3824" s="189" t="s">
        <v>465</v>
      </c>
    </row>
    <row r="3825" spans="1:12" ht="13.5">
      <c r="A3825" s="189" t="s">
        <v>6571</v>
      </c>
      <c r="B3825" s="189" t="s">
        <v>6572</v>
      </c>
      <c r="C3825" s="189" t="s">
        <v>5480</v>
      </c>
      <c r="D3825" s="189" t="s">
        <v>6955</v>
      </c>
      <c r="E3825" s="190" t="s">
        <v>461</v>
      </c>
      <c r="F3825" s="189" t="s">
        <v>461</v>
      </c>
      <c r="G3825" s="191">
        <v>92390</v>
      </c>
      <c r="H3825" s="189" t="s">
        <v>7783</v>
      </c>
      <c r="I3825" s="189" t="s">
        <v>73</v>
      </c>
      <c r="J3825" s="189" t="s">
        <v>463</v>
      </c>
      <c r="K3825" s="190" t="s">
        <v>7784</v>
      </c>
      <c r="L3825" s="189" t="s">
        <v>465</v>
      </c>
    </row>
    <row r="3826" spans="1:12" ht="13.5">
      <c r="A3826" s="189" t="s">
        <v>6571</v>
      </c>
      <c r="B3826" s="189" t="s">
        <v>6572</v>
      </c>
      <c r="C3826" s="189" t="s">
        <v>5480</v>
      </c>
      <c r="D3826" s="189" t="s">
        <v>6955</v>
      </c>
      <c r="E3826" s="190" t="s">
        <v>461</v>
      </c>
      <c r="F3826" s="189" t="s">
        <v>461</v>
      </c>
      <c r="G3826" s="191">
        <v>92635</v>
      </c>
      <c r="H3826" s="189" t="s">
        <v>7785</v>
      </c>
      <c r="I3826" s="189" t="s">
        <v>73</v>
      </c>
      <c r="J3826" s="189" t="s">
        <v>463</v>
      </c>
      <c r="K3826" s="190" t="s">
        <v>7786</v>
      </c>
      <c r="L3826" s="189" t="s">
        <v>465</v>
      </c>
    </row>
    <row r="3827" spans="1:12" ht="13.5">
      <c r="A3827" s="189" t="s">
        <v>6571</v>
      </c>
      <c r="B3827" s="189" t="s">
        <v>6572</v>
      </c>
      <c r="C3827" s="189" t="s">
        <v>5480</v>
      </c>
      <c r="D3827" s="189" t="s">
        <v>6955</v>
      </c>
      <c r="E3827" s="190" t="s">
        <v>461</v>
      </c>
      <c r="F3827" s="189" t="s">
        <v>461</v>
      </c>
      <c r="G3827" s="191">
        <v>92636</v>
      </c>
      <c r="H3827" s="189" t="s">
        <v>7787</v>
      </c>
      <c r="I3827" s="189" t="s">
        <v>73</v>
      </c>
      <c r="J3827" s="189" t="s">
        <v>463</v>
      </c>
      <c r="K3827" s="190" t="s">
        <v>7788</v>
      </c>
      <c r="L3827" s="189" t="s">
        <v>465</v>
      </c>
    </row>
    <row r="3828" spans="1:12" ht="13.5">
      <c r="A3828" s="189" t="s">
        <v>6571</v>
      </c>
      <c r="B3828" s="189" t="s">
        <v>6572</v>
      </c>
      <c r="C3828" s="189" t="s">
        <v>5480</v>
      </c>
      <c r="D3828" s="189" t="s">
        <v>6955</v>
      </c>
      <c r="E3828" s="190" t="s">
        <v>461</v>
      </c>
      <c r="F3828" s="189" t="s">
        <v>461</v>
      </c>
      <c r="G3828" s="191">
        <v>92637</v>
      </c>
      <c r="H3828" s="189" t="s">
        <v>7789</v>
      </c>
      <c r="I3828" s="189" t="s">
        <v>73</v>
      </c>
      <c r="J3828" s="189" t="s">
        <v>463</v>
      </c>
      <c r="K3828" s="190" t="s">
        <v>7790</v>
      </c>
      <c r="L3828" s="189" t="s">
        <v>465</v>
      </c>
    </row>
    <row r="3829" spans="1:12" ht="13.5">
      <c r="A3829" s="189" t="s">
        <v>6571</v>
      </c>
      <c r="B3829" s="189" t="s">
        <v>6572</v>
      </c>
      <c r="C3829" s="189" t="s">
        <v>5480</v>
      </c>
      <c r="D3829" s="189" t="s">
        <v>6955</v>
      </c>
      <c r="E3829" s="190" t="s">
        <v>461</v>
      </c>
      <c r="F3829" s="189" t="s">
        <v>461</v>
      </c>
      <c r="G3829" s="191">
        <v>92638</v>
      </c>
      <c r="H3829" s="189" t="s">
        <v>7791</v>
      </c>
      <c r="I3829" s="189" t="s">
        <v>73</v>
      </c>
      <c r="J3829" s="189" t="s">
        <v>463</v>
      </c>
      <c r="K3829" s="190" t="s">
        <v>7792</v>
      </c>
      <c r="L3829" s="189" t="s">
        <v>465</v>
      </c>
    </row>
    <row r="3830" spans="1:12" ht="13.5">
      <c r="A3830" s="189" t="s">
        <v>6571</v>
      </c>
      <c r="B3830" s="189" t="s">
        <v>6572</v>
      </c>
      <c r="C3830" s="189" t="s">
        <v>5480</v>
      </c>
      <c r="D3830" s="189" t="s">
        <v>6955</v>
      </c>
      <c r="E3830" s="190" t="s">
        <v>461</v>
      </c>
      <c r="F3830" s="189" t="s">
        <v>461</v>
      </c>
      <c r="G3830" s="191">
        <v>92639</v>
      </c>
      <c r="H3830" s="189" t="s">
        <v>7793</v>
      </c>
      <c r="I3830" s="189" t="s">
        <v>73</v>
      </c>
      <c r="J3830" s="189" t="s">
        <v>463</v>
      </c>
      <c r="K3830" s="190" t="s">
        <v>7794</v>
      </c>
      <c r="L3830" s="189" t="s">
        <v>465</v>
      </c>
    </row>
    <row r="3831" spans="1:12" ht="13.5">
      <c r="A3831" s="189" t="s">
        <v>6571</v>
      </c>
      <c r="B3831" s="189" t="s">
        <v>6572</v>
      </c>
      <c r="C3831" s="189" t="s">
        <v>5480</v>
      </c>
      <c r="D3831" s="189" t="s">
        <v>6955</v>
      </c>
      <c r="E3831" s="190" t="s">
        <v>461</v>
      </c>
      <c r="F3831" s="189" t="s">
        <v>461</v>
      </c>
      <c r="G3831" s="191">
        <v>92640</v>
      </c>
      <c r="H3831" s="189" t="s">
        <v>7795</v>
      </c>
      <c r="I3831" s="189" t="s">
        <v>73</v>
      </c>
      <c r="J3831" s="189" t="s">
        <v>463</v>
      </c>
      <c r="K3831" s="190" t="s">
        <v>7796</v>
      </c>
      <c r="L3831" s="189" t="s">
        <v>465</v>
      </c>
    </row>
    <row r="3832" spans="1:12" ht="13.5">
      <c r="A3832" s="189" t="s">
        <v>6571</v>
      </c>
      <c r="B3832" s="189" t="s">
        <v>6572</v>
      </c>
      <c r="C3832" s="189" t="s">
        <v>5480</v>
      </c>
      <c r="D3832" s="189" t="s">
        <v>6955</v>
      </c>
      <c r="E3832" s="190" t="s">
        <v>461</v>
      </c>
      <c r="F3832" s="189" t="s">
        <v>461</v>
      </c>
      <c r="G3832" s="191">
        <v>92642</v>
      </c>
      <c r="H3832" s="189" t="s">
        <v>7797</v>
      </c>
      <c r="I3832" s="189" t="s">
        <v>73</v>
      </c>
      <c r="J3832" s="189" t="s">
        <v>463</v>
      </c>
      <c r="K3832" s="190" t="s">
        <v>7798</v>
      </c>
      <c r="L3832" s="189" t="s">
        <v>465</v>
      </c>
    </row>
    <row r="3833" spans="1:12" ht="13.5">
      <c r="A3833" s="189" t="s">
        <v>6571</v>
      </c>
      <c r="B3833" s="189" t="s">
        <v>6572</v>
      </c>
      <c r="C3833" s="189" t="s">
        <v>5480</v>
      </c>
      <c r="D3833" s="189" t="s">
        <v>6955</v>
      </c>
      <c r="E3833" s="190" t="s">
        <v>461</v>
      </c>
      <c r="F3833" s="189" t="s">
        <v>461</v>
      </c>
      <c r="G3833" s="191">
        <v>92644</v>
      </c>
      <c r="H3833" s="189" t="s">
        <v>7799</v>
      </c>
      <c r="I3833" s="189" t="s">
        <v>73</v>
      </c>
      <c r="J3833" s="189" t="s">
        <v>463</v>
      </c>
      <c r="K3833" s="190" t="s">
        <v>7800</v>
      </c>
      <c r="L3833" s="189" t="s">
        <v>465</v>
      </c>
    </row>
    <row r="3834" spans="1:12" ht="13.5">
      <c r="A3834" s="189" t="s">
        <v>6571</v>
      </c>
      <c r="B3834" s="189" t="s">
        <v>6572</v>
      </c>
      <c r="C3834" s="189" t="s">
        <v>5480</v>
      </c>
      <c r="D3834" s="189" t="s">
        <v>6955</v>
      </c>
      <c r="E3834" s="190" t="s">
        <v>461</v>
      </c>
      <c r="F3834" s="189" t="s">
        <v>461</v>
      </c>
      <c r="G3834" s="191">
        <v>92657</v>
      </c>
      <c r="H3834" s="189" t="s">
        <v>7801</v>
      </c>
      <c r="I3834" s="189" t="s">
        <v>73</v>
      </c>
      <c r="J3834" s="189" t="s">
        <v>463</v>
      </c>
      <c r="K3834" s="190" t="s">
        <v>7802</v>
      </c>
      <c r="L3834" s="189" t="s">
        <v>465</v>
      </c>
    </row>
    <row r="3835" spans="1:12" ht="13.5">
      <c r="A3835" s="189" t="s">
        <v>6571</v>
      </c>
      <c r="B3835" s="189" t="s">
        <v>6572</v>
      </c>
      <c r="C3835" s="189" t="s">
        <v>5480</v>
      </c>
      <c r="D3835" s="189" t="s">
        <v>6955</v>
      </c>
      <c r="E3835" s="190" t="s">
        <v>461</v>
      </c>
      <c r="F3835" s="189" t="s">
        <v>461</v>
      </c>
      <c r="G3835" s="191">
        <v>92658</v>
      </c>
      <c r="H3835" s="189" t="s">
        <v>7803</v>
      </c>
      <c r="I3835" s="189" t="s">
        <v>73</v>
      </c>
      <c r="J3835" s="189" t="s">
        <v>463</v>
      </c>
      <c r="K3835" s="190" t="s">
        <v>7804</v>
      </c>
      <c r="L3835" s="189" t="s">
        <v>465</v>
      </c>
    </row>
    <row r="3836" spans="1:12" ht="13.5">
      <c r="A3836" s="189" t="s">
        <v>6571</v>
      </c>
      <c r="B3836" s="189" t="s">
        <v>6572</v>
      </c>
      <c r="C3836" s="189" t="s">
        <v>5480</v>
      </c>
      <c r="D3836" s="189" t="s">
        <v>6955</v>
      </c>
      <c r="E3836" s="190" t="s">
        <v>461</v>
      </c>
      <c r="F3836" s="189" t="s">
        <v>461</v>
      </c>
      <c r="G3836" s="191">
        <v>92659</v>
      </c>
      <c r="H3836" s="189" t="s">
        <v>7805</v>
      </c>
      <c r="I3836" s="189" t="s">
        <v>73</v>
      </c>
      <c r="J3836" s="189" t="s">
        <v>463</v>
      </c>
      <c r="K3836" s="190" t="s">
        <v>3801</v>
      </c>
      <c r="L3836" s="189" t="s">
        <v>465</v>
      </c>
    </row>
    <row r="3837" spans="1:12" ht="13.5">
      <c r="A3837" s="189" t="s">
        <v>6571</v>
      </c>
      <c r="B3837" s="189" t="s">
        <v>6572</v>
      </c>
      <c r="C3837" s="189" t="s">
        <v>5480</v>
      </c>
      <c r="D3837" s="189" t="s">
        <v>6955</v>
      </c>
      <c r="E3837" s="190" t="s">
        <v>461</v>
      </c>
      <c r="F3837" s="189" t="s">
        <v>461</v>
      </c>
      <c r="G3837" s="191">
        <v>92660</v>
      </c>
      <c r="H3837" s="189" t="s">
        <v>7806</v>
      </c>
      <c r="I3837" s="189" t="s">
        <v>73</v>
      </c>
      <c r="J3837" s="189" t="s">
        <v>463</v>
      </c>
      <c r="K3837" s="190" t="s">
        <v>7807</v>
      </c>
      <c r="L3837" s="189" t="s">
        <v>465</v>
      </c>
    </row>
    <row r="3838" spans="1:12" ht="13.5">
      <c r="A3838" s="189" t="s">
        <v>6571</v>
      </c>
      <c r="B3838" s="189" t="s">
        <v>6572</v>
      </c>
      <c r="C3838" s="189" t="s">
        <v>5480</v>
      </c>
      <c r="D3838" s="189" t="s">
        <v>6955</v>
      </c>
      <c r="E3838" s="190" t="s">
        <v>461</v>
      </c>
      <c r="F3838" s="189" t="s">
        <v>461</v>
      </c>
      <c r="G3838" s="191">
        <v>92661</v>
      </c>
      <c r="H3838" s="189" t="s">
        <v>7808</v>
      </c>
      <c r="I3838" s="189" t="s">
        <v>73</v>
      </c>
      <c r="J3838" s="189" t="s">
        <v>463</v>
      </c>
      <c r="K3838" s="190" t="s">
        <v>7809</v>
      </c>
      <c r="L3838" s="189" t="s">
        <v>465</v>
      </c>
    </row>
    <row r="3839" spans="1:12" ht="13.5">
      <c r="A3839" s="189" t="s">
        <v>6571</v>
      </c>
      <c r="B3839" s="189" t="s">
        <v>6572</v>
      </c>
      <c r="C3839" s="189" t="s">
        <v>5480</v>
      </c>
      <c r="D3839" s="189" t="s">
        <v>6955</v>
      </c>
      <c r="E3839" s="190" t="s">
        <v>461</v>
      </c>
      <c r="F3839" s="189" t="s">
        <v>461</v>
      </c>
      <c r="G3839" s="191">
        <v>92662</v>
      </c>
      <c r="H3839" s="189" t="s">
        <v>7810</v>
      </c>
      <c r="I3839" s="189" t="s">
        <v>73</v>
      </c>
      <c r="J3839" s="189" t="s">
        <v>463</v>
      </c>
      <c r="K3839" s="190" t="s">
        <v>7811</v>
      </c>
      <c r="L3839" s="189" t="s">
        <v>465</v>
      </c>
    </row>
    <row r="3840" spans="1:12" ht="13.5">
      <c r="A3840" s="189" t="s">
        <v>6571</v>
      </c>
      <c r="B3840" s="189" t="s">
        <v>6572</v>
      </c>
      <c r="C3840" s="189" t="s">
        <v>5480</v>
      </c>
      <c r="D3840" s="189" t="s">
        <v>6955</v>
      </c>
      <c r="E3840" s="190" t="s">
        <v>461</v>
      </c>
      <c r="F3840" s="189" t="s">
        <v>461</v>
      </c>
      <c r="G3840" s="191">
        <v>92663</v>
      </c>
      <c r="H3840" s="189" t="s">
        <v>7812</v>
      </c>
      <c r="I3840" s="189" t="s">
        <v>73</v>
      </c>
      <c r="J3840" s="189" t="s">
        <v>463</v>
      </c>
      <c r="K3840" s="190" t="s">
        <v>7813</v>
      </c>
      <c r="L3840" s="189" t="s">
        <v>465</v>
      </c>
    </row>
    <row r="3841" spans="1:12" ht="13.5">
      <c r="A3841" s="189" t="s">
        <v>6571</v>
      </c>
      <c r="B3841" s="189" t="s">
        <v>6572</v>
      </c>
      <c r="C3841" s="189" t="s">
        <v>5480</v>
      </c>
      <c r="D3841" s="189" t="s">
        <v>6955</v>
      </c>
      <c r="E3841" s="190" t="s">
        <v>461</v>
      </c>
      <c r="F3841" s="189" t="s">
        <v>461</v>
      </c>
      <c r="G3841" s="191">
        <v>92664</v>
      </c>
      <c r="H3841" s="189" t="s">
        <v>7814</v>
      </c>
      <c r="I3841" s="189" t="s">
        <v>73</v>
      </c>
      <c r="J3841" s="189" t="s">
        <v>463</v>
      </c>
      <c r="K3841" s="190" t="s">
        <v>5705</v>
      </c>
      <c r="L3841" s="189" t="s">
        <v>465</v>
      </c>
    </row>
    <row r="3842" spans="1:12" ht="13.5">
      <c r="A3842" s="189" t="s">
        <v>6571</v>
      </c>
      <c r="B3842" s="189" t="s">
        <v>6572</v>
      </c>
      <c r="C3842" s="189" t="s">
        <v>5480</v>
      </c>
      <c r="D3842" s="189" t="s">
        <v>6955</v>
      </c>
      <c r="E3842" s="190" t="s">
        <v>461</v>
      </c>
      <c r="F3842" s="189" t="s">
        <v>461</v>
      </c>
      <c r="G3842" s="191">
        <v>92665</v>
      </c>
      <c r="H3842" s="189" t="s">
        <v>7815</v>
      </c>
      <c r="I3842" s="189" t="s">
        <v>73</v>
      </c>
      <c r="J3842" s="189" t="s">
        <v>463</v>
      </c>
      <c r="K3842" s="190" t="s">
        <v>7816</v>
      </c>
      <c r="L3842" s="189" t="s">
        <v>465</v>
      </c>
    </row>
    <row r="3843" spans="1:12" ht="13.5">
      <c r="A3843" s="189" t="s">
        <v>6571</v>
      </c>
      <c r="B3843" s="189" t="s">
        <v>6572</v>
      </c>
      <c r="C3843" s="189" t="s">
        <v>5480</v>
      </c>
      <c r="D3843" s="189" t="s">
        <v>6955</v>
      </c>
      <c r="E3843" s="190" t="s">
        <v>461</v>
      </c>
      <c r="F3843" s="189" t="s">
        <v>461</v>
      </c>
      <c r="G3843" s="191">
        <v>92666</v>
      </c>
      <c r="H3843" s="189" t="s">
        <v>7817</v>
      </c>
      <c r="I3843" s="189" t="s">
        <v>73</v>
      </c>
      <c r="J3843" s="189" t="s">
        <v>463</v>
      </c>
      <c r="K3843" s="190" t="s">
        <v>7818</v>
      </c>
      <c r="L3843" s="189" t="s">
        <v>465</v>
      </c>
    </row>
    <row r="3844" spans="1:12" ht="13.5">
      <c r="A3844" s="189" t="s">
        <v>6571</v>
      </c>
      <c r="B3844" s="189" t="s">
        <v>6572</v>
      </c>
      <c r="C3844" s="189" t="s">
        <v>5480</v>
      </c>
      <c r="D3844" s="189" t="s">
        <v>6955</v>
      </c>
      <c r="E3844" s="190" t="s">
        <v>461</v>
      </c>
      <c r="F3844" s="189" t="s">
        <v>461</v>
      </c>
      <c r="G3844" s="191">
        <v>92667</v>
      </c>
      <c r="H3844" s="189" t="s">
        <v>7819</v>
      </c>
      <c r="I3844" s="189" t="s">
        <v>73</v>
      </c>
      <c r="J3844" s="189" t="s">
        <v>463</v>
      </c>
      <c r="K3844" s="190" t="s">
        <v>7820</v>
      </c>
      <c r="L3844" s="189" t="s">
        <v>465</v>
      </c>
    </row>
    <row r="3845" spans="1:12" ht="13.5">
      <c r="A3845" s="189" t="s">
        <v>6571</v>
      </c>
      <c r="B3845" s="189" t="s">
        <v>6572</v>
      </c>
      <c r="C3845" s="189" t="s">
        <v>5480</v>
      </c>
      <c r="D3845" s="189" t="s">
        <v>6955</v>
      </c>
      <c r="E3845" s="190" t="s">
        <v>461</v>
      </c>
      <c r="F3845" s="189" t="s">
        <v>461</v>
      </c>
      <c r="G3845" s="191">
        <v>92668</v>
      </c>
      <c r="H3845" s="189" t="s">
        <v>7821</v>
      </c>
      <c r="I3845" s="189" t="s">
        <v>73</v>
      </c>
      <c r="J3845" s="189" t="s">
        <v>463</v>
      </c>
      <c r="K3845" s="190" t="s">
        <v>7822</v>
      </c>
      <c r="L3845" s="189" t="s">
        <v>465</v>
      </c>
    </row>
    <row r="3846" spans="1:12" ht="13.5">
      <c r="A3846" s="189" t="s">
        <v>6571</v>
      </c>
      <c r="B3846" s="189" t="s">
        <v>6572</v>
      </c>
      <c r="C3846" s="189" t="s">
        <v>5480</v>
      </c>
      <c r="D3846" s="189" t="s">
        <v>6955</v>
      </c>
      <c r="E3846" s="190" t="s">
        <v>461</v>
      </c>
      <c r="F3846" s="189" t="s">
        <v>461</v>
      </c>
      <c r="G3846" s="191">
        <v>92669</v>
      </c>
      <c r="H3846" s="189" t="s">
        <v>7823</v>
      </c>
      <c r="I3846" s="189" t="s">
        <v>73</v>
      </c>
      <c r="J3846" s="189" t="s">
        <v>463</v>
      </c>
      <c r="K3846" s="190" t="s">
        <v>7824</v>
      </c>
      <c r="L3846" s="189" t="s">
        <v>465</v>
      </c>
    </row>
    <row r="3847" spans="1:12" ht="13.5">
      <c r="A3847" s="189" t="s">
        <v>6571</v>
      </c>
      <c r="B3847" s="189" t="s">
        <v>6572</v>
      </c>
      <c r="C3847" s="189" t="s">
        <v>5480</v>
      </c>
      <c r="D3847" s="189" t="s">
        <v>6955</v>
      </c>
      <c r="E3847" s="190" t="s">
        <v>461</v>
      </c>
      <c r="F3847" s="189" t="s">
        <v>461</v>
      </c>
      <c r="G3847" s="191">
        <v>92670</v>
      </c>
      <c r="H3847" s="189" t="s">
        <v>7825</v>
      </c>
      <c r="I3847" s="189" t="s">
        <v>73</v>
      </c>
      <c r="J3847" s="189" t="s">
        <v>463</v>
      </c>
      <c r="K3847" s="190" t="s">
        <v>7826</v>
      </c>
      <c r="L3847" s="189" t="s">
        <v>465</v>
      </c>
    </row>
    <row r="3848" spans="1:12" ht="13.5">
      <c r="A3848" s="189" t="s">
        <v>6571</v>
      </c>
      <c r="B3848" s="189" t="s">
        <v>6572</v>
      </c>
      <c r="C3848" s="189" t="s">
        <v>5480</v>
      </c>
      <c r="D3848" s="189" t="s">
        <v>6955</v>
      </c>
      <c r="E3848" s="190" t="s">
        <v>461</v>
      </c>
      <c r="F3848" s="189" t="s">
        <v>461</v>
      </c>
      <c r="G3848" s="191">
        <v>92671</v>
      </c>
      <c r="H3848" s="189" t="s">
        <v>7827</v>
      </c>
      <c r="I3848" s="189" t="s">
        <v>73</v>
      </c>
      <c r="J3848" s="189" t="s">
        <v>463</v>
      </c>
      <c r="K3848" s="190" t="s">
        <v>7828</v>
      </c>
      <c r="L3848" s="189" t="s">
        <v>465</v>
      </c>
    </row>
    <row r="3849" spans="1:12" ht="13.5">
      <c r="A3849" s="189" t="s">
        <v>6571</v>
      </c>
      <c r="B3849" s="189" t="s">
        <v>6572</v>
      </c>
      <c r="C3849" s="189" t="s">
        <v>5480</v>
      </c>
      <c r="D3849" s="189" t="s">
        <v>6955</v>
      </c>
      <c r="E3849" s="190" t="s">
        <v>461</v>
      </c>
      <c r="F3849" s="189" t="s">
        <v>461</v>
      </c>
      <c r="G3849" s="191">
        <v>92672</v>
      </c>
      <c r="H3849" s="189" t="s">
        <v>7829</v>
      </c>
      <c r="I3849" s="189" t="s">
        <v>73</v>
      </c>
      <c r="J3849" s="189" t="s">
        <v>463</v>
      </c>
      <c r="K3849" s="190" t="s">
        <v>603</v>
      </c>
      <c r="L3849" s="189" t="s">
        <v>465</v>
      </c>
    </row>
    <row r="3850" spans="1:12" ht="13.5">
      <c r="A3850" s="189" t="s">
        <v>6571</v>
      </c>
      <c r="B3850" s="189" t="s">
        <v>6572</v>
      </c>
      <c r="C3850" s="189" t="s">
        <v>5480</v>
      </c>
      <c r="D3850" s="189" t="s">
        <v>6955</v>
      </c>
      <c r="E3850" s="190" t="s">
        <v>461</v>
      </c>
      <c r="F3850" s="189" t="s">
        <v>461</v>
      </c>
      <c r="G3850" s="191">
        <v>92673</v>
      </c>
      <c r="H3850" s="189" t="s">
        <v>7830</v>
      </c>
      <c r="I3850" s="189" t="s">
        <v>73</v>
      </c>
      <c r="J3850" s="189" t="s">
        <v>463</v>
      </c>
      <c r="K3850" s="190" t="s">
        <v>7831</v>
      </c>
      <c r="L3850" s="189" t="s">
        <v>465</v>
      </c>
    </row>
    <row r="3851" spans="1:12" ht="13.5">
      <c r="A3851" s="189" t="s">
        <v>6571</v>
      </c>
      <c r="B3851" s="189" t="s">
        <v>6572</v>
      </c>
      <c r="C3851" s="189" t="s">
        <v>5480</v>
      </c>
      <c r="D3851" s="189" t="s">
        <v>6955</v>
      </c>
      <c r="E3851" s="190" t="s">
        <v>461</v>
      </c>
      <c r="F3851" s="189" t="s">
        <v>461</v>
      </c>
      <c r="G3851" s="191">
        <v>92674</v>
      </c>
      <c r="H3851" s="189" t="s">
        <v>7832</v>
      </c>
      <c r="I3851" s="189" t="s">
        <v>73</v>
      </c>
      <c r="J3851" s="189" t="s">
        <v>463</v>
      </c>
      <c r="K3851" s="190" t="s">
        <v>7833</v>
      </c>
      <c r="L3851" s="189" t="s">
        <v>465</v>
      </c>
    </row>
    <row r="3852" spans="1:12" ht="13.5">
      <c r="A3852" s="189" t="s">
        <v>6571</v>
      </c>
      <c r="B3852" s="189" t="s">
        <v>6572</v>
      </c>
      <c r="C3852" s="189" t="s">
        <v>5480</v>
      </c>
      <c r="D3852" s="189" t="s">
        <v>6955</v>
      </c>
      <c r="E3852" s="190" t="s">
        <v>461</v>
      </c>
      <c r="F3852" s="189" t="s">
        <v>461</v>
      </c>
      <c r="G3852" s="191">
        <v>92675</v>
      </c>
      <c r="H3852" s="189" t="s">
        <v>7834</v>
      </c>
      <c r="I3852" s="189" t="s">
        <v>73</v>
      </c>
      <c r="J3852" s="189" t="s">
        <v>463</v>
      </c>
      <c r="K3852" s="190" t="s">
        <v>7835</v>
      </c>
      <c r="L3852" s="189" t="s">
        <v>465</v>
      </c>
    </row>
    <row r="3853" spans="1:12" ht="13.5">
      <c r="A3853" s="189" t="s">
        <v>6571</v>
      </c>
      <c r="B3853" s="189" t="s">
        <v>6572</v>
      </c>
      <c r="C3853" s="189" t="s">
        <v>5480</v>
      </c>
      <c r="D3853" s="189" t="s">
        <v>6955</v>
      </c>
      <c r="E3853" s="190" t="s">
        <v>461</v>
      </c>
      <c r="F3853" s="189" t="s">
        <v>461</v>
      </c>
      <c r="G3853" s="191">
        <v>92676</v>
      </c>
      <c r="H3853" s="189" t="s">
        <v>7836</v>
      </c>
      <c r="I3853" s="189" t="s">
        <v>73</v>
      </c>
      <c r="J3853" s="189" t="s">
        <v>463</v>
      </c>
      <c r="K3853" s="190" t="s">
        <v>7837</v>
      </c>
      <c r="L3853" s="189" t="s">
        <v>465</v>
      </c>
    </row>
    <row r="3854" spans="1:12" ht="13.5">
      <c r="A3854" s="189" t="s">
        <v>6571</v>
      </c>
      <c r="B3854" s="189" t="s">
        <v>6572</v>
      </c>
      <c r="C3854" s="189" t="s">
        <v>5480</v>
      </c>
      <c r="D3854" s="189" t="s">
        <v>6955</v>
      </c>
      <c r="E3854" s="190" t="s">
        <v>461</v>
      </c>
      <c r="F3854" s="189" t="s">
        <v>461</v>
      </c>
      <c r="G3854" s="191">
        <v>92677</v>
      </c>
      <c r="H3854" s="189" t="s">
        <v>7838</v>
      </c>
      <c r="I3854" s="189" t="s">
        <v>73</v>
      </c>
      <c r="J3854" s="189" t="s">
        <v>463</v>
      </c>
      <c r="K3854" s="190" t="s">
        <v>7839</v>
      </c>
      <c r="L3854" s="189" t="s">
        <v>465</v>
      </c>
    </row>
    <row r="3855" spans="1:12" ht="13.5">
      <c r="A3855" s="189" t="s">
        <v>6571</v>
      </c>
      <c r="B3855" s="189" t="s">
        <v>6572</v>
      </c>
      <c r="C3855" s="189" t="s">
        <v>5480</v>
      </c>
      <c r="D3855" s="189" t="s">
        <v>6955</v>
      </c>
      <c r="E3855" s="190" t="s">
        <v>461</v>
      </c>
      <c r="F3855" s="189" t="s">
        <v>461</v>
      </c>
      <c r="G3855" s="191">
        <v>92678</v>
      </c>
      <c r="H3855" s="189" t="s">
        <v>7840</v>
      </c>
      <c r="I3855" s="189" t="s">
        <v>73</v>
      </c>
      <c r="J3855" s="189" t="s">
        <v>463</v>
      </c>
      <c r="K3855" s="190" t="s">
        <v>2970</v>
      </c>
      <c r="L3855" s="189" t="s">
        <v>465</v>
      </c>
    </row>
    <row r="3856" spans="1:12" ht="13.5">
      <c r="A3856" s="189" t="s">
        <v>6571</v>
      </c>
      <c r="B3856" s="189" t="s">
        <v>6572</v>
      </c>
      <c r="C3856" s="189" t="s">
        <v>5480</v>
      </c>
      <c r="D3856" s="189" t="s">
        <v>6955</v>
      </c>
      <c r="E3856" s="190" t="s">
        <v>461</v>
      </c>
      <c r="F3856" s="189" t="s">
        <v>461</v>
      </c>
      <c r="G3856" s="191">
        <v>92679</v>
      </c>
      <c r="H3856" s="189" t="s">
        <v>7841</v>
      </c>
      <c r="I3856" s="189" t="s">
        <v>73</v>
      </c>
      <c r="J3856" s="189" t="s">
        <v>463</v>
      </c>
      <c r="K3856" s="190" t="s">
        <v>7842</v>
      </c>
      <c r="L3856" s="189" t="s">
        <v>465</v>
      </c>
    </row>
    <row r="3857" spans="1:12" ht="13.5">
      <c r="A3857" s="189" t="s">
        <v>6571</v>
      </c>
      <c r="B3857" s="189" t="s">
        <v>6572</v>
      </c>
      <c r="C3857" s="189" t="s">
        <v>5480</v>
      </c>
      <c r="D3857" s="189" t="s">
        <v>6955</v>
      </c>
      <c r="E3857" s="190" t="s">
        <v>461</v>
      </c>
      <c r="F3857" s="189" t="s">
        <v>461</v>
      </c>
      <c r="G3857" s="191">
        <v>92680</v>
      </c>
      <c r="H3857" s="189" t="s">
        <v>7843</v>
      </c>
      <c r="I3857" s="189" t="s">
        <v>73</v>
      </c>
      <c r="J3857" s="189" t="s">
        <v>463</v>
      </c>
      <c r="K3857" s="190" t="s">
        <v>7844</v>
      </c>
      <c r="L3857" s="189" t="s">
        <v>465</v>
      </c>
    </row>
    <row r="3858" spans="1:12" ht="13.5">
      <c r="A3858" s="189" t="s">
        <v>6571</v>
      </c>
      <c r="B3858" s="189" t="s">
        <v>6572</v>
      </c>
      <c r="C3858" s="189" t="s">
        <v>5480</v>
      </c>
      <c r="D3858" s="189" t="s">
        <v>6955</v>
      </c>
      <c r="E3858" s="190" t="s">
        <v>461</v>
      </c>
      <c r="F3858" s="189" t="s">
        <v>461</v>
      </c>
      <c r="G3858" s="191">
        <v>92681</v>
      </c>
      <c r="H3858" s="189" t="s">
        <v>7845</v>
      </c>
      <c r="I3858" s="189" t="s">
        <v>73</v>
      </c>
      <c r="J3858" s="189" t="s">
        <v>463</v>
      </c>
      <c r="K3858" s="190" t="s">
        <v>7846</v>
      </c>
      <c r="L3858" s="189" t="s">
        <v>465</v>
      </c>
    </row>
    <row r="3859" spans="1:12" ht="13.5">
      <c r="A3859" s="189" t="s">
        <v>6571</v>
      </c>
      <c r="B3859" s="189" t="s">
        <v>6572</v>
      </c>
      <c r="C3859" s="189" t="s">
        <v>5480</v>
      </c>
      <c r="D3859" s="189" t="s">
        <v>6955</v>
      </c>
      <c r="E3859" s="190" t="s">
        <v>461</v>
      </c>
      <c r="F3859" s="189" t="s">
        <v>461</v>
      </c>
      <c r="G3859" s="191">
        <v>92682</v>
      </c>
      <c r="H3859" s="189" t="s">
        <v>7847</v>
      </c>
      <c r="I3859" s="189" t="s">
        <v>73</v>
      </c>
      <c r="J3859" s="189" t="s">
        <v>463</v>
      </c>
      <c r="K3859" s="190" t="s">
        <v>7848</v>
      </c>
      <c r="L3859" s="189" t="s">
        <v>465</v>
      </c>
    </row>
    <row r="3860" spans="1:12" ht="13.5">
      <c r="A3860" s="189" t="s">
        <v>6571</v>
      </c>
      <c r="B3860" s="189" t="s">
        <v>6572</v>
      </c>
      <c r="C3860" s="189" t="s">
        <v>5480</v>
      </c>
      <c r="D3860" s="189" t="s">
        <v>6955</v>
      </c>
      <c r="E3860" s="190" t="s">
        <v>461</v>
      </c>
      <c r="F3860" s="189" t="s">
        <v>461</v>
      </c>
      <c r="G3860" s="191">
        <v>92683</v>
      </c>
      <c r="H3860" s="189" t="s">
        <v>7849</v>
      </c>
      <c r="I3860" s="189" t="s">
        <v>73</v>
      </c>
      <c r="J3860" s="189" t="s">
        <v>463</v>
      </c>
      <c r="K3860" s="190" t="s">
        <v>7850</v>
      </c>
      <c r="L3860" s="189" t="s">
        <v>465</v>
      </c>
    </row>
    <row r="3861" spans="1:12" ht="13.5">
      <c r="A3861" s="189" t="s">
        <v>6571</v>
      </c>
      <c r="B3861" s="189" t="s">
        <v>6572</v>
      </c>
      <c r="C3861" s="189" t="s">
        <v>5480</v>
      </c>
      <c r="D3861" s="189" t="s">
        <v>6955</v>
      </c>
      <c r="E3861" s="190" t="s">
        <v>461</v>
      </c>
      <c r="F3861" s="189" t="s">
        <v>461</v>
      </c>
      <c r="G3861" s="191">
        <v>92684</v>
      </c>
      <c r="H3861" s="189" t="s">
        <v>7851</v>
      </c>
      <c r="I3861" s="189" t="s">
        <v>73</v>
      </c>
      <c r="J3861" s="189" t="s">
        <v>463</v>
      </c>
      <c r="K3861" s="190" t="s">
        <v>7852</v>
      </c>
      <c r="L3861" s="189" t="s">
        <v>465</v>
      </c>
    </row>
    <row r="3862" spans="1:12" ht="13.5">
      <c r="A3862" s="189" t="s">
        <v>6571</v>
      </c>
      <c r="B3862" s="189" t="s">
        <v>6572</v>
      </c>
      <c r="C3862" s="189" t="s">
        <v>5480</v>
      </c>
      <c r="D3862" s="189" t="s">
        <v>6955</v>
      </c>
      <c r="E3862" s="190" t="s">
        <v>461</v>
      </c>
      <c r="F3862" s="189" t="s">
        <v>461</v>
      </c>
      <c r="G3862" s="191">
        <v>92685</v>
      </c>
      <c r="H3862" s="189" t="s">
        <v>7853</v>
      </c>
      <c r="I3862" s="189" t="s">
        <v>73</v>
      </c>
      <c r="J3862" s="189" t="s">
        <v>463</v>
      </c>
      <c r="K3862" s="190" t="s">
        <v>7854</v>
      </c>
      <c r="L3862" s="189" t="s">
        <v>465</v>
      </c>
    </row>
    <row r="3863" spans="1:12" ht="13.5">
      <c r="A3863" s="189" t="s">
        <v>6571</v>
      </c>
      <c r="B3863" s="189" t="s">
        <v>6572</v>
      </c>
      <c r="C3863" s="189" t="s">
        <v>5480</v>
      </c>
      <c r="D3863" s="189" t="s">
        <v>6955</v>
      </c>
      <c r="E3863" s="190" t="s">
        <v>461</v>
      </c>
      <c r="F3863" s="189" t="s">
        <v>461</v>
      </c>
      <c r="G3863" s="191">
        <v>92686</v>
      </c>
      <c r="H3863" s="189" t="s">
        <v>7855</v>
      </c>
      <c r="I3863" s="189" t="s">
        <v>73</v>
      </c>
      <c r="J3863" s="189" t="s">
        <v>463</v>
      </c>
      <c r="K3863" s="190" t="s">
        <v>7856</v>
      </c>
      <c r="L3863" s="189" t="s">
        <v>465</v>
      </c>
    </row>
    <row r="3864" spans="1:12" ht="13.5">
      <c r="A3864" s="189" t="s">
        <v>6571</v>
      </c>
      <c r="B3864" s="189" t="s">
        <v>6572</v>
      </c>
      <c r="C3864" s="189" t="s">
        <v>5480</v>
      </c>
      <c r="D3864" s="189" t="s">
        <v>6955</v>
      </c>
      <c r="E3864" s="190" t="s">
        <v>461</v>
      </c>
      <c r="F3864" s="189" t="s">
        <v>461</v>
      </c>
      <c r="G3864" s="191">
        <v>92692</v>
      </c>
      <c r="H3864" s="189" t="s">
        <v>7857</v>
      </c>
      <c r="I3864" s="189" t="s">
        <v>73</v>
      </c>
      <c r="J3864" s="189" t="s">
        <v>463</v>
      </c>
      <c r="K3864" s="190" t="s">
        <v>7858</v>
      </c>
      <c r="L3864" s="189" t="s">
        <v>465</v>
      </c>
    </row>
    <row r="3865" spans="1:12" ht="13.5">
      <c r="A3865" s="189" t="s">
        <v>6571</v>
      </c>
      <c r="B3865" s="189" t="s">
        <v>6572</v>
      </c>
      <c r="C3865" s="189" t="s">
        <v>5480</v>
      </c>
      <c r="D3865" s="189" t="s">
        <v>6955</v>
      </c>
      <c r="E3865" s="190" t="s">
        <v>461</v>
      </c>
      <c r="F3865" s="189" t="s">
        <v>461</v>
      </c>
      <c r="G3865" s="191">
        <v>92693</v>
      </c>
      <c r="H3865" s="189" t="s">
        <v>7859</v>
      </c>
      <c r="I3865" s="189" t="s">
        <v>73</v>
      </c>
      <c r="J3865" s="189" t="s">
        <v>463</v>
      </c>
      <c r="K3865" s="190" t="s">
        <v>4738</v>
      </c>
      <c r="L3865" s="189" t="s">
        <v>465</v>
      </c>
    </row>
    <row r="3866" spans="1:12" ht="13.5">
      <c r="A3866" s="189" t="s">
        <v>6571</v>
      </c>
      <c r="B3866" s="189" t="s">
        <v>6572</v>
      </c>
      <c r="C3866" s="189" t="s">
        <v>5480</v>
      </c>
      <c r="D3866" s="189" t="s">
        <v>6955</v>
      </c>
      <c r="E3866" s="190" t="s">
        <v>461</v>
      </c>
      <c r="F3866" s="189" t="s">
        <v>461</v>
      </c>
      <c r="G3866" s="191">
        <v>92694</v>
      </c>
      <c r="H3866" s="189" t="s">
        <v>7860</v>
      </c>
      <c r="I3866" s="189" t="s">
        <v>73</v>
      </c>
      <c r="J3866" s="189" t="s">
        <v>463</v>
      </c>
      <c r="K3866" s="190" t="s">
        <v>573</v>
      </c>
      <c r="L3866" s="189" t="s">
        <v>465</v>
      </c>
    </row>
    <row r="3867" spans="1:12" ht="13.5">
      <c r="A3867" s="189" t="s">
        <v>6571</v>
      </c>
      <c r="B3867" s="189" t="s">
        <v>6572</v>
      </c>
      <c r="C3867" s="189" t="s">
        <v>5480</v>
      </c>
      <c r="D3867" s="189" t="s">
        <v>6955</v>
      </c>
      <c r="E3867" s="190" t="s">
        <v>461</v>
      </c>
      <c r="F3867" s="189" t="s">
        <v>461</v>
      </c>
      <c r="G3867" s="191">
        <v>92695</v>
      </c>
      <c r="H3867" s="189" t="s">
        <v>7861</v>
      </c>
      <c r="I3867" s="189" t="s">
        <v>73</v>
      </c>
      <c r="J3867" s="189" t="s">
        <v>463</v>
      </c>
      <c r="K3867" s="190" t="s">
        <v>7862</v>
      </c>
      <c r="L3867" s="189" t="s">
        <v>465</v>
      </c>
    </row>
    <row r="3868" spans="1:12" ht="13.5">
      <c r="A3868" s="189" t="s">
        <v>6571</v>
      </c>
      <c r="B3868" s="189" t="s">
        <v>6572</v>
      </c>
      <c r="C3868" s="189" t="s">
        <v>5480</v>
      </c>
      <c r="D3868" s="189" t="s">
        <v>6955</v>
      </c>
      <c r="E3868" s="190" t="s">
        <v>461</v>
      </c>
      <c r="F3868" s="189" t="s">
        <v>461</v>
      </c>
      <c r="G3868" s="191">
        <v>92696</v>
      </c>
      <c r="H3868" s="189" t="s">
        <v>7863</v>
      </c>
      <c r="I3868" s="189" t="s">
        <v>73</v>
      </c>
      <c r="J3868" s="189" t="s">
        <v>463</v>
      </c>
      <c r="K3868" s="190" t="s">
        <v>7864</v>
      </c>
      <c r="L3868" s="189" t="s">
        <v>465</v>
      </c>
    </row>
    <row r="3869" spans="1:12" ht="13.5">
      <c r="A3869" s="189" t="s">
        <v>6571</v>
      </c>
      <c r="B3869" s="189" t="s">
        <v>6572</v>
      </c>
      <c r="C3869" s="189" t="s">
        <v>5480</v>
      </c>
      <c r="D3869" s="189" t="s">
        <v>6955</v>
      </c>
      <c r="E3869" s="190" t="s">
        <v>461</v>
      </c>
      <c r="F3869" s="189" t="s">
        <v>461</v>
      </c>
      <c r="G3869" s="191">
        <v>92697</v>
      </c>
      <c r="H3869" s="189" t="s">
        <v>7865</v>
      </c>
      <c r="I3869" s="189" t="s">
        <v>73</v>
      </c>
      <c r="J3869" s="189" t="s">
        <v>463</v>
      </c>
      <c r="K3869" s="190" t="s">
        <v>5975</v>
      </c>
      <c r="L3869" s="189" t="s">
        <v>465</v>
      </c>
    </row>
    <row r="3870" spans="1:12" ht="13.5">
      <c r="A3870" s="189" t="s">
        <v>6571</v>
      </c>
      <c r="B3870" s="189" t="s">
        <v>6572</v>
      </c>
      <c r="C3870" s="189" t="s">
        <v>5480</v>
      </c>
      <c r="D3870" s="189" t="s">
        <v>6955</v>
      </c>
      <c r="E3870" s="190" t="s">
        <v>461</v>
      </c>
      <c r="F3870" s="189" t="s">
        <v>461</v>
      </c>
      <c r="G3870" s="191">
        <v>92698</v>
      </c>
      <c r="H3870" s="189" t="s">
        <v>7866</v>
      </c>
      <c r="I3870" s="189" t="s">
        <v>73</v>
      </c>
      <c r="J3870" s="189" t="s">
        <v>463</v>
      </c>
      <c r="K3870" s="190" t="s">
        <v>7867</v>
      </c>
      <c r="L3870" s="189" t="s">
        <v>465</v>
      </c>
    </row>
    <row r="3871" spans="1:12" ht="13.5">
      <c r="A3871" s="189" t="s">
        <v>6571</v>
      </c>
      <c r="B3871" s="189" t="s">
        <v>6572</v>
      </c>
      <c r="C3871" s="189" t="s">
        <v>5480</v>
      </c>
      <c r="D3871" s="189" t="s">
        <v>6955</v>
      </c>
      <c r="E3871" s="190" t="s">
        <v>461</v>
      </c>
      <c r="F3871" s="189" t="s">
        <v>461</v>
      </c>
      <c r="G3871" s="191">
        <v>92699</v>
      </c>
      <c r="H3871" s="189" t="s">
        <v>7868</v>
      </c>
      <c r="I3871" s="189" t="s">
        <v>73</v>
      </c>
      <c r="J3871" s="189" t="s">
        <v>463</v>
      </c>
      <c r="K3871" s="190" t="s">
        <v>7869</v>
      </c>
      <c r="L3871" s="189" t="s">
        <v>465</v>
      </c>
    </row>
    <row r="3872" spans="1:12" ht="13.5">
      <c r="A3872" s="189" t="s">
        <v>6571</v>
      </c>
      <c r="B3872" s="189" t="s">
        <v>6572</v>
      </c>
      <c r="C3872" s="189" t="s">
        <v>5480</v>
      </c>
      <c r="D3872" s="189" t="s">
        <v>6955</v>
      </c>
      <c r="E3872" s="190" t="s">
        <v>461</v>
      </c>
      <c r="F3872" s="189" t="s">
        <v>461</v>
      </c>
      <c r="G3872" s="191">
        <v>92700</v>
      </c>
      <c r="H3872" s="189" t="s">
        <v>7870</v>
      </c>
      <c r="I3872" s="189" t="s">
        <v>73</v>
      </c>
      <c r="J3872" s="189" t="s">
        <v>463</v>
      </c>
      <c r="K3872" s="190" t="s">
        <v>7871</v>
      </c>
      <c r="L3872" s="189" t="s">
        <v>465</v>
      </c>
    </row>
    <row r="3873" spans="1:12" ht="13.5">
      <c r="A3873" s="189" t="s">
        <v>6571</v>
      </c>
      <c r="B3873" s="189" t="s">
        <v>6572</v>
      </c>
      <c r="C3873" s="189" t="s">
        <v>5480</v>
      </c>
      <c r="D3873" s="189" t="s">
        <v>6955</v>
      </c>
      <c r="E3873" s="190" t="s">
        <v>461</v>
      </c>
      <c r="F3873" s="189" t="s">
        <v>461</v>
      </c>
      <c r="G3873" s="191">
        <v>92701</v>
      </c>
      <c r="H3873" s="189" t="s">
        <v>7872</v>
      </c>
      <c r="I3873" s="189" t="s">
        <v>73</v>
      </c>
      <c r="J3873" s="189" t="s">
        <v>463</v>
      </c>
      <c r="K3873" s="190" t="s">
        <v>7873</v>
      </c>
      <c r="L3873" s="189" t="s">
        <v>465</v>
      </c>
    </row>
    <row r="3874" spans="1:12" ht="13.5">
      <c r="A3874" s="189" t="s">
        <v>6571</v>
      </c>
      <c r="B3874" s="189" t="s">
        <v>6572</v>
      </c>
      <c r="C3874" s="189" t="s">
        <v>5480</v>
      </c>
      <c r="D3874" s="189" t="s">
        <v>6955</v>
      </c>
      <c r="E3874" s="190" t="s">
        <v>461</v>
      </c>
      <c r="F3874" s="189" t="s">
        <v>461</v>
      </c>
      <c r="G3874" s="191">
        <v>92702</v>
      </c>
      <c r="H3874" s="189" t="s">
        <v>7874</v>
      </c>
      <c r="I3874" s="189" t="s">
        <v>73</v>
      </c>
      <c r="J3874" s="189" t="s">
        <v>463</v>
      </c>
      <c r="K3874" s="190" t="s">
        <v>7813</v>
      </c>
      <c r="L3874" s="189" t="s">
        <v>465</v>
      </c>
    </row>
    <row r="3875" spans="1:12" ht="13.5">
      <c r="A3875" s="189" t="s">
        <v>6571</v>
      </c>
      <c r="B3875" s="189" t="s">
        <v>6572</v>
      </c>
      <c r="C3875" s="189" t="s">
        <v>5480</v>
      </c>
      <c r="D3875" s="189" t="s">
        <v>6955</v>
      </c>
      <c r="E3875" s="190" t="s">
        <v>461</v>
      </c>
      <c r="F3875" s="189" t="s">
        <v>461</v>
      </c>
      <c r="G3875" s="191">
        <v>92703</v>
      </c>
      <c r="H3875" s="189" t="s">
        <v>7875</v>
      </c>
      <c r="I3875" s="189" t="s">
        <v>73</v>
      </c>
      <c r="J3875" s="189" t="s">
        <v>463</v>
      </c>
      <c r="K3875" s="190" t="s">
        <v>3599</v>
      </c>
      <c r="L3875" s="189" t="s">
        <v>465</v>
      </c>
    </row>
    <row r="3876" spans="1:12" ht="13.5">
      <c r="A3876" s="189" t="s">
        <v>6571</v>
      </c>
      <c r="B3876" s="189" t="s">
        <v>6572</v>
      </c>
      <c r="C3876" s="189" t="s">
        <v>5480</v>
      </c>
      <c r="D3876" s="189" t="s">
        <v>6955</v>
      </c>
      <c r="E3876" s="190" t="s">
        <v>461</v>
      </c>
      <c r="F3876" s="189" t="s">
        <v>461</v>
      </c>
      <c r="G3876" s="191">
        <v>92704</v>
      </c>
      <c r="H3876" s="189" t="s">
        <v>7876</v>
      </c>
      <c r="I3876" s="189" t="s">
        <v>73</v>
      </c>
      <c r="J3876" s="189" t="s">
        <v>463</v>
      </c>
      <c r="K3876" s="190" t="s">
        <v>1255</v>
      </c>
      <c r="L3876" s="189" t="s">
        <v>465</v>
      </c>
    </row>
    <row r="3877" spans="1:12" ht="13.5">
      <c r="A3877" s="189" t="s">
        <v>6571</v>
      </c>
      <c r="B3877" s="189" t="s">
        <v>6572</v>
      </c>
      <c r="C3877" s="189" t="s">
        <v>5480</v>
      </c>
      <c r="D3877" s="189" t="s">
        <v>6955</v>
      </c>
      <c r="E3877" s="190" t="s">
        <v>461</v>
      </c>
      <c r="F3877" s="189" t="s">
        <v>461</v>
      </c>
      <c r="G3877" s="191">
        <v>92705</v>
      </c>
      <c r="H3877" s="189" t="s">
        <v>7877</v>
      </c>
      <c r="I3877" s="189" t="s">
        <v>73</v>
      </c>
      <c r="J3877" s="189" t="s">
        <v>463</v>
      </c>
      <c r="K3877" s="190" t="s">
        <v>4484</v>
      </c>
      <c r="L3877" s="189" t="s">
        <v>465</v>
      </c>
    </row>
    <row r="3878" spans="1:12" ht="13.5">
      <c r="A3878" s="189" t="s">
        <v>6571</v>
      </c>
      <c r="B3878" s="189" t="s">
        <v>6572</v>
      </c>
      <c r="C3878" s="189" t="s">
        <v>5480</v>
      </c>
      <c r="D3878" s="189" t="s">
        <v>6955</v>
      </c>
      <c r="E3878" s="190" t="s">
        <v>461</v>
      </c>
      <c r="F3878" s="189" t="s">
        <v>461</v>
      </c>
      <c r="G3878" s="191">
        <v>92706</v>
      </c>
      <c r="H3878" s="189" t="s">
        <v>7878</v>
      </c>
      <c r="I3878" s="189" t="s">
        <v>73</v>
      </c>
      <c r="J3878" s="189" t="s">
        <v>463</v>
      </c>
      <c r="K3878" s="190" t="s">
        <v>7879</v>
      </c>
      <c r="L3878" s="189" t="s">
        <v>465</v>
      </c>
    </row>
    <row r="3879" spans="1:12" ht="13.5">
      <c r="A3879" s="189" t="s">
        <v>6571</v>
      </c>
      <c r="B3879" s="189" t="s">
        <v>6572</v>
      </c>
      <c r="C3879" s="189" t="s">
        <v>5480</v>
      </c>
      <c r="D3879" s="189" t="s">
        <v>6955</v>
      </c>
      <c r="E3879" s="190" t="s">
        <v>461</v>
      </c>
      <c r="F3879" s="189" t="s">
        <v>461</v>
      </c>
      <c r="G3879" s="191">
        <v>92889</v>
      </c>
      <c r="H3879" s="189" t="s">
        <v>7880</v>
      </c>
      <c r="I3879" s="189" t="s">
        <v>73</v>
      </c>
      <c r="J3879" s="189" t="s">
        <v>463</v>
      </c>
      <c r="K3879" s="190" t="s">
        <v>7881</v>
      </c>
      <c r="L3879" s="189" t="s">
        <v>465</v>
      </c>
    </row>
    <row r="3880" spans="1:12" ht="13.5">
      <c r="A3880" s="189" t="s">
        <v>6571</v>
      </c>
      <c r="B3880" s="189" t="s">
        <v>6572</v>
      </c>
      <c r="C3880" s="189" t="s">
        <v>5480</v>
      </c>
      <c r="D3880" s="189" t="s">
        <v>6955</v>
      </c>
      <c r="E3880" s="190" t="s">
        <v>461</v>
      </c>
      <c r="F3880" s="189" t="s">
        <v>461</v>
      </c>
      <c r="G3880" s="191">
        <v>92890</v>
      </c>
      <c r="H3880" s="189" t="s">
        <v>7882</v>
      </c>
      <c r="I3880" s="189" t="s">
        <v>73</v>
      </c>
      <c r="J3880" s="189" t="s">
        <v>463</v>
      </c>
      <c r="K3880" s="190" t="s">
        <v>7883</v>
      </c>
      <c r="L3880" s="189" t="s">
        <v>465</v>
      </c>
    </row>
    <row r="3881" spans="1:12" ht="13.5">
      <c r="A3881" s="189" t="s">
        <v>6571</v>
      </c>
      <c r="B3881" s="189" t="s">
        <v>6572</v>
      </c>
      <c r="C3881" s="189" t="s">
        <v>5480</v>
      </c>
      <c r="D3881" s="189" t="s">
        <v>6955</v>
      </c>
      <c r="E3881" s="190" t="s">
        <v>461</v>
      </c>
      <c r="F3881" s="189" t="s">
        <v>461</v>
      </c>
      <c r="G3881" s="191">
        <v>92891</v>
      </c>
      <c r="H3881" s="189" t="s">
        <v>7884</v>
      </c>
      <c r="I3881" s="189" t="s">
        <v>73</v>
      </c>
      <c r="J3881" s="189" t="s">
        <v>463</v>
      </c>
      <c r="K3881" s="190" t="s">
        <v>7885</v>
      </c>
      <c r="L3881" s="189" t="s">
        <v>465</v>
      </c>
    </row>
    <row r="3882" spans="1:12" ht="13.5">
      <c r="A3882" s="189" t="s">
        <v>6571</v>
      </c>
      <c r="B3882" s="189" t="s">
        <v>6572</v>
      </c>
      <c r="C3882" s="189" t="s">
        <v>5480</v>
      </c>
      <c r="D3882" s="189" t="s">
        <v>6955</v>
      </c>
      <c r="E3882" s="190" t="s">
        <v>461</v>
      </c>
      <c r="F3882" s="189" t="s">
        <v>461</v>
      </c>
      <c r="G3882" s="191">
        <v>92892</v>
      </c>
      <c r="H3882" s="189" t="s">
        <v>7886</v>
      </c>
      <c r="I3882" s="189" t="s">
        <v>73</v>
      </c>
      <c r="J3882" s="189" t="s">
        <v>463</v>
      </c>
      <c r="K3882" s="190" t="s">
        <v>7887</v>
      </c>
      <c r="L3882" s="189" t="s">
        <v>465</v>
      </c>
    </row>
    <row r="3883" spans="1:12" ht="13.5">
      <c r="A3883" s="189" t="s">
        <v>6571</v>
      </c>
      <c r="B3883" s="189" t="s">
        <v>6572</v>
      </c>
      <c r="C3883" s="189" t="s">
        <v>5480</v>
      </c>
      <c r="D3883" s="189" t="s">
        <v>6955</v>
      </c>
      <c r="E3883" s="190" t="s">
        <v>461</v>
      </c>
      <c r="F3883" s="189" t="s">
        <v>461</v>
      </c>
      <c r="G3883" s="191">
        <v>92893</v>
      </c>
      <c r="H3883" s="189" t="s">
        <v>7888</v>
      </c>
      <c r="I3883" s="189" t="s">
        <v>73</v>
      </c>
      <c r="J3883" s="189" t="s">
        <v>463</v>
      </c>
      <c r="K3883" s="190" t="s">
        <v>7889</v>
      </c>
      <c r="L3883" s="189" t="s">
        <v>465</v>
      </c>
    </row>
    <row r="3884" spans="1:12" ht="13.5">
      <c r="A3884" s="189" t="s">
        <v>6571</v>
      </c>
      <c r="B3884" s="189" t="s">
        <v>6572</v>
      </c>
      <c r="C3884" s="189" t="s">
        <v>5480</v>
      </c>
      <c r="D3884" s="189" t="s">
        <v>6955</v>
      </c>
      <c r="E3884" s="190" t="s">
        <v>461</v>
      </c>
      <c r="F3884" s="189" t="s">
        <v>461</v>
      </c>
      <c r="G3884" s="191">
        <v>92894</v>
      </c>
      <c r="H3884" s="189" t="s">
        <v>7890</v>
      </c>
      <c r="I3884" s="189" t="s">
        <v>73</v>
      </c>
      <c r="J3884" s="189" t="s">
        <v>463</v>
      </c>
      <c r="K3884" s="190" t="s">
        <v>1269</v>
      </c>
      <c r="L3884" s="189" t="s">
        <v>465</v>
      </c>
    </row>
    <row r="3885" spans="1:12" ht="13.5">
      <c r="A3885" s="189" t="s">
        <v>6571</v>
      </c>
      <c r="B3885" s="189" t="s">
        <v>6572</v>
      </c>
      <c r="C3885" s="189" t="s">
        <v>5480</v>
      </c>
      <c r="D3885" s="189" t="s">
        <v>6955</v>
      </c>
      <c r="E3885" s="190" t="s">
        <v>461</v>
      </c>
      <c r="F3885" s="189" t="s">
        <v>461</v>
      </c>
      <c r="G3885" s="191">
        <v>92895</v>
      </c>
      <c r="H3885" s="189" t="s">
        <v>7891</v>
      </c>
      <c r="I3885" s="189" t="s">
        <v>73</v>
      </c>
      <c r="J3885" s="189" t="s">
        <v>463</v>
      </c>
      <c r="K3885" s="190" t="s">
        <v>7892</v>
      </c>
      <c r="L3885" s="189" t="s">
        <v>465</v>
      </c>
    </row>
    <row r="3886" spans="1:12" ht="13.5">
      <c r="A3886" s="189" t="s">
        <v>6571</v>
      </c>
      <c r="B3886" s="189" t="s">
        <v>6572</v>
      </c>
      <c r="C3886" s="189" t="s">
        <v>5480</v>
      </c>
      <c r="D3886" s="189" t="s">
        <v>6955</v>
      </c>
      <c r="E3886" s="190" t="s">
        <v>461</v>
      </c>
      <c r="F3886" s="189" t="s">
        <v>461</v>
      </c>
      <c r="G3886" s="191">
        <v>92896</v>
      </c>
      <c r="H3886" s="189" t="s">
        <v>7893</v>
      </c>
      <c r="I3886" s="189" t="s">
        <v>73</v>
      </c>
      <c r="J3886" s="189" t="s">
        <v>463</v>
      </c>
      <c r="K3886" s="190" t="s">
        <v>7894</v>
      </c>
      <c r="L3886" s="189" t="s">
        <v>465</v>
      </c>
    </row>
    <row r="3887" spans="1:12" ht="13.5">
      <c r="A3887" s="189" t="s">
        <v>6571</v>
      </c>
      <c r="B3887" s="189" t="s">
        <v>6572</v>
      </c>
      <c r="C3887" s="189" t="s">
        <v>5480</v>
      </c>
      <c r="D3887" s="189" t="s">
        <v>6955</v>
      </c>
      <c r="E3887" s="190" t="s">
        <v>461</v>
      </c>
      <c r="F3887" s="189" t="s">
        <v>461</v>
      </c>
      <c r="G3887" s="191">
        <v>92897</v>
      </c>
      <c r="H3887" s="189" t="s">
        <v>7895</v>
      </c>
      <c r="I3887" s="189" t="s">
        <v>73</v>
      </c>
      <c r="J3887" s="189" t="s">
        <v>463</v>
      </c>
      <c r="K3887" s="190" t="s">
        <v>7896</v>
      </c>
      <c r="L3887" s="189" t="s">
        <v>465</v>
      </c>
    </row>
    <row r="3888" spans="1:12" ht="13.5">
      <c r="A3888" s="189" t="s">
        <v>6571</v>
      </c>
      <c r="B3888" s="189" t="s">
        <v>6572</v>
      </c>
      <c r="C3888" s="189" t="s">
        <v>5480</v>
      </c>
      <c r="D3888" s="189" t="s">
        <v>6955</v>
      </c>
      <c r="E3888" s="190" t="s">
        <v>461</v>
      </c>
      <c r="F3888" s="189" t="s">
        <v>461</v>
      </c>
      <c r="G3888" s="191">
        <v>92898</v>
      </c>
      <c r="H3888" s="189" t="s">
        <v>7897</v>
      </c>
      <c r="I3888" s="189" t="s">
        <v>73</v>
      </c>
      <c r="J3888" s="189" t="s">
        <v>463</v>
      </c>
      <c r="K3888" s="190" t="s">
        <v>4406</v>
      </c>
      <c r="L3888" s="189" t="s">
        <v>465</v>
      </c>
    </row>
    <row r="3889" spans="1:12" ht="13.5">
      <c r="A3889" s="189" t="s">
        <v>6571</v>
      </c>
      <c r="B3889" s="189" t="s">
        <v>6572</v>
      </c>
      <c r="C3889" s="189" t="s">
        <v>5480</v>
      </c>
      <c r="D3889" s="189" t="s">
        <v>6955</v>
      </c>
      <c r="E3889" s="190" t="s">
        <v>461</v>
      </c>
      <c r="F3889" s="189" t="s">
        <v>461</v>
      </c>
      <c r="G3889" s="191">
        <v>92899</v>
      </c>
      <c r="H3889" s="189" t="s">
        <v>7898</v>
      </c>
      <c r="I3889" s="189" t="s">
        <v>73</v>
      </c>
      <c r="J3889" s="189" t="s">
        <v>463</v>
      </c>
      <c r="K3889" s="190" t="s">
        <v>7899</v>
      </c>
      <c r="L3889" s="189" t="s">
        <v>465</v>
      </c>
    </row>
    <row r="3890" spans="1:12" ht="13.5">
      <c r="A3890" s="189" t="s">
        <v>6571</v>
      </c>
      <c r="B3890" s="189" t="s">
        <v>6572</v>
      </c>
      <c r="C3890" s="189" t="s">
        <v>5480</v>
      </c>
      <c r="D3890" s="189" t="s">
        <v>6955</v>
      </c>
      <c r="E3890" s="190" t="s">
        <v>461</v>
      </c>
      <c r="F3890" s="189" t="s">
        <v>461</v>
      </c>
      <c r="G3890" s="191">
        <v>92900</v>
      </c>
      <c r="H3890" s="189" t="s">
        <v>7900</v>
      </c>
      <c r="I3890" s="189" t="s">
        <v>73</v>
      </c>
      <c r="J3890" s="189" t="s">
        <v>463</v>
      </c>
      <c r="K3890" s="190" t="s">
        <v>4596</v>
      </c>
      <c r="L3890" s="189" t="s">
        <v>465</v>
      </c>
    </row>
    <row r="3891" spans="1:12" ht="13.5">
      <c r="A3891" s="189" t="s">
        <v>6571</v>
      </c>
      <c r="B3891" s="189" t="s">
        <v>6572</v>
      </c>
      <c r="C3891" s="189" t="s">
        <v>5480</v>
      </c>
      <c r="D3891" s="189" t="s">
        <v>6955</v>
      </c>
      <c r="E3891" s="190" t="s">
        <v>461</v>
      </c>
      <c r="F3891" s="189" t="s">
        <v>461</v>
      </c>
      <c r="G3891" s="191">
        <v>92901</v>
      </c>
      <c r="H3891" s="189" t="s">
        <v>7901</v>
      </c>
      <c r="I3891" s="189" t="s">
        <v>73</v>
      </c>
      <c r="J3891" s="189" t="s">
        <v>463</v>
      </c>
      <c r="K3891" s="190" t="s">
        <v>7902</v>
      </c>
      <c r="L3891" s="189" t="s">
        <v>465</v>
      </c>
    </row>
    <row r="3892" spans="1:12" ht="13.5">
      <c r="A3892" s="189" t="s">
        <v>6571</v>
      </c>
      <c r="B3892" s="189" t="s">
        <v>6572</v>
      </c>
      <c r="C3892" s="189" t="s">
        <v>5480</v>
      </c>
      <c r="D3892" s="189" t="s">
        <v>6955</v>
      </c>
      <c r="E3892" s="190" t="s">
        <v>461</v>
      </c>
      <c r="F3892" s="189" t="s">
        <v>461</v>
      </c>
      <c r="G3892" s="191">
        <v>92902</v>
      </c>
      <c r="H3892" s="189" t="s">
        <v>7903</v>
      </c>
      <c r="I3892" s="189" t="s">
        <v>73</v>
      </c>
      <c r="J3892" s="189" t="s">
        <v>463</v>
      </c>
      <c r="K3892" s="190" t="s">
        <v>7904</v>
      </c>
      <c r="L3892" s="189" t="s">
        <v>465</v>
      </c>
    </row>
    <row r="3893" spans="1:12" ht="13.5">
      <c r="A3893" s="189" t="s">
        <v>6571</v>
      </c>
      <c r="B3893" s="189" t="s">
        <v>6572</v>
      </c>
      <c r="C3893" s="189" t="s">
        <v>5480</v>
      </c>
      <c r="D3893" s="189" t="s">
        <v>6955</v>
      </c>
      <c r="E3893" s="190" t="s">
        <v>461</v>
      </c>
      <c r="F3893" s="189" t="s">
        <v>461</v>
      </c>
      <c r="G3893" s="191">
        <v>92903</v>
      </c>
      <c r="H3893" s="189" t="s">
        <v>7905</v>
      </c>
      <c r="I3893" s="189" t="s">
        <v>73</v>
      </c>
      <c r="J3893" s="189" t="s">
        <v>463</v>
      </c>
      <c r="K3893" s="190" t="s">
        <v>7906</v>
      </c>
      <c r="L3893" s="189" t="s">
        <v>465</v>
      </c>
    </row>
    <row r="3894" spans="1:12" ht="13.5">
      <c r="A3894" s="189" t="s">
        <v>6571</v>
      </c>
      <c r="B3894" s="189" t="s">
        <v>6572</v>
      </c>
      <c r="C3894" s="189" t="s">
        <v>5480</v>
      </c>
      <c r="D3894" s="189" t="s">
        <v>6955</v>
      </c>
      <c r="E3894" s="190" t="s">
        <v>461</v>
      </c>
      <c r="F3894" s="189" t="s">
        <v>461</v>
      </c>
      <c r="G3894" s="191">
        <v>92904</v>
      </c>
      <c r="H3894" s="189" t="s">
        <v>7907</v>
      </c>
      <c r="I3894" s="189" t="s">
        <v>73</v>
      </c>
      <c r="J3894" s="189" t="s">
        <v>463</v>
      </c>
      <c r="K3894" s="190" t="s">
        <v>7908</v>
      </c>
      <c r="L3894" s="189" t="s">
        <v>465</v>
      </c>
    </row>
    <row r="3895" spans="1:12" ht="13.5">
      <c r="A3895" s="189" t="s">
        <v>6571</v>
      </c>
      <c r="B3895" s="189" t="s">
        <v>6572</v>
      </c>
      <c r="C3895" s="189" t="s">
        <v>5480</v>
      </c>
      <c r="D3895" s="189" t="s">
        <v>6955</v>
      </c>
      <c r="E3895" s="190" t="s">
        <v>461</v>
      </c>
      <c r="F3895" s="189" t="s">
        <v>461</v>
      </c>
      <c r="G3895" s="191">
        <v>92905</v>
      </c>
      <c r="H3895" s="189" t="s">
        <v>7909</v>
      </c>
      <c r="I3895" s="189" t="s">
        <v>73</v>
      </c>
      <c r="J3895" s="189" t="s">
        <v>463</v>
      </c>
      <c r="K3895" s="190" t="s">
        <v>7910</v>
      </c>
      <c r="L3895" s="189" t="s">
        <v>465</v>
      </c>
    </row>
    <row r="3896" spans="1:12" ht="13.5">
      <c r="A3896" s="189" t="s">
        <v>6571</v>
      </c>
      <c r="B3896" s="189" t="s">
        <v>6572</v>
      </c>
      <c r="C3896" s="189" t="s">
        <v>5480</v>
      </c>
      <c r="D3896" s="189" t="s">
        <v>6955</v>
      </c>
      <c r="E3896" s="190" t="s">
        <v>461</v>
      </c>
      <c r="F3896" s="189" t="s">
        <v>461</v>
      </c>
      <c r="G3896" s="191">
        <v>92906</v>
      </c>
      <c r="H3896" s="189" t="s">
        <v>7911</v>
      </c>
      <c r="I3896" s="189" t="s">
        <v>73</v>
      </c>
      <c r="J3896" s="189" t="s">
        <v>463</v>
      </c>
      <c r="K3896" s="190" t="s">
        <v>7912</v>
      </c>
      <c r="L3896" s="189" t="s">
        <v>465</v>
      </c>
    </row>
    <row r="3897" spans="1:12" ht="13.5">
      <c r="A3897" s="189" t="s">
        <v>6571</v>
      </c>
      <c r="B3897" s="189" t="s">
        <v>6572</v>
      </c>
      <c r="C3897" s="189" t="s">
        <v>5480</v>
      </c>
      <c r="D3897" s="189" t="s">
        <v>6955</v>
      </c>
      <c r="E3897" s="190" t="s">
        <v>461</v>
      </c>
      <c r="F3897" s="189" t="s">
        <v>461</v>
      </c>
      <c r="G3897" s="191">
        <v>92907</v>
      </c>
      <c r="H3897" s="189" t="s">
        <v>7913</v>
      </c>
      <c r="I3897" s="189" t="s">
        <v>73</v>
      </c>
      <c r="J3897" s="189" t="s">
        <v>463</v>
      </c>
      <c r="K3897" s="190" t="s">
        <v>7914</v>
      </c>
      <c r="L3897" s="189" t="s">
        <v>465</v>
      </c>
    </row>
    <row r="3898" spans="1:12" ht="13.5">
      <c r="A3898" s="189" t="s">
        <v>6571</v>
      </c>
      <c r="B3898" s="189" t="s">
        <v>6572</v>
      </c>
      <c r="C3898" s="189" t="s">
        <v>5480</v>
      </c>
      <c r="D3898" s="189" t="s">
        <v>6955</v>
      </c>
      <c r="E3898" s="190" t="s">
        <v>461</v>
      </c>
      <c r="F3898" s="189" t="s">
        <v>461</v>
      </c>
      <c r="G3898" s="191">
        <v>92908</v>
      </c>
      <c r="H3898" s="189" t="s">
        <v>7915</v>
      </c>
      <c r="I3898" s="189" t="s">
        <v>73</v>
      </c>
      <c r="J3898" s="189" t="s">
        <v>463</v>
      </c>
      <c r="K3898" s="190" t="s">
        <v>7914</v>
      </c>
      <c r="L3898" s="189" t="s">
        <v>465</v>
      </c>
    </row>
    <row r="3899" spans="1:12" ht="13.5">
      <c r="A3899" s="189" t="s">
        <v>6571</v>
      </c>
      <c r="B3899" s="189" t="s">
        <v>6572</v>
      </c>
      <c r="C3899" s="189" t="s">
        <v>5480</v>
      </c>
      <c r="D3899" s="189" t="s">
        <v>6955</v>
      </c>
      <c r="E3899" s="190" t="s">
        <v>461</v>
      </c>
      <c r="F3899" s="189" t="s">
        <v>461</v>
      </c>
      <c r="G3899" s="191">
        <v>92909</v>
      </c>
      <c r="H3899" s="189" t="s">
        <v>7916</v>
      </c>
      <c r="I3899" s="189" t="s">
        <v>73</v>
      </c>
      <c r="J3899" s="189" t="s">
        <v>463</v>
      </c>
      <c r="K3899" s="190" t="s">
        <v>7914</v>
      </c>
      <c r="L3899" s="189" t="s">
        <v>465</v>
      </c>
    </row>
    <row r="3900" spans="1:12" ht="13.5">
      <c r="A3900" s="189" t="s">
        <v>6571</v>
      </c>
      <c r="B3900" s="189" t="s">
        <v>6572</v>
      </c>
      <c r="C3900" s="189" t="s">
        <v>5480</v>
      </c>
      <c r="D3900" s="189" t="s">
        <v>6955</v>
      </c>
      <c r="E3900" s="190" t="s">
        <v>461</v>
      </c>
      <c r="F3900" s="189" t="s">
        <v>461</v>
      </c>
      <c r="G3900" s="191">
        <v>92910</v>
      </c>
      <c r="H3900" s="189" t="s">
        <v>7917</v>
      </c>
      <c r="I3900" s="189" t="s">
        <v>73</v>
      </c>
      <c r="J3900" s="189" t="s">
        <v>463</v>
      </c>
      <c r="K3900" s="190" t="s">
        <v>7918</v>
      </c>
      <c r="L3900" s="189" t="s">
        <v>465</v>
      </c>
    </row>
    <row r="3901" spans="1:12" ht="13.5">
      <c r="A3901" s="189" t="s">
        <v>6571</v>
      </c>
      <c r="B3901" s="189" t="s">
        <v>6572</v>
      </c>
      <c r="C3901" s="189" t="s">
        <v>5480</v>
      </c>
      <c r="D3901" s="189" t="s">
        <v>6955</v>
      </c>
      <c r="E3901" s="190" t="s">
        <v>461</v>
      </c>
      <c r="F3901" s="189" t="s">
        <v>461</v>
      </c>
      <c r="G3901" s="191">
        <v>92911</v>
      </c>
      <c r="H3901" s="189" t="s">
        <v>7919</v>
      </c>
      <c r="I3901" s="189" t="s">
        <v>73</v>
      </c>
      <c r="J3901" s="189" t="s">
        <v>463</v>
      </c>
      <c r="K3901" s="190" t="s">
        <v>7918</v>
      </c>
      <c r="L3901" s="189" t="s">
        <v>465</v>
      </c>
    </row>
    <row r="3902" spans="1:12" ht="13.5">
      <c r="A3902" s="189" t="s">
        <v>6571</v>
      </c>
      <c r="B3902" s="189" t="s">
        <v>6572</v>
      </c>
      <c r="C3902" s="189" t="s">
        <v>5480</v>
      </c>
      <c r="D3902" s="189" t="s">
        <v>6955</v>
      </c>
      <c r="E3902" s="190" t="s">
        <v>461</v>
      </c>
      <c r="F3902" s="189" t="s">
        <v>461</v>
      </c>
      <c r="G3902" s="191">
        <v>92912</v>
      </c>
      <c r="H3902" s="189" t="s">
        <v>7920</v>
      </c>
      <c r="I3902" s="189" t="s">
        <v>73</v>
      </c>
      <c r="J3902" s="189" t="s">
        <v>463</v>
      </c>
      <c r="K3902" s="190" t="s">
        <v>5642</v>
      </c>
      <c r="L3902" s="189" t="s">
        <v>465</v>
      </c>
    </row>
    <row r="3903" spans="1:12" ht="13.5">
      <c r="A3903" s="189" t="s">
        <v>6571</v>
      </c>
      <c r="B3903" s="189" t="s">
        <v>6572</v>
      </c>
      <c r="C3903" s="189" t="s">
        <v>5480</v>
      </c>
      <c r="D3903" s="189" t="s">
        <v>6955</v>
      </c>
      <c r="E3903" s="190" t="s">
        <v>461</v>
      </c>
      <c r="F3903" s="189" t="s">
        <v>461</v>
      </c>
      <c r="G3903" s="191">
        <v>92913</v>
      </c>
      <c r="H3903" s="189" t="s">
        <v>7921</v>
      </c>
      <c r="I3903" s="189" t="s">
        <v>73</v>
      </c>
      <c r="J3903" s="189" t="s">
        <v>463</v>
      </c>
      <c r="K3903" s="190" t="s">
        <v>7922</v>
      </c>
      <c r="L3903" s="189" t="s">
        <v>465</v>
      </c>
    </row>
    <row r="3904" spans="1:12" ht="13.5">
      <c r="A3904" s="189" t="s">
        <v>6571</v>
      </c>
      <c r="B3904" s="189" t="s">
        <v>6572</v>
      </c>
      <c r="C3904" s="189" t="s">
        <v>5480</v>
      </c>
      <c r="D3904" s="189" t="s">
        <v>6955</v>
      </c>
      <c r="E3904" s="190" t="s">
        <v>461</v>
      </c>
      <c r="F3904" s="189" t="s">
        <v>461</v>
      </c>
      <c r="G3904" s="191">
        <v>92914</v>
      </c>
      <c r="H3904" s="189" t="s">
        <v>7923</v>
      </c>
      <c r="I3904" s="189" t="s">
        <v>73</v>
      </c>
      <c r="J3904" s="189" t="s">
        <v>463</v>
      </c>
      <c r="K3904" s="190" t="s">
        <v>7922</v>
      </c>
      <c r="L3904" s="189" t="s">
        <v>465</v>
      </c>
    </row>
    <row r="3905" spans="1:12" ht="13.5">
      <c r="A3905" s="189" t="s">
        <v>6571</v>
      </c>
      <c r="B3905" s="189" t="s">
        <v>6572</v>
      </c>
      <c r="C3905" s="189" t="s">
        <v>5480</v>
      </c>
      <c r="D3905" s="189" t="s">
        <v>6955</v>
      </c>
      <c r="E3905" s="190" t="s">
        <v>461</v>
      </c>
      <c r="F3905" s="189" t="s">
        <v>461</v>
      </c>
      <c r="G3905" s="191">
        <v>92918</v>
      </c>
      <c r="H3905" s="189" t="s">
        <v>7924</v>
      </c>
      <c r="I3905" s="189" t="s">
        <v>73</v>
      </c>
      <c r="J3905" s="189" t="s">
        <v>463</v>
      </c>
      <c r="K3905" s="190" t="s">
        <v>7925</v>
      </c>
      <c r="L3905" s="189" t="s">
        <v>465</v>
      </c>
    </row>
    <row r="3906" spans="1:12" ht="13.5">
      <c r="A3906" s="189" t="s">
        <v>6571</v>
      </c>
      <c r="B3906" s="189" t="s">
        <v>6572</v>
      </c>
      <c r="C3906" s="189" t="s">
        <v>5480</v>
      </c>
      <c r="D3906" s="189" t="s">
        <v>6955</v>
      </c>
      <c r="E3906" s="190" t="s">
        <v>461</v>
      </c>
      <c r="F3906" s="189" t="s">
        <v>461</v>
      </c>
      <c r="G3906" s="191">
        <v>92920</v>
      </c>
      <c r="H3906" s="189" t="s">
        <v>7926</v>
      </c>
      <c r="I3906" s="189" t="s">
        <v>73</v>
      </c>
      <c r="J3906" s="189" t="s">
        <v>463</v>
      </c>
      <c r="K3906" s="190" t="s">
        <v>7927</v>
      </c>
      <c r="L3906" s="189" t="s">
        <v>465</v>
      </c>
    </row>
    <row r="3907" spans="1:12" ht="13.5">
      <c r="A3907" s="189" t="s">
        <v>6571</v>
      </c>
      <c r="B3907" s="189" t="s">
        <v>6572</v>
      </c>
      <c r="C3907" s="189" t="s">
        <v>5480</v>
      </c>
      <c r="D3907" s="189" t="s">
        <v>6955</v>
      </c>
      <c r="E3907" s="190" t="s">
        <v>461</v>
      </c>
      <c r="F3907" s="189" t="s">
        <v>461</v>
      </c>
      <c r="G3907" s="191">
        <v>92925</v>
      </c>
      <c r="H3907" s="189" t="s">
        <v>7928</v>
      </c>
      <c r="I3907" s="189" t="s">
        <v>73</v>
      </c>
      <c r="J3907" s="189" t="s">
        <v>463</v>
      </c>
      <c r="K3907" s="190" t="s">
        <v>7929</v>
      </c>
      <c r="L3907" s="189" t="s">
        <v>465</v>
      </c>
    </row>
    <row r="3908" spans="1:12" ht="13.5">
      <c r="A3908" s="189" t="s">
        <v>6571</v>
      </c>
      <c r="B3908" s="189" t="s">
        <v>6572</v>
      </c>
      <c r="C3908" s="189" t="s">
        <v>5480</v>
      </c>
      <c r="D3908" s="189" t="s">
        <v>6955</v>
      </c>
      <c r="E3908" s="190" t="s">
        <v>461</v>
      </c>
      <c r="F3908" s="189" t="s">
        <v>461</v>
      </c>
      <c r="G3908" s="191">
        <v>92926</v>
      </c>
      <c r="H3908" s="189" t="s">
        <v>7930</v>
      </c>
      <c r="I3908" s="189" t="s">
        <v>73</v>
      </c>
      <c r="J3908" s="189" t="s">
        <v>463</v>
      </c>
      <c r="K3908" s="190" t="s">
        <v>7931</v>
      </c>
      <c r="L3908" s="189" t="s">
        <v>465</v>
      </c>
    </row>
    <row r="3909" spans="1:12" ht="13.5">
      <c r="A3909" s="189" t="s">
        <v>6571</v>
      </c>
      <c r="B3909" s="189" t="s">
        <v>6572</v>
      </c>
      <c r="C3909" s="189" t="s">
        <v>5480</v>
      </c>
      <c r="D3909" s="189" t="s">
        <v>6955</v>
      </c>
      <c r="E3909" s="190" t="s">
        <v>461</v>
      </c>
      <c r="F3909" s="189" t="s">
        <v>461</v>
      </c>
      <c r="G3909" s="191">
        <v>92927</v>
      </c>
      <c r="H3909" s="189" t="s">
        <v>7932</v>
      </c>
      <c r="I3909" s="189" t="s">
        <v>73</v>
      </c>
      <c r="J3909" s="189" t="s">
        <v>463</v>
      </c>
      <c r="K3909" s="190" t="s">
        <v>7931</v>
      </c>
      <c r="L3909" s="189" t="s">
        <v>465</v>
      </c>
    </row>
    <row r="3910" spans="1:12" ht="13.5">
      <c r="A3910" s="189" t="s">
        <v>6571</v>
      </c>
      <c r="B3910" s="189" t="s">
        <v>6572</v>
      </c>
      <c r="C3910" s="189" t="s">
        <v>5480</v>
      </c>
      <c r="D3910" s="189" t="s">
        <v>6955</v>
      </c>
      <c r="E3910" s="190" t="s">
        <v>461</v>
      </c>
      <c r="F3910" s="189" t="s">
        <v>461</v>
      </c>
      <c r="G3910" s="191">
        <v>92928</v>
      </c>
      <c r="H3910" s="189" t="s">
        <v>7933</v>
      </c>
      <c r="I3910" s="189" t="s">
        <v>73</v>
      </c>
      <c r="J3910" s="189" t="s">
        <v>463</v>
      </c>
      <c r="K3910" s="190" t="s">
        <v>3654</v>
      </c>
      <c r="L3910" s="189" t="s">
        <v>465</v>
      </c>
    </row>
    <row r="3911" spans="1:12" ht="13.5">
      <c r="A3911" s="189" t="s">
        <v>6571</v>
      </c>
      <c r="B3911" s="189" t="s">
        <v>6572</v>
      </c>
      <c r="C3911" s="189" t="s">
        <v>5480</v>
      </c>
      <c r="D3911" s="189" t="s">
        <v>6955</v>
      </c>
      <c r="E3911" s="190" t="s">
        <v>461</v>
      </c>
      <c r="F3911" s="189" t="s">
        <v>461</v>
      </c>
      <c r="G3911" s="191">
        <v>92929</v>
      </c>
      <c r="H3911" s="189" t="s">
        <v>7934</v>
      </c>
      <c r="I3911" s="189" t="s">
        <v>73</v>
      </c>
      <c r="J3911" s="189" t="s">
        <v>463</v>
      </c>
      <c r="K3911" s="190" t="s">
        <v>3654</v>
      </c>
      <c r="L3911" s="189" t="s">
        <v>465</v>
      </c>
    </row>
    <row r="3912" spans="1:12" ht="13.5">
      <c r="A3912" s="189" t="s">
        <v>6571</v>
      </c>
      <c r="B3912" s="189" t="s">
        <v>6572</v>
      </c>
      <c r="C3912" s="189" t="s">
        <v>5480</v>
      </c>
      <c r="D3912" s="189" t="s">
        <v>6955</v>
      </c>
      <c r="E3912" s="190" t="s">
        <v>461</v>
      </c>
      <c r="F3912" s="189" t="s">
        <v>461</v>
      </c>
      <c r="G3912" s="191">
        <v>92930</v>
      </c>
      <c r="H3912" s="189" t="s">
        <v>7935</v>
      </c>
      <c r="I3912" s="189" t="s">
        <v>73</v>
      </c>
      <c r="J3912" s="189" t="s">
        <v>463</v>
      </c>
      <c r="K3912" s="190" t="s">
        <v>3654</v>
      </c>
      <c r="L3912" s="189" t="s">
        <v>465</v>
      </c>
    </row>
    <row r="3913" spans="1:12" ht="13.5">
      <c r="A3913" s="189" t="s">
        <v>6571</v>
      </c>
      <c r="B3913" s="189" t="s">
        <v>6572</v>
      </c>
      <c r="C3913" s="189" t="s">
        <v>5480</v>
      </c>
      <c r="D3913" s="189" t="s">
        <v>6955</v>
      </c>
      <c r="E3913" s="190" t="s">
        <v>461</v>
      </c>
      <c r="F3913" s="189" t="s">
        <v>461</v>
      </c>
      <c r="G3913" s="191">
        <v>92931</v>
      </c>
      <c r="H3913" s="189" t="s">
        <v>7936</v>
      </c>
      <c r="I3913" s="189" t="s">
        <v>73</v>
      </c>
      <c r="J3913" s="189" t="s">
        <v>463</v>
      </c>
      <c r="K3913" s="190" t="s">
        <v>7937</v>
      </c>
      <c r="L3913" s="189" t="s">
        <v>465</v>
      </c>
    </row>
    <row r="3914" spans="1:12" ht="13.5">
      <c r="A3914" s="189" t="s">
        <v>6571</v>
      </c>
      <c r="B3914" s="189" t="s">
        <v>6572</v>
      </c>
      <c r="C3914" s="189" t="s">
        <v>5480</v>
      </c>
      <c r="D3914" s="189" t="s">
        <v>6955</v>
      </c>
      <c r="E3914" s="190" t="s">
        <v>461</v>
      </c>
      <c r="F3914" s="189" t="s">
        <v>461</v>
      </c>
      <c r="G3914" s="191">
        <v>92932</v>
      </c>
      <c r="H3914" s="189" t="s">
        <v>7938</v>
      </c>
      <c r="I3914" s="189" t="s">
        <v>73</v>
      </c>
      <c r="J3914" s="189" t="s">
        <v>463</v>
      </c>
      <c r="K3914" s="190" t="s">
        <v>7937</v>
      </c>
      <c r="L3914" s="189" t="s">
        <v>465</v>
      </c>
    </row>
    <row r="3915" spans="1:12" ht="13.5">
      <c r="A3915" s="189" t="s">
        <v>6571</v>
      </c>
      <c r="B3915" s="189" t="s">
        <v>6572</v>
      </c>
      <c r="C3915" s="189" t="s">
        <v>5480</v>
      </c>
      <c r="D3915" s="189" t="s">
        <v>6955</v>
      </c>
      <c r="E3915" s="190" t="s">
        <v>461</v>
      </c>
      <c r="F3915" s="189" t="s">
        <v>461</v>
      </c>
      <c r="G3915" s="191">
        <v>92933</v>
      </c>
      <c r="H3915" s="189" t="s">
        <v>7939</v>
      </c>
      <c r="I3915" s="189" t="s">
        <v>73</v>
      </c>
      <c r="J3915" s="189" t="s">
        <v>463</v>
      </c>
      <c r="K3915" s="190" t="s">
        <v>7937</v>
      </c>
      <c r="L3915" s="189" t="s">
        <v>465</v>
      </c>
    </row>
    <row r="3916" spans="1:12" ht="13.5">
      <c r="A3916" s="189" t="s">
        <v>6571</v>
      </c>
      <c r="B3916" s="189" t="s">
        <v>6572</v>
      </c>
      <c r="C3916" s="189" t="s">
        <v>5480</v>
      </c>
      <c r="D3916" s="189" t="s">
        <v>6955</v>
      </c>
      <c r="E3916" s="190" t="s">
        <v>461</v>
      </c>
      <c r="F3916" s="189" t="s">
        <v>461</v>
      </c>
      <c r="G3916" s="191">
        <v>92934</v>
      </c>
      <c r="H3916" s="189" t="s">
        <v>7940</v>
      </c>
      <c r="I3916" s="189" t="s">
        <v>73</v>
      </c>
      <c r="J3916" s="189" t="s">
        <v>463</v>
      </c>
      <c r="K3916" s="190" t="s">
        <v>7941</v>
      </c>
      <c r="L3916" s="189" t="s">
        <v>465</v>
      </c>
    </row>
    <row r="3917" spans="1:12" ht="13.5">
      <c r="A3917" s="189" t="s">
        <v>6571</v>
      </c>
      <c r="B3917" s="189" t="s">
        <v>6572</v>
      </c>
      <c r="C3917" s="189" t="s">
        <v>5480</v>
      </c>
      <c r="D3917" s="189" t="s">
        <v>6955</v>
      </c>
      <c r="E3917" s="190" t="s">
        <v>461</v>
      </c>
      <c r="F3917" s="189" t="s">
        <v>461</v>
      </c>
      <c r="G3917" s="191">
        <v>92935</v>
      </c>
      <c r="H3917" s="189" t="s">
        <v>7942</v>
      </c>
      <c r="I3917" s="189" t="s">
        <v>73</v>
      </c>
      <c r="J3917" s="189" t="s">
        <v>463</v>
      </c>
      <c r="K3917" s="190" t="s">
        <v>7941</v>
      </c>
      <c r="L3917" s="189" t="s">
        <v>465</v>
      </c>
    </row>
    <row r="3918" spans="1:12" ht="13.5">
      <c r="A3918" s="189" t="s">
        <v>6571</v>
      </c>
      <c r="B3918" s="189" t="s">
        <v>6572</v>
      </c>
      <c r="C3918" s="189" t="s">
        <v>5480</v>
      </c>
      <c r="D3918" s="189" t="s">
        <v>6955</v>
      </c>
      <c r="E3918" s="190" t="s">
        <v>461</v>
      </c>
      <c r="F3918" s="189" t="s">
        <v>461</v>
      </c>
      <c r="G3918" s="191">
        <v>92936</v>
      </c>
      <c r="H3918" s="189" t="s">
        <v>7943</v>
      </c>
      <c r="I3918" s="189" t="s">
        <v>73</v>
      </c>
      <c r="J3918" s="189" t="s">
        <v>463</v>
      </c>
      <c r="K3918" s="190" t="s">
        <v>7944</v>
      </c>
      <c r="L3918" s="189" t="s">
        <v>465</v>
      </c>
    </row>
    <row r="3919" spans="1:12" ht="13.5">
      <c r="A3919" s="189" t="s">
        <v>6571</v>
      </c>
      <c r="B3919" s="189" t="s">
        <v>6572</v>
      </c>
      <c r="C3919" s="189" t="s">
        <v>5480</v>
      </c>
      <c r="D3919" s="189" t="s">
        <v>6955</v>
      </c>
      <c r="E3919" s="190" t="s">
        <v>461</v>
      </c>
      <c r="F3919" s="189" t="s">
        <v>461</v>
      </c>
      <c r="G3919" s="191">
        <v>92937</v>
      </c>
      <c r="H3919" s="189" t="s">
        <v>7945</v>
      </c>
      <c r="I3919" s="189" t="s">
        <v>73</v>
      </c>
      <c r="J3919" s="189" t="s">
        <v>463</v>
      </c>
      <c r="K3919" s="190" t="s">
        <v>7944</v>
      </c>
      <c r="L3919" s="189" t="s">
        <v>465</v>
      </c>
    </row>
    <row r="3920" spans="1:12" ht="13.5">
      <c r="A3920" s="189" t="s">
        <v>6571</v>
      </c>
      <c r="B3920" s="189" t="s">
        <v>6572</v>
      </c>
      <c r="C3920" s="189" t="s">
        <v>5480</v>
      </c>
      <c r="D3920" s="189" t="s">
        <v>6955</v>
      </c>
      <c r="E3920" s="190" t="s">
        <v>461</v>
      </c>
      <c r="F3920" s="189" t="s">
        <v>461</v>
      </c>
      <c r="G3920" s="191">
        <v>92938</v>
      </c>
      <c r="H3920" s="189" t="s">
        <v>7946</v>
      </c>
      <c r="I3920" s="189" t="s">
        <v>73</v>
      </c>
      <c r="J3920" s="189" t="s">
        <v>463</v>
      </c>
      <c r="K3920" s="190" t="s">
        <v>1202</v>
      </c>
      <c r="L3920" s="189" t="s">
        <v>465</v>
      </c>
    </row>
    <row r="3921" spans="1:12" ht="13.5">
      <c r="A3921" s="189" t="s">
        <v>6571</v>
      </c>
      <c r="B3921" s="189" t="s">
        <v>6572</v>
      </c>
      <c r="C3921" s="189" t="s">
        <v>5480</v>
      </c>
      <c r="D3921" s="189" t="s">
        <v>6955</v>
      </c>
      <c r="E3921" s="190" t="s">
        <v>461</v>
      </c>
      <c r="F3921" s="189" t="s">
        <v>461</v>
      </c>
      <c r="G3921" s="191">
        <v>92939</v>
      </c>
      <c r="H3921" s="189" t="s">
        <v>7947</v>
      </c>
      <c r="I3921" s="189" t="s">
        <v>73</v>
      </c>
      <c r="J3921" s="189" t="s">
        <v>463</v>
      </c>
      <c r="K3921" s="190" t="s">
        <v>7948</v>
      </c>
      <c r="L3921" s="189" t="s">
        <v>465</v>
      </c>
    </row>
    <row r="3922" spans="1:12" ht="13.5">
      <c r="A3922" s="189" t="s">
        <v>6571</v>
      </c>
      <c r="B3922" s="189" t="s">
        <v>6572</v>
      </c>
      <c r="C3922" s="189" t="s">
        <v>5480</v>
      </c>
      <c r="D3922" s="189" t="s">
        <v>6955</v>
      </c>
      <c r="E3922" s="190" t="s">
        <v>461</v>
      </c>
      <c r="F3922" s="189" t="s">
        <v>461</v>
      </c>
      <c r="G3922" s="191">
        <v>92940</v>
      </c>
      <c r="H3922" s="189" t="s">
        <v>7949</v>
      </c>
      <c r="I3922" s="189" t="s">
        <v>73</v>
      </c>
      <c r="J3922" s="189" t="s">
        <v>463</v>
      </c>
      <c r="K3922" s="190" t="s">
        <v>7950</v>
      </c>
      <c r="L3922" s="189" t="s">
        <v>465</v>
      </c>
    </row>
    <row r="3923" spans="1:12" ht="13.5">
      <c r="A3923" s="189" t="s">
        <v>6571</v>
      </c>
      <c r="B3923" s="189" t="s">
        <v>6572</v>
      </c>
      <c r="C3923" s="189" t="s">
        <v>5480</v>
      </c>
      <c r="D3923" s="189" t="s">
        <v>6955</v>
      </c>
      <c r="E3923" s="190" t="s">
        <v>461</v>
      </c>
      <c r="F3923" s="189" t="s">
        <v>461</v>
      </c>
      <c r="G3923" s="191">
        <v>92941</v>
      </c>
      <c r="H3923" s="189" t="s">
        <v>7951</v>
      </c>
      <c r="I3923" s="189" t="s">
        <v>73</v>
      </c>
      <c r="J3923" s="189" t="s">
        <v>463</v>
      </c>
      <c r="K3923" s="190" t="s">
        <v>7952</v>
      </c>
      <c r="L3923" s="189" t="s">
        <v>465</v>
      </c>
    </row>
    <row r="3924" spans="1:12" ht="13.5">
      <c r="A3924" s="189" t="s">
        <v>6571</v>
      </c>
      <c r="B3924" s="189" t="s">
        <v>6572</v>
      </c>
      <c r="C3924" s="189" t="s">
        <v>5480</v>
      </c>
      <c r="D3924" s="189" t="s">
        <v>6955</v>
      </c>
      <c r="E3924" s="190" t="s">
        <v>461</v>
      </c>
      <c r="F3924" s="189" t="s">
        <v>461</v>
      </c>
      <c r="G3924" s="191">
        <v>92942</v>
      </c>
      <c r="H3924" s="189" t="s">
        <v>7953</v>
      </c>
      <c r="I3924" s="189" t="s">
        <v>73</v>
      </c>
      <c r="J3924" s="189" t="s">
        <v>463</v>
      </c>
      <c r="K3924" s="190" t="s">
        <v>7952</v>
      </c>
      <c r="L3924" s="189" t="s">
        <v>465</v>
      </c>
    </row>
    <row r="3925" spans="1:12" ht="13.5">
      <c r="A3925" s="189" t="s">
        <v>6571</v>
      </c>
      <c r="B3925" s="189" t="s">
        <v>6572</v>
      </c>
      <c r="C3925" s="189" t="s">
        <v>5480</v>
      </c>
      <c r="D3925" s="189" t="s">
        <v>6955</v>
      </c>
      <c r="E3925" s="190" t="s">
        <v>461</v>
      </c>
      <c r="F3925" s="189" t="s">
        <v>461</v>
      </c>
      <c r="G3925" s="191">
        <v>92943</v>
      </c>
      <c r="H3925" s="189" t="s">
        <v>7954</v>
      </c>
      <c r="I3925" s="189" t="s">
        <v>73</v>
      </c>
      <c r="J3925" s="189" t="s">
        <v>463</v>
      </c>
      <c r="K3925" s="190" t="s">
        <v>7955</v>
      </c>
      <c r="L3925" s="189" t="s">
        <v>465</v>
      </c>
    </row>
    <row r="3926" spans="1:12" ht="13.5">
      <c r="A3926" s="189" t="s">
        <v>6571</v>
      </c>
      <c r="B3926" s="189" t="s">
        <v>6572</v>
      </c>
      <c r="C3926" s="189" t="s">
        <v>5480</v>
      </c>
      <c r="D3926" s="189" t="s">
        <v>6955</v>
      </c>
      <c r="E3926" s="190" t="s">
        <v>461</v>
      </c>
      <c r="F3926" s="189" t="s">
        <v>461</v>
      </c>
      <c r="G3926" s="191">
        <v>92944</v>
      </c>
      <c r="H3926" s="189" t="s">
        <v>7956</v>
      </c>
      <c r="I3926" s="189" t="s">
        <v>73</v>
      </c>
      <c r="J3926" s="189" t="s">
        <v>463</v>
      </c>
      <c r="K3926" s="190" t="s">
        <v>7955</v>
      </c>
      <c r="L3926" s="189" t="s">
        <v>465</v>
      </c>
    </row>
    <row r="3927" spans="1:12" ht="13.5">
      <c r="A3927" s="189" t="s">
        <v>6571</v>
      </c>
      <c r="B3927" s="189" t="s">
        <v>6572</v>
      </c>
      <c r="C3927" s="189" t="s">
        <v>5480</v>
      </c>
      <c r="D3927" s="189" t="s">
        <v>6955</v>
      </c>
      <c r="E3927" s="190" t="s">
        <v>461</v>
      </c>
      <c r="F3927" s="189" t="s">
        <v>461</v>
      </c>
      <c r="G3927" s="191">
        <v>92945</v>
      </c>
      <c r="H3927" s="189" t="s">
        <v>7957</v>
      </c>
      <c r="I3927" s="189" t="s">
        <v>73</v>
      </c>
      <c r="J3927" s="189" t="s">
        <v>463</v>
      </c>
      <c r="K3927" s="190" t="s">
        <v>7955</v>
      </c>
      <c r="L3927" s="189" t="s">
        <v>465</v>
      </c>
    </row>
    <row r="3928" spans="1:12" ht="13.5">
      <c r="A3928" s="189" t="s">
        <v>6571</v>
      </c>
      <c r="B3928" s="189" t="s">
        <v>6572</v>
      </c>
      <c r="C3928" s="189" t="s">
        <v>5480</v>
      </c>
      <c r="D3928" s="189" t="s">
        <v>6955</v>
      </c>
      <c r="E3928" s="190" t="s">
        <v>461</v>
      </c>
      <c r="F3928" s="189" t="s">
        <v>461</v>
      </c>
      <c r="G3928" s="191">
        <v>92946</v>
      </c>
      <c r="H3928" s="189" t="s">
        <v>7958</v>
      </c>
      <c r="I3928" s="189" t="s">
        <v>73</v>
      </c>
      <c r="J3928" s="189" t="s">
        <v>463</v>
      </c>
      <c r="K3928" s="190" t="s">
        <v>5470</v>
      </c>
      <c r="L3928" s="189" t="s">
        <v>465</v>
      </c>
    </row>
    <row r="3929" spans="1:12" ht="13.5">
      <c r="A3929" s="189" t="s">
        <v>6571</v>
      </c>
      <c r="B3929" s="189" t="s">
        <v>6572</v>
      </c>
      <c r="C3929" s="189" t="s">
        <v>5480</v>
      </c>
      <c r="D3929" s="189" t="s">
        <v>6955</v>
      </c>
      <c r="E3929" s="190" t="s">
        <v>461</v>
      </c>
      <c r="F3929" s="189" t="s">
        <v>461</v>
      </c>
      <c r="G3929" s="191">
        <v>92947</v>
      </c>
      <c r="H3929" s="189" t="s">
        <v>7959</v>
      </c>
      <c r="I3929" s="189" t="s">
        <v>73</v>
      </c>
      <c r="J3929" s="189" t="s">
        <v>463</v>
      </c>
      <c r="K3929" s="190" t="s">
        <v>5470</v>
      </c>
      <c r="L3929" s="189" t="s">
        <v>465</v>
      </c>
    </row>
    <row r="3930" spans="1:12" ht="13.5">
      <c r="A3930" s="189" t="s">
        <v>6571</v>
      </c>
      <c r="B3930" s="189" t="s">
        <v>6572</v>
      </c>
      <c r="C3930" s="189" t="s">
        <v>5480</v>
      </c>
      <c r="D3930" s="189" t="s">
        <v>6955</v>
      </c>
      <c r="E3930" s="190" t="s">
        <v>461</v>
      </c>
      <c r="F3930" s="189" t="s">
        <v>461</v>
      </c>
      <c r="G3930" s="191">
        <v>92948</v>
      </c>
      <c r="H3930" s="189" t="s">
        <v>7960</v>
      </c>
      <c r="I3930" s="189" t="s">
        <v>73</v>
      </c>
      <c r="J3930" s="189" t="s">
        <v>463</v>
      </c>
      <c r="K3930" s="190" t="s">
        <v>5470</v>
      </c>
      <c r="L3930" s="189" t="s">
        <v>465</v>
      </c>
    </row>
    <row r="3931" spans="1:12" ht="13.5">
      <c r="A3931" s="189" t="s">
        <v>6571</v>
      </c>
      <c r="B3931" s="189" t="s">
        <v>6572</v>
      </c>
      <c r="C3931" s="189" t="s">
        <v>5480</v>
      </c>
      <c r="D3931" s="189" t="s">
        <v>6955</v>
      </c>
      <c r="E3931" s="190" t="s">
        <v>461</v>
      </c>
      <c r="F3931" s="189" t="s">
        <v>461</v>
      </c>
      <c r="G3931" s="191">
        <v>92949</v>
      </c>
      <c r="H3931" s="189" t="s">
        <v>7961</v>
      </c>
      <c r="I3931" s="189" t="s">
        <v>73</v>
      </c>
      <c r="J3931" s="189" t="s">
        <v>463</v>
      </c>
      <c r="K3931" s="190" t="s">
        <v>6807</v>
      </c>
      <c r="L3931" s="189" t="s">
        <v>465</v>
      </c>
    </row>
    <row r="3932" spans="1:12" ht="13.5">
      <c r="A3932" s="189" t="s">
        <v>6571</v>
      </c>
      <c r="B3932" s="189" t="s">
        <v>6572</v>
      </c>
      <c r="C3932" s="189" t="s">
        <v>5480</v>
      </c>
      <c r="D3932" s="189" t="s">
        <v>6955</v>
      </c>
      <c r="E3932" s="190" t="s">
        <v>461</v>
      </c>
      <c r="F3932" s="189" t="s">
        <v>461</v>
      </c>
      <c r="G3932" s="191">
        <v>92950</v>
      </c>
      <c r="H3932" s="189" t="s">
        <v>7962</v>
      </c>
      <c r="I3932" s="189" t="s">
        <v>73</v>
      </c>
      <c r="J3932" s="189" t="s">
        <v>463</v>
      </c>
      <c r="K3932" s="190" t="s">
        <v>6807</v>
      </c>
      <c r="L3932" s="189" t="s">
        <v>465</v>
      </c>
    </row>
    <row r="3933" spans="1:12" ht="13.5">
      <c r="A3933" s="189" t="s">
        <v>6571</v>
      </c>
      <c r="B3933" s="189" t="s">
        <v>6572</v>
      </c>
      <c r="C3933" s="189" t="s">
        <v>5480</v>
      </c>
      <c r="D3933" s="189" t="s">
        <v>6955</v>
      </c>
      <c r="E3933" s="190" t="s">
        <v>461</v>
      </c>
      <c r="F3933" s="189" t="s">
        <v>461</v>
      </c>
      <c r="G3933" s="191">
        <v>92951</v>
      </c>
      <c r="H3933" s="189" t="s">
        <v>7963</v>
      </c>
      <c r="I3933" s="189" t="s">
        <v>73</v>
      </c>
      <c r="J3933" s="189" t="s">
        <v>463</v>
      </c>
      <c r="K3933" s="190" t="s">
        <v>7964</v>
      </c>
      <c r="L3933" s="189" t="s">
        <v>465</v>
      </c>
    </row>
    <row r="3934" spans="1:12" ht="13.5">
      <c r="A3934" s="189" t="s">
        <v>6571</v>
      </c>
      <c r="B3934" s="189" t="s">
        <v>6572</v>
      </c>
      <c r="C3934" s="189" t="s">
        <v>5480</v>
      </c>
      <c r="D3934" s="189" t="s">
        <v>6955</v>
      </c>
      <c r="E3934" s="190" t="s">
        <v>461</v>
      </c>
      <c r="F3934" s="189" t="s">
        <v>461</v>
      </c>
      <c r="G3934" s="191">
        <v>92952</v>
      </c>
      <c r="H3934" s="189" t="s">
        <v>7965</v>
      </c>
      <c r="I3934" s="189" t="s">
        <v>73</v>
      </c>
      <c r="J3934" s="189" t="s">
        <v>463</v>
      </c>
      <c r="K3934" s="190" t="s">
        <v>7964</v>
      </c>
      <c r="L3934" s="189" t="s">
        <v>465</v>
      </c>
    </row>
    <row r="3935" spans="1:12" ht="13.5">
      <c r="A3935" s="189" t="s">
        <v>6571</v>
      </c>
      <c r="B3935" s="189" t="s">
        <v>6572</v>
      </c>
      <c r="C3935" s="189" t="s">
        <v>5480</v>
      </c>
      <c r="D3935" s="189" t="s">
        <v>6955</v>
      </c>
      <c r="E3935" s="190" t="s">
        <v>461</v>
      </c>
      <c r="F3935" s="189" t="s">
        <v>461</v>
      </c>
      <c r="G3935" s="191">
        <v>92953</v>
      </c>
      <c r="H3935" s="189" t="s">
        <v>7966</v>
      </c>
      <c r="I3935" s="189" t="s">
        <v>73</v>
      </c>
      <c r="J3935" s="189" t="s">
        <v>463</v>
      </c>
      <c r="K3935" s="190" t="s">
        <v>5174</v>
      </c>
      <c r="L3935" s="189" t="s">
        <v>465</v>
      </c>
    </row>
    <row r="3936" spans="1:12" ht="13.5">
      <c r="A3936" s="189" t="s">
        <v>6571</v>
      </c>
      <c r="B3936" s="189" t="s">
        <v>6572</v>
      </c>
      <c r="C3936" s="189" t="s">
        <v>5480</v>
      </c>
      <c r="D3936" s="189" t="s">
        <v>6955</v>
      </c>
      <c r="E3936" s="190" t="s">
        <v>461</v>
      </c>
      <c r="F3936" s="189" t="s">
        <v>461</v>
      </c>
      <c r="G3936" s="191">
        <v>93050</v>
      </c>
      <c r="H3936" s="189" t="s">
        <v>7967</v>
      </c>
      <c r="I3936" s="189" t="s">
        <v>73</v>
      </c>
      <c r="J3936" s="189" t="s">
        <v>928</v>
      </c>
      <c r="K3936" s="190" t="s">
        <v>2596</v>
      </c>
      <c r="L3936" s="189" t="s">
        <v>465</v>
      </c>
    </row>
    <row r="3937" spans="1:12" ht="13.5">
      <c r="A3937" s="189" t="s">
        <v>6571</v>
      </c>
      <c r="B3937" s="189" t="s">
        <v>6572</v>
      </c>
      <c r="C3937" s="189" t="s">
        <v>5480</v>
      </c>
      <c r="D3937" s="189" t="s">
        <v>6955</v>
      </c>
      <c r="E3937" s="190" t="s">
        <v>461</v>
      </c>
      <c r="F3937" s="189" t="s">
        <v>461</v>
      </c>
      <c r="G3937" s="191">
        <v>93051</v>
      </c>
      <c r="H3937" s="189" t="s">
        <v>7968</v>
      </c>
      <c r="I3937" s="189" t="s">
        <v>73</v>
      </c>
      <c r="J3937" s="189" t="s">
        <v>928</v>
      </c>
      <c r="K3937" s="190" t="s">
        <v>7969</v>
      </c>
      <c r="L3937" s="189" t="s">
        <v>465</v>
      </c>
    </row>
    <row r="3938" spans="1:12" ht="13.5">
      <c r="A3938" s="189" t="s">
        <v>6571</v>
      </c>
      <c r="B3938" s="189" t="s">
        <v>6572</v>
      </c>
      <c r="C3938" s="189" t="s">
        <v>5480</v>
      </c>
      <c r="D3938" s="189" t="s">
        <v>6955</v>
      </c>
      <c r="E3938" s="190" t="s">
        <v>461</v>
      </c>
      <c r="F3938" s="189" t="s">
        <v>461</v>
      </c>
      <c r="G3938" s="191">
        <v>93052</v>
      </c>
      <c r="H3938" s="189" t="s">
        <v>7970</v>
      </c>
      <c r="I3938" s="189" t="s">
        <v>73</v>
      </c>
      <c r="J3938" s="189" t="s">
        <v>928</v>
      </c>
      <c r="K3938" s="190" t="s">
        <v>7971</v>
      </c>
      <c r="L3938" s="189" t="s">
        <v>465</v>
      </c>
    </row>
    <row r="3939" spans="1:12" ht="13.5">
      <c r="A3939" s="189" t="s">
        <v>6571</v>
      </c>
      <c r="B3939" s="189" t="s">
        <v>6572</v>
      </c>
      <c r="C3939" s="189" t="s">
        <v>5480</v>
      </c>
      <c r="D3939" s="189" t="s">
        <v>6955</v>
      </c>
      <c r="E3939" s="190" t="s">
        <v>461</v>
      </c>
      <c r="F3939" s="189" t="s">
        <v>461</v>
      </c>
      <c r="G3939" s="191">
        <v>93054</v>
      </c>
      <c r="H3939" s="189" t="s">
        <v>7972</v>
      </c>
      <c r="I3939" s="189" t="s">
        <v>73</v>
      </c>
      <c r="J3939" s="189" t="s">
        <v>928</v>
      </c>
      <c r="K3939" s="190" t="s">
        <v>7365</v>
      </c>
      <c r="L3939" s="189" t="s">
        <v>465</v>
      </c>
    </row>
    <row r="3940" spans="1:12" ht="13.5">
      <c r="A3940" s="189" t="s">
        <v>6571</v>
      </c>
      <c r="B3940" s="189" t="s">
        <v>6572</v>
      </c>
      <c r="C3940" s="189" t="s">
        <v>5480</v>
      </c>
      <c r="D3940" s="189" t="s">
        <v>6955</v>
      </c>
      <c r="E3940" s="190" t="s">
        <v>461</v>
      </c>
      <c r="F3940" s="189" t="s">
        <v>461</v>
      </c>
      <c r="G3940" s="191">
        <v>93055</v>
      </c>
      <c r="H3940" s="189" t="s">
        <v>7973</v>
      </c>
      <c r="I3940" s="189" t="s">
        <v>73</v>
      </c>
      <c r="J3940" s="189" t="s">
        <v>928</v>
      </c>
      <c r="K3940" s="190" t="s">
        <v>7974</v>
      </c>
      <c r="L3940" s="189" t="s">
        <v>465</v>
      </c>
    </row>
    <row r="3941" spans="1:12" ht="13.5">
      <c r="A3941" s="189" t="s">
        <v>6571</v>
      </c>
      <c r="B3941" s="189" t="s">
        <v>6572</v>
      </c>
      <c r="C3941" s="189" t="s">
        <v>5480</v>
      </c>
      <c r="D3941" s="189" t="s">
        <v>6955</v>
      </c>
      <c r="E3941" s="190" t="s">
        <v>461</v>
      </c>
      <c r="F3941" s="189" t="s">
        <v>461</v>
      </c>
      <c r="G3941" s="191">
        <v>93056</v>
      </c>
      <c r="H3941" s="189" t="s">
        <v>7975</v>
      </c>
      <c r="I3941" s="189" t="s">
        <v>73</v>
      </c>
      <c r="J3941" s="189" t="s">
        <v>928</v>
      </c>
      <c r="K3941" s="190" t="s">
        <v>7667</v>
      </c>
      <c r="L3941" s="189" t="s">
        <v>465</v>
      </c>
    </row>
    <row r="3942" spans="1:12" ht="13.5">
      <c r="A3942" s="189" t="s">
        <v>6571</v>
      </c>
      <c r="B3942" s="189" t="s">
        <v>6572</v>
      </c>
      <c r="C3942" s="189" t="s">
        <v>5480</v>
      </c>
      <c r="D3942" s="189" t="s">
        <v>6955</v>
      </c>
      <c r="E3942" s="190" t="s">
        <v>461</v>
      </c>
      <c r="F3942" s="189" t="s">
        <v>461</v>
      </c>
      <c r="G3942" s="191">
        <v>93057</v>
      </c>
      <c r="H3942" s="189" t="s">
        <v>7976</v>
      </c>
      <c r="I3942" s="189" t="s">
        <v>73</v>
      </c>
      <c r="J3942" s="189" t="s">
        <v>928</v>
      </c>
      <c r="K3942" s="190" t="s">
        <v>7977</v>
      </c>
      <c r="L3942" s="189" t="s">
        <v>465</v>
      </c>
    </row>
    <row r="3943" spans="1:12" ht="13.5">
      <c r="A3943" s="189" t="s">
        <v>6571</v>
      </c>
      <c r="B3943" s="189" t="s">
        <v>6572</v>
      </c>
      <c r="C3943" s="189" t="s">
        <v>5480</v>
      </c>
      <c r="D3943" s="189" t="s">
        <v>6955</v>
      </c>
      <c r="E3943" s="190" t="s">
        <v>461</v>
      </c>
      <c r="F3943" s="189" t="s">
        <v>461</v>
      </c>
      <c r="G3943" s="191">
        <v>93058</v>
      </c>
      <c r="H3943" s="189" t="s">
        <v>7978</v>
      </c>
      <c r="I3943" s="189" t="s">
        <v>73</v>
      </c>
      <c r="J3943" s="189" t="s">
        <v>928</v>
      </c>
      <c r="K3943" s="190" t="s">
        <v>7979</v>
      </c>
      <c r="L3943" s="189" t="s">
        <v>465</v>
      </c>
    </row>
    <row r="3944" spans="1:12" ht="13.5">
      <c r="A3944" s="189" t="s">
        <v>6571</v>
      </c>
      <c r="B3944" s="189" t="s">
        <v>6572</v>
      </c>
      <c r="C3944" s="189" t="s">
        <v>5480</v>
      </c>
      <c r="D3944" s="189" t="s">
        <v>6955</v>
      </c>
      <c r="E3944" s="190" t="s">
        <v>461</v>
      </c>
      <c r="F3944" s="189" t="s">
        <v>461</v>
      </c>
      <c r="G3944" s="191">
        <v>93059</v>
      </c>
      <c r="H3944" s="189" t="s">
        <v>7980</v>
      </c>
      <c r="I3944" s="189" t="s">
        <v>73</v>
      </c>
      <c r="J3944" s="189" t="s">
        <v>928</v>
      </c>
      <c r="K3944" s="190" t="s">
        <v>7981</v>
      </c>
      <c r="L3944" s="189" t="s">
        <v>465</v>
      </c>
    </row>
    <row r="3945" spans="1:12" ht="13.5">
      <c r="A3945" s="189" t="s">
        <v>6571</v>
      </c>
      <c r="B3945" s="189" t="s">
        <v>6572</v>
      </c>
      <c r="C3945" s="189" t="s">
        <v>5480</v>
      </c>
      <c r="D3945" s="189" t="s">
        <v>6955</v>
      </c>
      <c r="E3945" s="190" t="s">
        <v>461</v>
      </c>
      <c r="F3945" s="189" t="s">
        <v>461</v>
      </c>
      <c r="G3945" s="191">
        <v>93060</v>
      </c>
      <c r="H3945" s="189" t="s">
        <v>7982</v>
      </c>
      <c r="I3945" s="189" t="s">
        <v>73</v>
      </c>
      <c r="J3945" s="189" t="s">
        <v>928</v>
      </c>
      <c r="K3945" s="190" t="s">
        <v>5896</v>
      </c>
      <c r="L3945" s="189" t="s">
        <v>465</v>
      </c>
    </row>
    <row r="3946" spans="1:12" ht="13.5">
      <c r="A3946" s="189" t="s">
        <v>6571</v>
      </c>
      <c r="B3946" s="189" t="s">
        <v>6572</v>
      </c>
      <c r="C3946" s="189" t="s">
        <v>5480</v>
      </c>
      <c r="D3946" s="189" t="s">
        <v>6955</v>
      </c>
      <c r="E3946" s="190" t="s">
        <v>461</v>
      </c>
      <c r="F3946" s="189" t="s">
        <v>461</v>
      </c>
      <c r="G3946" s="191">
        <v>93061</v>
      </c>
      <c r="H3946" s="189" t="s">
        <v>7983</v>
      </c>
      <c r="I3946" s="189" t="s">
        <v>73</v>
      </c>
      <c r="J3946" s="189" t="s">
        <v>928</v>
      </c>
      <c r="K3946" s="190" t="s">
        <v>3674</v>
      </c>
      <c r="L3946" s="189" t="s">
        <v>465</v>
      </c>
    </row>
    <row r="3947" spans="1:12" ht="13.5">
      <c r="A3947" s="189" t="s">
        <v>6571</v>
      </c>
      <c r="B3947" s="189" t="s">
        <v>6572</v>
      </c>
      <c r="C3947" s="189" t="s">
        <v>5480</v>
      </c>
      <c r="D3947" s="189" t="s">
        <v>6955</v>
      </c>
      <c r="E3947" s="190" t="s">
        <v>461</v>
      </c>
      <c r="F3947" s="189" t="s">
        <v>461</v>
      </c>
      <c r="G3947" s="191">
        <v>93062</v>
      </c>
      <c r="H3947" s="189" t="s">
        <v>7984</v>
      </c>
      <c r="I3947" s="189" t="s">
        <v>73</v>
      </c>
      <c r="J3947" s="189" t="s">
        <v>928</v>
      </c>
      <c r="K3947" s="190" t="s">
        <v>7985</v>
      </c>
      <c r="L3947" s="189" t="s">
        <v>465</v>
      </c>
    </row>
    <row r="3948" spans="1:12" ht="13.5">
      <c r="A3948" s="189" t="s">
        <v>6571</v>
      </c>
      <c r="B3948" s="189" t="s">
        <v>6572</v>
      </c>
      <c r="C3948" s="189" t="s">
        <v>5480</v>
      </c>
      <c r="D3948" s="189" t="s">
        <v>6955</v>
      </c>
      <c r="E3948" s="190" t="s">
        <v>461</v>
      </c>
      <c r="F3948" s="189" t="s">
        <v>461</v>
      </c>
      <c r="G3948" s="191">
        <v>93063</v>
      </c>
      <c r="H3948" s="189" t="s">
        <v>7986</v>
      </c>
      <c r="I3948" s="189" t="s">
        <v>73</v>
      </c>
      <c r="J3948" s="189" t="s">
        <v>928</v>
      </c>
      <c r="K3948" s="190" t="s">
        <v>2617</v>
      </c>
      <c r="L3948" s="189" t="s">
        <v>465</v>
      </c>
    </row>
    <row r="3949" spans="1:12" ht="13.5">
      <c r="A3949" s="189" t="s">
        <v>6571</v>
      </c>
      <c r="B3949" s="189" t="s">
        <v>6572</v>
      </c>
      <c r="C3949" s="189" t="s">
        <v>5480</v>
      </c>
      <c r="D3949" s="189" t="s">
        <v>6955</v>
      </c>
      <c r="E3949" s="190" t="s">
        <v>461</v>
      </c>
      <c r="F3949" s="189" t="s">
        <v>461</v>
      </c>
      <c r="G3949" s="191">
        <v>93064</v>
      </c>
      <c r="H3949" s="189" t="s">
        <v>7987</v>
      </c>
      <c r="I3949" s="189" t="s">
        <v>73</v>
      </c>
      <c r="J3949" s="189" t="s">
        <v>928</v>
      </c>
      <c r="K3949" s="190" t="s">
        <v>7988</v>
      </c>
      <c r="L3949" s="189" t="s">
        <v>465</v>
      </c>
    </row>
    <row r="3950" spans="1:12" ht="13.5">
      <c r="A3950" s="189" t="s">
        <v>6571</v>
      </c>
      <c r="B3950" s="189" t="s">
        <v>6572</v>
      </c>
      <c r="C3950" s="189" t="s">
        <v>5480</v>
      </c>
      <c r="D3950" s="189" t="s">
        <v>6955</v>
      </c>
      <c r="E3950" s="190" t="s">
        <v>461</v>
      </c>
      <c r="F3950" s="189" t="s">
        <v>461</v>
      </c>
      <c r="G3950" s="191">
        <v>93065</v>
      </c>
      <c r="H3950" s="189" t="s">
        <v>7989</v>
      </c>
      <c r="I3950" s="189" t="s">
        <v>73</v>
      </c>
      <c r="J3950" s="189" t="s">
        <v>928</v>
      </c>
      <c r="K3950" s="190" t="s">
        <v>7990</v>
      </c>
      <c r="L3950" s="189" t="s">
        <v>465</v>
      </c>
    </row>
    <row r="3951" spans="1:12" ht="13.5">
      <c r="A3951" s="189" t="s">
        <v>6571</v>
      </c>
      <c r="B3951" s="189" t="s">
        <v>6572</v>
      </c>
      <c r="C3951" s="189" t="s">
        <v>5480</v>
      </c>
      <c r="D3951" s="189" t="s">
        <v>6955</v>
      </c>
      <c r="E3951" s="190" t="s">
        <v>461</v>
      </c>
      <c r="F3951" s="189" t="s">
        <v>461</v>
      </c>
      <c r="G3951" s="191">
        <v>93066</v>
      </c>
      <c r="H3951" s="189" t="s">
        <v>7991</v>
      </c>
      <c r="I3951" s="189" t="s">
        <v>73</v>
      </c>
      <c r="J3951" s="189" t="s">
        <v>928</v>
      </c>
      <c r="K3951" s="190" t="s">
        <v>7992</v>
      </c>
      <c r="L3951" s="189" t="s">
        <v>465</v>
      </c>
    </row>
    <row r="3952" spans="1:12" ht="13.5">
      <c r="A3952" s="189" t="s">
        <v>6571</v>
      </c>
      <c r="B3952" s="189" t="s">
        <v>6572</v>
      </c>
      <c r="C3952" s="189" t="s">
        <v>5480</v>
      </c>
      <c r="D3952" s="189" t="s">
        <v>6955</v>
      </c>
      <c r="E3952" s="190" t="s">
        <v>461</v>
      </c>
      <c r="F3952" s="189" t="s">
        <v>461</v>
      </c>
      <c r="G3952" s="191">
        <v>93067</v>
      </c>
      <c r="H3952" s="189" t="s">
        <v>7993</v>
      </c>
      <c r="I3952" s="189" t="s">
        <v>73</v>
      </c>
      <c r="J3952" s="189" t="s">
        <v>928</v>
      </c>
      <c r="K3952" s="190" t="s">
        <v>6764</v>
      </c>
      <c r="L3952" s="189" t="s">
        <v>465</v>
      </c>
    </row>
    <row r="3953" spans="1:12" ht="13.5">
      <c r="A3953" s="189" t="s">
        <v>6571</v>
      </c>
      <c r="B3953" s="189" t="s">
        <v>6572</v>
      </c>
      <c r="C3953" s="189" t="s">
        <v>5480</v>
      </c>
      <c r="D3953" s="189" t="s">
        <v>6955</v>
      </c>
      <c r="E3953" s="190" t="s">
        <v>461</v>
      </c>
      <c r="F3953" s="189" t="s">
        <v>461</v>
      </c>
      <c r="G3953" s="191">
        <v>93068</v>
      </c>
      <c r="H3953" s="189" t="s">
        <v>7994</v>
      </c>
      <c r="I3953" s="189" t="s">
        <v>73</v>
      </c>
      <c r="J3953" s="189" t="s">
        <v>928</v>
      </c>
      <c r="K3953" s="190" t="s">
        <v>7995</v>
      </c>
      <c r="L3953" s="189" t="s">
        <v>465</v>
      </c>
    </row>
    <row r="3954" spans="1:12" ht="13.5">
      <c r="A3954" s="189" t="s">
        <v>6571</v>
      </c>
      <c r="B3954" s="189" t="s">
        <v>6572</v>
      </c>
      <c r="C3954" s="189" t="s">
        <v>5480</v>
      </c>
      <c r="D3954" s="189" t="s">
        <v>6955</v>
      </c>
      <c r="E3954" s="190" t="s">
        <v>461</v>
      </c>
      <c r="F3954" s="189" t="s">
        <v>461</v>
      </c>
      <c r="G3954" s="191">
        <v>93069</v>
      </c>
      <c r="H3954" s="189" t="s">
        <v>7996</v>
      </c>
      <c r="I3954" s="189" t="s">
        <v>73</v>
      </c>
      <c r="J3954" s="189" t="s">
        <v>928</v>
      </c>
      <c r="K3954" s="190" t="s">
        <v>7997</v>
      </c>
      <c r="L3954" s="189" t="s">
        <v>465</v>
      </c>
    </row>
    <row r="3955" spans="1:12" ht="13.5">
      <c r="A3955" s="189" t="s">
        <v>6571</v>
      </c>
      <c r="B3955" s="189" t="s">
        <v>6572</v>
      </c>
      <c r="C3955" s="189" t="s">
        <v>5480</v>
      </c>
      <c r="D3955" s="189" t="s">
        <v>6955</v>
      </c>
      <c r="E3955" s="190" t="s">
        <v>461</v>
      </c>
      <c r="F3955" s="189" t="s">
        <v>461</v>
      </c>
      <c r="G3955" s="191">
        <v>93070</v>
      </c>
      <c r="H3955" s="189" t="s">
        <v>7998</v>
      </c>
      <c r="I3955" s="189" t="s">
        <v>73</v>
      </c>
      <c r="J3955" s="189" t="s">
        <v>928</v>
      </c>
      <c r="K3955" s="190" t="s">
        <v>923</v>
      </c>
      <c r="L3955" s="189" t="s">
        <v>465</v>
      </c>
    </row>
    <row r="3956" spans="1:12" ht="13.5">
      <c r="A3956" s="189" t="s">
        <v>6571</v>
      </c>
      <c r="B3956" s="189" t="s">
        <v>6572</v>
      </c>
      <c r="C3956" s="189" t="s">
        <v>5480</v>
      </c>
      <c r="D3956" s="189" t="s">
        <v>6955</v>
      </c>
      <c r="E3956" s="190" t="s">
        <v>461</v>
      </c>
      <c r="F3956" s="189" t="s">
        <v>461</v>
      </c>
      <c r="G3956" s="191">
        <v>93071</v>
      </c>
      <c r="H3956" s="189" t="s">
        <v>7999</v>
      </c>
      <c r="I3956" s="189" t="s">
        <v>73</v>
      </c>
      <c r="J3956" s="189" t="s">
        <v>928</v>
      </c>
      <c r="K3956" s="190" t="s">
        <v>8000</v>
      </c>
      <c r="L3956" s="189" t="s">
        <v>465</v>
      </c>
    </row>
    <row r="3957" spans="1:12" ht="13.5">
      <c r="A3957" s="189" t="s">
        <v>6571</v>
      </c>
      <c r="B3957" s="189" t="s">
        <v>6572</v>
      </c>
      <c r="C3957" s="189" t="s">
        <v>5480</v>
      </c>
      <c r="D3957" s="189" t="s">
        <v>6955</v>
      </c>
      <c r="E3957" s="190" t="s">
        <v>461</v>
      </c>
      <c r="F3957" s="189" t="s">
        <v>461</v>
      </c>
      <c r="G3957" s="191">
        <v>93072</v>
      </c>
      <c r="H3957" s="189" t="s">
        <v>8001</v>
      </c>
      <c r="I3957" s="189" t="s">
        <v>73</v>
      </c>
      <c r="J3957" s="189" t="s">
        <v>928</v>
      </c>
      <c r="K3957" s="190" t="s">
        <v>8002</v>
      </c>
      <c r="L3957" s="189" t="s">
        <v>465</v>
      </c>
    </row>
    <row r="3958" spans="1:12" ht="13.5">
      <c r="A3958" s="189" t="s">
        <v>6571</v>
      </c>
      <c r="B3958" s="189" t="s">
        <v>6572</v>
      </c>
      <c r="C3958" s="189" t="s">
        <v>5480</v>
      </c>
      <c r="D3958" s="189" t="s">
        <v>6955</v>
      </c>
      <c r="E3958" s="190" t="s">
        <v>461</v>
      </c>
      <c r="F3958" s="189" t="s">
        <v>461</v>
      </c>
      <c r="G3958" s="191">
        <v>93073</v>
      </c>
      <c r="H3958" s="189" t="s">
        <v>8003</v>
      </c>
      <c r="I3958" s="189" t="s">
        <v>73</v>
      </c>
      <c r="J3958" s="189" t="s">
        <v>928</v>
      </c>
      <c r="K3958" s="190" t="s">
        <v>8004</v>
      </c>
      <c r="L3958" s="189" t="s">
        <v>465</v>
      </c>
    </row>
    <row r="3959" spans="1:12" ht="13.5">
      <c r="A3959" s="189" t="s">
        <v>6571</v>
      </c>
      <c r="B3959" s="189" t="s">
        <v>6572</v>
      </c>
      <c r="C3959" s="189" t="s">
        <v>5480</v>
      </c>
      <c r="D3959" s="189" t="s">
        <v>6955</v>
      </c>
      <c r="E3959" s="190" t="s">
        <v>461</v>
      </c>
      <c r="F3959" s="189" t="s">
        <v>461</v>
      </c>
      <c r="G3959" s="191">
        <v>93074</v>
      </c>
      <c r="H3959" s="189" t="s">
        <v>8005</v>
      </c>
      <c r="I3959" s="189" t="s">
        <v>73</v>
      </c>
      <c r="J3959" s="189" t="s">
        <v>928</v>
      </c>
      <c r="K3959" s="190" t="s">
        <v>8006</v>
      </c>
      <c r="L3959" s="189" t="s">
        <v>465</v>
      </c>
    </row>
    <row r="3960" spans="1:12" ht="13.5">
      <c r="A3960" s="189" t="s">
        <v>6571</v>
      </c>
      <c r="B3960" s="189" t="s">
        <v>6572</v>
      </c>
      <c r="C3960" s="189" t="s">
        <v>5480</v>
      </c>
      <c r="D3960" s="189" t="s">
        <v>6955</v>
      </c>
      <c r="E3960" s="190" t="s">
        <v>461</v>
      </c>
      <c r="F3960" s="189" t="s">
        <v>461</v>
      </c>
      <c r="G3960" s="191">
        <v>93075</v>
      </c>
      <c r="H3960" s="189" t="s">
        <v>8007</v>
      </c>
      <c r="I3960" s="189" t="s">
        <v>73</v>
      </c>
      <c r="J3960" s="189" t="s">
        <v>928</v>
      </c>
      <c r="K3960" s="190" t="s">
        <v>8008</v>
      </c>
      <c r="L3960" s="189" t="s">
        <v>465</v>
      </c>
    </row>
    <row r="3961" spans="1:12" ht="13.5">
      <c r="A3961" s="189" t="s">
        <v>6571</v>
      </c>
      <c r="B3961" s="189" t="s">
        <v>6572</v>
      </c>
      <c r="C3961" s="189" t="s">
        <v>5480</v>
      </c>
      <c r="D3961" s="189" t="s">
        <v>6955</v>
      </c>
      <c r="E3961" s="190" t="s">
        <v>461</v>
      </c>
      <c r="F3961" s="189" t="s">
        <v>461</v>
      </c>
      <c r="G3961" s="191">
        <v>93076</v>
      </c>
      <c r="H3961" s="189" t="s">
        <v>8009</v>
      </c>
      <c r="I3961" s="189" t="s">
        <v>73</v>
      </c>
      <c r="J3961" s="189" t="s">
        <v>928</v>
      </c>
      <c r="K3961" s="190" t="s">
        <v>8010</v>
      </c>
      <c r="L3961" s="189" t="s">
        <v>465</v>
      </c>
    </row>
    <row r="3962" spans="1:12" ht="13.5">
      <c r="A3962" s="189" t="s">
        <v>6571</v>
      </c>
      <c r="B3962" s="189" t="s">
        <v>6572</v>
      </c>
      <c r="C3962" s="189" t="s">
        <v>5480</v>
      </c>
      <c r="D3962" s="189" t="s">
        <v>6955</v>
      </c>
      <c r="E3962" s="190" t="s">
        <v>461</v>
      </c>
      <c r="F3962" s="189" t="s">
        <v>461</v>
      </c>
      <c r="G3962" s="191">
        <v>93077</v>
      </c>
      <c r="H3962" s="189" t="s">
        <v>8011</v>
      </c>
      <c r="I3962" s="189" t="s">
        <v>73</v>
      </c>
      <c r="J3962" s="189" t="s">
        <v>928</v>
      </c>
      <c r="K3962" s="190" t="s">
        <v>1263</v>
      </c>
      <c r="L3962" s="189" t="s">
        <v>465</v>
      </c>
    </row>
    <row r="3963" spans="1:12" ht="13.5">
      <c r="A3963" s="189" t="s">
        <v>6571</v>
      </c>
      <c r="B3963" s="189" t="s">
        <v>6572</v>
      </c>
      <c r="C3963" s="189" t="s">
        <v>5480</v>
      </c>
      <c r="D3963" s="189" t="s">
        <v>6955</v>
      </c>
      <c r="E3963" s="190" t="s">
        <v>461</v>
      </c>
      <c r="F3963" s="189" t="s">
        <v>461</v>
      </c>
      <c r="G3963" s="191">
        <v>93078</v>
      </c>
      <c r="H3963" s="189" t="s">
        <v>8012</v>
      </c>
      <c r="I3963" s="189" t="s">
        <v>73</v>
      </c>
      <c r="J3963" s="189" t="s">
        <v>928</v>
      </c>
      <c r="K3963" s="190" t="s">
        <v>7054</v>
      </c>
      <c r="L3963" s="189" t="s">
        <v>465</v>
      </c>
    </row>
    <row r="3964" spans="1:12" ht="13.5">
      <c r="A3964" s="189" t="s">
        <v>6571</v>
      </c>
      <c r="B3964" s="189" t="s">
        <v>6572</v>
      </c>
      <c r="C3964" s="189" t="s">
        <v>5480</v>
      </c>
      <c r="D3964" s="189" t="s">
        <v>6955</v>
      </c>
      <c r="E3964" s="190" t="s">
        <v>461</v>
      </c>
      <c r="F3964" s="189" t="s">
        <v>461</v>
      </c>
      <c r="G3964" s="191">
        <v>93079</v>
      </c>
      <c r="H3964" s="189" t="s">
        <v>8013</v>
      </c>
      <c r="I3964" s="189" t="s">
        <v>73</v>
      </c>
      <c r="J3964" s="189" t="s">
        <v>928</v>
      </c>
      <c r="K3964" s="190" t="s">
        <v>8014</v>
      </c>
      <c r="L3964" s="189" t="s">
        <v>465</v>
      </c>
    </row>
    <row r="3965" spans="1:12" ht="13.5">
      <c r="A3965" s="189" t="s">
        <v>6571</v>
      </c>
      <c r="B3965" s="189" t="s">
        <v>6572</v>
      </c>
      <c r="C3965" s="189" t="s">
        <v>5480</v>
      </c>
      <c r="D3965" s="189" t="s">
        <v>6955</v>
      </c>
      <c r="E3965" s="190" t="s">
        <v>461</v>
      </c>
      <c r="F3965" s="189" t="s">
        <v>461</v>
      </c>
      <c r="G3965" s="191">
        <v>93080</v>
      </c>
      <c r="H3965" s="189" t="s">
        <v>8015</v>
      </c>
      <c r="I3965" s="189" t="s">
        <v>73</v>
      </c>
      <c r="J3965" s="189" t="s">
        <v>928</v>
      </c>
      <c r="K3965" s="190" t="s">
        <v>2034</v>
      </c>
      <c r="L3965" s="189" t="s">
        <v>465</v>
      </c>
    </row>
    <row r="3966" spans="1:12" ht="13.5">
      <c r="A3966" s="189" t="s">
        <v>6571</v>
      </c>
      <c r="B3966" s="189" t="s">
        <v>6572</v>
      </c>
      <c r="C3966" s="189" t="s">
        <v>5480</v>
      </c>
      <c r="D3966" s="189" t="s">
        <v>6955</v>
      </c>
      <c r="E3966" s="190" t="s">
        <v>461</v>
      </c>
      <c r="F3966" s="189" t="s">
        <v>461</v>
      </c>
      <c r="G3966" s="191">
        <v>93081</v>
      </c>
      <c r="H3966" s="189" t="s">
        <v>8016</v>
      </c>
      <c r="I3966" s="189" t="s">
        <v>73</v>
      </c>
      <c r="J3966" s="189" t="s">
        <v>928</v>
      </c>
      <c r="K3966" s="190" t="s">
        <v>7476</v>
      </c>
      <c r="L3966" s="189" t="s">
        <v>465</v>
      </c>
    </row>
    <row r="3967" spans="1:12" ht="13.5">
      <c r="A3967" s="189" t="s">
        <v>6571</v>
      </c>
      <c r="B3967" s="189" t="s">
        <v>6572</v>
      </c>
      <c r="C3967" s="189" t="s">
        <v>5480</v>
      </c>
      <c r="D3967" s="189" t="s">
        <v>6955</v>
      </c>
      <c r="E3967" s="190" t="s">
        <v>461</v>
      </c>
      <c r="F3967" s="189" t="s">
        <v>461</v>
      </c>
      <c r="G3967" s="191">
        <v>93082</v>
      </c>
      <c r="H3967" s="189" t="s">
        <v>8017</v>
      </c>
      <c r="I3967" s="189" t="s">
        <v>73</v>
      </c>
      <c r="J3967" s="189" t="s">
        <v>928</v>
      </c>
      <c r="K3967" s="190" t="s">
        <v>4389</v>
      </c>
      <c r="L3967" s="189" t="s">
        <v>465</v>
      </c>
    </row>
    <row r="3968" spans="1:12" ht="13.5">
      <c r="A3968" s="189" t="s">
        <v>6571</v>
      </c>
      <c r="B3968" s="189" t="s">
        <v>6572</v>
      </c>
      <c r="C3968" s="189" t="s">
        <v>5480</v>
      </c>
      <c r="D3968" s="189" t="s">
        <v>6955</v>
      </c>
      <c r="E3968" s="190" t="s">
        <v>461</v>
      </c>
      <c r="F3968" s="189" t="s">
        <v>461</v>
      </c>
      <c r="G3968" s="191">
        <v>93083</v>
      </c>
      <c r="H3968" s="189" t="s">
        <v>8018</v>
      </c>
      <c r="I3968" s="189" t="s">
        <v>73</v>
      </c>
      <c r="J3968" s="189" t="s">
        <v>928</v>
      </c>
      <c r="K3968" s="190" t="s">
        <v>8019</v>
      </c>
      <c r="L3968" s="189" t="s">
        <v>465</v>
      </c>
    </row>
    <row r="3969" spans="1:12" ht="13.5">
      <c r="A3969" s="189" t="s">
        <v>6571</v>
      </c>
      <c r="B3969" s="189" t="s">
        <v>6572</v>
      </c>
      <c r="C3969" s="189" t="s">
        <v>5480</v>
      </c>
      <c r="D3969" s="189" t="s">
        <v>6955</v>
      </c>
      <c r="E3969" s="190" t="s">
        <v>461</v>
      </c>
      <c r="F3969" s="189" t="s">
        <v>461</v>
      </c>
      <c r="G3969" s="191">
        <v>93084</v>
      </c>
      <c r="H3969" s="189" t="s">
        <v>8020</v>
      </c>
      <c r="I3969" s="189" t="s">
        <v>73</v>
      </c>
      <c r="J3969" s="189" t="s">
        <v>928</v>
      </c>
      <c r="K3969" s="190" t="s">
        <v>1654</v>
      </c>
      <c r="L3969" s="189" t="s">
        <v>465</v>
      </c>
    </row>
    <row r="3970" spans="1:12" ht="13.5">
      <c r="A3970" s="189" t="s">
        <v>6571</v>
      </c>
      <c r="B3970" s="189" t="s">
        <v>6572</v>
      </c>
      <c r="C3970" s="189" t="s">
        <v>5480</v>
      </c>
      <c r="D3970" s="189" t="s">
        <v>6955</v>
      </c>
      <c r="E3970" s="190" t="s">
        <v>461</v>
      </c>
      <c r="F3970" s="189" t="s">
        <v>461</v>
      </c>
      <c r="G3970" s="191">
        <v>93085</v>
      </c>
      <c r="H3970" s="189" t="s">
        <v>8021</v>
      </c>
      <c r="I3970" s="189" t="s">
        <v>73</v>
      </c>
      <c r="J3970" s="189" t="s">
        <v>928</v>
      </c>
      <c r="K3970" s="190" t="s">
        <v>8022</v>
      </c>
      <c r="L3970" s="189" t="s">
        <v>465</v>
      </c>
    </row>
    <row r="3971" spans="1:12" ht="13.5">
      <c r="A3971" s="189" t="s">
        <v>6571</v>
      </c>
      <c r="B3971" s="189" t="s">
        <v>6572</v>
      </c>
      <c r="C3971" s="189" t="s">
        <v>5480</v>
      </c>
      <c r="D3971" s="189" t="s">
        <v>6955</v>
      </c>
      <c r="E3971" s="190" t="s">
        <v>461</v>
      </c>
      <c r="F3971" s="189" t="s">
        <v>461</v>
      </c>
      <c r="G3971" s="191">
        <v>93086</v>
      </c>
      <c r="H3971" s="189" t="s">
        <v>8023</v>
      </c>
      <c r="I3971" s="189" t="s">
        <v>73</v>
      </c>
      <c r="J3971" s="189" t="s">
        <v>928</v>
      </c>
      <c r="K3971" s="190" t="s">
        <v>8024</v>
      </c>
      <c r="L3971" s="189" t="s">
        <v>465</v>
      </c>
    </row>
    <row r="3972" spans="1:12" ht="13.5">
      <c r="A3972" s="189" t="s">
        <v>6571</v>
      </c>
      <c r="B3972" s="189" t="s">
        <v>6572</v>
      </c>
      <c r="C3972" s="189" t="s">
        <v>5480</v>
      </c>
      <c r="D3972" s="189" t="s">
        <v>6955</v>
      </c>
      <c r="E3972" s="190" t="s">
        <v>461</v>
      </c>
      <c r="F3972" s="189" t="s">
        <v>461</v>
      </c>
      <c r="G3972" s="191">
        <v>93087</v>
      </c>
      <c r="H3972" s="189" t="s">
        <v>8025</v>
      </c>
      <c r="I3972" s="189" t="s">
        <v>73</v>
      </c>
      <c r="J3972" s="189" t="s">
        <v>928</v>
      </c>
      <c r="K3972" s="190" t="s">
        <v>8026</v>
      </c>
      <c r="L3972" s="189" t="s">
        <v>465</v>
      </c>
    </row>
    <row r="3973" spans="1:12" ht="13.5">
      <c r="A3973" s="189" t="s">
        <v>6571</v>
      </c>
      <c r="B3973" s="189" t="s">
        <v>6572</v>
      </c>
      <c r="C3973" s="189" t="s">
        <v>5480</v>
      </c>
      <c r="D3973" s="189" t="s">
        <v>6955</v>
      </c>
      <c r="E3973" s="190" t="s">
        <v>461</v>
      </c>
      <c r="F3973" s="189" t="s">
        <v>461</v>
      </c>
      <c r="G3973" s="191">
        <v>93088</v>
      </c>
      <c r="H3973" s="189" t="s">
        <v>8027</v>
      </c>
      <c r="I3973" s="189" t="s">
        <v>73</v>
      </c>
      <c r="J3973" s="189" t="s">
        <v>928</v>
      </c>
      <c r="K3973" s="190" t="s">
        <v>8028</v>
      </c>
      <c r="L3973" s="189" t="s">
        <v>465</v>
      </c>
    </row>
    <row r="3974" spans="1:12" ht="13.5">
      <c r="A3974" s="189" t="s">
        <v>6571</v>
      </c>
      <c r="B3974" s="189" t="s">
        <v>6572</v>
      </c>
      <c r="C3974" s="189" t="s">
        <v>5480</v>
      </c>
      <c r="D3974" s="189" t="s">
        <v>6955</v>
      </c>
      <c r="E3974" s="190" t="s">
        <v>461</v>
      </c>
      <c r="F3974" s="189" t="s">
        <v>461</v>
      </c>
      <c r="G3974" s="191">
        <v>93089</v>
      </c>
      <c r="H3974" s="189" t="s">
        <v>8029</v>
      </c>
      <c r="I3974" s="189" t="s">
        <v>73</v>
      </c>
      <c r="J3974" s="189" t="s">
        <v>928</v>
      </c>
      <c r="K3974" s="190" t="s">
        <v>8030</v>
      </c>
      <c r="L3974" s="189" t="s">
        <v>465</v>
      </c>
    </row>
    <row r="3975" spans="1:12" ht="13.5">
      <c r="A3975" s="189" t="s">
        <v>6571</v>
      </c>
      <c r="B3975" s="189" t="s">
        <v>6572</v>
      </c>
      <c r="C3975" s="189" t="s">
        <v>5480</v>
      </c>
      <c r="D3975" s="189" t="s">
        <v>6955</v>
      </c>
      <c r="E3975" s="190" t="s">
        <v>461</v>
      </c>
      <c r="F3975" s="189" t="s">
        <v>461</v>
      </c>
      <c r="G3975" s="191">
        <v>93090</v>
      </c>
      <c r="H3975" s="189" t="s">
        <v>8031</v>
      </c>
      <c r="I3975" s="189" t="s">
        <v>73</v>
      </c>
      <c r="J3975" s="189" t="s">
        <v>928</v>
      </c>
      <c r="K3975" s="190" t="s">
        <v>785</v>
      </c>
      <c r="L3975" s="189" t="s">
        <v>465</v>
      </c>
    </row>
    <row r="3976" spans="1:12" ht="13.5">
      <c r="A3976" s="189" t="s">
        <v>6571</v>
      </c>
      <c r="B3976" s="189" t="s">
        <v>6572</v>
      </c>
      <c r="C3976" s="189" t="s">
        <v>5480</v>
      </c>
      <c r="D3976" s="189" t="s">
        <v>6955</v>
      </c>
      <c r="E3976" s="190" t="s">
        <v>461</v>
      </c>
      <c r="F3976" s="189" t="s">
        <v>461</v>
      </c>
      <c r="G3976" s="191">
        <v>93091</v>
      </c>
      <c r="H3976" s="189" t="s">
        <v>8032</v>
      </c>
      <c r="I3976" s="189" t="s">
        <v>73</v>
      </c>
      <c r="J3976" s="189" t="s">
        <v>928</v>
      </c>
      <c r="K3976" s="190" t="s">
        <v>7567</v>
      </c>
      <c r="L3976" s="189" t="s">
        <v>465</v>
      </c>
    </row>
    <row r="3977" spans="1:12" ht="13.5">
      <c r="A3977" s="189" t="s">
        <v>6571</v>
      </c>
      <c r="B3977" s="189" t="s">
        <v>6572</v>
      </c>
      <c r="C3977" s="189" t="s">
        <v>5480</v>
      </c>
      <c r="D3977" s="189" t="s">
        <v>6955</v>
      </c>
      <c r="E3977" s="190" t="s">
        <v>461</v>
      </c>
      <c r="F3977" s="189" t="s">
        <v>461</v>
      </c>
      <c r="G3977" s="191">
        <v>93092</v>
      </c>
      <c r="H3977" s="189" t="s">
        <v>8033</v>
      </c>
      <c r="I3977" s="189" t="s">
        <v>73</v>
      </c>
      <c r="J3977" s="189" t="s">
        <v>928</v>
      </c>
      <c r="K3977" s="190" t="s">
        <v>8034</v>
      </c>
      <c r="L3977" s="189" t="s">
        <v>465</v>
      </c>
    </row>
    <row r="3978" spans="1:12" ht="13.5">
      <c r="A3978" s="189" t="s">
        <v>6571</v>
      </c>
      <c r="B3978" s="189" t="s">
        <v>6572</v>
      </c>
      <c r="C3978" s="189" t="s">
        <v>5480</v>
      </c>
      <c r="D3978" s="189" t="s">
        <v>6955</v>
      </c>
      <c r="E3978" s="190" t="s">
        <v>461</v>
      </c>
      <c r="F3978" s="189" t="s">
        <v>461</v>
      </c>
      <c r="G3978" s="191">
        <v>93093</v>
      </c>
      <c r="H3978" s="189" t="s">
        <v>8035</v>
      </c>
      <c r="I3978" s="189" t="s">
        <v>73</v>
      </c>
      <c r="J3978" s="189" t="s">
        <v>928</v>
      </c>
      <c r="K3978" s="190" t="s">
        <v>8036</v>
      </c>
      <c r="L3978" s="189" t="s">
        <v>465</v>
      </c>
    </row>
    <row r="3979" spans="1:12" ht="13.5">
      <c r="A3979" s="189" t="s">
        <v>6571</v>
      </c>
      <c r="B3979" s="189" t="s">
        <v>6572</v>
      </c>
      <c r="C3979" s="189" t="s">
        <v>5480</v>
      </c>
      <c r="D3979" s="189" t="s">
        <v>6955</v>
      </c>
      <c r="E3979" s="190" t="s">
        <v>461</v>
      </c>
      <c r="F3979" s="189" t="s">
        <v>461</v>
      </c>
      <c r="G3979" s="191">
        <v>93094</v>
      </c>
      <c r="H3979" s="189" t="s">
        <v>8037</v>
      </c>
      <c r="I3979" s="189" t="s">
        <v>73</v>
      </c>
      <c r="J3979" s="189" t="s">
        <v>928</v>
      </c>
      <c r="K3979" s="190" t="s">
        <v>8038</v>
      </c>
      <c r="L3979" s="189" t="s">
        <v>465</v>
      </c>
    </row>
    <row r="3980" spans="1:12" ht="13.5">
      <c r="A3980" s="189" t="s">
        <v>6571</v>
      </c>
      <c r="B3980" s="189" t="s">
        <v>6572</v>
      </c>
      <c r="C3980" s="189" t="s">
        <v>5480</v>
      </c>
      <c r="D3980" s="189" t="s">
        <v>6955</v>
      </c>
      <c r="E3980" s="190" t="s">
        <v>461</v>
      </c>
      <c r="F3980" s="189" t="s">
        <v>461</v>
      </c>
      <c r="G3980" s="191">
        <v>93095</v>
      </c>
      <c r="H3980" s="189" t="s">
        <v>8039</v>
      </c>
      <c r="I3980" s="189" t="s">
        <v>73</v>
      </c>
      <c r="J3980" s="189" t="s">
        <v>928</v>
      </c>
      <c r="K3980" s="190" t="s">
        <v>8040</v>
      </c>
      <c r="L3980" s="189" t="s">
        <v>465</v>
      </c>
    </row>
    <row r="3981" spans="1:12" ht="13.5">
      <c r="A3981" s="189" t="s">
        <v>6571</v>
      </c>
      <c r="B3981" s="189" t="s">
        <v>6572</v>
      </c>
      <c r="C3981" s="189" t="s">
        <v>5480</v>
      </c>
      <c r="D3981" s="189" t="s">
        <v>6955</v>
      </c>
      <c r="E3981" s="190" t="s">
        <v>461</v>
      </c>
      <c r="F3981" s="189" t="s">
        <v>461</v>
      </c>
      <c r="G3981" s="191">
        <v>93096</v>
      </c>
      <c r="H3981" s="189" t="s">
        <v>8041</v>
      </c>
      <c r="I3981" s="189" t="s">
        <v>73</v>
      </c>
      <c r="J3981" s="189" t="s">
        <v>928</v>
      </c>
      <c r="K3981" s="190" t="s">
        <v>8042</v>
      </c>
      <c r="L3981" s="189" t="s">
        <v>465</v>
      </c>
    </row>
    <row r="3982" spans="1:12" ht="13.5">
      <c r="A3982" s="189" t="s">
        <v>6571</v>
      </c>
      <c r="B3982" s="189" t="s">
        <v>6572</v>
      </c>
      <c r="C3982" s="189" t="s">
        <v>5480</v>
      </c>
      <c r="D3982" s="189" t="s">
        <v>6955</v>
      </c>
      <c r="E3982" s="190" t="s">
        <v>461</v>
      </c>
      <c r="F3982" s="189" t="s">
        <v>461</v>
      </c>
      <c r="G3982" s="191">
        <v>93097</v>
      </c>
      <c r="H3982" s="189" t="s">
        <v>8043</v>
      </c>
      <c r="I3982" s="189" t="s">
        <v>73</v>
      </c>
      <c r="J3982" s="189" t="s">
        <v>928</v>
      </c>
      <c r="K3982" s="190" t="s">
        <v>7367</v>
      </c>
      <c r="L3982" s="189" t="s">
        <v>465</v>
      </c>
    </row>
    <row r="3983" spans="1:12" ht="13.5">
      <c r="A3983" s="189" t="s">
        <v>6571</v>
      </c>
      <c r="B3983" s="189" t="s">
        <v>6572</v>
      </c>
      <c r="C3983" s="189" t="s">
        <v>5480</v>
      </c>
      <c r="D3983" s="189" t="s">
        <v>6955</v>
      </c>
      <c r="E3983" s="190" t="s">
        <v>461</v>
      </c>
      <c r="F3983" s="189" t="s">
        <v>461</v>
      </c>
      <c r="G3983" s="191">
        <v>93098</v>
      </c>
      <c r="H3983" s="189" t="s">
        <v>8044</v>
      </c>
      <c r="I3983" s="189" t="s">
        <v>73</v>
      </c>
      <c r="J3983" s="189" t="s">
        <v>928</v>
      </c>
      <c r="K3983" s="190" t="s">
        <v>8045</v>
      </c>
      <c r="L3983" s="189" t="s">
        <v>465</v>
      </c>
    </row>
    <row r="3984" spans="1:12" ht="13.5">
      <c r="A3984" s="189" t="s">
        <v>6571</v>
      </c>
      <c r="B3984" s="189" t="s">
        <v>6572</v>
      </c>
      <c r="C3984" s="189" t="s">
        <v>5480</v>
      </c>
      <c r="D3984" s="189" t="s">
        <v>6955</v>
      </c>
      <c r="E3984" s="190" t="s">
        <v>461</v>
      </c>
      <c r="F3984" s="189" t="s">
        <v>461</v>
      </c>
      <c r="G3984" s="191">
        <v>93099</v>
      </c>
      <c r="H3984" s="189" t="s">
        <v>8046</v>
      </c>
      <c r="I3984" s="189" t="s">
        <v>73</v>
      </c>
      <c r="J3984" s="189" t="s">
        <v>928</v>
      </c>
      <c r="K3984" s="190" t="s">
        <v>8047</v>
      </c>
      <c r="L3984" s="189" t="s">
        <v>465</v>
      </c>
    </row>
    <row r="3985" spans="1:12" ht="13.5">
      <c r="A3985" s="189" t="s">
        <v>6571</v>
      </c>
      <c r="B3985" s="189" t="s">
        <v>6572</v>
      </c>
      <c r="C3985" s="189" t="s">
        <v>5480</v>
      </c>
      <c r="D3985" s="189" t="s">
        <v>6955</v>
      </c>
      <c r="E3985" s="190" t="s">
        <v>461</v>
      </c>
      <c r="F3985" s="189" t="s">
        <v>461</v>
      </c>
      <c r="G3985" s="191">
        <v>93100</v>
      </c>
      <c r="H3985" s="189" t="s">
        <v>8048</v>
      </c>
      <c r="I3985" s="189" t="s">
        <v>73</v>
      </c>
      <c r="J3985" s="189" t="s">
        <v>928</v>
      </c>
      <c r="K3985" s="190" t="s">
        <v>8049</v>
      </c>
      <c r="L3985" s="189" t="s">
        <v>465</v>
      </c>
    </row>
    <row r="3986" spans="1:12" ht="13.5">
      <c r="A3986" s="189" t="s">
        <v>6571</v>
      </c>
      <c r="B3986" s="189" t="s">
        <v>6572</v>
      </c>
      <c r="C3986" s="189" t="s">
        <v>5480</v>
      </c>
      <c r="D3986" s="189" t="s">
        <v>6955</v>
      </c>
      <c r="E3986" s="190" t="s">
        <v>461</v>
      </c>
      <c r="F3986" s="189" t="s">
        <v>461</v>
      </c>
      <c r="G3986" s="191">
        <v>93101</v>
      </c>
      <c r="H3986" s="189" t="s">
        <v>8050</v>
      </c>
      <c r="I3986" s="189" t="s">
        <v>73</v>
      </c>
      <c r="J3986" s="189" t="s">
        <v>928</v>
      </c>
      <c r="K3986" s="190" t="s">
        <v>8051</v>
      </c>
      <c r="L3986" s="189" t="s">
        <v>465</v>
      </c>
    </row>
    <row r="3987" spans="1:12" ht="13.5">
      <c r="A3987" s="189" t="s">
        <v>6571</v>
      </c>
      <c r="B3987" s="189" t="s">
        <v>6572</v>
      </c>
      <c r="C3987" s="189" t="s">
        <v>5480</v>
      </c>
      <c r="D3987" s="189" t="s">
        <v>6955</v>
      </c>
      <c r="E3987" s="190" t="s">
        <v>461</v>
      </c>
      <c r="F3987" s="189" t="s">
        <v>461</v>
      </c>
      <c r="G3987" s="191">
        <v>93102</v>
      </c>
      <c r="H3987" s="189" t="s">
        <v>8052</v>
      </c>
      <c r="I3987" s="189" t="s">
        <v>73</v>
      </c>
      <c r="J3987" s="189" t="s">
        <v>928</v>
      </c>
      <c r="K3987" s="190" t="s">
        <v>8053</v>
      </c>
      <c r="L3987" s="189" t="s">
        <v>465</v>
      </c>
    </row>
    <row r="3988" spans="1:12" ht="13.5">
      <c r="A3988" s="189" t="s">
        <v>6571</v>
      </c>
      <c r="B3988" s="189" t="s">
        <v>6572</v>
      </c>
      <c r="C3988" s="189" t="s">
        <v>5480</v>
      </c>
      <c r="D3988" s="189" t="s">
        <v>6955</v>
      </c>
      <c r="E3988" s="190" t="s">
        <v>461</v>
      </c>
      <c r="F3988" s="189" t="s">
        <v>461</v>
      </c>
      <c r="G3988" s="191">
        <v>93103</v>
      </c>
      <c r="H3988" s="189" t="s">
        <v>8054</v>
      </c>
      <c r="I3988" s="189" t="s">
        <v>73</v>
      </c>
      <c r="J3988" s="189" t="s">
        <v>928</v>
      </c>
      <c r="K3988" s="190" t="s">
        <v>2286</v>
      </c>
      <c r="L3988" s="189" t="s">
        <v>465</v>
      </c>
    </row>
    <row r="3989" spans="1:12" ht="13.5">
      <c r="A3989" s="189" t="s">
        <v>6571</v>
      </c>
      <c r="B3989" s="189" t="s">
        <v>6572</v>
      </c>
      <c r="C3989" s="189" t="s">
        <v>5480</v>
      </c>
      <c r="D3989" s="189" t="s">
        <v>6955</v>
      </c>
      <c r="E3989" s="190" t="s">
        <v>461</v>
      </c>
      <c r="F3989" s="189" t="s">
        <v>461</v>
      </c>
      <c r="G3989" s="191">
        <v>93104</v>
      </c>
      <c r="H3989" s="189" t="s">
        <v>8055</v>
      </c>
      <c r="I3989" s="189" t="s">
        <v>73</v>
      </c>
      <c r="J3989" s="189" t="s">
        <v>928</v>
      </c>
      <c r="K3989" s="190" t="s">
        <v>6504</v>
      </c>
      <c r="L3989" s="189" t="s">
        <v>465</v>
      </c>
    </row>
    <row r="3990" spans="1:12" ht="13.5">
      <c r="A3990" s="189" t="s">
        <v>6571</v>
      </c>
      <c r="B3990" s="189" t="s">
        <v>6572</v>
      </c>
      <c r="C3990" s="189" t="s">
        <v>5480</v>
      </c>
      <c r="D3990" s="189" t="s">
        <v>6955</v>
      </c>
      <c r="E3990" s="190" t="s">
        <v>461</v>
      </c>
      <c r="F3990" s="189" t="s">
        <v>461</v>
      </c>
      <c r="G3990" s="191">
        <v>93105</v>
      </c>
      <c r="H3990" s="189" t="s">
        <v>8056</v>
      </c>
      <c r="I3990" s="189" t="s">
        <v>73</v>
      </c>
      <c r="J3990" s="189" t="s">
        <v>928</v>
      </c>
      <c r="K3990" s="190" t="s">
        <v>7215</v>
      </c>
      <c r="L3990" s="189" t="s">
        <v>465</v>
      </c>
    </row>
    <row r="3991" spans="1:12" ht="13.5">
      <c r="A3991" s="189" t="s">
        <v>6571</v>
      </c>
      <c r="B3991" s="189" t="s">
        <v>6572</v>
      </c>
      <c r="C3991" s="189" t="s">
        <v>5480</v>
      </c>
      <c r="D3991" s="189" t="s">
        <v>6955</v>
      </c>
      <c r="E3991" s="190" t="s">
        <v>461</v>
      </c>
      <c r="F3991" s="189" t="s">
        <v>461</v>
      </c>
      <c r="G3991" s="191">
        <v>93106</v>
      </c>
      <c r="H3991" s="189" t="s">
        <v>8057</v>
      </c>
      <c r="I3991" s="189" t="s">
        <v>73</v>
      </c>
      <c r="J3991" s="189" t="s">
        <v>928</v>
      </c>
      <c r="K3991" s="190" t="s">
        <v>8058</v>
      </c>
      <c r="L3991" s="189" t="s">
        <v>465</v>
      </c>
    </row>
    <row r="3992" spans="1:12" ht="13.5">
      <c r="A3992" s="189" t="s">
        <v>6571</v>
      </c>
      <c r="B3992" s="189" t="s">
        <v>6572</v>
      </c>
      <c r="C3992" s="189" t="s">
        <v>5480</v>
      </c>
      <c r="D3992" s="189" t="s">
        <v>6955</v>
      </c>
      <c r="E3992" s="190" t="s">
        <v>461</v>
      </c>
      <c r="F3992" s="189" t="s">
        <v>461</v>
      </c>
      <c r="G3992" s="191">
        <v>93107</v>
      </c>
      <c r="H3992" s="189" t="s">
        <v>8059</v>
      </c>
      <c r="I3992" s="189" t="s">
        <v>73</v>
      </c>
      <c r="J3992" s="189" t="s">
        <v>928</v>
      </c>
      <c r="K3992" s="190" t="s">
        <v>2561</v>
      </c>
      <c r="L3992" s="189" t="s">
        <v>465</v>
      </c>
    </row>
    <row r="3993" spans="1:12" ht="13.5">
      <c r="A3993" s="189" t="s">
        <v>6571</v>
      </c>
      <c r="B3993" s="189" t="s">
        <v>6572</v>
      </c>
      <c r="C3993" s="189" t="s">
        <v>5480</v>
      </c>
      <c r="D3993" s="189" t="s">
        <v>6955</v>
      </c>
      <c r="E3993" s="190" t="s">
        <v>461</v>
      </c>
      <c r="F3993" s="189" t="s">
        <v>461</v>
      </c>
      <c r="G3993" s="191">
        <v>93108</v>
      </c>
      <c r="H3993" s="189" t="s">
        <v>8060</v>
      </c>
      <c r="I3993" s="189" t="s">
        <v>73</v>
      </c>
      <c r="J3993" s="189" t="s">
        <v>928</v>
      </c>
      <c r="K3993" s="190" t="s">
        <v>2583</v>
      </c>
      <c r="L3993" s="189" t="s">
        <v>465</v>
      </c>
    </row>
    <row r="3994" spans="1:12" ht="13.5">
      <c r="A3994" s="189" t="s">
        <v>6571</v>
      </c>
      <c r="B3994" s="189" t="s">
        <v>6572</v>
      </c>
      <c r="C3994" s="189" t="s">
        <v>5480</v>
      </c>
      <c r="D3994" s="189" t="s">
        <v>6955</v>
      </c>
      <c r="E3994" s="190" t="s">
        <v>461</v>
      </c>
      <c r="F3994" s="189" t="s">
        <v>461</v>
      </c>
      <c r="G3994" s="191">
        <v>93109</v>
      </c>
      <c r="H3994" s="189" t="s">
        <v>8061</v>
      </c>
      <c r="I3994" s="189" t="s">
        <v>73</v>
      </c>
      <c r="J3994" s="189" t="s">
        <v>928</v>
      </c>
      <c r="K3994" s="190" t="s">
        <v>8062</v>
      </c>
      <c r="L3994" s="189" t="s">
        <v>465</v>
      </c>
    </row>
    <row r="3995" spans="1:12" ht="13.5">
      <c r="A3995" s="189" t="s">
        <v>6571</v>
      </c>
      <c r="B3995" s="189" t="s">
        <v>6572</v>
      </c>
      <c r="C3995" s="189" t="s">
        <v>5480</v>
      </c>
      <c r="D3995" s="189" t="s">
        <v>6955</v>
      </c>
      <c r="E3995" s="190" t="s">
        <v>461</v>
      </c>
      <c r="F3995" s="189" t="s">
        <v>461</v>
      </c>
      <c r="G3995" s="191">
        <v>93110</v>
      </c>
      <c r="H3995" s="189" t="s">
        <v>8063</v>
      </c>
      <c r="I3995" s="189" t="s">
        <v>73</v>
      </c>
      <c r="J3995" s="189" t="s">
        <v>928</v>
      </c>
      <c r="K3995" s="190" t="s">
        <v>5667</v>
      </c>
      <c r="L3995" s="189" t="s">
        <v>465</v>
      </c>
    </row>
    <row r="3996" spans="1:12" ht="13.5">
      <c r="A3996" s="189" t="s">
        <v>6571</v>
      </c>
      <c r="B3996" s="189" t="s">
        <v>6572</v>
      </c>
      <c r="C3996" s="189" t="s">
        <v>5480</v>
      </c>
      <c r="D3996" s="189" t="s">
        <v>6955</v>
      </c>
      <c r="E3996" s="190" t="s">
        <v>461</v>
      </c>
      <c r="F3996" s="189" t="s">
        <v>461</v>
      </c>
      <c r="G3996" s="191">
        <v>93111</v>
      </c>
      <c r="H3996" s="189" t="s">
        <v>8064</v>
      </c>
      <c r="I3996" s="189" t="s">
        <v>73</v>
      </c>
      <c r="J3996" s="189" t="s">
        <v>928</v>
      </c>
      <c r="K3996" s="190" t="s">
        <v>8065</v>
      </c>
      <c r="L3996" s="189" t="s">
        <v>465</v>
      </c>
    </row>
    <row r="3997" spans="1:12" ht="13.5">
      <c r="A3997" s="189" t="s">
        <v>6571</v>
      </c>
      <c r="B3997" s="189" t="s">
        <v>6572</v>
      </c>
      <c r="C3997" s="189" t="s">
        <v>5480</v>
      </c>
      <c r="D3997" s="189" t="s">
        <v>6955</v>
      </c>
      <c r="E3997" s="190" t="s">
        <v>461</v>
      </c>
      <c r="F3997" s="189" t="s">
        <v>461</v>
      </c>
      <c r="G3997" s="191">
        <v>93112</v>
      </c>
      <c r="H3997" s="189" t="s">
        <v>8066</v>
      </c>
      <c r="I3997" s="189" t="s">
        <v>73</v>
      </c>
      <c r="J3997" s="189" t="s">
        <v>928</v>
      </c>
      <c r="K3997" s="190" t="s">
        <v>8067</v>
      </c>
      <c r="L3997" s="189" t="s">
        <v>465</v>
      </c>
    </row>
    <row r="3998" spans="1:12" ht="13.5">
      <c r="A3998" s="189" t="s">
        <v>6571</v>
      </c>
      <c r="B3998" s="189" t="s">
        <v>6572</v>
      </c>
      <c r="C3998" s="189" t="s">
        <v>5480</v>
      </c>
      <c r="D3998" s="189" t="s">
        <v>6955</v>
      </c>
      <c r="E3998" s="190" t="s">
        <v>461</v>
      </c>
      <c r="F3998" s="189" t="s">
        <v>461</v>
      </c>
      <c r="G3998" s="191">
        <v>93113</v>
      </c>
      <c r="H3998" s="189" t="s">
        <v>8068</v>
      </c>
      <c r="I3998" s="189" t="s">
        <v>73</v>
      </c>
      <c r="J3998" s="189" t="s">
        <v>928</v>
      </c>
      <c r="K3998" s="190" t="s">
        <v>7707</v>
      </c>
      <c r="L3998" s="189" t="s">
        <v>465</v>
      </c>
    </row>
    <row r="3999" spans="1:12" ht="13.5">
      <c r="A3999" s="189" t="s">
        <v>6571</v>
      </c>
      <c r="B3999" s="189" t="s">
        <v>6572</v>
      </c>
      <c r="C3999" s="189" t="s">
        <v>5480</v>
      </c>
      <c r="D3999" s="189" t="s">
        <v>6955</v>
      </c>
      <c r="E3999" s="190" t="s">
        <v>461</v>
      </c>
      <c r="F3999" s="189" t="s">
        <v>461</v>
      </c>
      <c r="G3999" s="191">
        <v>93114</v>
      </c>
      <c r="H3999" s="189" t="s">
        <v>8069</v>
      </c>
      <c r="I3999" s="189" t="s">
        <v>73</v>
      </c>
      <c r="J3999" s="189" t="s">
        <v>928</v>
      </c>
      <c r="K3999" s="190" t="s">
        <v>8070</v>
      </c>
      <c r="L3999" s="189" t="s">
        <v>465</v>
      </c>
    </row>
    <row r="4000" spans="1:12" ht="13.5">
      <c r="A4000" s="189" t="s">
        <v>6571</v>
      </c>
      <c r="B4000" s="189" t="s">
        <v>6572</v>
      </c>
      <c r="C4000" s="189" t="s">
        <v>5480</v>
      </c>
      <c r="D4000" s="189" t="s">
        <v>6955</v>
      </c>
      <c r="E4000" s="190" t="s">
        <v>461</v>
      </c>
      <c r="F4000" s="189" t="s">
        <v>461</v>
      </c>
      <c r="G4000" s="191">
        <v>93115</v>
      </c>
      <c r="H4000" s="189" t="s">
        <v>8071</v>
      </c>
      <c r="I4000" s="189" t="s">
        <v>73</v>
      </c>
      <c r="J4000" s="189" t="s">
        <v>928</v>
      </c>
      <c r="K4000" s="190" t="s">
        <v>8072</v>
      </c>
      <c r="L4000" s="189" t="s">
        <v>465</v>
      </c>
    </row>
    <row r="4001" spans="1:12" ht="13.5">
      <c r="A4001" s="189" t="s">
        <v>6571</v>
      </c>
      <c r="B4001" s="189" t="s">
        <v>6572</v>
      </c>
      <c r="C4001" s="189" t="s">
        <v>5480</v>
      </c>
      <c r="D4001" s="189" t="s">
        <v>6955</v>
      </c>
      <c r="E4001" s="190" t="s">
        <v>461</v>
      </c>
      <c r="F4001" s="189" t="s">
        <v>461</v>
      </c>
      <c r="G4001" s="191">
        <v>93116</v>
      </c>
      <c r="H4001" s="189" t="s">
        <v>8073</v>
      </c>
      <c r="I4001" s="189" t="s">
        <v>73</v>
      </c>
      <c r="J4001" s="189" t="s">
        <v>928</v>
      </c>
      <c r="K4001" s="190" t="s">
        <v>5069</v>
      </c>
      <c r="L4001" s="189" t="s">
        <v>465</v>
      </c>
    </row>
    <row r="4002" spans="1:12" ht="13.5">
      <c r="A4002" s="189" t="s">
        <v>6571</v>
      </c>
      <c r="B4002" s="189" t="s">
        <v>6572</v>
      </c>
      <c r="C4002" s="189" t="s">
        <v>5480</v>
      </c>
      <c r="D4002" s="189" t="s">
        <v>6955</v>
      </c>
      <c r="E4002" s="190" t="s">
        <v>461</v>
      </c>
      <c r="F4002" s="189" t="s">
        <v>461</v>
      </c>
      <c r="G4002" s="191">
        <v>93117</v>
      </c>
      <c r="H4002" s="189" t="s">
        <v>8074</v>
      </c>
      <c r="I4002" s="189" t="s">
        <v>73</v>
      </c>
      <c r="J4002" s="189" t="s">
        <v>928</v>
      </c>
      <c r="K4002" s="190" t="s">
        <v>8075</v>
      </c>
      <c r="L4002" s="189" t="s">
        <v>465</v>
      </c>
    </row>
    <row r="4003" spans="1:12" ht="13.5">
      <c r="A4003" s="189" t="s">
        <v>6571</v>
      </c>
      <c r="B4003" s="189" t="s">
        <v>6572</v>
      </c>
      <c r="C4003" s="189" t="s">
        <v>5480</v>
      </c>
      <c r="D4003" s="189" t="s">
        <v>6955</v>
      </c>
      <c r="E4003" s="190" t="s">
        <v>461</v>
      </c>
      <c r="F4003" s="189" t="s">
        <v>461</v>
      </c>
      <c r="G4003" s="191">
        <v>93118</v>
      </c>
      <c r="H4003" s="189" t="s">
        <v>8076</v>
      </c>
      <c r="I4003" s="189" t="s">
        <v>73</v>
      </c>
      <c r="J4003" s="189" t="s">
        <v>928</v>
      </c>
      <c r="K4003" s="190" t="s">
        <v>3577</v>
      </c>
      <c r="L4003" s="189" t="s">
        <v>465</v>
      </c>
    </row>
    <row r="4004" spans="1:12" ht="13.5">
      <c r="A4004" s="189" t="s">
        <v>6571</v>
      </c>
      <c r="B4004" s="189" t="s">
        <v>6572</v>
      </c>
      <c r="C4004" s="189" t="s">
        <v>5480</v>
      </c>
      <c r="D4004" s="189" t="s">
        <v>6955</v>
      </c>
      <c r="E4004" s="190" t="s">
        <v>461</v>
      </c>
      <c r="F4004" s="189" t="s">
        <v>461</v>
      </c>
      <c r="G4004" s="191">
        <v>93119</v>
      </c>
      <c r="H4004" s="189" t="s">
        <v>8077</v>
      </c>
      <c r="I4004" s="189" t="s">
        <v>73</v>
      </c>
      <c r="J4004" s="189" t="s">
        <v>928</v>
      </c>
      <c r="K4004" s="190" t="s">
        <v>8078</v>
      </c>
      <c r="L4004" s="189" t="s">
        <v>465</v>
      </c>
    </row>
    <row r="4005" spans="1:12" ht="13.5">
      <c r="A4005" s="189" t="s">
        <v>6571</v>
      </c>
      <c r="B4005" s="189" t="s">
        <v>6572</v>
      </c>
      <c r="C4005" s="189" t="s">
        <v>5480</v>
      </c>
      <c r="D4005" s="189" t="s">
        <v>6955</v>
      </c>
      <c r="E4005" s="190" t="s">
        <v>461</v>
      </c>
      <c r="F4005" s="189" t="s">
        <v>461</v>
      </c>
      <c r="G4005" s="191">
        <v>93120</v>
      </c>
      <c r="H4005" s="189" t="s">
        <v>8079</v>
      </c>
      <c r="I4005" s="189" t="s">
        <v>73</v>
      </c>
      <c r="J4005" s="189" t="s">
        <v>928</v>
      </c>
      <c r="K4005" s="190" t="s">
        <v>8080</v>
      </c>
      <c r="L4005" s="189" t="s">
        <v>465</v>
      </c>
    </row>
    <row r="4006" spans="1:12" ht="13.5">
      <c r="A4006" s="189" t="s">
        <v>6571</v>
      </c>
      <c r="B4006" s="189" t="s">
        <v>6572</v>
      </c>
      <c r="C4006" s="189" t="s">
        <v>5480</v>
      </c>
      <c r="D4006" s="189" t="s">
        <v>6955</v>
      </c>
      <c r="E4006" s="190" t="s">
        <v>461</v>
      </c>
      <c r="F4006" s="189" t="s">
        <v>461</v>
      </c>
      <c r="G4006" s="191">
        <v>93121</v>
      </c>
      <c r="H4006" s="189" t="s">
        <v>8081</v>
      </c>
      <c r="I4006" s="189" t="s">
        <v>73</v>
      </c>
      <c r="J4006" s="189" t="s">
        <v>928</v>
      </c>
      <c r="K4006" s="190" t="s">
        <v>8082</v>
      </c>
      <c r="L4006" s="189" t="s">
        <v>465</v>
      </c>
    </row>
    <row r="4007" spans="1:12" ht="13.5">
      <c r="A4007" s="189" t="s">
        <v>6571</v>
      </c>
      <c r="B4007" s="189" t="s">
        <v>6572</v>
      </c>
      <c r="C4007" s="189" t="s">
        <v>5480</v>
      </c>
      <c r="D4007" s="189" t="s">
        <v>6955</v>
      </c>
      <c r="E4007" s="190" t="s">
        <v>461</v>
      </c>
      <c r="F4007" s="189" t="s">
        <v>461</v>
      </c>
      <c r="G4007" s="191">
        <v>93122</v>
      </c>
      <c r="H4007" s="189" t="s">
        <v>8083</v>
      </c>
      <c r="I4007" s="189" t="s">
        <v>73</v>
      </c>
      <c r="J4007" s="189" t="s">
        <v>928</v>
      </c>
      <c r="K4007" s="190" t="s">
        <v>5135</v>
      </c>
      <c r="L4007" s="189" t="s">
        <v>465</v>
      </c>
    </row>
    <row r="4008" spans="1:12" ht="13.5">
      <c r="A4008" s="189" t="s">
        <v>6571</v>
      </c>
      <c r="B4008" s="189" t="s">
        <v>6572</v>
      </c>
      <c r="C4008" s="189" t="s">
        <v>5480</v>
      </c>
      <c r="D4008" s="189" t="s">
        <v>6955</v>
      </c>
      <c r="E4008" s="190" t="s">
        <v>461</v>
      </c>
      <c r="F4008" s="189" t="s">
        <v>461</v>
      </c>
      <c r="G4008" s="191">
        <v>93123</v>
      </c>
      <c r="H4008" s="189" t="s">
        <v>8084</v>
      </c>
      <c r="I4008" s="189" t="s">
        <v>73</v>
      </c>
      <c r="J4008" s="189" t="s">
        <v>928</v>
      </c>
      <c r="K4008" s="190" t="s">
        <v>8085</v>
      </c>
      <c r="L4008" s="189" t="s">
        <v>465</v>
      </c>
    </row>
    <row r="4009" spans="1:12" ht="13.5">
      <c r="A4009" s="189" t="s">
        <v>6571</v>
      </c>
      <c r="B4009" s="189" t="s">
        <v>6572</v>
      </c>
      <c r="C4009" s="189" t="s">
        <v>5480</v>
      </c>
      <c r="D4009" s="189" t="s">
        <v>6955</v>
      </c>
      <c r="E4009" s="190" t="s">
        <v>461</v>
      </c>
      <c r="F4009" s="189" t="s">
        <v>461</v>
      </c>
      <c r="G4009" s="191">
        <v>93124</v>
      </c>
      <c r="H4009" s="189" t="s">
        <v>8086</v>
      </c>
      <c r="I4009" s="189" t="s">
        <v>73</v>
      </c>
      <c r="J4009" s="189" t="s">
        <v>928</v>
      </c>
      <c r="K4009" s="190" t="s">
        <v>8087</v>
      </c>
      <c r="L4009" s="189" t="s">
        <v>465</v>
      </c>
    </row>
    <row r="4010" spans="1:12" ht="13.5">
      <c r="A4010" s="189" t="s">
        <v>6571</v>
      </c>
      <c r="B4010" s="189" t="s">
        <v>6572</v>
      </c>
      <c r="C4010" s="189" t="s">
        <v>5480</v>
      </c>
      <c r="D4010" s="189" t="s">
        <v>6955</v>
      </c>
      <c r="E4010" s="190" t="s">
        <v>461</v>
      </c>
      <c r="F4010" s="189" t="s">
        <v>461</v>
      </c>
      <c r="G4010" s="191">
        <v>93125</v>
      </c>
      <c r="H4010" s="189" t="s">
        <v>8088</v>
      </c>
      <c r="I4010" s="189" t="s">
        <v>73</v>
      </c>
      <c r="J4010" s="189" t="s">
        <v>928</v>
      </c>
      <c r="K4010" s="190" t="s">
        <v>8089</v>
      </c>
      <c r="L4010" s="189" t="s">
        <v>465</v>
      </c>
    </row>
    <row r="4011" spans="1:12" ht="13.5">
      <c r="A4011" s="189" t="s">
        <v>6571</v>
      </c>
      <c r="B4011" s="189" t="s">
        <v>6572</v>
      </c>
      <c r="C4011" s="189" t="s">
        <v>5480</v>
      </c>
      <c r="D4011" s="189" t="s">
        <v>6955</v>
      </c>
      <c r="E4011" s="190" t="s">
        <v>461</v>
      </c>
      <c r="F4011" s="189" t="s">
        <v>461</v>
      </c>
      <c r="G4011" s="191">
        <v>93126</v>
      </c>
      <c r="H4011" s="189" t="s">
        <v>8090</v>
      </c>
      <c r="I4011" s="189" t="s">
        <v>73</v>
      </c>
      <c r="J4011" s="189" t="s">
        <v>928</v>
      </c>
      <c r="K4011" s="190" t="s">
        <v>8091</v>
      </c>
      <c r="L4011" s="189" t="s">
        <v>465</v>
      </c>
    </row>
    <row r="4012" spans="1:12" ht="13.5">
      <c r="A4012" s="189" t="s">
        <v>6571</v>
      </c>
      <c r="B4012" s="189" t="s">
        <v>6572</v>
      </c>
      <c r="C4012" s="189" t="s">
        <v>5480</v>
      </c>
      <c r="D4012" s="189" t="s">
        <v>6955</v>
      </c>
      <c r="E4012" s="190" t="s">
        <v>461</v>
      </c>
      <c r="F4012" s="189" t="s">
        <v>461</v>
      </c>
      <c r="G4012" s="191">
        <v>93133</v>
      </c>
      <c r="H4012" s="189" t="s">
        <v>8092</v>
      </c>
      <c r="I4012" s="189" t="s">
        <v>73</v>
      </c>
      <c r="J4012" s="189" t="s">
        <v>928</v>
      </c>
      <c r="K4012" s="190" t="s">
        <v>8093</v>
      </c>
      <c r="L4012" s="189" t="s">
        <v>465</v>
      </c>
    </row>
    <row r="4013" spans="1:12" ht="13.5">
      <c r="A4013" s="189" t="s">
        <v>6571</v>
      </c>
      <c r="B4013" s="189" t="s">
        <v>6572</v>
      </c>
      <c r="C4013" s="189" t="s">
        <v>5480</v>
      </c>
      <c r="D4013" s="189" t="s">
        <v>6955</v>
      </c>
      <c r="E4013" s="190" t="s">
        <v>461</v>
      </c>
      <c r="F4013" s="189" t="s">
        <v>461</v>
      </c>
      <c r="G4013" s="191">
        <v>94465</v>
      </c>
      <c r="H4013" s="189" t="s">
        <v>8094</v>
      </c>
      <c r="I4013" s="189" t="s">
        <v>73</v>
      </c>
      <c r="J4013" s="189" t="s">
        <v>463</v>
      </c>
      <c r="K4013" s="190" t="s">
        <v>1385</v>
      </c>
      <c r="L4013" s="189" t="s">
        <v>465</v>
      </c>
    </row>
    <row r="4014" spans="1:12" ht="13.5">
      <c r="A4014" s="189" t="s">
        <v>6571</v>
      </c>
      <c r="B4014" s="189" t="s">
        <v>6572</v>
      </c>
      <c r="C4014" s="189" t="s">
        <v>5480</v>
      </c>
      <c r="D4014" s="189" t="s">
        <v>6955</v>
      </c>
      <c r="E4014" s="190" t="s">
        <v>461</v>
      </c>
      <c r="F4014" s="189" t="s">
        <v>461</v>
      </c>
      <c r="G4014" s="191">
        <v>94466</v>
      </c>
      <c r="H4014" s="189" t="s">
        <v>8095</v>
      </c>
      <c r="I4014" s="189" t="s">
        <v>73</v>
      </c>
      <c r="J4014" s="189" t="s">
        <v>463</v>
      </c>
      <c r="K4014" s="190" t="s">
        <v>8096</v>
      </c>
      <c r="L4014" s="189" t="s">
        <v>465</v>
      </c>
    </row>
    <row r="4015" spans="1:12" ht="13.5">
      <c r="A4015" s="189" t="s">
        <v>6571</v>
      </c>
      <c r="B4015" s="189" t="s">
        <v>6572</v>
      </c>
      <c r="C4015" s="189" t="s">
        <v>5480</v>
      </c>
      <c r="D4015" s="189" t="s">
        <v>6955</v>
      </c>
      <c r="E4015" s="190" t="s">
        <v>461</v>
      </c>
      <c r="F4015" s="189" t="s">
        <v>461</v>
      </c>
      <c r="G4015" s="191">
        <v>94467</v>
      </c>
      <c r="H4015" s="189" t="s">
        <v>8097</v>
      </c>
      <c r="I4015" s="189" t="s">
        <v>73</v>
      </c>
      <c r="J4015" s="189" t="s">
        <v>463</v>
      </c>
      <c r="K4015" s="190" t="s">
        <v>8098</v>
      </c>
      <c r="L4015" s="189" t="s">
        <v>465</v>
      </c>
    </row>
    <row r="4016" spans="1:12" ht="13.5">
      <c r="A4016" s="189" t="s">
        <v>6571</v>
      </c>
      <c r="B4016" s="189" t="s">
        <v>6572</v>
      </c>
      <c r="C4016" s="189" t="s">
        <v>5480</v>
      </c>
      <c r="D4016" s="189" t="s">
        <v>6955</v>
      </c>
      <c r="E4016" s="190" t="s">
        <v>461</v>
      </c>
      <c r="F4016" s="189" t="s">
        <v>461</v>
      </c>
      <c r="G4016" s="191">
        <v>94468</v>
      </c>
      <c r="H4016" s="189" t="s">
        <v>8099</v>
      </c>
      <c r="I4016" s="189" t="s">
        <v>73</v>
      </c>
      <c r="J4016" s="189" t="s">
        <v>463</v>
      </c>
      <c r="K4016" s="190" t="s">
        <v>8100</v>
      </c>
      <c r="L4016" s="189" t="s">
        <v>465</v>
      </c>
    </row>
    <row r="4017" spans="1:12" ht="13.5">
      <c r="A4017" s="189" t="s">
        <v>6571</v>
      </c>
      <c r="B4017" s="189" t="s">
        <v>6572</v>
      </c>
      <c r="C4017" s="189" t="s">
        <v>5480</v>
      </c>
      <c r="D4017" s="189" t="s">
        <v>6955</v>
      </c>
      <c r="E4017" s="190" t="s">
        <v>461</v>
      </c>
      <c r="F4017" s="189" t="s">
        <v>461</v>
      </c>
      <c r="G4017" s="191">
        <v>94469</v>
      </c>
      <c r="H4017" s="189" t="s">
        <v>8101</v>
      </c>
      <c r="I4017" s="189" t="s">
        <v>73</v>
      </c>
      <c r="J4017" s="189" t="s">
        <v>463</v>
      </c>
      <c r="K4017" s="190" t="s">
        <v>8102</v>
      </c>
      <c r="L4017" s="189" t="s">
        <v>465</v>
      </c>
    </row>
    <row r="4018" spans="1:12" ht="13.5">
      <c r="A4018" s="189" t="s">
        <v>6571</v>
      </c>
      <c r="B4018" s="189" t="s">
        <v>6572</v>
      </c>
      <c r="C4018" s="189" t="s">
        <v>5480</v>
      </c>
      <c r="D4018" s="189" t="s">
        <v>6955</v>
      </c>
      <c r="E4018" s="190" t="s">
        <v>461</v>
      </c>
      <c r="F4018" s="189" t="s">
        <v>461</v>
      </c>
      <c r="G4018" s="191">
        <v>94470</v>
      </c>
      <c r="H4018" s="189" t="s">
        <v>8103</v>
      </c>
      <c r="I4018" s="189" t="s">
        <v>73</v>
      </c>
      <c r="J4018" s="189" t="s">
        <v>463</v>
      </c>
      <c r="K4018" s="190" t="s">
        <v>8104</v>
      </c>
      <c r="L4018" s="189" t="s">
        <v>465</v>
      </c>
    </row>
    <row r="4019" spans="1:12" ht="13.5">
      <c r="A4019" s="189" t="s">
        <v>6571</v>
      </c>
      <c r="B4019" s="189" t="s">
        <v>6572</v>
      </c>
      <c r="C4019" s="189" t="s">
        <v>5480</v>
      </c>
      <c r="D4019" s="189" t="s">
        <v>6955</v>
      </c>
      <c r="E4019" s="190" t="s">
        <v>461</v>
      </c>
      <c r="F4019" s="189" t="s">
        <v>461</v>
      </c>
      <c r="G4019" s="191">
        <v>94471</v>
      </c>
      <c r="H4019" s="189" t="s">
        <v>8105</v>
      </c>
      <c r="I4019" s="189" t="s">
        <v>73</v>
      </c>
      <c r="J4019" s="189" t="s">
        <v>463</v>
      </c>
      <c r="K4019" s="190" t="s">
        <v>8072</v>
      </c>
      <c r="L4019" s="189" t="s">
        <v>465</v>
      </c>
    </row>
    <row r="4020" spans="1:12" ht="13.5">
      <c r="A4020" s="189" t="s">
        <v>6571</v>
      </c>
      <c r="B4020" s="189" t="s">
        <v>6572</v>
      </c>
      <c r="C4020" s="189" t="s">
        <v>5480</v>
      </c>
      <c r="D4020" s="189" t="s">
        <v>6955</v>
      </c>
      <c r="E4020" s="190" t="s">
        <v>461</v>
      </c>
      <c r="F4020" s="189" t="s">
        <v>461</v>
      </c>
      <c r="G4020" s="191">
        <v>94472</v>
      </c>
      <c r="H4020" s="189" t="s">
        <v>8106</v>
      </c>
      <c r="I4020" s="189" t="s">
        <v>73</v>
      </c>
      <c r="J4020" s="189" t="s">
        <v>463</v>
      </c>
      <c r="K4020" s="190" t="s">
        <v>8107</v>
      </c>
      <c r="L4020" s="189" t="s">
        <v>465</v>
      </c>
    </row>
    <row r="4021" spans="1:12" ht="13.5">
      <c r="A4021" s="189" t="s">
        <v>6571</v>
      </c>
      <c r="B4021" s="189" t="s">
        <v>6572</v>
      </c>
      <c r="C4021" s="189" t="s">
        <v>5480</v>
      </c>
      <c r="D4021" s="189" t="s">
        <v>6955</v>
      </c>
      <c r="E4021" s="190" t="s">
        <v>461</v>
      </c>
      <c r="F4021" s="189" t="s">
        <v>461</v>
      </c>
      <c r="G4021" s="191">
        <v>94473</v>
      </c>
      <c r="H4021" s="189" t="s">
        <v>8108</v>
      </c>
      <c r="I4021" s="189" t="s">
        <v>73</v>
      </c>
      <c r="J4021" s="189" t="s">
        <v>463</v>
      </c>
      <c r="K4021" s="190" t="s">
        <v>8109</v>
      </c>
      <c r="L4021" s="189" t="s">
        <v>465</v>
      </c>
    </row>
    <row r="4022" spans="1:12" ht="13.5">
      <c r="A4022" s="189" t="s">
        <v>6571</v>
      </c>
      <c r="B4022" s="189" t="s">
        <v>6572</v>
      </c>
      <c r="C4022" s="189" t="s">
        <v>5480</v>
      </c>
      <c r="D4022" s="189" t="s">
        <v>6955</v>
      </c>
      <c r="E4022" s="190" t="s">
        <v>461</v>
      </c>
      <c r="F4022" s="189" t="s">
        <v>461</v>
      </c>
      <c r="G4022" s="191">
        <v>94474</v>
      </c>
      <c r="H4022" s="189" t="s">
        <v>8110</v>
      </c>
      <c r="I4022" s="189" t="s">
        <v>73</v>
      </c>
      <c r="J4022" s="189" t="s">
        <v>463</v>
      </c>
      <c r="K4022" s="190" t="s">
        <v>8111</v>
      </c>
      <c r="L4022" s="189" t="s">
        <v>465</v>
      </c>
    </row>
    <row r="4023" spans="1:12" ht="13.5">
      <c r="A4023" s="189" t="s">
        <v>6571</v>
      </c>
      <c r="B4023" s="189" t="s">
        <v>6572</v>
      </c>
      <c r="C4023" s="189" t="s">
        <v>5480</v>
      </c>
      <c r="D4023" s="189" t="s">
        <v>6955</v>
      </c>
      <c r="E4023" s="190" t="s">
        <v>461</v>
      </c>
      <c r="F4023" s="189" t="s">
        <v>461</v>
      </c>
      <c r="G4023" s="191">
        <v>94475</v>
      </c>
      <c r="H4023" s="189" t="s">
        <v>8112</v>
      </c>
      <c r="I4023" s="189" t="s">
        <v>73</v>
      </c>
      <c r="J4023" s="189" t="s">
        <v>463</v>
      </c>
      <c r="K4023" s="190" t="s">
        <v>8113</v>
      </c>
      <c r="L4023" s="189" t="s">
        <v>465</v>
      </c>
    </row>
    <row r="4024" spans="1:12" ht="13.5">
      <c r="A4024" s="189" t="s">
        <v>6571</v>
      </c>
      <c r="B4024" s="189" t="s">
        <v>6572</v>
      </c>
      <c r="C4024" s="189" t="s">
        <v>5480</v>
      </c>
      <c r="D4024" s="189" t="s">
        <v>6955</v>
      </c>
      <c r="E4024" s="190" t="s">
        <v>461</v>
      </c>
      <c r="F4024" s="189" t="s">
        <v>461</v>
      </c>
      <c r="G4024" s="191">
        <v>94476</v>
      </c>
      <c r="H4024" s="189" t="s">
        <v>8114</v>
      </c>
      <c r="I4024" s="189" t="s">
        <v>73</v>
      </c>
      <c r="J4024" s="189" t="s">
        <v>463</v>
      </c>
      <c r="K4024" s="190" t="s">
        <v>8115</v>
      </c>
      <c r="L4024" s="189" t="s">
        <v>465</v>
      </c>
    </row>
    <row r="4025" spans="1:12" ht="13.5">
      <c r="A4025" s="189" t="s">
        <v>6571</v>
      </c>
      <c r="B4025" s="189" t="s">
        <v>6572</v>
      </c>
      <c r="C4025" s="189" t="s">
        <v>5480</v>
      </c>
      <c r="D4025" s="189" t="s">
        <v>6955</v>
      </c>
      <c r="E4025" s="190" t="s">
        <v>461</v>
      </c>
      <c r="F4025" s="189" t="s">
        <v>461</v>
      </c>
      <c r="G4025" s="191">
        <v>94477</v>
      </c>
      <c r="H4025" s="189" t="s">
        <v>8116</v>
      </c>
      <c r="I4025" s="189" t="s">
        <v>73</v>
      </c>
      <c r="J4025" s="189" t="s">
        <v>463</v>
      </c>
      <c r="K4025" s="190" t="s">
        <v>8117</v>
      </c>
      <c r="L4025" s="189" t="s">
        <v>465</v>
      </c>
    </row>
    <row r="4026" spans="1:12" ht="13.5">
      <c r="A4026" s="189" t="s">
        <v>6571</v>
      </c>
      <c r="B4026" s="189" t="s">
        <v>6572</v>
      </c>
      <c r="C4026" s="189" t="s">
        <v>5480</v>
      </c>
      <c r="D4026" s="189" t="s">
        <v>6955</v>
      </c>
      <c r="E4026" s="190" t="s">
        <v>461</v>
      </c>
      <c r="F4026" s="189" t="s">
        <v>461</v>
      </c>
      <c r="G4026" s="191">
        <v>94478</v>
      </c>
      <c r="H4026" s="189" t="s">
        <v>8118</v>
      </c>
      <c r="I4026" s="189" t="s">
        <v>73</v>
      </c>
      <c r="J4026" s="189" t="s">
        <v>463</v>
      </c>
      <c r="K4026" s="190" t="s">
        <v>8119</v>
      </c>
      <c r="L4026" s="189" t="s">
        <v>465</v>
      </c>
    </row>
    <row r="4027" spans="1:12" ht="13.5">
      <c r="A4027" s="189" t="s">
        <v>6571</v>
      </c>
      <c r="B4027" s="189" t="s">
        <v>6572</v>
      </c>
      <c r="C4027" s="189" t="s">
        <v>5480</v>
      </c>
      <c r="D4027" s="189" t="s">
        <v>6955</v>
      </c>
      <c r="E4027" s="190" t="s">
        <v>461</v>
      </c>
      <c r="F4027" s="189" t="s">
        <v>461</v>
      </c>
      <c r="G4027" s="191">
        <v>94479</v>
      </c>
      <c r="H4027" s="189" t="s">
        <v>8120</v>
      </c>
      <c r="I4027" s="189" t="s">
        <v>73</v>
      </c>
      <c r="J4027" s="189" t="s">
        <v>463</v>
      </c>
      <c r="K4027" s="190" t="s">
        <v>8121</v>
      </c>
      <c r="L4027" s="189" t="s">
        <v>465</v>
      </c>
    </row>
    <row r="4028" spans="1:12" ht="13.5">
      <c r="A4028" s="189" t="s">
        <v>6571</v>
      </c>
      <c r="B4028" s="189" t="s">
        <v>6572</v>
      </c>
      <c r="C4028" s="189" t="s">
        <v>5480</v>
      </c>
      <c r="D4028" s="189" t="s">
        <v>6955</v>
      </c>
      <c r="E4028" s="190" t="s">
        <v>461</v>
      </c>
      <c r="F4028" s="189" t="s">
        <v>461</v>
      </c>
      <c r="G4028" s="191">
        <v>94606</v>
      </c>
      <c r="H4028" s="189" t="s">
        <v>8122</v>
      </c>
      <c r="I4028" s="189" t="s">
        <v>73</v>
      </c>
      <c r="J4028" s="189" t="s">
        <v>928</v>
      </c>
      <c r="K4028" s="190" t="s">
        <v>8123</v>
      </c>
      <c r="L4028" s="189" t="s">
        <v>465</v>
      </c>
    </row>
    <row r="4029" spans="1:12" ht="13.5">
      <c r="A4029" s="189" t="s">
        <v>6571</v>
      </c>
      <c r="B4029" s="189" t="s">
        <v>6572</v>
      </c>
      <c r="C4029" s="189" t="s">
        <v>5480</v>
      </c>
      <c r="D4029" s="189" t="s">
        <v>6955</v>
      </c>
      <c r="E4029" s="190" t="s">
        <v>461</v>
      </c>
      <c r="F4029" s="189" t="s">
        <v>461</v>
      </c>
      <c r="G4029" s="191">
        <v>94608</v>
      </c>
      <c r="H4029" s="189" t="s">
        <v>8124</v>
      </c>
      <c r="I4029" s="189" t="s">
        <v>73</v>
      </c>
      <c r="J4029" s="189" t="s">
        <v>928</v>
      </c>
      <c r="K4029" s="190" t="s">
        <v>8125</v>
      </c>
      <c r="L4029" s="189" t="s">
        <v>465</v>
      </c>
    </row>
    <row r="4030" spans="1:12" ht="13.5">
      <c r="A4030" s="189" t="s">
        <v>6571</v>
      </c>
      <c r="B4030" s="189" t="s">
        <v>6572</v>
      </c>
      <c r="C4030" s="189" t="s">
        <v>5480</v>
      </c>
      <c r="D4030" s="189" t="s">
        <v>6955</v>
      </c>
      <c r="E4030" s="190" t="s">
        <v>461</v>
      </c>
      <c r="F4030" s="189" t="s">
        <v>461</v>
      </c>
      <c r="G4030" s="191">
        <v>94610</v>
      </c>
      <c r="H4030" s="189" t="s">
        <v>8126</v>
      </c>
      <c r="I4030" s="189" t="s">
        <v>73</v>
      </c>
      <c r="J4030" s="189" t="s">
        <v>928</v>
      </c>
      <c r="K4030" s="190" t="s">
        <v>8127</v>
      </c>
      <c r="L4030" s="189" t="s">
        <v>465</v>
      </c>
    </row>
    <row r="4031" spans="1:12" ht="13.5">
      <c r="A4031" s="189" t="s">
        <v>6571</v>
      </c>
      <c r="B4031" s="189" t="s">
        <v>6572</v>
      </c>
      <c r="C4031" s="189" t="s">
        <v>5480</v>
      </c>
      <c r="D4031" s="189" t="s">
        <v>6955</v>
      </c>
      <c r="E4031" s="190" t="s">
        <v>461</v>
      </c>
      <c r="F4031" s="189" t="s">
        <v>461</v>
      </c>
      <c r="G4031" s="191">
        <v>94612</v>
      </c>
      <c r="H4031" s="189" t="s">
        <v>8128</v>
      </c>
      <c r="I4031" s="189" t="s">
        <v>73</v>
      </c>
      <c r="J4031" s="189" t="s">
        <v>928</v>
      </c>
      <c r="K4031" s="190" t="s">
        <v>8129</v>
      </c>
      <c r="L4031" s="189" t="s">
        <v>465</v>
      </c>
    </row>
    <row r="4032" spans="1:12" ht="13.5">
      <c r="A4032" s="189" t="s">
        <v>6571</v>
      </c>
      <c r="B4032" s="189" t="s">
        <v>6572</v>
      </c>
      <c r="C4032" s="189" t="s">
        <v>5480</v>
      </c>
      <c r="D4032" s="189" t="s">
        <v>6955</v>
      </c>
      <c r="E4032" s="190" t="s">
        <v>461</v>
      </c>
      <c r="F4032" s="189" t="s">
        <v>461</v>
      </c>
      <c r="G4032" s="191">
        <v>94614</v>
      </c>
      <c r="H4032" s="189" t="s">
        <v>8130</v>
      </c>
      <c r="I4032" s="189" t="s">
        <v>73</v>
      </c>
      <c r="J4032" s="189" t="s">
        <v>928</v>
      </c>
      <c r="K4032" s="190" t="s">
        <v>8131</v>
      </c>
      <c r="L4032" s="189" t="s">
        <v>465</v>
      </c>
    </row>
    <row r="4033" spans="1:12" ht="13.5">
      <c r="A4033" s="189" t="s">
        <v>6571</v>
      </c>
      <c r="B4033" s="189" t="s">
        <v>6572</v>
      </c>
      <c r="C4033" s="189" t="s">
        <v>5480</v>
      </c>
      <c r="D4033" s="189" t="s">
        <v>6955</v>
      </c>
      <c r="E4033" s="190" t="s">
        <v>461</v>
      </c>
      <c r="F4033" s="189" t="s">
        <v>461</v>
      </c>
      <c r="G4033" s="191">
        <v>94615</v>
      </c>
      <c r="H4033" s="189" t="s">
        <v>8132</v>
      </c>
      <c r="I4033" s="189" t="s">
        <v>73</v>
      </c>
      <c r="J4033" s="189" t="s">
        <v>928</v>
      </c>
      <c r="K4033" s="190" t="s">
        <v>8133</v>
      </c>
      <c r="L4033" s="189" t="s">
        <v>465</v>
      </c>
    </row>
    <row r="4034" spans="1:12" ht="13.5">
      <c r="A4034" s="189" t="s">
        <v>6571</v>
      </c>
      <c r="B4034" s="189" t="s">
        <v>6572</v>
      </c>
      <c r="C4034" s="189" t="s">
        <v>5480</v>
      </c>
      <c r="D4034" s="189" t="s">
        <v>6955</v>
      </c>
      <c r="E4034" s="190" t="s">
        <v>461</v>
      </c>
      <c r="F4034" s="189" t="s">
        <v>461</v>
      </c>
      <c r="G4034" s="191">
        <v>94616</v>
      </c>
      <c r="H4034" s="189" t="s">
        <v>8134</v>
      </c>
      <c r="I4034" s="189" t="s">
        <v>73</v>
      </c>
      <c r="J4034" s="189" t="s">
        <v>928</v>
      </c>
      <c r="K4034" s="190" t="s">
        <v>8135</v>
      </c>
      <c r="L4034" s="189" t="s">
        <v>465</v>
      </c>
    </row>
    <row r="4035" spans="1:12" ht="13.5">
      <c r="A4035" s="189" t="s">
        <v>6571</v>
      </c>
      <c r="B4035" s="189" t="s">
        <v>6572</v>
      </c>
      <c r="C4035" s="189" t="s">
        <v>5480</v>
      </c>
      <c r="D4035" s="189" t="s">
        <v>6955</v>
      </c>
      <c r="E4035" s="190" t="s">
        <v>461</v>
      </c>
      <c r="F4035" s="189" t="s">
        <v>461</v>
      </c>
      <c r="G4035" s="191">
        <v>94617</v>
      </c>
      <c r="H4035" s="189" t="s">
        <v>8136</v>
      </c>
      <c r="I4035" s="189" t="s">
        <v>73</v>
      </c>
      <c r="J4035" s="189" t="s">
        <v>928</v>
      </c>
      <c r="K4035" s="190" t="s">
        <v>8137</v>
      </c>
      <c r="L4035" s="189" t="s">
        <v>465</v>
      </c>
    </row>
    <row r="4036" spans="1:12" ht="13.5">
      <c r="A4036" s="189" t="s">
        <v>6571</v>
      </c>
      <c r="B4036" s="189" t="s">
        <v>6572</v>
      </c>
      <c r="C4036" s="189" t="s">
        <v>5480</v>
      </c>
      <c r="D4036" s="189" t="s">
        <v>6955</v>
      </c>
      <c r="E4036" s="190" t="s">
        <v>461</v>
      </c>
      <c r="F4036" s="189" t="s">
        <v>461</v>
      </c>
      <c r="G4036" s="191">
        <v>94618</v>
      </c>
      <c r="H4036" s="189" t="s">
        <v>8138</v>
      </c>
      <c r="I4036" s="189" t="s">
        <v>73</v>
      </c>
      <c r="J4036" s="189" t="s">
        <v>928</v>
      </c>
      <c r="K4036" s="190" t="s">
        <v>8139</v>
      </c>
      <c r="L4036" s="189" t="s">
        <v>465</v>
      </c>
    </row>
    <row r="4037" spans="1:12" ht="13.5">
      <c r="A4037" s="189" t="s">
        <v>6571</v>
      </c>
      <c r="B4037" s="189" t="s">
        <v>6572</v>
      </c>
      <c r="C4037" s="189" t="s">
        <v>5480</v>
      </c>
      <c r="D4037" s="189" t="s">
        <v>6955</v>
      </c>
      <c r="E4037" s="190" t="s">
        <v>461</v>
      </c>
      <c r="F4037" s="189" t="s">
        <v>461</v>
      </c>
      <c r="G4037" s="191">
        <v>94620</v>
      </c>
      <c r="H4037" s="189" t="s">
        <v>8140</v>
      </c>
      <c r="I4037" s="189" t="s">
        <v>73</v>
      </c>
      <c r="J4037" s="189" t="s">
        <v>928</v>
      </c>
      <c r="K4037" s="190" t="s">
        <v>8141</v>
      </c>
      <c r="L4037" s="189" t="s">
        <v>465</v>
      </c>
    </row>
    <row r="4038" spans="1:12" ht="13.5">
      <c r="A4038" s="189" t="s">
        <v>6571</v>
      </c>
      <c r="B4038" s="189" t="s">
        <v>6572</v>
      </c>
      <c r="C4038" s="189" t="s">
        <v>5480</v>
      </c>
      <c r="D4038" s="189" t="s">
        <v>6955</v>
      </c>
      <c r="E4038" s="190" t="s">
        <v>461</v>
      </c>
      <c r="F4038" s="189" t="s">
        <v>461</v>
      </c>
      <c r="G4038" s="191">
        <v>94622</v>
      </c>
      <c r="H4038" s="189" t="s">
        <v>8142</v>
      </c>
      <c r="I4038" s="189" t="s">
        <v>73</v>
      </c>
      <c r="J4038" s="189" t="s">
        <v>928</v>
      </c>
      <c r="K4038" s="190" t="s">
        <v>8143</v>
      </c>
      <c r="L4038" s="189" t="s">
        <v>465</v>
      </c>
    </row>
    <row r="4039" spans="1:12" ht="13.5">
      <c r="A4039" s="189" t="s">
        <v>6571</v>
      </c>
      <c r="B4039" s="189" t="s">
        <v>6572</v>
      </c>
      <c r="C4039" s="189" t="s">
        <v>5480</v>
      </c>
      <c r="D4039" s="189" t="s">
        <v>6955</v>
      </c>
      <c r="E4039" s="190" t="s">
        <v>461</v>
      </c>
      <c r="F4039" s="189" t="s">
        <v>461</v>
      </c>
      <c r="G4039" s="191">
        <v>94623</v>
      </c>
      <c r="H4039" s="189" t="s">
        <v>8144</v>
      </c>
      <c r="I4039" s="189" t="s">
        <v>73</v>
      </c>
      <c r="J4039" s="189" t="s">
        <v>928</v>
      </c>
      <c r="K4039" s="190" t="s">
        <v>8145</v>
      </c>
      <c r="L4039" s="189" t="s">
        <v>465</v>
      </c>
    </row>
    <row r="4040" spans="1:12" ht="13.5">
      <c r="A4040" s="189" t="s">
        <v>6571</v>
      </c>
      <c r="B4040" s="189" t="s">
        <v>6572</v>
      </c>
      <c r="C4040" s="189" t="s">
        <v>5480</v>
      </c>
      <c r="D4040" s="189" t="s">
        <v>6955</v>
      </c>
      <c r="E4040" s="190" t="s">
        <v>461</v>
      </c>
      <c r="F4040" s="189" t="s">
        <v>461</v>
      </c>
      <c r="G4040" s="191">
        <v>94624</v>
      </c>
      <c r="H4040" s="189" t="s">
        <v>8146</v>
      </c>
      <c r="I4040" s="189" t="s">
        <v>73</v>
      </c>
      <c r="J4040" s="189" t="s">
        <v>928</v>
      </c>
      <c r="K4040" s="190" t="s">
        <v>8147</v>
      </c>
      <c r="L4040" s="189" t="s">
        <v>465</v>
      </c>
    </row>
    <row r="4041" spans="1:12" ht="13.5">
      <c r="A4041" s="189" t="s">
        <v>6571</v>
      </c>
      <c r="B4041" s="189" t="s">
        <v>6572</v>
      </c>
      <c r="C4041" s="189" t="s">
        <v>5480</v>
      </c>
      <c r="D4041" s="189" t="s">
        <v>6955</v>
      </c>
      <c r="E4041" s="190" t="s">
        <v>461</v>
      </c>
      <c r="F4041" s="189" t="s">
        <v>461</v>
      </c>
      <c r="G4041" s="191">
        <v>94625</v>
      </c>
      <c r="H4041" s="189" t="s">
        <v>8148</v>
      </c>
      <c r="I4041" s="189" t="s">
        <v>73</v>
      </c>
      <c r="J4041" s="189" t="s">
        <v>928</v>
      </c>
      <c r="K4041" s="190" t="s">
        <v>8149</v>
      </c>
      <c r="L4041" s="189" t="s">
        <v>465</v>
      </c>
    </row>
    <row r="4042" spans="1:12" ht="13.5">
      <c r="A4042" s="189" t="s">
        <v>6571</v>
      </c>
      <c r="B4042" s="189" t="s">
        <v>6572</v>
      </c>
      <c r="C4042" s="189" t="s">
        <v>5480</v>
      </c>
      <c r="D4042" s="189" t="s">
        <v>6955</v>
      </c>
      <c r="E4042" s="190" t="s">
        <v>461</v>
      </c>
      <c r="F4042" s="189" t="s">
        <v>461</v>
      </c>
      <c r="G4042" s="191">
        <v>94656</v>
      </c>
      <c r="H4042" s="189" t="s">
        <v>8150</v>
      </c>
      <c r="I4042" s="189" t="s">
        <v>73</v>
      </c>
      <c r="J4042" s="189" t="s">
        <v>463</v>
      </c>
      <c r="K4042" s="190" t="s">
        <v>7557</v>
      </c>
      <c r="L4042" s="189" t="s">
        <v>465</v>
      </c>
    </row>
    <row r="4043" spans="1:12" ht="13.5">
      <c r="A4043" s="189" t="s">
        <v>6571</v>
      </c>
      <c r="B4043" s="189" t="s">
        <v>6572</v>
      </c>
      <c r="C4043" s="189" t="s">
        <v>5480</v>
      </c>
      <c r="D4043" s="189" t="s">
        <v>6955</v>
      </c>
      <c r="E4043" s="190" t="s">
        <v>461</v>
      </c>
      <c r="F4043" s="189" t="s">
        <v>461</v>
      </c>
      <c r="G4043" s="191">
        <v>94657</v>
      </c>
      <c r="H4043" s="189" t="s">
        <v>8151</v>
      </c>
      <c r="I4043" s="189" t="s">
        <v>73</v>
      </c>
      <c r="J4043" s="189" t="s">
        <v>463</v>
      </c>
      <c r="K4043" s="190" t="s">
        <v>6457</v>
      </c>
      <c r="L4043" s="189" t="s">
        <v>465</v>
      </c>
    </row>
    <row r="4044" spans="1:12" ht="13.5">
      <c r="A4044" s="189" t="s">
        <v>6571</v>
      </c>
      <c r="B4044" s="189" t="s">
        <v>6572</v>
      </c>
      <c r="C4044" s="189" t="s">
        <v>5480</v>
      </c>
      <c r="D4044" s="189" t="s">
        <v>6955</v>
      </c>
      <c r="E4044" s="190" t="s">
        <v>461</v>
      </c>
      <c r="F4044" s="189" t="s">
        <v>461</v>
      </c>
      <c r="G4044" s="191">
        <v>94658</v>
      </c>
      <c r="H4044" s="189" t="s">
        <v>8152</v>
      </c>
      <c r="I4044" s="189" t="s">
        <v>73</v>
      </c>
      <c r="J4044" s="189" t="s">
        <v>463</v>
      </c>
      <c r="K4044" s="190" t="s">
        <v>8153</v>
      </c>
      <c r="L4044" s="189" t="s">
        <v>465</v>
      </c>
    </row>
    <row r="4045" spans="1:12" ht="13.5">
      <c r="A4045" s="189" t="s">
        <v>6571</v>
      </c>
      <c r="B4045" s="189" t="s">
        <v>6572</v>
      </c>
      <c r="C4045" s="189" t="s">
        <v>5480</v>
      </c>
      <c r="D4045" s="189" t="s">
        <v>6955</v>
      </c>
      <c r="E4045" s="190" t="s">
        <v>461</v>
      </c>
      <c r="F4045" s="189" t="s">
        <v>461</v>
      </c>
      <c r="G4045" s="191">
        <v>94659</v>
      </c>
      <c r="H4045" s="189" t="s">
        <v>8154</v>
      </c>
      <c r="I4045" s="189" t="s">
        <v>73</v>
      </c>
      <c r="J4045" s="189" t="s">
        <v>463</v>
      </c>
      <c r="K4045" s="190" t="s">
        <v>4828</v>
      </c>
      <c r="L4045" s="189" t="s">
        <v>465</v>
      </c>
    </row>
    <row r="4046" spans="1:12" ht="13.5">
      <c r="A4046" s="189" t="s">
        <v>6571</v>
      </c>
      <c r="B4046" s="189" t="s">
        <v>6572</v>
      </c>
      <c r="C4046" s="189" t="s">
        <v>5480</v>
      </c>
      <c r="D4046" s="189" t="s">
        <v>6955</v>
      </c>
      <c r="E4046" s="190" t="s">
        <v>461</v>
      </c>
      <c r="F4046" s="189" t="s">
        <v>461</v>
      </c>
      <c r="G4046" s="191">
        <v>94660</v>
      </c>
      <c r="H4046" s="189" t="s">
        <v>8155</v>
      </c>
      <c r="I4046" s="189" t="s">
        <v>73</v>
      </c>
      <c r="J4046" s="189" t="s">
        <v>463</v>
      </c>
      <c r="K4046" s="190" t="s">
        <v>7238</v>
      </c>
      <c r="L4046" s="189" t="s">
        <v>465</v>
      </c>
    </row>
    <row r="4047" spans="1:12" ht="13.5">
      <c r="A4047" s="189" t="s">
        <v>6571</v>
      </c>
      <c r="B4047" s="189" t="s">
        <v>6572</v>
      </c>
      <c r="C4047" s="189" t="s">
        <v>5480</v>
      </c>
      <c r="D4047" s="189" t="s">
        <v>6955</v>
      </c>
      <c r="E4047" s="190" t="s">
        <v>461</v>
      </c>
      <c r="F4047" s="189" t="s">
        <v>461</v>
      </c>
      <c r="G4047" s="191">
        <v>94661</v>
      </c>
      <c r="H4047" s="189" t="s">
        <v>8156</v>
      </c>
      <c r="I4047" s="189" t="s">
        <v>73</v>
      </c>
      <c r="J4047" s="189" t="s">
        <v>463</v>
      </c>
      <c r="K4047" s="190" t="s">
        <v>1870</v>
      </c>
      <c r="L4047" s="189" t="s">
        <v>465</v>
      </c>
    </row>
    <row r="4048" spans="1:12" ht="13.5">
      <c r="A4048" s="189" t="s">
        <v>6571</v>
      </c>
      <c r="B4048" s="189" t="s">
        <v>6572</v>
      </c>
      <c r="C4048" s="189" t="s">
        <v>5480</v>
      </c>
      <c r="D4048" s="189" t="s">
        <v>6955</v>
      </c>
      <c r="E4048" s="190" t="s">
        <v>461</v>
      </c>
      <c r="F4048" s="189" t="s">
        <v>461</v>
      </c>
      <c r="G4048" s="191">
        <v>94662</v>
      </c>
      <c r="H4048" s="189" t="s">
        <v>8157</v>
      </c>
      <c r="I4048" s="189" t="s">
        <v>73</v>
      </c>
      <c r="J4048" s="189" t="s">
        <v>463</v>
      </c>
      <c r="K4048" s="190" t="s">
        <v>8158</v>
      </c>
      <c r="L4048" s="189" t="s">
        <v>465</v>
      </c>
    </row>
    <row r="4049" spans="1:12" ht="13.5">
      <c r="A4049" s="189" t="s">
        <v>6571</v>
      </c>
      <c r="B4049" s="189" t="s">
        <v>6572</v>
      </c>
      <c r="C4049" s="189" t="s">
        <v>5480</v>
      </c>
      <c r="D4049" s="189" t="s">
        <v>6955</v>
      </c>
      <c r="E4049" s="190" t="s">
        <v>461</v>
      </c>
      <c r="F4049" s="189" t="s">
        <v>461</v>
      </c>
      <c r="G4049" s="191">
        <v>94663</v>
      </c>
      <c r="H4049" s="189" t="s">
        <v>8159</v>
      </c>
      <c r="I4049" s="189" t="s">
        <v>73</v>
      </c>
      <c r="J4049" s="189" t="s">
        <v>463</v>
      </c>
      <c r="K4049" s="190" t="s">
        <v>2925</v>
      </c>
      <c r="L4049" s="189" t="s">
        <v>465</v>
      </c>
    </row>
    <row r="4050" spans="1:12" ht="13.5">
      <c r="A4050" s="189" t="s">
        <v>6571</v>
      </c>
      <c r="B4050" s="189" t="s">
        <v>6572</v>
      </c>
      <c r="C4050" s="189" t="s">
        <v>5480</v>
      </c>
      <c r="D4050" s="189" t="s">
        <v>6955</v>
      </c>
      <c r="E4050" s="190" t="s">
        <v>461</v>
      </c>
      <c r="F4050" s="189" t="s">
        <v>461</v>
      </c>
      <c r="G4050" s="191">
        <v>94664</v>
      </c>
      <c r="H4050" s="189" t="s">
        <v>8160</v>
      </c>
      <c r="I4050" s="189" t="s">
        <v>73</v>
      </c>
      <c r="J4050" s="189" t="s">
        <v>463</v>
      </c>
      <c r="K4050" s="190" t="s">
        <v>8161</v>
      </c>
      <c r="L4050" s="189" t="s">
        <v>465</v>
      </c>
    </row>
    <row r="4051" spans="1:12" ht="13.5">
      <c r="A4051" s="189" t="s">
        <v>6571</v>
      </c>
      <c r="B4051" s="189" t="s">
        <v>6572</v>
      </c>
      <c r="C4051" s="189" t="s">
        <v>5480</v>
      </c>
      <c r="D4051" s="189" t="s">
        <v>6955</v>
      </c>
      <c r="E4051" s="190" t="s">
        <v>461</v>
      </c>
      <c r="F4051" s="189" t="s">
        <v>461</v>
      </c>
      <c r="G4051" s="191">
        <v>94665</v>
      </c>
      <c r="H4051" s="189" t="s">
        <v>8162</v>
      </c>
      <c r="I4051" s="189" t="s">
        <v>73</v>
      </c>
      <c r="J4051" s="189" t="s">
        <v>463</v>
      </c>
      <c r="K4051" s="190" t="s">
        <v>5954</v>
      </c>
      <c r="L4051" s="189" t="s">
        <v>465</v>
      </c>
    </row>
    <row r="4052" spans="1:12" ht="13.5">
      <c r="A4052" s="189" t="s">
        <v>6571</v>
      </c>
      <c r="B4052" s="189" t="s">
        <v>6572</v>
      </c>
      <c r="C4052" s="189" t="s">
        <v>5480</v>
      </c>
      <c r="D4052" s="189" t="s">
        <v>6955</v>
      </c>
      <c r="E4052" s="190" t="s">
        <v>461</v>
      </c>
      <c r="F4052" s="189" t="s">
        <v>461</v>
      </c>
      <c r="G4052" s="191">
        <v>94666</v>
      </c>
      <c r="H4052" s="189" t="s">
        <v>8163</v>
      </c>
      <c r="I4052" s="189" t="s">
        <v>73</v>
      </c>
      <c r="J4052" s="189" t="s">
        <v>463</v>
      </c>
      <c r="K4052" s="190" t="s">
        <v>8164</v>
      </c>
      <c r="L4052" s="189" t="s">
        <v>465</v>
      </c>
    </row>
    <row r="4053" spans="1:12" ht="13.5">
      <c r="A4053" s="189" t="s">
        <v>6571</v>
      </c>
      <c r="B4053" s="189" t="s">
        <v>6572</v>
      </c>
      <c r="C4053" s="189" t="s">
        <v>5480</v>
      </c>
      <c r="D4053" s="189" t="s">
        <v>6955</v>
      </c>
      <c r="E4053" s="190" t="s">
        <v>461</v>
      </c>
      <c r="F4053" s="189" t="s">
        <v>461</v>
      </c>
      <c r="G4053" s="191">
        <v>94667</v>
      </c>
      <c r="H4053" s="189" t="s">
        <v>8165</v>
      </c>
      <c r="I4053" s="189" t="s">
        <v>73</v>
      </c>
      <c r="J4053" s="189" t="s">
        <v>463</v>
      </c>
      <c r="K4053" s="190" t="s">
        <v>7510</v>
      </c>
      <c r="L4053" s="189" t="s">
        <v>465</v>
      </c>
    </row>
    <row r="4054" spans="1:12" ht="13.5">
      <c r="A4054" s="189" t="s">
        <v>6571</v>
      </c>
      <c r="B4054" s="189" t="s">
        <v>6572</v>
      </c>
      <c r="C4054" s="189" t="s">
        <v>5480</v>
      </c>
      <c r="D4054" s="189" t="s">
        <v>6955</v>
      </c>
      <c r="E4054" s="190" t="s">
        <v>461</v>
      </c>
      <c r="F4054" s="189" t="s">
        <v>461</v>
      </c>
      <c r="G4054" s="191">
        <v>94668</v>
      </c>
      <c r="H4054" s="189" t="s">
        <v>8166</v>
      </c>
      <c r="I4054" s="189" t="s">
        <v>73</v>
      </c>
      <c r="J4054" s="189" t="s">
        <v>463</v>
      </c>
      <c r="K4054" s="190" t="s">
        <v>8167</v>
      </c>
      <c r="L4054" s="189" t="s">
        <v>465</v>
      </c>
    </row>
    <row r="4055" spans="1:12" ht="13.5">
      <c r="A4055" s="189" t="s">
        <v>6571</v>
      </c>
      <c r="B4055" s="189" t="s">
        <v>6572</v>
      </c>
      <c r="C4055" s="189" t="s">
        <v>5480</v>
      </c>
      <c r="D4055" s="189" t="s">
        <v>6955</v>
      </c>
      <c r="E4055" s="190" t="s">
        <v>461</v>
      </c>
      <c r="F4055" s="189" t="s">
        <v>461</v>
      </c>
      <c r="G4055" s="191">
        <v>94669</v>
      </c>
      <c r="H4055" s="189" t="s">
        <v>8168</v>
      </c>
      <c r="I4055" s="189" t="s">
        <v>73</v>
      </c>
      <c r="J4055" s="189" t="s">
        <v>463</v>
      </c>
      <c r="K4055" s="190" t="s">
        <v>8169</v>
      </c>
      <c r="L4055" s="189" t="s">
        <v>465</v>
      </c>
    </row>
    <row r="4056" spans="1:12" ht="13.5">
      <c r="A4056" s="189" t="s">
        <v>6571</v>
      </c>
      <c r="B4056" s="189" t="s">
        <v>6572</v>
      </c>
      <c r="C4056" s="189" t="s">
        <v>5480</v>
      </c>
      <c r="D4056" s="189" t="s">
        <v>6955</v>
      </c>
      <c r="E4056" s="190" t="s">
        <v>461</v>
      </c>
      <c r="F4056" s="189" t="s">
        <v>461</v>
      </c>
      <c r="G4056" s="191">
        <v>94670</v>
      </c>
      <c r="H4056" s="189" t="s">
        <v>8170</v>
      </c>
      <c r="I4056" s="189" t="s">
        <v>73</v>
      </c>
      <c r="J4056" s="189" t="s">
        <v>463</v>
      </c>
      <c r="K4056" s="190" t="s">
        <v>8171</v>
      </c>
      <c r="L4056" s="189" t="s">
        <v>465</v>
      </c>
    </row>
    <row r="4057" spans="1:12" ht="13.5">
      <c r="A4057" s="189" t="s">
        <v>6571</v>
      </c>
      <c r="B4057" s="189" t="s">
        <v>6572</v>
      </c>
      <c r="C4057" s="189" t="s">
        <v>5480</v>
      </c>
      <c r="D4057" s="189" t="s">
        <v>6955</v>
      </c>
      <c r="E4057" s="190" t="s">
        <v>461</v>
      </c>
      <c r="F4057" s="189" t="s">
        <v>461</v>
      </c>
      <c r="G4057" s="191">
        <v>94671</v>
      </c>
      <c r="H4057" s="189" t="s">
        <v>8172</v>
      </c>
      <c r="I4057" s="189" t="s">
        <v>73</v>
      </c>
      <c r="J4057" s="189" t="s">
        <v>463</v>
      </c>
      <c r="K4057" s="190" t="s">
        <v>8173</v>
      </c>
      <c r="L4057" s="189" t="s">
        <v>465</v>
      </c>
    </row>
    <row r="4058" spans="1:12" ht="13.5">
      <c r="A4058" s="189" t="s">
        <v>6571</v>
      </c>
      <c r="B4058" s="189" t="s">
        <v>6572</v>
      </c>
      <c r="C4058" s="189" t="s">
        <v>5480</v>
      </c>
      <c r="D4058" s="189" t="s">
        <v>6955</v>
      </c>
      <c r="E4058" s="190" t="s">
        <v>461</v>
      </c>
      <c r="F4058" s="189" t="s">
        <v>461</v>
      </c>
      <c r="G4058" s="191">
        <v>94672</v>
      </c>
      <c r="H4058" s="189" t="s">
        <v>8174</v>
      </c>
      <c r="I4058" s="189" t="s">
        <v>73</v>
      </c>
      <c r="J4058" s="189" t="s">
        <v>463</v>
      </c>
      <c r="K4058" s="190" t="s">
        <v>8175</v>
      </c>
      <c r="L4058" s="189" t="s">
        <v>465</v>
      </c>
    </row>
    <row r="4059" spans="1:12" ht="13.5">
      <c r="A4059" s="189" t="s">
        <v>6571</v>
      </c>
      <c r="B4059" s="189" t="s">
        <v>6572</v>
      </c>
      <c r="C4059" s="189" t="s">
        <v>5480</v>
      </c>
      <c r="D4059" s="189" t="s">
        <v>6955</v>
      </c>
      <c r="E4059" s="190" t="s">
        <v>461</v>
      </c>
      <c r="F4059" s="189" t="s">
        <v>461</v>
      </c>
      <c r="G4059" s="191">
        <v>94673</v>
      </c>
      <c r="H4059" s="189" t="s">
        <v>8176</v>
      </c>
      <c r="I4059" s="189" t="s">
        <v>73</v>
      </c>
      <c r="J4059" s="189" t="s">
        <v>463</v>
      </c>
      <c r="K4059" s="190" t="s">
        <v>6461</v>
      </c>
      <c r="L4059" s="189" t="s">
        <v>465</v>
      </c>
    </row>
    <row r="4060" spans="1:12" ht="13.5">
      <c r="A4060" s="189" t="s">
        <v>6571</v>
      </c>
      <c r="B4060" s="189" t="s">
        <v>6572</v>
      </c>
      <c r="C4060" s="189" t="s">
        <v>5480</v>
      </c>
      <c r="D4060" s="189" t="s">
        <v>6955</v>
      </c>
      <c r="E4060" s="190" t="s">
        <v>461</v>
      </c>
      <c r="F4060" s="189" t="s">
        <v>461</v>
      </c>
      <c r="G4060" s="191">
        <v>94674</v>
      </c>
      <c r="H4060" s="189" t="s">
        <v>8177</v>
      </c>
      <c r="I4060" s="189" t="s">
        <v>73</v>
      </c>
      <c r="J4060" s="189" t="s">
        <v>463</v>
      </c>
      <c r="K4060" s="190" t="s">
        <v>8178</v>
      </c>
      <c r="L4060" s="189" t="s">
        <v>465</v>
      </c>
    </row>
    <row r="4061" spans="1:12" ht="13.5">
      <c r="A4061" s="189" t="s">
        <v>6571</v>
      </c>
      <c r="B4061" s="189" t="s">
        <v>6572</v>
      </c>
      <c r="C4061" s="189" t="s">
        <v>5480</v>
      </c>
      <c r="D4061" s="189" t="s">
        <v>6955</v>
      </c>
      <c r="E4061" s="190" t="s">
        <v>461</v>
      </c>
      <c r="F4061" s="189" t="s">
        <v>461</v>
      </c>
      <c r="G4061" s="191">
        <v>94675</v>
      </c>
      <c r="H4061" s="189" t="s">
        <v>8179</v>
      </c>
      <c r="I4061" s="189" t="s">
        <v>73</v>
      </c>
      <c r="J4061" s="189" t="s">
        <v>463</v>
      </c>
      <c r="K4061" s="190" t="s">
        <v>8180</v>
      </c>
      <c r="L4061" s="189" t="s">
        <v>465</v>
      </c>
    </row>
    <row r="4062" spans="1:12" ht="13.5">
      <c r="A4062" s="189" t="s">
        <v>6571</v>
      </c>
      <c r="B4062" s="189" t="s">
        <v>6572</v>
      </c>
      <c r="C4062" s="189" t="s">
        <v>5480</v>
      </c>
      <c r="D4062" s="189" t="s">
        <v>6955</v>
      </c>
      <c r="E4062" s="190" t="s">
        <v>461</v>
      </c>
      <c r="F4062" s="189" t="s">
        <v>461</v>
      </c>
      <c r="G4062" s="191">
        <v>94676</v>
      </c>
      <c r="H4062" s="189" t="s">
        <v>8181</v>
      </c>
      <c r="I4062" s="189" t="s">
        <v>73</v>
      </c>
      <c r="J4062" s="189" t="s">
        <v>463</v>
      </c>
      <c r="K4062" s="190" t="s">
        <v>8182</v>
      </c>
      <c r="L4062" s="189" t="s">
        <v>465</v>
      </c>
    </row>
    <row r="4063" spans="1:12" ht="13.5">
      <c r="A4063" s="189" t="s">
        <v>6571</v>
      </c>
      <c r="B4063" s="189" t="s">
        <v>6572</v>
      </c>
      <c r="C4063" s="189" t="s">
        <v>5480</v>
      </c>
      <c r="D4063" s="189" t="s">
        <v>6955</v>
      </c>
      <c r="E4063" s="190" t="s">
        <v>461</v>
      </c>
      <c r="F4063" s="189" t="s">
        <v>461</v>
      </c>
      <c r="G4063" s="191">
        <v>94677</v>
      </c>
      <c r="H4063" s="189" t="s">
        <v>8183</v>
      </c>
      <c r="I4063" s="189" t="s">
        <v>73</v>
      </c>
      <c r="J4063" s="189" t="s">
        <v>463</v>
      </c>
      <c r="K4063" s="190" t="s">
        <v>7616</v>
      </c>
      <c r="L4063" s="189" t="s">
        <v>465</v>
      </c>
    </row>
    <row r="4064" spans="1:12" ht="13.5">
      <c r="A4064" s="189" t="s">
        <v>6571</v>
      </c>
      <c r="B4064" s="189" t="s">
        <v>6572</v>
      </c>
      <c r="C4064" s="189" t="s">
        <v>5480</v>
      </c>
      <c r="D4064" s="189" t="s">
        <v>6955</v>
      </c>
      <c r="E4064" s="190" t="s">
        <v>461</v>
      </c>
      <c r="F4064" s="189" t="s">
        <v>461</v>
      </c>
      <c r="G4064" s="191">
        <v>94678</v>
      </c>
      <c r="H4064" s="189" t="s">
        <v>8184</v>
      </c>
      <c r="I4064" s="189" t="s">
        <v>73</v>
      </c>
      <c r="J4064" s="189" t="s">
        <v>463</v>
      </c>
      <c r="K4064" s="190" t="s">
        <v>8185</v>
      </c>
      <c r="L4064" s="189" t="s">
        <v>465</v>
      </c>
    </row>
    <row r="4065" spans="1:12" ht="13.5">
      <c r="A4065" s="189" t="s">
        <v>6571</v>
      </c>
      <c r="B4065" s="189" t="s">
        <v>6572</v>
      </c>
      <c r="C4065" s="189" t="s">
        <v>5480</v>
      </c>
      <c r="D4065" s="189" t="s">
        <v>6955</v>
      </c>
      <c r="E4065" s="190" t="s">
        <v>461</v>
      </c>
      <c r="F4065" s="189" t="s">
        <v>461</v>
      </c>
      <c r="G4065" s="191">
        <v>94679</v>
      </c>
      <c r="H4065" s="189" t="s">
        <v>8186</v>
      </c>
      <c r="I4065" s="189" t="s">
        <v>73</v>
      </c>
      <c r="J4065" s="189" t="s">
        <v>463</v>
      </c>
      <c r="K4065" s="190" t="s">
        <v>8187</v>
      </c>
      <c r="L4065" s="189" t="s">
        <v>465</v>
      </c>
    </row>
    <row r="4066" spans="1:12" ht="13.5">
      <c r="A4066" s="189" t="s">
        <v>6571</v>
      </c>
      <c r="B4066" s="189" t="s">
        <v>6572</v>
      </c>
      <c r="C4066" s="189" t="s">
        <v>5480</v>
      </c>
      <c r="D4066" s="189" t="s">
        <v>6955</v>
      </c>
      <c r="E4066" s="190" t="s">
        <v>461</v>
      </c>
      <c r="F4066" s="189" t="s">
        <v>461</v>
      </c>
      <c r="G4066" s="191">
        <v>94680</v>
      </c>
      <c r="H4066" s="189" t="s">
        <v>8188</v>
      </c>
      <c r="I4066" s="189" t="s">
        <v>73</v>
      </c>
      <c r="J4066" s="189" t="s">
        <v>463</v>
      </c>
      <c r="K4066" s="190" t="s">
        <v>8189</v>
      </c>
      <c r="L4066" s="189" t="s">
        <v>465</v>
      </c>
    </row>
    <row r="4067" spans="1:12" ht="13.5">
      <c r="A4067" s="189" t="s">
        <v>6571</v>
      </c>
      <c r="B4067" s="189" t="s">
        <v>6572</v>
      </c>
      <c r="C4067" s="189" t="s">
        <v>5480</v>
      </c>
      <c r="D4067" s="189" t="s">
        <v>6955</v>
      </c>
      <c r="E4067" s="190" t="s">
        <v>461</v>
      </c>
      <c r="F4067" s="189" t="s">
        <v>461</v>
      </c>
      <c r="G4067" s="191">
        <v>94681</v>
      </c>
      <c r="H4067" s="189" t="s">
        <v>8190</v>
      </c>
      <c r="I4067" s="189" t="s">
        <v>73</v>
      </c>
      <c r="J4067" s="189" t="s">
        <v>463</v>
      </c>
      <c r="K4067" s="190" t="s">
        <v>6619</v>
      </c>
      <c r="L4067" s="189" t="s">
        <v>465</v>
      </c>
    </row>
    <row r="4068" spans="1:12" ht="13.5">
      <c r="A4068" s="189" t="s">
        <v>6571</v>
      </c>
      <c r="B4068" s="189" t="s">
        <v>6572</v>
      </c>
      <c r="C4068" s="189" t="s">
        <v>5480</v>
      </c>
      <c r="D4068" s="189" t="s">
        <v>6955</v>
      </c>
      <c r="E4068" s="190" t="s">
        <v>461</v>
      </c>
      <c r="F4068" s="189" t="s">
        <v>461</v>
      </c>
      <c r="G4068" s="191">
        <v>94682</v>
      </c>
      <c r="H4068" s="189" t="s">
        <v>8191</v>
      </c>
      <c r="I4068" s="189" t="s">
        <v>73</v>
      </c>
      <c r="J4068" s="189" t="s">
        <v>463</v>
      </c>
      <c r="K4068" s="190" t="s">
        <v>8192</v>
      </c>
      <c r="L4068" s="189" t="s">
        <v>465</v>
      </c>
    </row>
    <row r="4069" spans="1:12" ht="13.5">
      <c r="A4069" s="189" t="s">
        <v>6571</v>
      </c>
      <c r="B4069" s="189" t="s">
        <v>6572</v>
      </c>
      <c r="C4069" s="189" t="s">
        <v>5480</v>
      </c>
      <c r="D4069" s="189" t="s">
        <v>6955</v>
      </c>
      <c r="E4069" s="190" t="s">
        <v>461</v>
      </c>
      <c r="F4069" s="189" t="s">
        <v>461</v>
      </c>
      <c r="G4069" s="191">
        <v>94683</v>
      </c>
      <c r="H4069" s="189" t="s">
        <v>8193</v>
      </c>
      <c r="I4069" s="189" t="s">
        <v>73</v>
      </c>
      <c r="J4069" s="189" t="s">
        <v>463</v>
      </c>
      <c r="K4069" s="190" t="s">
        <v>8194</v>
      </c>
      <c r="L4069" s="189" t="s">
        <v>465</v>
      </c>
    </row>
    <row r="4070" spans="1:12" ht="13.5">
      <c r="A4070" s="189" t="s">
        <v>6571</v>
      </c>
      <c r="B4070" s="189" t="s">
        <v>6572</v>
      </c>
      <c r="C4070" s="189" t="s">
        <v>5480</v>
      </c>
      <c r="D4070" s="189" t="s">
        <v>6955</v>
      </c>
      <c r="E4070" s="190" t="s">
        <v>461</v>
      </c>
      <c r="F4070" s="189" t="s">
        <v>461</v>
      </c>
      <c r="G4070" s="191">
        <v>94684</v>
      </c>
      <c r="H4070" s="189" t="s">
        <v>8195</v>
      </c>
      <c r="I4070" s="189" t="s">
        <v>73</v>
      </c>
      <c r="J4070" s="189" t="s">
        <v>463</v>
      </c>
      <c r="K4070" s="190" t="s">
        <v>8196</v>
      </c>
      <c r="L4070" s="189" t="s">
        <v>465</v>
      </c>
    </row>
    <row r="4071" spans="1:12" ht="13.5">
      <c r="A4071" s="189" t="s">
        <v>6571</v>
      </c>
      <c r="B4071" s="189" t="s">
        <v>6572</v>
      </c>
      <c r="C4071" s="189" t="s">
        <v>5480</v>
      </c>
      <c r="D4071" s="189" t="s">
        <v>6955</v>
      </c>
      <c r="E4071" s="190" t="s">
        <v>461</v>
      </c>
      <c r="F4071" s="189" t="s">
        <v>461</v>
      </c>
      <c r="G4071" s="191">
        <v>94685</v>
      </c>
      <c r="H4071" s="189" t="s">
        <v>8197</v>
      </c>
      <c r="I4071" s="189" t="s">
        <v>73</v>
      </c>
      <c r="J4071" s="189" t="s">
        <v>463</v>
      </c>
      <c r="K4071" s="190" t="s">
        <v>8198</v>
      </c>
      <c r="L4071" s="189" t="s">
        <v>465</v>
      </c>
    </row>
    <row r="4072" spans="1:12" ht="13.5">
      <c r="A4072" s="189" t="s">
        <v>6571</v>
      </c>
      <c r="B4072" s="189" t="s">
        <v>6572</v>
      </c>
      <c r="C4072" s="189" t="s">
        <v>5480</v>
      </c>
      <c r="D4072" s="189" t="s">
        <v>6955</v>
      </c>
      <c r="E4072" s="190" t="s">
        <v>461</v>
      </c>
      <c r="F4072" s="189" t="s">
        <v>461</v>
      </c>
      <c r="G4072" s="191">
        <v>94686</v>
      </c>
      <c r="H4072" s="189" t="s">
        <v>8199</v>
      </c>
      <c r="I4072" s="189" t="s">
        <v>73</v>
      </c>
      <c r="J4072" s="189" t="s">
        <v>463</v>
      </c>
      <c r="K4072" s="190" t="s">
        <v>8200</v>
      </c>
      <c r="L4072" s="189" t="s">
        <v>465</v>
      </c>
    </row>
    <row r="4073" spans="1:12" ht="13.5">
      <c r="A4073" s="189" t="s">
        <v>6571</v>
      </c>
      <c r="B4073" s="189" t="s">
        <v>6572</v>
      </c>
      <c r="C4073" s="189" t="s">
        <v>5480</v>
      </c>
      <c r="D4073" s="189" t="s">
        <v>6955</v>
      </c>
      <c r="E4073" s="190" t="s">
        <v>461</v>
      </c>
      <c r="F4073" s="189" t="s">
        <v>461</v>
      </c>
      <c r="G4073" s="191">
        <v>94687</v>
      </c>
      <c r="H4073" s="189" t="s">
        <v>8201</v>
      </c>
      <c r="I4073" s="189" t="s">
        <v>73</v>
      </c>
      <c r="J4073" s="189" t="s">
        <v>463</v>
      </c>
      <c r="K4073" s="190" t="s">
        <v>8202</v>
      </c>
      <c r="L4073" s="189" t="s">
        <v>465</v>
      </c>
    </row>
    <row r="4074" spans="1:12" ht="13.5">
      <c r="A4074" s="189" t="s">
        <v>6571</v>
      </c>
      <c r="B4074" s="189" t="s">
        <v>6572</v>
      </c>
      <c r="C4074" s="189" t="s">
        <v>5480</v>
      </c>
      <c r="D4074" s="189" t="s">
        <v>6955</v>
      </c>
      <c r="E4074" s="190" t="s">
        <v>461</v>
      </c>
      <c r="F4074" s="189" t="s">
        <v>461</v>
      </c>
      <c r="G4074" s="191">
        <v>94688</v>
      </c>
      <c r="H4074" s="189" t="s">
        <v>8203</v>
      </c>
      <c r="I4074" s="189" t="s">
        <v>73</v>
      </c>
      <c r="J4074" s="189" t="s">
        <v>463</v>
      </c>
      <c r="K4074" s="190" t="s">
        <v>4757</v>
      </c>
      <c r="L4074" s="189" t="s">
        <v>465</v>
      </c>
    </row>
    <row r="4075" spans="1:12" ht="13.5">
      <c r="A4075" s="189" t="s">
        <v>6571</v>
      </c>
      <c r="B4075" s="189" t="s">
        <v>6572</v>
      </c>
      <c r="C4075" s="189" t="s">
        <v>5480</v>
      </c>
      <c r="D4075" s="189" t="s">
        <v>6955</v>
      </c>
      <c r="E4075" s="190" t="s">
        <v>461</v>
      </c>
      <c r="F4075" s="189" t="s">
        <v>461</v>
      </c>
      <c r="G4075" s="191">
        <v>94689</v>
      </c>
      <c r="H4075" s="189" t="s">
        <v>8204</v>
      </c>
      <c r="I4075" s="189" t="s">
        <v>73</v>
      </c>
      <c r="J4075" s="189" t="s">
        <v>463</v>
      </c>
      <c r="K4075" s="190" t="s">
        <v>4761</v>
      </c>
      <c r="L4075" s="189" t="s">
        <v>465</v>
      </c>
    </row>
    <row r="4076" spans="1:12" ht="13.5">
      <c r="A4076" s="189" t="s">
        <v>6571</v>
      </c>
      <c r="B4076" s="189" t="s">
        <v>6572</v>
      </c>
      <c r="C4076" s="189" t="s">
        <v>5480</v>
      </c>
      <c r="D4076" s="189" t="s">
        <v>6955</v>
      </c>
      <c r="E4076" s="190" t="s">
        <v>461</v>
      </c>
      <c r="F4076" s="189" t="s">
        <v>461</v>
      </c>
      <c r="G4076" s="191">
        <v>94690</v>
      </c>
      <c r="H4076" s="189" t="s">
        <v>8205</v>
      </c>
      <c r="I4076" s="189" t="s">
        <v>73</v>
      </c>
      <c r="J4076" s="189" t="s">
        <v>463</v>
      </c>
      <c r="K4076" s="190" t="s">
        <v>5523</v>
      </c>
      <c r="L4076" s="189" t="s">
        <v>465</v>
      </c>
    </row>
    <row r="4077" spans="1:12" ht="13.5">
      <c r="A4077" s="189" t="s">
        <v>6571</v>
      </c>
      <c r="B4077" s="189" t="s">
        <v>6572</v>
      </c>
      <c r="C4077" s="189" t="s">
        <v>5480</v>
      </c>
      <c r="D4077" s="189" t="s">
        <v>6955</v>
      </c>
      <c r="E4077" s="190" t="s">
        <v>461</v>
      </c>
      <c r="F4077" s="189" t="s">
        <v>461</v>
      </c>
      <c r="G4077" s="191">
        <v>94691</v>
      </c>
      <c r="H4077" s="189" t="s">
        <v>8206</v>
      </c>
      <c r="I4077" s="189" t="s">
        <v>73</v>
      </c>
      <c r="J4077" s="189" t="s">
        <v>463</v>
      </c>
      <c r="K4077" s="190" t="s">
        <v>4907</v>
      </c>
      <c r="L4077" s="189" t="s">
        <v>465</v>
      </c>
    </row>
    <row r="4078" spans="1:12" ht="13.5">
      <c r="A4078" s="189" t="s">
        <v>6571</v>
      </c>
      <c r="B4078" s="189" t="s">
        <v>6572</v>
      </c>
      <c r="C4078" s="189" t="s">
        <v>5480</v>
      </c>
      <c r="D4078" s="189" t="s">
        <v>6955</v>
      </c>
      <c r="E4078" s="190" t="s">
        <v>461</v>
      </c>
      <c r="F4078" s="189" t="s">
        <v>461</v>
      </c>
      <c r="G4078" s="191">
        <v>94692</v>
      </c>
      <c r="H4078" s="189" t="s">
        <v>8207</v>
      </c>
      <c r="I4078" s="189" t="s">
        <v>73</v>
      </c>
      <c r="J4078" s="189" t="s">
        <v>463</v>
      </c>
      <c r="K4078" s="190" t="s">
        <v>8208</v>
      </c>
      <c r="L4078" s="189" t="s">
        <v>465</v>
      </c>
    </row>
    <row r="4079" spans="1:12" ht="13.5">
      <c r="A4079" s="189" t="s">
        <v>6571</v>
      </c>
      <c r="B4079" s="189" t="s">
        <v>6572</v>
      </c>
      <c r="C4079" s="189" t="s">
        <v>5480</v>
      </c>
      <c r="D4079" s="189" t="s">
        <v>6955</v>
      </c>
      <c r="E4079" s="190" t="s">
        <v>461</v>
      </c>
      <c r="F4079" s="189" t="s">
        <v>461</v>
      </c>
      <c r="G4079" s="191">
        <v>94693</v>
      </c>
      <c r="H4079" s="189" t="s">
        <v>8209</v>
      </c>
      <c r="I4079" s="189" t="s">
        <v>73</v>
      </c>
      <c r="J4079" s="189" t="s">
        <v>463</v>
      </c>
      <c r="K4079" s="190" t="s">
        <v>8210</v>
      </c>
      <c r="L4079" s="189" t="s">
        <v>465</v>
      </c>
    </row>
    <row r="4080" spans="1:12" ht="13.5">
      <c r="A4080" s="189" t="s">
        <v>6571</v>
      </c>
      <c r="B4080" s="189" t="s">
        <v>6572</v>
      </c>
      <c r="C4080" s="189" t="s">
        <v>5480</v>
      </c>
      <c r="D4080" s="189" t="s">
        <v>6955</v>
      </c>
      <c r="E4080" s="190" t="s">
        <v>461</v>
      </c>
      <c r="F4080" s="189" t="s">
        <v>461</v>
      </c>
      <c r="G4080" s="191">
        <v>94694</v>
      </c>
      <c r="H4080" s="189" t="s">
        <v>8211</v>
      </c>
      <c r="I4080" s="189" t="s">
        <v>73</v>
      </c>
      <c r="J4080" s="189" t="s">
        <v>463</v>
      </c>
      <c r="K4080" s="190" t="s">
        <v>8212</v>
      </c>
      <c r="L4080" s="189" t="s">
        <v>465</v>
      </c>
    </row>
    <row r="4081" spans="1:12" ht="13.5">
      <c r="A4081" s="189" t="s">
        <v>6571</v>
      </c>
      <c r="B4081" s="189" t="s">
        <v>6572</v>
      </c>
      <c r="C4081" s="189" t="s">
        <v>5480</v>
      </c>
      <c r="D4081" s="189" t="s">
        <v>6955</v>
      </c>
      <c r="E4081" s="190" t="s">
        <v>461</v>
      </c>
      <c r="F4081" s="189" t="s">
        <v>461</v>
      </c>
      <c r="G4081" s="191">
        <v>94695</v>
      </c>
      <c r="H4081" s="189" t="s">
        <v>8213</v>
      </c>
      <c r="I4081" s="189" t="s">
        <v>73</v>
      </c>
      <c r="J4081" s="189" t="s">
        <v>463</v>
      </c>
      <c r="K4081" s="190" t="s">
        <v>8214</v>
      </c>
      <c r="L4081" s="189" t="s">
        <v>465</v>
      </c>
    </row>
    <row r="4082" spans="1:12" ht="13.5">
      <c r="A4082" s="189" t="s">
        <v>6571</v>
      </c>
      <c r="B4082" s="189" t="s">
        <v>6572</v>
      </c>
      <c r="C4082" s="189" t="s">
        <v>5480</v>
      </c>
      <c r="D4082" s="189" t="s">
        <v>6955</v>
      </c>
      <c r="E4082" s="190" t="s">
        <v>461</v>
      </c>
      <c r="F4082" s="189" t="s">
        <v>461</v>
      </c>
      <c r="G4082" s="191">
        <v>94696</v>
      </c>
      <c r="H4082" s="189" t="s">
        <v>8215</v>
      </c>
      <c r="I4082" s="189" t="s">
        <v>73</v>
      </c>
      <c r="J4082" s="189" t="s">
        <v>463</v>
      </c>
      <c r="K4082" s="190" t="s">
        <v>6105</v>
      </c>
      <c r="L4082" s="189" t="s">
        <v>465</v>
      </c>
    </row>
    <row r="4083" spans="1:12" ht="13.5">
      <c r="A4083" s="189" t="s">
        <v>6571</v>
      </c>
      <c r="B4083" s="189" t="s">
        <v>6572</v>
      </c>
      <c r="C4083" s="189" t="s">
        <v>5480</v>
      </c>
      <c r="D4083" s="189" t="s">
        <v>6955</v>
      </c>
      <c r="E4083" s="190" t="s">
        <v>461</v>
      </c>
      <c r="F4083" s="189" t="s">
        <v>461</v>
      </c>
      <c r="G4083" s="191">
        <v>94697</v>
      </c>
      <c r="H4083" s="189" t="s">
        <v>8216</v>
      </c>
      <c r="I4083" s="189" t="s">
        <v>73</v>
      </c>
      <c r="J4083" s="189" t="s">
        <v>463</v>
      </c>
      <c r="K4083" s="190" t="s">
        <v>6752</v>
      </c>
      <c r="L4083" s="189" t="s">
        <v>465</v>
      </c>
    </row>
    <row r="4084" spans="1:12" ht="13.5">
      <c r="A4084" s="189" t="s">
        <v>6571</v>
      </c>
      <c r="B4084" s="189" t="s">
        <v>6572</v>
      </c>
      <c r="C4084" s="189" t="s">
        <v>5480</v>
      </c>
      <c r="D4084" s="189" t="s">
        <v>6955</v>
      </c>
      <c r="E4084" s="190" t="s">
        <v>461</v>
      </c>
      <c r="F4084" s="189" t="s">
        <v>461</v>
      </c>
      <c r="G4084" s="191">
        <v>94698</v>
      </c>
      <c r="H4084" s="189" t="s">
        <v>8217</v>
      </c>
      <c r="I4084" s="189" t="s">
        <v>73</v>
      </c>
      <c r="J4084" s="189" t="s">
        <v>463</v>
      </c>
      <c r="K4084" s="190" t="s">
        <v>8218</v>
      </c>
      <c r="L4084" s="189" t="s">
        <v>465</v>
      </c>
    </row>
    <row r="4085" spans="1:12" ht="13.5">
      <c r="A4085" s="189" t="s">
        <v>6571</v>
      </c>
      <c r="B4085" s="189" t="s">
        <v>6572</v>
      </c>
      <c r="C4085" s="189" t="s">
        <v>5480</v>
      </c>
      <c r="D4085" s="189" t="s">
        <v>6955</v>
      </c>
      <c r="E4085" s="190" t="s">
        <v>461</v>
      </c>
      <c r="F4085" s="189" t="s">
        <v>461</v>
      </c>
      <c r="G4085" s="191">
        <v>94699</v>
      </c>
      <c r="H4085" s="189" t="s">
        <v>8219</v>
      </c>
      <c r="I4085" s="189" t="s">
        <v>73</v>
      </c>
      <c r="J4085" s="189" t="s">
        <v>463</v>
      </c>
      <c r="K4085" s="190" t="s">
        <v>8220</v>
      </c>
      <c r="L4085" s="189" t="s">
        <v>465</v>
      </c>
    </row>
    <row r="4086" spans="1:12" ht="13.5">
      <c r="A4086" s="189" t="s">
        <v>6571</v>
      </c>
      <c r="B4086" s="189" t="s">
        <v>6572</v>
      </c>
      <c r="C4086" s="189" t="s">
        <v>5480</v>
      </c>
      <c r="D4086" s="189" t="s">
        <v>6955</v>
      </c>
      <c r="E4086" s="190" t="s">
        <v>461</v>
      </c>
      <c r="F4086" s="189" t="s">
        <v>461</v>
      </c>
      <c r="G4086" s="191">
        <v>94700</v>
      </c>
      <c r="H4086" s="189" t="s">
        <v>8221</v>
      </c>
      <c r="I4086" s="189" t="s">
        <v>73</v>
      </c>
      <c r="J4086" s="189" t="s">
        <v>463</v>
      </c>
      <c r="K4086" s="190" t="s">
        <v>8222</v>
      </c>
      <c r="L4086" s="189" t="s">
        <v>465</v>
      </c>
    </row>
    <row r="4087" spans="1:12" ht="13.5">
      <c r="A4087" s="189" t="s">
        <v>6571</v>
      </c>
      <c r="B4087" s="189" t="s">
        <v>6572</v>
      </c>
      <c r="C4087" s="189" t="s">
        <v>5480</v>
      </c>
      <c r="D4087" s="189" t="s">
        <v>6955</v>
      </c>
      <c r="E4087" s="190" t="s">
        <v>461</v>
      </c>
      <c r="F4087" s="189" t="s">
        <v>461</v>
      </c>
      <c r="G4087" s="191">
        <v>94701</v>
      </c>
      <c r="H4087" s="189" t="s">
        <v>8223</v>
      </c>
      <c r="I4087" s="189" t="s">
        <v>73</v>
      </c>
      <c r="J4087" s="189" t="s">
        <v>463</v>
      </c>
      <c r="K4087" s="190" t="s">
        <v>8224</v>
      </c>
      <c r="L4087" s="189" t="s">
        <v>465</v>
      </c>
    </row>
    <row r="4088" spans="1:12" ht="13.5">
      <c r="A4088" s="189" t="s">
        <v>6571</v>
      </c>
      <c r="B4088" s="189" t="s">
        <v>6572</v>
      </c>
      <c r="C4088" s="189" t="s">
        <v>5480</v>
      </c>
      <c r="D4088" s="189" t="s">
        <v>6955</v>
      </c>
      <c r="E4088" s="190" t="s">
        <v>461</v>
      </c>
      <c r="F4088" s="189" t="s">
        <v>461</v>
      </c>
      <c r="G4088" s="191">
        <v>94702</v>
      </c>
      <c r="H4088" s="189" t="s">
        <v>8225</v>
      </c>
      <c r="I4088" s="189" t="s">
        <v>73</v>
      </c>
      <c r="J4088" s="189" t="s">
        <v>463</v>
      </c>
      <c r="K4088" s="190" t="s">
        <v>8226</v>
      </c>
      <c r="L4088" s="189" t="s">
        <v>465</v>
      </c>
    </row>
    <row r="4089" spans="1:12" ht="13.5">
      <c r="A4089" s="189" t="s">
        <v>6571</v>
      </c>
      <c r="B4089" s="189" t="s">
        <v>6572</v>
      </c>
      <c r="C4089" s="189" t="s">
        <v>5480</v>
      </c>
      <c r="D4089" s="189" t="s">
        <v>6955</v>
      </c>
      <c r="E4089" s="190" t="s">
        <v>461</v>
      </c>
      <c r="F4089" s="189" t="s">
        <v>461</v>
      </c>
      <c r="G4089" s="191">
        <v>94703</v>
      </c>
      <c r="H4089" s="189" t="s">
        <v>8227</v>
      </c>
      <c r="I4089" s="189" t="s">
        <v>73</v>
      </c>
      <c r="J4089" s="189" t="s">
        <v>463</v>
      </c>
      <c r="K4089" s="190" t="s">
        <v>7492</v>
      </c>
      <c r="L4089" s="189" t="s">
        <v>465</v>
      </c>
    </row>
    <row r="4090" spans="1:12" ht="13.5">
      <c r="A4090" s="189" t="s">
        <v>6571</v>
      </c>
      <c r="B4090" s="189" t="s">
        <v>6572</v>
      </c>
      <c r="C4090" s="189" t="s">
        <v>5480</v>
      </c>
      <c r="D4090" s="189" t="s">
        <v>6955</v>
      </c>
      <c r="E4090" s="190" t="s">
        <v>461</v>
      </c>
      <c r="F4090" s="189" t="s">
        <v>461</v>
      </c>
      <c r="G4090" s="191">
        <v>94704</v>
      </c>
      <c r="H4090" s="189" t="s">
        <v>8228</v>
      </c>
      <c r="I4090" s="189" t="s">
        <v>73</v>
      </c>
      <c r="J4090" s="189" t="s">
        <v>463</v>
      </c>
      <c r="K4090" s="190" t="s">
        <v>3002</v>
      </c>
      <c r="L4090" s="189" t="s">
        <v>465</v>
      </c>
    </row>
    <row r="4091" spans="1:12" ht="13.5">
      <c r="A4091" s="189" t="s">
        <v>6571</v>
      </c>
      <c r="B4091" s="189" t="s">
        <v>6572</v>
      </c>
      <c r="C4091" s="189" t="s">
        <v>5480</v>
      </c>
      <c r="D4091" s="189" t="s">
        <v>6955</v>
      </c>
      <c r="E4091" s="190" t="s">
        <v>461</v>
      </c>
      <c r="F4091" s="189" t="s">
        <v>461</v>
      </c>
      <c r="G4091" s="191">
        <v>94705</v>
      </c>
      <c r="H4091" s="189" t="s">
        <v>8229</v>
      </c>
      <c r="I4091" s="189" t="s">
        <v>73</v>
      </c>
      <c r="J4091" s="189" t="s">
        <v>463</v>
      </c>
      <c r="K4091" s="190" t="s">
        <v>8230</v>
      </c>
      <c r="L4091" s="189" t="s">
        <v>465</v>
      </c>
    </row>
    <row r="4092" spans="1:12" ht="13.5">
      <c r="A4092" s="189" t="s">
        <v>6571</v>
      </c>
      <c r="B4092" s="189" t="s">
        <v>6572</v>
      </c>
      <c r="C4092" s="189" t="s">
        <v>5480</v>
      </c>
      <c r="D4092" s="189" t="s">
        <v>6955</v>
      </c>
      <c r="E4092" s="190" t="s">
        <v>461</v>
      </c>
      <c r="F4092" s="189" t="s">
        <v>461</v>
      </c>
      <c r="G4092" s="191">
        <v>94706</v>
      </c>
      <c r="H4092" s="189" t="s">
        <v>8231</v>
      </c>
      <c r="I4092" s="189" t="s">
        <v>73</v>
      </c>
      <c r="J4092" s="189" t="s">
        <v>463</v>
      </c>
      <c r="K4092" s="190" t="s">
        <v>8232</v>
      </c>
      <c r="L4092" s="189" t="s">
        <v>465</v>
      </c>
    </row>
    <row r="4093" spans="1:12" ht="13.5">
      <c r="A4093" s="189" t="s">
        <v>6571</v>
      </c>
      <c r="B4093" s="189" t="s">
        <v>6572</v>
      </c>
      <c r="C4093" s="189" t="s">
        <v>5480</v>
      </c>
      <c r="D4093" s="189" t="s">
        <v>6955</v>
      </c>
      <c r="E4093" s="190" t="s">
        <v>461</v>
      </c>
      <c r="F4093" s="189" t="s">
        <v>461</v>
      </c>
      <c r="G4093" s="191">
        <v>94707</v>
      </c>
      <c r="H4093" s="189" t="s">
        <v>8233</v>
      </c>
      <c r="I4093" s="189" t="s">
        <v>73</v>
      </c>
      <c r="J4093" s="189" t="s">
        <v>463</v>
      </c>
      <c r="K4093" s="190" t="s">
        <v>2587</v>
      </c>
      <c r="L4093" s="189" t="s">
        <v>465</v>
      </c>
    </row>
    <row r="4094" spans="1:12" ht="13.5">
      <c r="A4094" s="189" t="s">
        <v>6571</v>
      </c>
      <c r="B4094" s="189" t="s">
        <v>6572</v>
      </c>
      <c r="C4094" s="189" t="s">
        <v>5480</v>
      </c>
      <c r="D4094" s="189" t="s">
        <v>6955</v>
      </c>
      <c r="E4094" s="190" t="s">
        <v>461</v>
      </c>
      <c r="F4094" s="189" t="s">
        <v>461</v>
      </c>
      <c r="G4094" s="191">
        <v>94708</v>
      </c>
      <c r="H4094" s="189" t="s">
        <v>8234</v>
      </c>
      <c r="I4094" s="189" t="s">
        <v>73</v>
      </c>
      <c r="J4094" s="189" t="s">
        <v>463</v>
      </c>
      <c r="K4094" s="190" t="s">
        <v>8235</v>
      </c>
      <c r="L4094" s="189" t="s">
        <v>465</v>
      </c>
    </row>
    <row r="4095" spans="1:12" ht="13.5">
      <c r="A4095" s="189" t="s">
        <v>6571</v>
      </c>
      <c r="B4095" s="189" t="s">
        <v>6572</v>
      </c>
      <c r="C4095" s="189" t="s">
        <v>5480</v>
      </c>
      <c r="D4095" s="189" t="s">
        <v>6955</v>
      </c>
      <c r="E4095" s="190" t="s">
        <v>461</v>
      </c>
      <c r="F4095" s="189" t="s">
        <v>461</v>
      </c>
      <c r="G4095" s="191">
        <v>94709</v>
      </c>
      <c r="H4095" s="189" t="s">
        <v>8236</v>
      </c>
      <c r="I4095" s="189" t="s">
        <v>73</v>
      </c>
      <c r="J4095" s="189" t="s">
        <v>463</v>
      </c>
      <c r="K4095" s="190" t="s">
        <v>5558</v>
      </c>
      <c r="L4095" s="189" t="s">
        <v>465</v>
      </c>
    </row>
    <row r="4096" spans="1:12" ht="13.5">
      <c r="A4096" s="189" t="s">
        <v>6571</v>
      </c>
      <c r="B4096" s="189" t="s">
        <v>6572</v>
      </c>
      <c r="C4096" s="189" t="s">
        <v>5480</v>
      </c>
      <c r="D4096" s="189" t="s">
        <v>6955</v>
      </c>
      <c r="E4096" s="190" t="s">
        <v>461</v>
      </c>
      <c r="F4096" s="189" t="s">
        <v>461</v>
      </c>
      <c r="G4096" s="191">
        <v>94710</v>
      </c>
      <c r="H4096" s="189" t="s">
        <v>8237</v>
      </c>
      <c r="I4096" s="189" t="s">
        <v>73</v>
      </c>
      <c r="J4096" s="189" t="s">
        <v>463</v>
      </c>
      <c r="K4096" s="190" t="s">
        <v>8238</v>
      </c>
      <c r="L4096" s="189" t="s">
        <v>465</v>
      </c>
    </row>
    <row r="4097" spans="1:12" ht="13.5">
      <c r="A4097" s="189" t="s">
        <v>6571</v>
      </c>
      <c r="B4097" s="189" t="s">
        <v>6572</v>
      </c>
      <c r="C4097" s="189" t="s">
        <v>5480</v>
      </c>
      <c r="D4097" s="189" t="s">
        <v>6955</v>
      </c>
      <c r="E4097" s="190" t="s">
        <v>461</v>
      </c>
      <c r="F4097" s="189" t="s">
        <v>461</v>
      </c>
      <c r="G4097" s="191">
        <v>94711</v>
      </c>
      <c r="H4097" s="189" t="s">
        <v>8239</v>
      </c>
      <c r="I4097" s="189" t="s">
        <v>73</v>
      </c>
      <c r="J4097" s="189" t="s">
        <v>463</v>
      </c>
      <c r="K4097" s="190" t="s">
        <v>8240</v>
      </c>
      <c r="L4097" s="189" t="s">
        <v>465</v>
      </c>
    </row>
    <row r="4098" spans="1:12" ht="13.5">
      <c r="A4098" s="189" t="s">
        <v>6571</v>
      </c>
      <c r="B4098" s="189" t="s">
        <v>6572</v>
      </c>
      <c r="C4098" s="189" t="s">
        <v>5480</v>
      </c>
      <c r="D4098" s="189" t="s">
        <v>6955</v>
      </c>
      <c r="E4098" s="190" t="s">
        <v>461</v>
      </c>
      <c r="F4098" s="189" t="s">
        <v>461</v>
      </c>
      <c r="G4098" s="191">
        <v>94712</v>
      </c>
      <c r="H4098" s="189" t="s">
        <v>8241</v>
      </c>
      <c r="I4098" s="189" t="s">
        <v>73</v>
      </c>
      <c r="J4098" s="189" t="s">
        <v>463</v>
      </c>
      <c r="K4098" s="190" t="s">
        <v>8242</v>
      </c>
      <c r="L4098" s="189" t="s">
        <v>465</v>
      </c>
    </row>
    <row r="4099" spans="1:12" ht="13.5">
      <c r="A4099" s="189" t="s">
        <v>6571</v>
      </c>
      <c r="B4099" s="189" t="s">
        <v>6572</v>
      </c>
      <c r="C4099" s="189" t="s">
        <v>5480</v>
      </c>
      <c r="D4099" s="189" t="s">
        <v>6955</v>
      </c>
      <c r="E4099" s="190" t="s">
        <v>461</v>
      </c>
      <c r="F4099" s="189" t="s">
        <v>461</v>
      </c>
      <c r="G4099" s="191">
        <v>94713</v>
      </c>
      <c r="H4099" s="189" t="s">
        <v>8243</v>
      </c>
      <c r="I4099" s="189" t="s">
        <v>73</v>
      </c>
      <c r="J4099" s="189" t="s">
        <v>463</v>
      </c>
      <c r="K4099" s="190" t="s">
        <v>8244</v>
      </c>
      <c r="L4099" s="189" t="s">
        <v>465</v>
      </c>
    </row>
    <row r="4100" spans="1:12" ht="13.5">
      <c r="A4100" s="189" t="s">
        <v>6571</v>
      </c>
      <c r="B4100" s="189" t="s">
        <v>6572</v>
      </c>
      <c r="C4100" s="189" t="s">
        <v>5480</v>
      </c>
      <c r="D4100" s="189" t="s">
        <v>6955</v>
      </c>
      <c r="E4100" s="190" t="s">
        <v>461</v>
      </c>
      <c r="F4100" s="189" t="s">
        <v>461</v>
      </c>
      <c r="G4100" s="191">
        <v>94714</v>
      </c>
      <c r="H4100" s="189" t="s">
        <v>8245</v>
      </c>
      <c r="I4100" s="189" t="s">
        <v>73</v>
      </c>
      <c r="J4100" s="189" t="s">
        <v>463</v>
      </c>
      <c r="K4100" s="190" t="s">
        <v>8246</v>
      </c>
      <c r="L4100" s="189" t="s">
        <v>465</v>
      </c>
    </row>
    <row r="4101" spans="1:12" ht="13.5">
      <c r="A4101" s="189" t="s">
        <v>6571</v>
      </c>
      <c r="B4101" s="189" t="s">
        <v>6572</v>
      </c>
      <c r="C4101" s="189" t="s">
        <v>5480</v>
      </c>
      <c r="D4101" s="189" t="s">
        <v>6955</v>
      </c>
      <c r="E4101" s="190" t="s">
        <v>461</v>
      </c>
      <c r="F4101" s="189" t="s">
        <v>461</v>
      </c>
      <c r="G4101" s="191">
        <v>94715</v>
      </c>
      <c r="H4101" s="189" t="s">
        <v>8247</v>
      </c>
      <c r="I4101" s="189" t="s">
        <v>73</v>
      </c>
      <c r="J4101" s="189" t="s">
        <v>463</v>
      </c>
      <c r="K4101" s="190" t="s">
        <v>8248</v>
      </c>
      <c r="L4101" s="189" t="s">
        <v>465</v>
      </c>
    </row>
    <row r="4102" spans="1:12" ht="13.5">
      <c r="A4102" s="189" t="s">
        <v>6571</v>
      </c>
      <c r="B4102" s="189" t="s">
        <v>6572</v>
      </c>
      <c r="C4102" s="189" t="s">
        <v>5480</v>
      </c>
      <c r="D4102" s="189" t="s">
        <v>6955</v>
      </c>
      <c r="E4102" s="190" t="s">
        <v>461</v>
      </c>
      <c r="F4102" s="189" t="s">
        <v>461</v>
      </c>
      <c r="G4102" s="191">
        <v>94724</v>
      </c>
      <c r="H4102" s="189" t="s">
        <v>8249</v>
      </c>
      <c r="I4102" s="189" t="s">
        <v>73</v>
      </c>
      <c r="J4102" s="189" t="s">
        <v>463</v>
      </c>
      <c r="K4102" s="190" t="s">
        <v>8250</v>
      </c>
      <c r="L4102" s="189" t="s">
        <v>465</v>
      </c>
    </row>
    <row r="4103" spans="1:12" ht="13.5">
      <c r="A4103" s="189" t="s">
        <v>6571</v>
      </c>
      <c r="B4103" s="189" t="s">
        <v>6572</v>
      </c>
      <c r="C4103" s="189" t="s">
        <v>5480</v>
      </c>
      <c r="D4103" s="189" t="s">
        <v>6955</v>
      </c>
      <c r="E4103" s="190" t="s">
        <v>461</v>
      </c>
      <c r="F4103" s="189" t="s">
        <v>461</v>
      </c>
      <c r="G4103" s="191">
        <v>94725</v>
      </c>
      <c r="H4103" s="189" t="s">
        <v>8251</v>
      </c>
      <c r="I4103" s="189" t="s">
        <v>73</v>
      </c>
      <c r="J4103" s="189" t="s">
        <v>463</v>
      </c>
      <c r="K4103" s="190" t="s">
        <v>5394</v>
      </c>
      <c r="L4103" s="189" t="s">
        <v>465</v>
      </c>
    </row>
    <row r="4104" spans="1:12" ht="13.5">
      <c r="A4104" s="189" t="s">
        <v>6571</v>
      </c>
      <c r="B4104" s="189" t="s">
        <v>6572</v>
      </c>
      <c r="C4104" s="189" t="s">
        <v>5480</v>
      </c>
      <c r="D4104" s="189" t="s">
        <v>6955</v>
      </c>
      <c r="E4104" s="190" t="s">
        <v>461</v>
      </c>
      <c r="F4104" s="189" t="s">
        <v>461</v>
      </c>
      <c r="G4104" s="191">
        <v>94726</v>
      </c>
      <c r="H4104" s="189" t="s">
        <v>8252</v>
      </c>
      <c r="I4104" s="189" t="s">
        <v>73</v>
      </c>
      <c r="J4104" s="189" t="s">
        <v>463</v>
      </c>
      <c r="K4104" s="190" t="s">
        <v>8253</v>
      </c>
      <c r="L4104" s="189" t="s">
        <v>465</v>
      </c>
    </row>
    <row r="4105" spans="1:12" ht="13.5">
      <c r="A4105" s="189" t="s">
        <v>6571</v>
      </c>
      <c r="B4105" s="189" t="s">
        <v>6572</v>
      </c>
      <c r="C4105" s="189" t="s">
        <v>5480</v>
      </c>
      <c r="D4105" s="189" t="s">
        <v>6955</v>
      </c>
      <c r="E4105" s="190" t="s">
        <v>461</v>
      </c>
      <c r="F4105" s="189" t="s">
        <v>461</v>
      </c>
      <c r="G4105" s="191">
        <v>94727</v>
      </c>
      <c r="H4105" s="189" t="s">
        <v>8254</v>
      </c>
      <c r="I4105" s="189" t="s">
        <v>73</v>
      </c>
      <c r="J4105" s="189" t="s">
        <v>463</v>
      </c>
      <c r="K4105" s="190" t="s">
        <v>5410</v>
      </c>
      <c r="L4105" s="189" t="s">
        <v>465</v>
      </c>
    </row>
    <row r="4106" spans="1:12" ht="13.5">
      <c r="A4106" s="189" t="s">
        <v>6571</v>
      </c>
      <c r="B4106" s="189" t="s">
        <v>6572</v>
      </c>
      <c r="C4106" s="189" t="s">
        <v>5480</v>
      </c>
      <c r="D4106" s="189" t="s">
        <v>6955</v>
      </c>
      <c r="E4106" s="190" t="s">
        <v>461</v>
      </c>
      <c r="F4106" s="189" t="s">
        <v>461</v>
      </c>
      <c r="G4106" s="191">
        <v>94728</v>
      </c>
      <c r="H4106" s="189" t="s">
        <v>8255</v>
      </c>
      <c r="I4106" s="189" t="s">
        <v>73</v>
      </c>
      <c r="J4106" s="189" t="s">
        <v>463</v>
      </c>
      <c r="K4106" s="190" t="s">
        <v>8256</v>
      </c>
      <c r="L4106" s="189" t="s">
        <v>465</v>
      </c>
    </row>
    <row r="4107" spans="1:12" ht="13.5">
      <c r="A4107" s="189" t="s">
        <v>6571</v>
      </c>
      <c r="B4107" s="189" t="s">
        <v>6572</v>
      </c>
      <c r="C4107" s="189" t="s">
        <v>5480</v>
      </c>
      <c r="D4107" s="189" t="s">
        <v>6955</v>
      </c>
      <c r="E4107" s="190" t="s">
        <v>461</v>
      </c>
      <c r="F4107" s="189" t="s">
        <v>461</v>
      </c>
      <c r="G4107" s="191">
        <v>94729</v>
      </c>
      <c r="H4107" s="189" t="s">
        <v>8257</v>
      </c>
      <c r="I4107" s="189" t="s">
        <v>73</v>
      </c>
      <c r="J4107" s="189" t="s">
        <v>463</v>
      </c>
      <c r="K4107" s="190" t="s">
        <v>8258</v>
      </c>
      <c r="L4107" s="189" t="s">
        <v>465</v>
      </c>
    </row>
    <row r="4108" spans="1:12" ht="13.5">
      <c r="A4108" s="189" t="s">
        <v>6571</v>
      </c>
      <c r="B4108" s="189" t="s">
        <v>6572</v>
      </c>
      <c r="C4108" s="189" t="s">
        <v>5480</v>
      </c>
      <c r="D4108" s="189" t="s">
        <v>6955</v>
      </c>
      <c r="E4108" s="190" t="s">
        <v>461</v>
      </c>
      <c r="F4108" s="189" t="s">
        <v>461</v>
      </c>
      <c r="G4108" s="191">
        <v>94730</v>
      </c>
      <c r="H4108" s="189" t="s">
        <v>8259</v>
      </c>
      <c r="I4108" s="189" t="s">
        <v>73</v>
      </c>
      <c r="J4108" s="189" t="s">
        <v>463</v>
      </c>
      <c r="K4108" s="190" t="s">
        <v>8260</v>
      </c>
      <c r="L4108" s="189" t="s">
        <v>465</v>
      </c>
    </row>
    <row r="4109" spans="1:12" ht="13.5">
      <c r="A4109" s="189" t="s">
        <v>6571</v>
      </c>
      <c r="B4109" s="189" t="s">
        <v>6572</v>
      </c>
      <c r="C4109" s="189" t="s">
        <v>5480</v>
      </c>
      <c r="D4109" s="189" t="s">
        <v>6955</v>
      </c>
      <c r="E4109" s="190" t="s">
        <v>461</v>
      </c>
      <c r="F4109" s="189" t="s">
        <v>461</v>
      </c>
      <c r="G4109" s="191">
        <v>94731</v>
      </c>
      <c r="H4109" s="189" t="s">
        <v>8261</v>
      </c>
      <c r="I4109" s="189" t="s">
        <v>73</v>
      </c>
      <c r="J4109" s="189" t="s">
        <v>463</v>
      </c>
      <c r="K4109" s="190" t="s">
        <v>8262</v>
      </c>
      <c r="L4109" s="189" t="s">
        <v>465</v>
      </c>
    </row>
    <row r="4110" spans="1:12" ht="13.5">
      <c r="A4110" s="189" t="s">
        <v>6571</v>
      </c>
      <c r="B4110" s="189" t="s">
        <v>6572</v>
      </c>
      <c r="C4110" s="189" t="s">
        <v>5480</v>
      </c>
      <c r="D4110" s="189" t="s">
        <v>6955</v>
      </c>
      <c r="E4110" s="190" t="s">
        <v>461</v>
      </c>
      <c r="F4110" s="189" t="s">
        <v>461</v>
      </c>
      <c r="G4110" s="191">
        <v>94733</v>
      </c>
      <c r="H4110" s="189" t="s">
        <v>8263</v>
      </c>
      <c r="I4110" s="189" t="s">
        <v>73</v>
      </c>
      <c r="J4110" s="189" t="s">
        <v>463</v>
      </c>
      <c r="K4110" s="190" t="s">
        <v>7486</v>
      </c>
      <c r="L4110" s="189" t="s">
        <v>465</v>
      </c>
    </row>
    <row r="4111" spans="1:12" ht="13.5">
      <c r="A4111" s="189" t="s">
        <v>6571</v>
      </c>
      <c r="B4111" s="189" t="s">
        <v>6572</v>
      </c>
      <c r="C4111" s="189" t="s">
        <v>5480</v>
      </c>
      <c r="D4111" s="189" t="s">
        <v>6955</v>
      </c>
      <c r="E4111" s="190" t="s">
        <v>461</v>
      </c>
      <c r="F4111" s="189" t="s">
        <v>461</v>
      </c>
      <c r="G4111" s="191">
        <v>94737</v>
      </c>
      <c r="H4111" s="189" t="s">
        <v>8264</v>
      </c>
      <c r="I4111" s="189" t="s">
        <v>73</v>
      </c>
      <c r="J4111" s="189" t="s">
        <v>463</v>
      </c>
      <c r="K4111" s="190" t="s">
        <v>8265</v>
      </c>
      <c r="L4111" s="189" t="s">
        <v>465</v>
      </c>
    </row>
    <row r="4112" spans="1:12" ht="13.5">
      <c r="A4112" s="189" t="s">
        <v>6571</v>
      </c>
      <c r="B4112" s="189" t="s">
        <v>6572</v>
      </c>
      <c r="C4112" s="189" t="s">
        <v>5480</v>
      </c>
      <c r="D4112" s="189" t="s">
        <v>6955</v>
      </c>
      <c r="E4112" s="190" t="s">
        <v>461</v>
      </c>
      <c r="F4112" s="189" t="s">
        <v>461</v>
      </c>
      <c r="G4112" s="191">
        <v>94740</v>
      </c>
      <c r="H4112" s="189" t="s">
        <v>8266</v>
      </c>
      <c r="I4112" s="189" t="s">
        <v>73</v>
      </c>
      <c r="J4112" s="189" t="s">
        <v>463</v>
      </c>
      <c r="K4112" s="190" t="s">
        <v>5499</v>
      </c>
      <c r="L4112" s="189" t="s">
        <v>465</v>
      </c>
    </row>
    <row r="4113" spans="1:12" ht="13.5">
      <c r="A4113" s="189" t="s">
        <v>6571</v>
      </c>
      <c r="B4113" s="189" t="s">
        <v>6572</v>
      </c>
      <c r="C4113" s="189" t="s">
        <v>5480</v>
      </c>
      <c r="D4113" s="189" t="s">
        <v>6955</v>
      </c>
      <c r="E4113" s="190" t="s">
        <v>461</v>
      </c>
      <c r="F4113" s="189" t="s">
        <v>461</v>
      </c>
      <c r="G4113" s="191">
        <v>94741</v>
      </c>
      <c r="H4113" s="189" t="s">
        <v>8267</v>
      </c>
      <c r="I4113" s="189" t="s">
        <v>73</v>
      </c>
      <c r="J4113" s="189" t="s">
        <v>463</v>
      </c>
      <c r="K4113" s="190" t="s">
        <v>8268</v>
      </c>
      <c r="L4113" s="189" t="s">
        <v>465</v>
      </c>
    </row>
    <row r="4114" spans="1:12" ht="13.5">
      <c r="A4114" s="189" t="s">
        <v>6571</v>
      </c>
      <c r="B4114" s="189" t="s">
        <v>6572</v>
      </c>
      <c r="C4114" s="189" t="s">
        <v>5480</v>
      </c>
      <c r="D4114" s="189" t="s">
        <v>6955</v>
      </c>
      <c r="E4114" s="190" t="s">
        <v>461</v>
      </c>
      <c r="F4114" s="189" t="s">
        <v>461</v>
      </c>
      <c r="G4114" s="191">
        <v>94742</v>
      </c>
      <c r="H4114" s="189" t="s">
        <v>8269</v>
      </c>
      <c r="I4114" s="189" t="s">
        <v>73</v>
      </c>
      <c r="J4114" s="189" t="s">
        <v>463</v>
      </c>
      <c r="K4114" s="190" t="s">
        <v>8270</v>
      </c>
      <c r="L4114" s="189" t="s">
        <v>465</v>
      </c>
    </row>
    <row r="4115" spans="1:12" ht="13.5">
      <c r="A4115" s="189" t="s">
        <v>6571</v>
      </c>
      <c r="B4115" s="189" t="s">
        <v>6572</v>
      </c>
      <c r="C4115" s="189" t="s">
        <v>5480</v>
      </c>
      <c r="D4115" s="189" t="s">
        <v>6955</v>
      </c>
      <c r="E4115" s="190" t="s">
        <v>461</v>
      </c>
      <c r="F4115" s="189" t="s">
        <v>461</v>
      </c>
      <c r="G4115" s="191">
        <v>94743</v>
      </c>
      <c r="H4115" s="189" t="s">
        <v>8271</v>
      </c>
      <c r="I4115" s="189" t="s">
        <v>73</v>
      </c>
      <c r="J4115" s="189" t="s">
        <v>463</v>
      </c>
      <c r="K4115" s="190" t="s">
        <v>2436</v>
      </c>
      <c r="L4115" s="189" t="s">
        <v>465</v>
      </c>
    </row>
    <row r="4116" spans="1:12" ht="13.5">
      <c r="A4116" s="189" t="s">
        <v>6571</v>
      </c>
      <c r="B4116" s="189" t="s">
        <v>6572</v>
      </c>
      <c r="C4116" s="189" t="s">
        <v>5480</v>
      </c>
      <c r="D4116" s="189" t="s">
        <v>6955</v>
      </c>
      <c r="E4116" s="190" t="s">
        <v>461</v>
      </c>
      <c r="F4116" s="189" t="s">
        <v>461</v>
      </c>
      <c r="G4116" s="191">
        <v>94744</v>
      </c>
      <c r="H4116" s="189" t="s">
        <v>8272</v>
      </c>
      <c r="I4116" s="189" t="s">
        <v>73</v>
      </c>
      <c r="J4116" s="189" t="s">
        <v>463</v>
      </c>
      <c r="K4116" s="190" t="s">
        <v>4643</v>
      </c>
      <c r="L4116" s="189" t="s">
        <v>465</v>
      </c>
    </row>
    <row r="4117" spans="1:12" ht="13.5">
      <c r="A4117" s="189" t="s">
        <v>6571</v>
      </c>
      <c r="B4117" s="189" t="s">
        <v>6572</v>
      </c>
      <c r="C4117" s="189" t="s">
        <v>5480</v>
      </c>
      <c r="D4117" s="189" t="s">
        <v>6955</v>
      </c>
      <c r="E4117" s="190" t="s">
        <v>461</v>
      </c>
      <c r="F4117" s="189" t="s">
        <v>461</v>
      </c>
      <c r="G4117" s="191">
        <v>94746</v>
      </c>
      <c r="H4117" s="189" t="s">
        <v>8273</v>
      </c>
      <c r="I4117" s="189" t="s">
        <v>73</v>
      </c>
      <c r="J4117" s="189" t="s">
        <v>463</v>
      </c>
      <c r="K4117" s="190" t="s">
        <v>8274</v>
      </c>
      <c r="L4117" s="189" t="s">
        <v>465</v>
      </c>
    </row>
    <row r="4118" spans="1:12" ht="13.5">
      <c r="A4118" s="189" t="s">
        <v>6571</v>
      </c>
      <c r="B4118" s="189" t="s">
        <v>6572</v>
      </c>
      <c r="C4118" s="189" t="s">
        <v>5480</v>
      </c>
      <c r="D4118" s="189" t="s">
        <v>6955</v>
      </c>
      <c r="E4118" s="190" t="s">
        <v>461</v>
      </c>
      <c r="F4118" s="189" t="s">
        <v>461</v>
      </c>
      <c r="G4118" s="191">
        <v>94748</v>
      </c>
      <c r="H4118" s="189" t="s">
        <v>8275</v>
      </c>
      <c r="I4118" s="189" t="s">
        <v>73</v>
      </c>
      <c r="J4118" s="189" t="s">
        <v>463</v>
      </c>
      <c r="K4118" s="190" t="s">
        <v>8276</v>
      </c>
      <c r="L4118" s="189" t="s">
        <v>465</v>
      </c>
    </row>
    <row r="4119" spans="1:12" ht="13.5">
      <c r="A4119" s="189" t="s">
        <v>6571</v>
      </c>
      <c r="B4119" s="189" t="s">
        <v>6572</v>
      </c>
      <c r="C4119" s="189" t="s">
        <v>5480</v>
      </c>
      <c r="D4119" s="189" t="s">
        <v>6955</v>
      </c>
      <c r="E4119" s="190" t="s">
        <v>461</v>
      </c>
      <c r="F4119" s="189" t="s">
        <v>461</v>
      </c>
      <c r="G4119" s="191">
        <v>94750</v>
      </c>
      <c r="H4119" s="189" t="s">
        <v>8277</v>
      </c>
      <c r="I4119" s="189" t="s">
        <v>73</v>
      </c>
      <c r="J4119" s="189" t="s">
        <v>463</v>
      </c>
      <c r="K4119" s="190" t="s">
        <v>8278</v>
      </c>
      <c r="L4119" s="189" t="s">
        <v>465</v>
      </c>
    </row>
    <row r="4120" spans="1:12" ht="13.5">
      <c r="A4120" s="189" t="s">
        <v>6571</v>
      </c>
      <c r="B4120" s="189" t="s">
        <v>6572</v>
      </c>
      <c r="C4120" s="189" t="s">
        <v>5480</v>
      </c>
      <c r="D4120" s="189" t="s">
        <v>6955</v>
      </c>
      <c r="E4120" s="190" t="s">
        <v>461</v>
      </c>
      <c r="F4120" s="189" t="s">
        <v>461</v>
      </c>
      <c r="G4120" s="191">
        <v>94752</v>
      </c>
      <c r="H4120" s="189" t="s">
        <v>8279</v>
      </c>
      <c r="I4120" s="189" t="s">
        <v>73</v>
      </c>
      <c r="J4120" s="189" t="s">
        <v>463</v>
      </c>
      <c r="K4120" s="190" t="s">
        <v>1709</v>
      </c>
      <c r="L4120" s="189" t="s">
        <v>465</v>
      </c>
    </row>
    <row r="4121" spans="1:12" ht="13.5">
      <c r="A4121" s="189" t="s">
        <v>6571</v>
      </c>
      <c r="B4121" s="189" t="s">
        <v>6572</v>
      </c>
      <c r="C4121" s="189" t="s">
        <v>5480</v>
      </c>
      <c r="D4121" s="189" t="s">
        <v>6955</v>
      </c>
      <c r="E4121" s="190" t="s">
        <v>461</v>
      </c>
      <c r="F4121" s="189" t="s">
        <v>461</v>
      </c>
      <c r="G4121" s="191">
        <v>94756</v>
      </c>
      <c r="H4121" s="189" t="s">
        <v>8280</v>
      </c>
      <c r="I4121" s="189" t="s">
        <v>73</v>
      </c>
      <c r="J4121" s="189" t="s">
        <v>463</v>
      </c>
      <c r="K4121" s="190" t="s">
        <v>2994</v>
      </c>
      <c r="L4121" s="189" t="s">
        <v>465</v>
      </c>
    </row>
    <row r="4122" spans="1:12" ht="13.5">
      <c r="A4122" s="189" t="s">
        <v>6571</v>
      </c>
      <c r="B4122" s="189" t="s">
        <v>6572</v>
      </c>
      <c r="C4122" s="189" t="s">
        <v>5480</v>
      </c>
      <c r="D4122" s="189" t="s">
        <v>6955</v>
      </c>
      <c r="E4122" s="190" t="s">
        <v>461</v>
      </c>
      <c r="F4122" s="189" t="s">
        <v>461</v>
      </c>
      <c r="G4122" s="191">
        <v>94757</v>
      </c>
      <c r="H4122" s="189" t="s">
        <v>8281</v>
      </c>
      <c r="I4122" s="189" t="s">
        <v>73</v>
      </c>
      <c r="J4122" s="189" t="s">
        <v>463</v>
      </c>
      <c r="K4122" s="190" t="s">
        <v>7136</v>
      </c>
      <c r="L4122" s="189" t="s">
        <v>465</v>
      </c>
    </row>
    <row r="4123" spans="1:12" ht="13.5">
      <c r="A4123" s="189" t="s">
        <v>6571</v>
      </c>
      <c r="B4123" s="189" t="s">
        <v>6572</v>
      </c>
      <c r="C4123" s="189" t="s">
        <v>5480</v>
      </c>
      <c r="D4123" s="189" t="s">
        <v>6955</v>
      </c>
      <c r="E4123" s="190" t="s">
        <v>461</v>
      </c>
      <c r="F4123" s="189" t="s">
        <v>461</v>
      </c>
      <c r="G4123" s="191">
        <v>94758</v>
      </c>
      <c r="H4123" s="189" t="s">
        <v>8282</v>
      </c>
      <c r="I4123" s="189" t="s">
        <v>73</v>
      </c>
      <c r="J4123" s="189" t="s">
        <v>463</v>
      </c>
      <c r="K4123" s="190" t="s">
        <v>3737</v>
      </c>
      <c r="L4123" s="189" t="s">
        <v>465</v>
      </c>
    </row>
    <row r="4124" spans="1:12" ht="13.5">
      <c r="A4124" s="189" t="s">
        <v>6571</v>
      </c>
      <c r="B4124" s="189" t="s">
        <v>6572</v>
      </c>
      <c r="C4124" s="189" t="s">
        <v>5480</v>
      </c>
      <c r="D4124" s="189" t="s">
        <v>6955</v>
      </c>
      <c r="E4124" s="190" t="s">
        <v>461</v>
      </c>
      <c r="F4124" s="189" t="s">
        <v>461</v>
      </c>
      <c r="G4124" s="191">
        <v>94759</v>
      </c>
      <c r="H4124" s="189" t="s">
        <v>8283</v>
      </c>
      <c r="I4124" s="189" t="s">
        <v>73</v>
      </c>
      <c r="J4124" s="189" t="s">
        <v>463</v>
      </c>
      <c r="K4124" s="190" t="s">
        <v>6639</v>
      </c>
      <c r="L4124" s="189" t="s">
        <v>465</v>
      </c>
    </row>
    <row r="4125" spans="1:12" ht="13.5">
      <c r="A4125" s="189" t="s">
        <v>6571</v>
      </c>
      <c r="B4125" s="189" t="s">
        <v>6572</v>
      </c>
      <c r="C4125" s="189" t="s">
        <v>5480</v>
      </c>
      <c r="D4125" s="189" t="s">
        <v>6955</v>
      </c>
      <c r="E4125" s="190" t="s">
        <v>461</v>
      </c>
      <c r="F4125" s="189" t="s">
        <v>461</v>
      </c>
      <c r="G4125" s="191">
        <v>94760</v>
      </c>
      <c r="H4125" s="189" t="s">
        <v>8284</v>
      </c>
      <c r="I4125" s="189" t="s">
        <v>73</v>
      </c>
      <c r="J4125" s="189" t="s">
        <v>463</v>
      </c>
      <c r="K4125" s="190" t="s">
        <v>6670</v>
      </c>
      <c r="L4125" s="189" t="s">
        <v>465</v>
      </c>
    </row>
    <row r="4126" spans="1:12" ht="13.5">
      <c r="A4126" s="189" t="s">
        <v>6571</v>
      </c>
      <c r="B4126" s="189" t="s">
        <v>6572</v>
      </c>
      <c r="C4126" s="189" t="s">
        <v>5480</v>
      </c>
      <c r="D4126" s="189" t="s">
        <v>6955</v>
      </c>
      <c r="E4126" s="190" t="s">
        <v>461</v>
      </c>
      <c r="F4126" s="189" t="s">
        <v>461</v>
      </c>
      <c r="G4126" s="191">
        <v>94761</v>
      </c>
      <c r="H4126" s="189" t="s">
        <v>8285</v>
      </c>
      <c r="I4126" s="189" t="s">
        <v>73</v>
      </c>
      <c r="J4126" s="189" t="s">
        <v>463</v>
      </c>
      <c r="K4126" s="190" t="s">
        <v>8286</v>
      </c>
      <c r="L4126" s="189" t="s">
        <v>465</v>
      </c>
    </row>
    <row r="4127" spans="1:12" ht="13.5">
      <c r="A4127" s="189" t="s">
        <v>6571</v>
      </c>
      <c r="B4127" s="189" t="s">
        <v>6572</v>
      </c>
      <c r="C4127" s="189" t="s">
        <v>5480</v>
      </c>
      <c r="D4127" s="189" t="s">
        <v>6955</v>
      </c>
      <c r="E4127" s="190" t="s">
        <v>461</v>
      </c>
      <c r="F4127" s="189" t="s">
        <v>461</v>
      </c>
      <c r="G4127" s="191">
        <v>94762</v>
      </c>
      <c r="H4127" s="189" t="s">
        <v>8287</v>
      </c>
      <c r="I4127" s="189" t="s">
        <v>73</v>
      </c>
      <c r="J4127" s="189" t="s">
        <v>463</v>
      </c>
      <c r="K4127" s="190" t="s">
        <v>8288</v>
      </c>
      <c r="L4127" s="189" t="s">
        <v>465</v>
      </c>
    </row>
    <row r="4128" spans="1:12" ht="13.5">
      <c r="A4128" s="189" t="s">
        <v>6571</v>
      </c>
      <c r="B4128" s="189" t="s">
        <v>6572</v>
      </c>
      <c r="C4128" s="189" t="s">
        <v>5480</v>
      </c>
      <c r="D4128" s="189" t="s">
        <v>6955</v>
      </c>
      <c r="E4128" s="190" t="s">
        <v>461</v>
      </c>
      <c r="F4128" s="189" t="s">
        <v>461</v>
      </c>
      <c r="G4128" s="191">
        <v>94783</v>
      </c>
      <c r="H4128" s="189" t="s">
        <v>8289</v>
      </c>
      <c r="I4128" s="189" t="s">
        <v>73</v>
      </c>
      <c r="J4128" s="189" t="s">
        <v>463</v>
      </c>
      <c r="K4128" s="190" t="s">
        <v>8290</v>
      </c>
      <c r="L4128" s="189" t="s">
        <v>465</v>
      </c>
    </row>
    <row r="4129" spans="1:12" ht="13.5">
      <c r="A4129" s="189" t="s">
        <v>6571</v>
      </c>
      <c r="B4129" s="189" t="s">
        <v>6572</v>
      </c>
      <c r="C4129" s="189" t="s">
        <v>5480</v>
      </c>
      <c r="D4129" s="189" t="s">
        <v>6955</v>
      </c>
      <c r="E4129" s="190" t="s">
        <v>461</v>
      </c>
      <c r="F4129" s="189" t="s">
        <v>461</v>
      </c>
      <c r="G4129" s="191">
        <v>94785</v>
      </c>
      <c r="H4129" s="189" t="s">
        <v>8291</v>
      </c>
      <c r="I4129" s="189" t="s">
        <v>73</v>
      </c>
      <c r="J4129" s="189" t="s">
        <v>463</v>
      </c>
      <c r="K4129" s="190" t="s">
        <v>8292</v>
      </c>
      <c r="L4129" s="189" t="s">
        <v>465</v>
      </c>
    </row>
    <row r="4130" spans="1:12" ht="13.5">
      <c r="A4130" s="189" t="s">
        <v>6571</v>
      </c>
      <c r="B4130" s="189" t="s">
        <v>6572</v>
      </c>
      <c r="C4130" s="189" t="s">
        <v>5480</v>
      </c>
      <c r="D4130" s="189" t="s">
        <v>6955</v>
      </c>
      <c r="E4130" s="190" t="s">
        <v>461</v>
      </c>
      <c r="F4130" s="189" t="s">
        <v>461</v>
      </c>
      <c r="G4130" s="191">
        <v>94786</v>
      </c>
      <c r="H4130" s="189" t="s">
        <v>8293</v>
      </c>
      <c r="I4130" s="189" t="s">
        <v>73</v>
      </c>
      <c r="J4130" s="189" t="s">
        <v>463</v>
      </c>
      <c r="K4130" s="190" t="s">
        <v>555</v>
      </c>
      <c r="L4130" s="189" t="s">
        <v>465</v>
      </c>
    </row>
    <row r="4131" spans="1:12" ht="13.5">
      <c r="A4131" s="189" t="s">
        <v>6571</v>
      </c>
      <c r="B4131" s="189" t="s">
        <v>6572</v>
      </c>
      <c r="C4131" s="189" t="s">
        <v>5480</v>
      </c>
      <c r="D4131" s="189" t="s">
        <v>6955</v>
      </c>
      <c r="E4131" s="190" t="s">
        <v>461</v>
      </c>
      <c r="F4131" s="189" t="s">
        <v>461</v>
      </c>
      <c r="G4131" s="191">
        <v>94787</v>
      </c>
      <c r="H4131" s="189" t="s">
        <v>8294</v>
      </c>
      <c r="I4131" s="189" t="s">
        <v>73</v>
      </c>
      <c r="J4131" s="189" t="s">
        <v>463</v>
      </c>
      <c r="K4131" s="190" t="s">
        <v>8295</v>
      </c>
      <c r="L4131" s="189" t="s">
        <v>465</v>
      </c>
    </row>
    <row r="4132" spans="1:12" ht="13.5">
      <c r="A4132" s="189" t="s">
        <v>6571</v>
      </c>
      <c r="B4132" s="189" t="s">
        <v>6572</v>
      </c>
      <c r="C4132" s="189" t="s">
        <v>5480</v>
      </c>
      <c r="D4132" s="189" t="s">
        <v>6955</v>
      </c>
      <c r="E4132" s="190" t="s">
        <v>461</v>
      </c>
      <c r="F4132" s="189" t="s">
        <v>461</v>
      </c>
      <c r="G4132" s="191">
        <v>94788</v>
      </c>
      <c r="H4132" s="189" t="s">
        <v>8296</v>
      </c>
      <c r="I4132" s="189" t="s">
        <v>73</v>
      </c>
      <c r="J4132" s="189" t="s">
        <v>463</v>
      </c>
      <c r="K4132" s="190" t="s">
        <v>8297</v>
      </c>
      <c r="L4132" s="189" t="s">
        <v>465</v>
      </c>
    </row>
    <row r="4133" spans="1:12" ht="13.5">
      <c r="A4133" s="189" t="s">
        <v>6571</v>
      </c>
      <c r="B4133" s="189" t="s">
        <v>6572</v>
      </c>
      <c r="C4133" s="189" t="s">
        <v>5480</v>
      </c>
      <c r="D4133" s="189" t="s">
        <v>6955</v>
      </c>
      <c r="E4133" s="190" t="s">
        <v>461</v>
      </c>
      <c r="F4133" s="189" t="s">
        <v>461</v>
      </c>
      <c r="G4133" s="191">
        <v>94789</v>
      </c>
      <c r="H4133" s="189" t="s">
        <v>8298</v>
      </c>
      <c r="I4133" s="189" t="s">
        <v>73</v>
      </c>
      <c r="J4133" s="189" t="s">
        <v>463</v>
      </c>
      <c r="K4133" s="190" t="s">
        <v>8299</v>
      </c>
      <c r="L4133" s="189" t="s">
        <v>465</v>
      </c>
    </row>
    <row r="4134" spans="1:12" ht="13.5">
      <c r="A4134" s="189" t="s">
        <v>6571</v>
      </c>
      <c r="B4134" s="189" t="s">
        <v>6572</v>
      </c>
      <c r="C4134" s="189" t="s">
        <v>5480</v>
      </c>
      <c r="D4134" s="189" t="s">
        <v>6955</v>
      </c>
      <c r="E4134" s="190" t="s">
        <v>461</v>
      </c>
      <c r="F4134" s="189" t="s">
        <v>461</v>
      </c>
      <c r="G4134" s="191">
        <v>94790</v>
      </c>
      <c r="H4134" s="189" t="s">
        <v>8300</v>
      </c>
      <c r="I4134" s="189" t="s">
        <v>73</v>
      </c>
      <c r="J4134" s="189" t="s">
        <v>463</v>
      </c>
      <c r="K4134" s="190" t="s">
        <v>8301</v>
      </c>
      <c r="L4134" s="189" t="s">
        <v>465</v>
      </c>
    </row>
    <row r="4135" spans="1:12" ht="13.5">
      <c r="A4135" s="189" t="s">
        <v>6571</v>
      </c>
      <c r="B4135" s="189" t="s">
        <v>6572</v>
      </c>
      <c r="C4135" s="189" t="s">
        <v>5480</v>
      </c>
      <c r="D4135" s="189" t="s">
        <v>6955</v>
      </c>
      <c r="E4135" s="190" t="s">
        <v>461</v>
      </c>
      <c r="F4135" s="189" t="s">
        <v>461</v>
      </c>
      <c r="G4135" s="191">
        <v>94791</v>
      </c>
      <c r="H4135" s="189" t="s">
        <v>8302</v>
      </c>
      <c r="I4135" s="189" t="s">
        <v>73</v>
      </c>
      <c r="J4135" s="189" t="s">
        <v>463</v>
      </c>
      <c r="K4135" s="190" t="s">
        <v>8303</v>
      </c>
      <c r="L4135" s="189" t="s">
        <v>465</v>
      </c>
    </row>
    <row r="4136" spans="1:12" ht="13.5">
      <c r="A4136" s="189" t="s">
        <v>6571</v>
      </c>
      <c r="B4136" s="189" t="s">
        <v>6572</v>
      </c>
      <c r="C4136" s="189" t="s">
        <v>5480</v>
      </c>
      <c r="D4136" s="189" t="s">
        <v>6955</v>
      </c>
      <c r="E4136" s="190" t="s">
        <v>461</v>
      </c>
      <c r="F4136" s="189" t="s">
        <v>461</v>
      </c>
      <c r="G4136" s="191">
        <v>94863</v>
      </c>
      <c r="H4136" s="189" t="s">
        <v>8304</v>
      </c>
      <c r="I4136" s="189" t="s">
        <v>73</v>
      </c>
      <c r="J4136" s="189" t="s">
        <v>463</v>
      </c>
      <c r="K4136" s="190" t="s">
        <v>8305</v>
      </c>
      <c r="L4136" s="189" t="s">
        <v>465</v>
      </c>
    </row>
    <row r="4137" spans="1:12" ht="13.5">
      <c r="A4137" s="189" t="s">
        <v>6571</v>
      </c>
      <c r="B4137" s="189" t="s">
        <v>6572</v>
      </c>
      <c r="C4137" s="189" t="s">
        <v>5480</v>
      </c>
      <c r="D4137" s="189" t="s">
        <v>6955</v>
      </c>
      <c r="E4137" s="190" t="s">
        <v>461</v>
      </c>
      <c r="F4137" s="189" t="s">
        <v>461</v>
      </c>
      <c r="G4137" s="191">
        <v>95141</v>
      </c>
      <c r="H4137" s="189" t="s">
        <v>8306</v>
      </c>
      <c r="I4137" s="189" t="s">
        <v>73</v>
      </c>
      <c r="J4137" s="189" t="s">
        <v>463</v>
      </c>
      <c r="K4137" s="190" t="s">
        <v>8307</v>
      </c>
      <c r="L4137" s="189" t="s">
        <v>465</v>
      </c>
    </row>
    <row r="4138" spans="1:12" ht="13.5">
      <c r="A4138" s="189" t="s">
        <v>6571</v>
      </c>
      <c r="B4138" s="189" t="s">
        <v>6572</v>
      </c>
      <c r="C4138" s="189" t="s">
        <v>5480</v>
      </c>
      <c r="D4138" s="189" t="s">
        <v>6955</v>
      </c>
      <c r="E4138" s="190" t="s">
        <v>461</v>
      </c>
      <c r="F4138" s="189" t="s">
        <v>461</v>
      </c>
      <c r="G4138" s="191">
        <v>95237</v>
      </c>
      <c r="H4138" s="189" t="s">
        <v>8308</v>
      </c>
      <c r="I4138" s="189" t="s">
        <v>73</v>
      </c>
      <c r="J4138" s="189" t="s">
        <v>463</v>
      </c>
      <c r="K4138" s="190" t="s">
        <v>8309</v>
      </c>
      <c r="L4138" s="189" t="s">
        <v>465</v>
      </c>
    </row>
    <row r="4139" spans="1:12" ht="13.5">
      <c r="A4139" s="189" t="s">
        <v>6571</v>
      </c>
      <c r="B4139" s="189" t="s">
        <v>6572</v>
      </c>
      <c r="C4139" s="189" t="s">
        <v>5480</v>
      </c>
      <c r="D4139" s="189" t="s">
        <v>6955</v>
      </c>
      <c r="E4139" s="190" t="s">
        <v>461</v>
      </c>
      <c r="F4139" s="189" t="s">
        <v>461</v>
      </c>
      <c r="G4139" s="191">
        <v>95693</v>
      </c>
      <c r="H4139" s="189" t="s">
        <v>8310</v>
      </c>
      <c r="I4139" s="189" t="s">
        <v>73</v>
      </c>
      <c r="J4139" s="189" t="s">
        <v>463</v>
      </c>
      <c r="K4139" s="190" t="s">
        <v>8311</v>
      </c>
      <c r="L4139" s="189" t="s">
        <v>465</v>
      </c>
    </row>
    <row r="4140" spans="1:12" ht="13.5">
      <c r="A4140" s="189" t="s">
        <v>6571</v>
      </c>
      <c r="B4140" s="189" t="s">
        <v>6572</v>
      </c>
      <c r="C4140" s="189" t="s">
        <v>5480</v>
      </c>
      <c r="D4140" s="189" t="s">
        <v>6955</v>
      </c>
      <c r="E4140" s="190" t="s">
        <v>461</v>
      </c>
      <c r="F4140" s="189" t="s">
        <v>461</v>
      </c>
      <c r="G4140" s="191">
        <v>95694</v>
      </c>
      <c r="H4140" s="189" t="s">
        <v>8312</v>
      </c>
      <c r="I4140" s="189" t="s">
        <v>73</v>
      </c>
      <c r="J4140" s="189" t="s">
        <v>463</v>
      </c>
      <c r="K4140" s="190" t="s">
        <v>8313</v>
      </c>
      <c r="L4140" s="189" t="s">
        <v>465</v>
      </c>
    </row>
    <row r="4141" spans="1:12" ht="13.5">
      <c r="A4141" s="189" t="s">
        <v>6571</v>
      </c>
      <c r="B4141" s="189" t="s">
        <v>6572</v>
      </c>
      <c r="C4141" s="189" t="s">
        <v>5480</v>
      </c>
      <c r="D4141" s="189" t="s">
        <v>6955</v>
      </c>
      <c r="E4141" s="190" t="s">
        <v>461</v>
      </c>
      <c r="F4141" s="189" t="s">
        <v>461</v>
      </c>
      <c r="G4141" s="191">
        <v>95695</v>
      </c>
      <c r="H4141" s="189" t="s">
        <v>8314</v>
      </c>
      <c r="I4141" s="189" t="s">
        <v>73</v>
      </c>
      <c r="J4141" s="189" t="s">
        <v>463</v>
      </c>
      <c r="K4141" s="190" t="s">
        <v>8315</v>
      </c>
      <c r="L4141" s="189" t="s">
        <v>465</v>
      </c>
    </row>
    <row r="4142" spans="1:12" ht="13.5">
      <c r="A4142" s="189" t="s">
        <v>6571</v>
      </c>
      <c r="B4142" s="189" t="s">
        <v>6572</v>
      </c>
      <c r="C4142" s="189" t="s">
        <v>5480</v>
      </c>
      <c r="D4142" s="189" t="s">
        <v>6955</v>
      </c>
      <c r="E4142" s="190" t="s">
        <v>461</v>
      </c>
      <c r="F4142" s="189" t="s">
        <v>461</v>
      </c>
      <c r="G4142" s="191">
        <v>95696</v>
      </c>
      <c r="H4142" s="189" t="s">
        <v>8316</v>
      </c>
      <c r="I4142" s="189" t="s">
        <v>73</v>
      </c>
      <c r="J4142" s="189" t="s">
        <v>463</v>
      </c>
      <c r="K4142" s="190" t="s">
        <v>8317</v>
      </c>
      <c r="L4142" s="189" t="s">
        <v>465</v>
      </c>
    </row>
    <row r="4143" spans="1:12" ht="13.5">
      <c r="A4143" s="189" t="s">
        <v>6571</v>
      </c>
      <c r="B4143" s="189" t="s">
        <v>6572</v>
      </c>
      <c r="C4143" s="189" t="s">
        <v>5480</v>
      </c>
      <c r="D4143" s="189" t="s">
        <v>6955</v>
      </c>
      <c r="E4143" s="190" t="s">
        <v>461</v>
      </c>
      <c r="F4143" s="189" t="s">
        <v>461</v>
      </c>
      <c r="G4143" s="191">
        <v>96637</v>
      </c>
      <c r="H4143" s="189" t="s">
        <v>8318</v>
      </c>
      <c r="I4143" s="189" t="s">
        <v>73</v>
      </c>
      <c r="J4143" s="189" t="s">
        <v>928</v>
      </c>
      <c r="K4143" s="190" t="s">
        <v>5513</v>
      </c>
      <c r="L4143" s="189" t="s">
        <v>465</v>
      </c>
    </row>
    <row r="4144" spans="1:12" ht="13.5">
      <c r="A4144" s="189" t="s">
        <v>6571</v>
      </c>
      <c r="B4144" s="189" t="s">
        <v>6572</v>
      </c>
      <c r="C4144" s="189" t="s">
        <v>5480</v>
      </c>
      <c r="D4144" s="189" t="s">
        <v>6955</v>
      </c>
      <c r="E4144" s="190" t="s">
        <v>461</v>
      </c>
      <c r="F4144" s="189" t="s">
        <v>461</v>
      </c>
      <c r="G4144" s="191">
        <v>96638</v>
      </c>
      <c r="H4144" s="189" t="s">
        <v>8319</v>
      </c>
      <c r="I4144" s="189" t="s">
        <v>73</v>
      </c>
      <c r="J4144" s="189" t="s">
        <v>928</v>
      </c>
      <c r="K4144" s="190" t="s">
        <v>7977</v>
      </c>
      <c r="L4144" s="189" t="s">
        <v>465</v>
      </c>
    </row>
    <row r="4145" spans="1:12" ht="13.5">
      <c r="A4145" s="189" t="s">
        <v>6571</v>
      </c>
      <c r="B4145" s="189" t="s">
        <v>6572</v>
      </c>
      <c r="C4145" s="189" t="s">
        <v>5480</v>
      </c>
      <c r="D4145" s="189" t="s">
        <v>6955</v>
      </c>
      <c r="E4145" s="190" t="s">
        <v>461</v>
      </c>
      <c r="F4145" s="189" t="s">
        <v>461</v>
      </c>
      <c r="G4145" s="191">
        <v>96639</v>
      </c>
      <c r="H4145" s="189" t="s">
        <v>8320</v>
      </c>
      <c r="I4145" s="189" t="s">
        <v>73</v>
      </c>
      <c r="J4145" s="189" t="s">
        <v>928</v>
      </c>
      <c r="K4145" s="190" t="s">
        <v>1897</v>
      </c>
      <c r="L4145" s="189" t="s">
        <v>465</v>
      </c>
    </row>
    <row r="4146" spans="1:12" ht="13.5">
      <c r="A4146" s="189" t="s">
        <v>6571</v>
      </c>
      <c r="B4146" s="189" t="s">
        <v>6572</v>
      </c>
      <c r="C4146" s="189" t="s">
        <v>5480</v>
      </c>
      <c r="D4146" s="189" t="s">
        <v>6955</v>
      </c>
      <c r="E4146" s="190" t="s">
        <v>461</v>
      </c>
      <c r="F4146" s="189" t="s">
        <v>461</v>
      </c>
      <c r="G4146" s="191">
        <v>96640</v>
      </c>
      <c r="H4146" s="189" t="s">
        <v>8321</v>
      </c>
      <c r="I4146" s="189" t="s">
        <v>73</v>
      </c>
      <c r="J4146" s="189" t="s">
        <v>928</v>
      </c>
      <c r="K4146" s="190" t="s">
        <v>8322</v>
      </c>
      <c r="L4146" s="189" t="s">
        <v>465</v>
      </c>
    </row>
    <row r="4147" spans="1:12" ht="13.5">
      <c r="A4147" s="189" t="s">
        <v>6571</v>
      </c>
      <c r="B4147" s="189" t="s">
        <v>6572</v>
      </c>
      <c r="C4147" s="189" t="s">
        <v>5480</v>
      </c>
      <c r="D4147" s="189" t="s">
        <v>6955</v>
      </c>
      <c r="E4147" s="190" t="s">
        <v>461</v>
      </c>
      <c r="F4147" s="189" t="s">
        <v>461</v>
      </c>
      <c r="G4147" s="191">
        <v>96641</v>
      </c>
      <c r="H4147" s="189" t="s">
        <v>8323</v>
      </c>
      <c r="I4147" s="189" t="s">
        <v>73</v>
      </c>
      <c r="J4147" s="189" t="s">
        <v>928</v>
      </c>
      <c r="K4147" s="190" t="s">
        <v>1687</v>
      </c>
      <c r="L4147" s="189" t="s">
        <v>465</v>
      </c>
    </row>
    <row r="4148" spans="1:12" ht="13.5">
      <c r="A4148" s="189" t="s">
        <v>6571</v>
      </c>
      <c r="B4148" s="189" t="s">
        <v>6572</v>
      </c>
      <c r="C4148" s="189" t="s">
        <v>5480</v>
      </c>
      <c r="D4148" s="189" t="s">
        <v>6955</v>
      </c>
      <c r="E4148" s="190" t="s">
        <v>461</v>
      </c>
      <c r="F4148" s="189" t="s">
        <v>461</v>
      </c>
      <c r="G4148" s="191">
        <v>96642</v>
      </c>
      <c r="H4148" s="189" t="s">
        <v>8324</v>
      </c>
      <c r="I4148" s="189" t="s">
        <v>73</v>
      </c>
      <c r="J4148" s="189" t="s">
        <v>928</v>
      </c>
      <c r="K4148" s="190" t="s">
        <v>8325</v>
      </c>
      <c r="L4148" s="189" t="s">
        <v>465</v>
      </c>
    </row>
    <row r="4149" spans="1:12" ht="13.5">
      <c r="A4149" s="189" t="s">
        <v>6571</v>
      </c>
      <c r="B4149" s="189" t="s">
        <v>6572</v>
      </c>
      <c r="C4149" s="189" t="s">
        <v>5480</v>
      </c>
      <c r="D4149" s="189" t="s">
        <v>6955</v>
      </c>
      <c r="E4149" s="190" t="s">
        <v>461</v>
      </c>
      <c r="F4149" s="189" t="s">
        <v>461</v>
      </c>
      <c r="G4149" s="191">
        <v>96643</v>
      </c>
      <c r="H4149" s="189" t="s">
        <v>8326</v>
      </c>
      <c r="I4149" s="189" t="s">
        <v>73</v>
      </c>
      <c r="J4149" s="189" t="s">
        <v>928</v>
      </c>
      <c r="K4149" s="190" t="s">
        <v>8327</v>
      </c>
      <c r="L4149" s="189" t="s">
        <v>465</v>
      </c>
    </row>
    <row r="4150" spans="1:12" ht="13.5">
      <c r="A4150" s="189" t="s">
        <v>6571</v>
      </c>
      <c r="B4150" s="189" t="s">
        <v>6572</v>
      </c>
      <c r="C4150" s="189" t="s">
        <v>5480</v>
      </c>
      <c r="D4150" s="189" t="s">
        <v>6955</v>
      </c>
      <c r="E4150" s="190" t="s">
        <v>461</v>
      </c>
      <c r="F4150" s="189" t="s">
        <v>461</v>
      </c>
      <c r="G4150" s="191">
        <v>96650</v>
      </c>
      <c r="H4150" s="189" t="s">
        <v>8328</v>
      </c>
      <c r="I4150" s="189" t="s">
        <v>73</v>
      </c>
      <c r="J4150" s="189" t="s">
        <v>928</v>
      </c>
      <c r="K4150" s="190" t="s">
        <v>5412</v>
      </c>
      <c r="L4150" s="189" t="s">
        <v>465</v>
      </c>
    </row>
    <row r="4151" spans="1:12" ht="13.5">
      <c r="A4151" s="189" t="s">
        <v>6571</v>
      </c>
      <c r="B4151" s="189" t="s">
        <v>6572</v>
      </c>
      <c r="C4151" s="189" t="s">
        <v>5480</v>
      </c>
      <c r="D4151" s="189" t="s">
        <v>6955</v>
      </c>
      <c r="E4151" s="190" t="s">
        <v>461</v>
      </c>
      <c r="F4151" s="189" t="s">
        <v>461</v>
      </c>
      <c r="G4151" s="191">
        <v>96651</v>
      </c>
      <c r="H4151" s="189" t="s">
        <v>8329</v>
      </c>
      <c r="I4151" s="189" t="s">
        <v>73</v>
      </c>
      <c r="J4151" s="189" t="s">
        <v>928</v>
      </c>
      <c r="K4151" s="190" t="s">
        <v>4416</v>
      </c>
      <c r="L4151" s="189" t="s">
        <v>465</v>
      </c>
    </row>
    <row r="4152" spans="1:12" ht="13.5">
      <c r="A4152" s="189" t="s">
        <v>6571</v>
      </c>
      <c r="B4152" s="189" t="s">
        <v>6572</v>
      </c>
      <c r="C4152" s="189" t="s">
        <v>5480</v>
      </c>
      <c r="D4152" s="189" t="s">
        <v>6955</v>
      </c>
      <c r="E4152" s="190" t="s">
        <v>461</v>
      </c>
      <c r="F4152" s="189" t="s">
        <v>461</v>
      </c>
      <c r="G4152" s="191">
        <v>96652</v>
      </c>
      <c r="H4152" s="189" t="s">
        <v>8330</v>
      </c>
      <c r="I4152" s="189" t="s">
        <v>73</v>
      </c>
      <c r="J4152" s="189" t="s">
        <v>928</v>
      </c>
      <c r="K4152" s="190" t="s">
        <v>7516</v>
      </c>
      <c r="L4152" s="189" t="s">
        <v>465</v>
      </c>
    </row>
    <row r="4153" spans="1:12" ht="13.5">
      <c r="A4153" s="189" t="s">
        <v>6571</v>
      </c>
      <c r="B4153" s="189" t="s">
        <v>6572</v>
      </c>
      <c r="C4153" s="189" t="s">
        <v>5480</v>
      </c>
      <c r="D4153" s="189" t="s">
        <v>6955</v>
      </c>
      <c r="E4153" s="190" t="s">
        <v>461</v>
      </c>
      <c r="F4153" s="189" t="s">
        <v>461</v>
      </c>
      <c r="G4153" s="191">
        <v>96653</v>
      </c>
      <c r="H4153" s="189" t="s">
        <v>8331</v>
      </c>
      <c r="I4153" s="189" t="s">
        <v>73</v>
      </c>
      <c r="J4153" s="189" t="s">
        <v>928</v>
      </c>
      <c r="K4153" s="190" t="s">
        <v>8332</v>
      </c>
      <c r="L4153" s="189" t="s">
        <v>465</v>
      </c>
    </row>
    <row r="4154" spans="1:12" ht="13.5">
      <c r="A4154" s="189" t="s">
        <v>6571</v>
      </c>
      <c r="B4154" s="189" t="s">
        <v>6572</v>
      </c>
      <c r="C4154" s="189" t="s">
        <v>5480</v>
      </c>
      <c r="D4154" s="189" t="s">
        <v>6955</v>
      </c>
      <c r="E4154" s="190" t="s">
        <v>461</v>
      </c>
      <c r="F4154" s="189" t="s">
        <v>461</v>
      </c>
      <c r="G4154" s="191">
        <v>96654</v>
      </c>
      <c r="H4154" s="189" t="s">
        <v>8333</v>
      </c>
      <c r="I4154" s="189" t="s">
        <v>73</v>
      </c>
      <c r="J4154" s="189" t="s">
        <v>928</v>
      </c>
      <c r="K4154" s="190" t="s">
        <v>1642</v>
      </c>
      <c r="L4154" s="189" t="s">
        <v>465</v>
      </c>
    </row>
    <row r="4155" spans="1:12" ht="13.5">
      <c r="A4155" s="189" t="s">
        <v>6571</v>
      </c>
      <c r="B4155" s="189" t="s">
        <v>6572</v>
      </c>
      <c r="C4155" s="189" t="s">
        <v>5480</v>
      </c>
      <c r="D4155" s="189" t="s">
        <v>6955</v>
      </c>
      <c r="E4155" s="190" t="s">
        <v>461</v>
      </c>
      <c r="F4155" s="189" t="s">
        <v>461</v>
      </c>
      <c r="G4155" s="191">
        <v>96655</v>
      </c>
      <c r="H4155" s="189" t="s">
        <v>8334</v>
      </c>
      <c r="I4155" s="189" t="s">
        <v>73</v>
      </c>
      <c r="J4155" s="189" t="s">
        <v>928</v>
      </c>
      <c r="K4155" s="190" t="s">
        <v>8335</v>
      </c>
      <c r="L4155" s="189" t="s">
        <v>465</v>
      </c>
    </row>
    <row r="4156" spans="1:12" ht="13.5">
      <c r="A4156" s="189" t="s">
        <v>6571</v>
      </c>
      <c r="B4156" s="189" t="s">
        <v>6572</v>
      </c>
      <c r="C4156" s="189" t="s">
        <v>5480</v>
      </c>
      <c r="D4156" s="189" t="s">
        <v>6955</v>
      </c>
      <c r="E4156" s="190" t="s">
        <v>461</v>
      </c>
      <c r="F4156" s="189" t="s">
        <v>461</v>
      </c>
      <c r="G4156" s="191">
        <v>96656</v>
      </c>
      <c r="H4156" s="189" t="s">
        <v>8336</v>
      </c>
      <c r="I4156" s="189" t="s">
        <v>73</v>
      </c>
      <c r="J4156" s="189" t="s">
        <v>928</v>
      </c>
      <c r="K4156" s="190" t="s">
        <v>955</v>
      </c>
      <c r="L4156" s="189" t="s">
        <v>465</v>
      </c>
    </row>
    <row r="4157" spans="1:12" ht="13.5">
      <c r="A4157" s="189" t="s">
        <v>6571</v>
      </c>
      <c r="B4157" s="189" t="s">
        <v>6572</v>
      </c>
      <c r="C4157" s="189" t="s">
        <v>5480</v>
      </c>
      <c r="D4157" s="189" t="s">
        <v>6955</v>
      </c>
      <c r="E4157" s="190" t="s">
        <v>461</v>
      </c>
      <c r="F4157" s="189" t="s">
        <v>461</v>
      </c>
      <c r="G4157" s="191">
        <v>96657</v>
      </c>
      <c r="H4157" s="189" t="s">
        <v>8337</v>
      </c>
      <c r="I4157" s="189" t="s">
        <v>73</v>
      </c>
      <c r="J4157" s="189" t="s">
        <v>928</v>
      </c>
      <c r="K4157" s="190" t="s">
        <v>8338</v>
      </c>
      <c r="L4157" s="189" t="s">
        <v>465</v>
      </c>
    </row>
    <row r="4158" spans="1:12" ht="13.5">
      <c r="A4158" s="189" t="s">
        <v>6571</v>
      </c>
      <c r="B4158" s="189" t="s">
        <v>6572</v>
      </c>
      <c r="C4158" s="189" t="s">
        <v>5480</v>
      </c>
      <c r="D4158" s="189" t="s">
        <v>6955</v>
      </c>
      <c r="E4158" s="190" t="s">
        <v>461</v>
      </c>
      <c r="F4158" s="189" t="s">
        <v>461</v>
      </c>
      <c r="G4158" s="191">
        <v>96658</v>
      </c>
      <c r="H4158" s="189" t="s">
        <v>8339</v>
      </c>
      <c r="I4158" s="189" t="s">
        <v>73</v>
      </c>
      <c r="J4158" s="189" t="s">
        <v>928</v>
      </c>
      <c r="K4158" s="190" t="s">
        <v>8340</v>
      </c>
      <c r="L4158" s="189" t="s">
        <v>465</v>
      </c>
    </row>
    <row r="4159" spans="1:12" ht="13.5">
      <c r="A4159" s="189" t="s">
        <v>6571</v>
      </c>
      <c r="B4159" s="189" t="s">
        <v>6572</v>
      </c>
      <c r="C4159" s="189" t="s">
        <v>5480</v>
      </c>
      <c r="D4159" s="189" t="s">
        <v>6955</v>
      </c>
      <c r="E4159" s="190" t="s">
        <v>461</v>
      </c>
      <c r="F4159" s="189" t="s">
        <v>461</v>
      </c>
      <c r="G4159" s="191">
        <v>96659</v>
      </c>
      <c r="H4159" s="189" t="s">
        <v>8341</v>
      </c>
      <c r="I4159" s="189" t="s">
        <v>73</v>
      </c>
      <c r="J4159" s="189" t="s">
        <v>928</v>
      </c>
      <c r="K4159" s="190" t="s">
        <v>8342</v>
      </c>
      <c r="L4159" s="189" t="s">
        <v>465</v>
      </c>
    </row>
    <row r="4160" spans="1:12" ht="13.5">
      <c r="A4160" s="189" t="s">
        <v>6571</v>
      </c>
      <c r="B4160" s="189" t="s">
        <v>6572</v>
      </c>
      <c r="C4160" s="189" t="s">
        <v>5480</v>
      </c>
      <c r="D4160" s="189" t="s">
        <v>6955</v>
      </c>
      <c r="E4160" s="190" t="s">
        <v>461</v>
      </c>
      <c r="F4160" s="189" t="s">
        <v>461</v>
      </c>
      <c r="G4160" s="191">
        <v>96660</v>
      </c>
      <c r="H4160" s="189" t="s">
        <v>8343</v>
      </c>
      <c r="I4160" s="189" t="s">
        <v>73</v>
      </c>
      <c r="J4160" s="189" t="s">
        <v>928</v>
      </c>
      <c r="K4160" s="190" t="s">
        <v>1668</v>
      </c>
      <c r="L4160" s="189" t="s">
        <v>465</v>
      </c>
    </row>
    <row r="4161" spans="1:12" ht="13.5">
      <c r="A4161" s="189" t="s">
        <v>6571</v>
      </c>
      <c r="B4161" s="189" t="s">
        <v>6572</v>
      </c>
      <c r="C4161" s="189" t="s">
        <v>5480</v>
      </c>
      <c r="D4161" s="189" t="s">
        <v>6955</v>
      </c>
      <c r="E4161" s="190" t="s">
        <v>461</v>
      </c>
      <c r="F4161" s="189" t="s">
        <v>461</v>
      </c>
      <c r="G4161" s="191">
        <v>96661</v>
      </c>
      <c r="H4161" s="189" t="s">
        <v>8344</v>
      </c>
      <c r="I4161" s="189" t="s">
        <v>73</v>
      </c>
      <c r="J4161" s="189" t="s">
        <v>928</v>
      </c>
      <c r="K4161" s="190" t="s">
        <v>5944</v>
      </c>
      <c r="L4161" s="189" t="s">
        <v>465</v>
      </c>
    </row>
    <row r="4162" spans="1:12" ht="13.5">
      <c r="A4162" s="189" t="s">
        <v>6571</v>
      </c>
      <c r="B4162" s="189" t="s">
        <v>6572</v>
      </c>
      <c r="C4162" s="189" t="s">
        <v>5480</v>
      </c>
      <c r="D4162" s="189" t="s">
        <v>6955</v>
      </c>
      <c r="E4162" s="190" t="s">
        <v>461</v>
      </c>
      <c r="F4162" s="189" t="s">
        <v>461</v>
      </c>
      <c r="G4162" s="191">
        <v>96662</v>
      </c>
      <c r="H4162" s="189" t="s">
        <v>8345</v>
      </c>
      <c r="I4162" s="189" t="s">
        <v>73</v>
      </c>
      <c r="J4162" s="189" t="s">
        <v>928</v>
      </c>
      <c r="K4162" s="190" t="s">
        <v>2006</v>
      </c>
      <c r="L4162" s="189" t="s">
        <v>465</v>
      </c>
    </row>
    <row r="4163" spans="1:12" ht="13.5">
      <c r="A4163" s="189" t="s">
        <v>6571</v>
      </c>
      <c r="B4163" s="189" t="s">
        <v>6572</v>
      </c>
      <c r="C4163" s="189" t="s">
        <v>5480</v>
      </c>
      <c r="D4163" s="189" t="s">
        <v>6955</v>
      </c>
      <c r="E4163" s="190" t="s">
        <v>461</v>
      </c>
      <c r="F4163" s="189" t="s">
        <v>461</v>
      </c>
      <c r="G4163" s="191">
        <v>96663</v>
      </c>
      <c r="H4163" s="189" t="s">
        <v>8346</v>
      </c>
      <c r="I4163" s="189" t="s">
        <v>73</v>
      </c>
      <c r="J4163" s="189" t="s">
        <v>928</v>
      </c>
      <c r="K4163" s="190" t="s">
        <v>8347</v>
      </c>
      <c r="L4163" s="189" t="s">
        <v>465</v>
      </c>
    </row>
    <row r="4164" spans="1:12" ht="13.5">
      <c r="A4164" s="189" t="s">
        <v>6571</v>
      </c>
      <c r="B4164" s="189" t="s">
        <v>6572</v>
      </c>
      <c r="C4164" s="189" t="s">
        <v>5480</v>
      </c>
      <c r="D4164" s="189" t="s">
        <v>6955</v>
      </c>
      <c r="E4164" s="190" t="s">
        <v>461</v>
      </c>
      <c r="F4164" s="189" t="s">
        <v>461</v>
      </c>
      <c r="G4164" s="191">
        <v>96664</v>
      </c>
      <c r="H4164" s="189" t="s">
        <v>8348</v>
      </c>
      <c r="I4164" s="189" t="s">
        <v>73</v>
      </c>
      <c r="J4164" s="189" t="s">
        <v>928</v>
      </c>
      <c r="K4164" s="190" t="s">
        <v>8349</v>
      </c>
      <c r="L4164" s="189" t="s">
        <v>465</v>
      </c>
    </row>
    <row r="4165" spans="1:12" ht="13.5">
      <c r="A4165" s="189" t="s">
        <v>6571</v>
      </c>
      <c r="B4165" s="189" t="s">
        <v>6572</v>
      </c>
      <c r="C4165" s="189" t="s">
        <v>5480</v>
      </c>
      <c r="D4165" s="189" t="s">
        <v>6955</v>
      </c>
      <c r="E4165" s="190" t="s">
        <v>461</v>
      </c>
      <c r="F4165" s="189" t="s">
        <v>461</v>
      </c>
      <c r="G4165" s="191">
        <v>96665</v>
      </c>
      <c r="H4165" s="189" t="s">
        <v>8350</v>
      </c>
      <c r="I4165" s="189" t="s">
        <v>73</v>
      </c>
      <c r="J4165" s="189" t="s">
        <v>928</v>
      </c>
      <c r="K4165" s="190" t="s">
        <v>8351</v>
      </c>
      <c r="L4165" s="189" t="s">
        <v>465</v>
      </c>
    </row>
    <row r="4166" spans="1:12" ht="13.5">
      <c r="A4166" s="189" t="s">
        <v>6571</v>
      </c>
      <c r="B4166" s="189" t="s">
        <v>6572</v>
      </c>
      <c r="C4166" s="189" t="s">
        <v>5480</v>
      </c>
      <c r="D4166" s="189" t="s">
        <v>6955</v>
      </c>
      <c r="E4166" s="190" t="s">
        <v>461</v>
      </c>
      <c r="F4166" s="189" t="s">
        <v>461</v>
      </c>
      <c r="G4166" s="191">
        <v>96666</v>
      </c>
      <c r="H4166" s="189" t="s">
        <v>8352</v>
      </c>
      <c r="I4166" s="189" t="s">
        <v>73</v>
      </c>
      <c r="J4166" s="189" t="s">
        <v>928</v>
      </c>
      <c r="K4166" s="190" t="s">
        <v>8353</v>
      </c>
      <c r="L4166" s="189" t="s">
        <v>465</v>
      </c>
    </row>
    <row r="4167" spans="1:12" ht="13.5">
      <c r="A4167" s="189" t="s">
        <v>6571</v>
      </c>
      <c r="B4167" s="189" t="s">
        <v>6572</v>
      </c>
      <c r="C4167" s="189" t="s">
        <v>5480</v>
      </c>
      <c r="D4167" s="189" t="s">
        <v>6955</v>
      </c>
      <c r="E4167" s="190" t="s">
        <v>461</v>
      </c>
      <c r="F4167" s="189" t="s">
        <v>461</v>
      </c>
      <c r="G4167" s="191">
        <v>96667</v>
      </c>
      <c r="H4167" s="189" t="s">
        <v>8354</v>
      </c>
      <c r="I4167" s="189" t="s">
        <v>73</v>
      </c>
      <c r="J4167" s="189" t="s">
        <v>928</v>
      </c>
      <c r="K4167" s="190" t="s">
        <v>1596</v>
      </c>
      <c r="L4167" s="189" t="s">
        <v>465</v>
      </c>
    </row>
    <row r="4168" spans="1:12" ht="13.5">
      <c r="A4168" s="189" t="s">
        <v>6571</v>
      </c>
      <c r="B4168" s="189" t="s">
        <v>6572</v>
      </c>
      <c r="C4168" s="189" t="s">
        <v>5480</v>
      </c>
      <c r="D4168" s="189" t="s">
        <v>6955</v>
      </c>
      <c r="E4168" s="190" t="s">
        <v>461</v>
      </c>
      <c r="F4168" s="189" t="s">
        <v>461</v>
      </c>
      <c r="G4168" s="191">
        <v>96684</v>
      </c>
      <c r="H4168" s="189" t="s">
        <v>8355</v>
      </c>
      <c r="I4168" s="189" t="s">
        <v>73</v>
      </c>
      <c r="J4168" s="189" t="s">
        <v>928</v>
      </c>
      <c r="K4168" s="190" t="s">
        <v>8356</v>
      </c>
      <c r="L4168" s="189" t="s">
        <v>465</v>
      </c>
    </row>
    <row r="4169" spans="1:12" ht="13.5">
      <c r="A4169" s="189" t="s">
        <v>6571</v>
      </c>
      <c r="B4169" s="189" t="s">
        <v>6572</v>
      </c>
      <c r="C4169" s="189" t="s">
        <v>5480</v>
      </c>
      <c r="D4169" s="189" t="s">
        <v>6955</v>
      </c>
      <c r="E4169" s="190" t="s">
        <v>461</v>
      </c>
      <c r="F4169" s="189" t="s">
        <v>461</v>
      </c>
      <c r="G4169" s="191">
        <v>96685</v>
      </c>
      <c r="H4169" s="189" t="s">
        <v>8357</v>
      </c>
      <c r="I4169" s="189" t="s">
        <v>73</v>
      </c>
      <c r="J4169" s="189" t="s">
        <v>928</v>
      </c>
      <c r="K4169" s="190" t="s">
        <v>7080</v>
      </c>
      <c r="L4169" s="189" t="s">
        <v>465</v>
      </c>
    </row>
    <row r="4170" spans="1:12" ht="13.5">
      <c r="A4170" s="189" t="s">
        <v>6571</v>
      </c>
      <c r="B4170" s="189" t="s">
        <v>6572</v>
      </c>
      <c r="C4170" s="189" t="s">
        <v>5480</v>
      </c>
      <c r="D4170" s="189" t="s">
        <v>6955</v>
      </c>
      <c r="E4170" s="190" t="s">
        <v>461</v>
      </c>
      <c r="F4170" s="189" t="s">
        <v>461</v>
      </c>
      <c r="G4170" s="191">
        <v>96686</v>
      </c>
      <c r="H4170" s="189" t="s">
        <v>8358</v>
      </c>
      <c r="I4170" s="189" t="s">
        <v>73</v>
      </c>
      <c r="J4170" s="189" t="s">
        <v>928</v>
      </c>
      <c r="K4170" s="190" t="s">
        <v>4824</v>
      </c>
      <c r="L4170" s="189" t="s">
        <v>465</v>
      </c>
    </row>
    <row r="4171" spans="1:12" ht="13.5">
      <c r="A4171" s="189" t="s">
        <v>6571</v>
      </c>
      <c r="B4171" s="189" t="s">
        <v>6572</v>
      </c>
      <c r="C4171" s="189" t="s">
        <v>5480</v>
      </c>
      <c r="D4171" s="189" t="s">
        <v>6955</v>
      </c>
      <c r="E4171" s="190" t="s">
        <v>461</v>
      </c>
      <c r="F4171" s="189" t="s">
        <v>461</v>
      </c>
      <c r="G4171" s="191">
        <v>96687</v>
      </c>
      <c r="H4171" s="189" t="s">
        <v>8359</v>
      </c>
      <c r="I4171" s="189" t="s">
        <v>73</v>
      </c>
      <c r="J4171" s="189" t="s">
        <v>928</v>
      </c>
      <c r="K4171" s="190" t="s">
        <v>955</v>
      </c>
      <c r="L4171" s="189" t="s">
        <v>465</v>
      </c>
    </row>
    <row r="4172" spans="1:12" ht="13.5">
      <c r="A4172" s="189" t="s">
        <v>6571</v>
      </c>
      <c r="B4172" s="189" t="s">
        <v>6572</v>
      </c>
      <c r="C4172" s="189" t="s">
        <v>5480</v>
      </c>
      <c r="D4172" s="189" t="s">
        <v>6955</v>
      </c>
      <c r="E4172" s="190" t="s">
        <v>461</v>
      </c>
      <c r="F4172" s="189" t="s">
        <v>461</v>
      </c>
      <c r="G4172" s="191">
        <v>96688</v>
      </c>
      <c r="H4172" s="189" t="s">
        <v>8360</v>
      </c>
      <c r="I4172" s="189" t="s">
        <v>73</v>
      </c>
      <c r="J4172" s="189" t="s">
        <v>928</v>
      </c>
      <c r="K4172" s="190" t="s">
        <v>8361</v>
      </c>
      <c r="L4172" s="189" t="s">
        <v>465</v>
      </c>
    </row>
    <row r="4173" spans="1:12" ht="13.5">
      <c r="A4173" s="189" t="s">
        <v>6571</v>
      </c>
      <c r="B4173" s="189" t="s">
        <v>6572</v>
      </c>
      <c r="C4173" s="189" t="s">
        <v>5480</v>
      </c>
      <c r="D4173" s="189" t="s">
        <v>6955</v>
      </c>
      <c r="E4173" s="190" t="s">
        <v>461</v>
      </c>
      <c r="F4173" s="189" t="s">
        <v>461</v>
      </c>
      <c r="G4173" s="191">
        <v>96689</v>
      </c>
      <c r="H4173" s="189" t="s">
        <v>8362</v>
      </c>
      <c r="I4173" s="189" t="s">
        <v>73</v>
      </c>
      <c r="J4173" s="189" t="s">
        <v>928</v>
      </c>
      <c r="K4173" s="190" t="s">
        <v>7047</v>
      </c>
      <c r="L4173" s="189" t="s">
        <v>465</v>
      </c>
    </row>
    <row r="4174" spans="1:12" ht="13.5">
      <c r="A4174" s="189" t="s">
        <v>6571</v>
      </c>
      <c r="B4174" s="189" t="s">
        <v>6572</v>
      </c>
      <c r="C4174" s="189" t="s">
        <v>5480</v>
      </c>
      <c r="D4174" s="189" t="s">
        <v>6955</v>
      </c>
      <c r="E4174" s="190" t="s">
        <v>461</v>
      </c>
      <c r="F4174" s="189" t="s">
        <v>461</v>
      </c>
      <c r="G4174" s="191">
        <v>96690</v>
      </c>
      <c r="H4174" s="189" t="s">
        <v>8363</v>
      </c>
      <c r="I4174" s="189" t="s">
        <v>73</v>
      </c>
      <c r="J4174" s="189" t="s">
        <v>928</v>
      </c>
      <c r="K4174" s="190" t="s">
        <v>8364</v>
      </c>
      <c r="L4174" s="189" t="s">
        <v>465</v>
      </c>
    </row>
    <row r="4175" spans="1:12" ht="13.5">
      <c r="A4175" s="189" t="s">
        <v>6571</v>
      </c>
      <c r="B4175" s="189" t="s">
        <v>6572</v>
      </c>
      <c r="C4175" s="189" t="s">
        <v>5480</v>
      </c>
      <c r="D4175" s="189" t="s">
        <v>6955</v>
      </c>
      <c r="E4175" s="190" t="s">
        <v>461</v>
      </c>
      <c r="F4175" s="189" t="s">
        <v>461</v>
      </c>
      <c r="G4175" s="191">
        <v>96691</v>
      </c>
      <c r="H4175" s="189" t="s">
        <v>8365</v>
      </c>
      <c r="I4175" s="189" t="s">
        <v>73</v>
      </c>
      <c r="J4175" s="189" t="s">
        <v>928</v>
      </c>
      <c r="K4175" s="190" t="s">
        <v>8366</v>
      </c>
      <c r="L4175" s="189" t="s">
        <v>465</v>
      </c>
    </row>
    <row r="4176" spans="1:12" ht="13.5">
      <c r="A4176" s="189" t="s">
        <v>6571</v>
      </c>
      <c r="B4176" s="189" t="s">
        <v>6572</v>
      </c>
      <c r="C4176" s="189" t="s">
        <v>5480</v>
      </c>
      <c r="D4176" s="189" t="s">
        <v>6955</v>
      </c>
      <c r="E4176" s="190" t="s">
        <v>461</v>
      </c>
      <c r="F4176" s="189" t="s">
        <v>461</v>
      </c>
      <c r="G4176" s="191">
        <v>96692</v>
      </c>
      <c r="H4176" s="189" t="s">
        <v>8367</v>
      </c>
      <c r="I4176" s="189" t="s">
        <v>73</v>
      </c>
      <c r="J4176" s="189" t="s">
        <v>928</v>
      </c>
      <c r="K4176" s="190" t="s">
        <v>8368</v>
      </c>
      <c r="L4176" s="189" t="s">
        <v>465</v>
      </c>
    </row>
    <row r="4177" spans="1:12" ht="13.5">
      <c r="A4177" s="189" t="s">
        <v>6571</v>
      </c>
      <c r="B4177" s="189" t="s">
        <v>6572</v>
      </c>
      <c r="C4177" s="189" t="s">
        <v>5480</v>
      </c>
      <c r="D4177" s="189" t="s">
        <v>6955</v>
      </c>
      <c r="E4177" s="190" t="s">
        <v>461</v>
      </c>
      <c r="F4177" s="189" t="s">
        <v>461</v>
      </c>
      <c r="G4177" s="191">
        <v>96693</v>
      </c>
      <c r="H4177" s="189" t="s">
        <v>8369</v>
      </c>
      <c r="I4177" s="189" t="s">
        <v>73</v>
      </c>
      <c r="J4177" s="189" t="s">
        <v>928</v>
      </c>
      <c r="K4177" s="190" t="s">
        <v>5169</v>
      </c>
      <c r="L4177" s="189" t="s">
        <v>465</v>
      </c>
    </row>
    <row r="4178" spans="1:12" ht="13.5">
      <c r="A4178" s="189" t="s">
        <v>6571</v>
      </c>
      <c r="B4178" s="189" t="s">
        <v>6572</v>
      </c>
      <c r="C4178" s="189" t="s">
        <v>5480</v>
      </c>
      <c r="D4178" s="189" t="s">
        <v>6955</v>
      </c>
      <c r="E4178" s="190" t="s">
        <v>461</v>
      </c>
      <c r="F4178" s="189" t="s">
        <v>461</v>
      </c>
      <c r="G4178" s="191">
        <v>96694</v>
      </c>
      <c r="H4178" s="189" t="s">
        <v>8370</v>
      </c>
      <c r="I4178" s="189" t="s">
        <v>73</v>
      </c>
      <c r="J4178" s="189" t="s">
        <v>928</v>
      </c>
      <c r="K4178" s="190" t="s">
        <v>8371</v>
      </c>
      <c r="L4178" s="189" t="s">
        <v>465</v>
      </c>
    </row>
    <row r="4179" spans="1:12" ht="13.5">
      <c r="A4179" s="189" t="s">
        <v>6571</v>
      </c>
      <c r="B4179" s="189" t="s">
        <v>6572</v>
      </c>
      <c r="C4179" s="189" t="s">
        <v>5480</v>
      </c>
      <c r="D4179" s="189" t="s">
        <v>6955</v>
      </c>
      <c r="E4179" s="190" t="s">
        <v>461</v>
      </c>
      <c r="F4179" s="189" t="s">
        <v>461</v>
      </c>
      <c r="G4179" s="191">
        <v>96695</v>
      </c>
      <c r="H4179" s="189" t="s">
        <v>8372</v>
      </c>
      <c r="I4179" s="189" t="s">
        <v>73</v>
      </c>
      <c r="J4179" s="189" t="s">
        <v>928</v>
      </c>
      <c r="K4179" s="190" t="s">
        <v>8373</v>
      </c>
      <c r="L4179" s="189" t="s">
        <v>465</v>
      </c>
    </row>
    <row r="4180" spans="1:12" ht="13.5">
      <c r="A4180" s="189" t="s">
        <v>6571</v>
      </c>
      <c r="B4180" s="189" t="s">
        <v>6572</v>
      </c>
      <c r="C4180" s="189" t="s">
        <v>5480</v>
      </c>
      <c r="D4180" s="189" t="s">
        <v>6955</v>
      </c>
      <c r="E4180" s="190" t="s">
        <v>461</v>
      </c>
      <c r="F4180" s="189" t="s">
        <v>461</v>
      </c>
      <c r="G4180" s="191">
        <v>96696</v>
      </c>
      <c r="H4180" s="189" t="s">
        <v>8374</v>
      </c>
      <c r="I4180" s="189" t="s">
        <v>73</v>
      </c>
      <c r="J4180" s="189" t="s">
        <v>928</v>
      </c>
      <c r="K4180" s="190" t="s">
        <v>8375</v>
      </c>
      <c r="L4180" s="189" t="s">
        <v>465</v>
      </c>
    </row>
    <row r="4181" spans="1:12" ht="13.5">
      <c r="A4181" s="189" t="s">
        <v>6571</v>
      </c>
      <c r="B4181" s="189" t="s">
        <v>6572</v>
      </c>
      <c r="C4181" s="189" t="s">
        <v>5480</v>
      </c>
      <c r="D4181" s="189" t="s">
        <v>6955</v>
      </c>
      <c r="E4181" s="190" t="s">
        <v>461</v>
      </c>
      <c r="F4181" s="189" t="s">
        <v>461</v>
      </c>
      <c r="G4181" s="191">
        <v>96697</v>
      </c>
      <c r="H4181" s="189" t="s">
        <v>8376</v>
      </c>
      <c r="I4181" s="189" t="s">
        <v>73</v>
      </c>
      <c r="J4181" s="189" t="s">
        <v>928</v>
      </c>
      <c r="K4181" s="190" t="s">
        <v>8377</v>
      </c>
      <c r="L4181" s="189" t="s">
        <v>465</v>
      </c>
    </row>
    <row r="4182" spans="1:12" ht="13.5">
      <c r="A4182" s="189" t="s">
        <v>6571</v>
      </c>
      <c r="B4182" s="189" t="s">
        <v>6572</v>
      </c>
      <c r="C4182" s="189" t="s">
        <v>5480</v>
      </c>
      <c r="D4182" s="189" t="s">
        <v>6955</v>
      </c>
      <c r="E4182" s="190" t="s">
        <v>461</v>
      </c>
      <c r="F4182" s="189" t="s">
        <v>461</v>
      </c>
      <c r="G4182" s="191">
        <v>96698</v>
      </c>
      <c r="H4182" s="189" t="s">
        <v>8378</v>
      </c>
      <c r="I4182" s="189" t="s">
        <v>73</v>
      </c>
      <c r="J4182" s="189" t="s">
        <v>928</v>
      </c>
      <c r="K4182" s="190" t="s">
        <v>8379</v>
      </c>
      <c r="L4182" s="189" t="s">
        <v>465</v>
      </c>
    </row>
    <row r="4183" spans="1:12" ht="13.5">
      <c r="A4183" s="189" t="s">
        <v>6571</v>
      </c>
      <c r="B4183" s="189" t="s">
        <v>6572</v>
      </c>
      <c r="C4183" s="189" t="s">
        <v>5480</v>
      </c>
      <c r="D4183" s="189" t="s">
        <v>6955</v>
      </c>
      <c r="E4183" s="190" t="s">
        <v>461</v>
      </c>
      <c r="F4183" s="189" t="s">
        <v>461</v>
      </c>
      <c r="G4183" s="191">
        <v>96699</v>
      </c>
      <c r="H4183" s="189" t="s">
        <v>8380</v>
      </c>
      <c r="I4183" s="189" t="s">
        <v>73</v>
      </c>
      <c r="J4183" s="189" t="s">
        <v>928</v>
      </c>
      <c r="K4183" s="190" t="s">
        <v>8381</v>
      </c>
      <c r="L4183" s="189" t="s">
        <v>465</v>
      </c>
    </row>
    <row r="4184" spans="1:12" ht="13.5">
      <c r="A4184" s="189" t="s">
        <v>6571</v>
      </c>
      <c r="B4184" s="189" t="s">
        <v>6572</v>
      </c>
      <c r="C4184" s="189" t="s">
        <v>5480</v>
      </c>
      <c r="D4184" s="189" t="s">
        <v>6955</v>
      </c>
      <c r="E4184" s="190" t="s">
        <v>461</v>
      </c>
      <c r="F4184" s="189" t="s">
        <v>461</v>
      </c>
      <c r="G4184" s="191">
        <v>96700</v>
      </c>
      <c r="H4184" s="189" t="s">
        <v>8382</v>
      </c>
      <c r="I4184" s="189" t="s">
        <v>73</v>
      </c>
      <c r="J4184" s="189" t="s">
        <v>928</v>
      </c>
      <c r="K4184" s="190" t="s">
        <v>6641</v>
      </c>
      <c r="L4184" s="189" t="s">
        <v>465</v>
      </c>
    </row>
    <row r="4185" spans="1:12" ht="13.5">
      <c r="A4185" s="189" t="s">
        <v>6571</v>
      </c>
      <c r="B4185" s="189" t="s">
        <v>6572</v>
      </c>
      <c r="C4185" s="189" t="s">
        <v>5480</v>
      </c>
      <c r="D4185" s="189" t="s">
        <v>6955</v>
      </c>
      <c r="E4185" s="190" t="s">
        <v>461</v>
      </c>
      <c r="F4185" s="189" t="s">
        <v>461</v>
      </c>
      <c r="G4185" s="191">
        <v>96701</v>
      </c>
      <c r="H4185" s="189" t="s">
        <v>8383</v>
      </c>
      <c r="I4185" s="189" t="s">
        <v>73</v>
      </c>
      <c r="J4185" s="189" t="s">
        <v>928</v>
      </c>
      <c r="K4185" s="190" t="s">
        <v>8384</v>
      </c>
      <c r="L4185" s="189" t="s">
        <v>465</v>
      </c>
    </row>
    <row r="4186" spans="1:12" ht="13.5">
      <c r="A4186" s="189" t="s">
        <v>6571</v>
      </c>
      <c r="B4186" s="189" t="s">
        <v>6572</v>
      </c>
      <c r="C4186" s="189" t="s">
        <v>5480</v>
      </c>
      <c r="D4186" s="189" t="s">
        <v>6955</v>
      </c>
      <c r="E4186" s="190" t="s">
        <v>461</v>
      </c>
      <c r="F4186" s="189" t="s">
        <v>461</v>
      </c>
      <c r="G4186" s="191">
        <v>96702</v>
      </c>
      <c r="H4186" s="189" t="s">
        <v>8385</v>
      </c>
      <c r="I4186" s="189" t="s">
        <v>73</v>
      </c>
      <c r="J4186" s="189" t="s">
        <v>928</v>
      </c>
      <c r="K4186" s="190" t="s">
        <v>2207</v>
      </c>
      <c r="L4186" s="189" t="s">
        <v>465</v>
      </c>
    </row>
    <row r="4187" spans="1:12" ht="13.5">
      <c r="A4187" s="189" t="s">
        <v>6571</v>
      </c>
      <c r="B4187" s="189" t="s">
        <v>6572</v>
      </c>
      <c r="C4187" s="189" t="s">
        <v>5480</v>
      </c>
      <c r="D4187" s="189" t="s">
        <v>6955</v>
      </c>
      <c r="E4187" s="190" t="s">
        <v>461</v>
      </c>
      <c r="F4187" s="189" t="s">
        <v>461</v>
      </c>
      <c r="G4187" s="191">
        <v>96703</v>
      </c>
      <c r="H4187" s="189" t="s">
        <v>8386</v>
      </c>
      <c r="I4187" s="189" t="s">
        <v>73</v>
      </c>
      <c r="J4187" s="189" t="s">
        <v>928</v>
      </c>
      <c r="K4187" s="190" t="s">
        <v>7462</v>
      </c>
      <c r="L4187" s="189" t="s">
        <v>465</v>
      </c>
    </row>
    <row r="4188" spans="1:12" ht="13.5">
      <c r="A4188" s="189" t="s">
        <v>6571</v>
      </c>
      <c r="B4188" s="189" t="s">
        <v>6572</v>
      </c>
      <c r="C4188" s="189" t="s">
        <v>5480</v>
      </c>
      <c r="D4188" s="189" t="s">
        <v>6955</v>
      </c>
      <c r="E4188" s="190" t="s">
        <v>461</v>
      </c>
      <c r="F4188" s="189" t="s">
        <v>461</v>
      </c>
      <c r="G4188" s="191">
        <v>96704</v>
      </c>
      <c r="H4188" s="189" t="s">
        <v>8387</v>
      </c>
      <c r="I4188" s="189" t="s">
        <v>73</v>
      </c>
      <c r="J4188" s="189" t="s">
        <v>928</v>
      </c>
      <c r="K4188" s="190" t="s">
        <v>7304</v>
      </c>
      <c r="L4188" s="189" t="s">
        <v>465</v>
      </c>
    </row>
    <row r="4189" spans="1:12" ht="13.5">
      <c r="A4189" s="189" t="s">
        <v>6571</v>
      </c>
      <c r="B4189" s="189" t="s">
        <v>6572</v>
      </c>
      <c r="C4189" s="189" t="s">
        <v>5480</v>
      </c>
      <c r="D4189" s="189" t="s">
        <v>6955</v>
      </c>
      <c r="E4189" s="190" t="s">
        <v>461</v>
      </c>
      <c r="F4189" s="189" t="s">
        <v>461</v>
      </c>
      <c r="G4189" s="191">
        <v>96705</v>
      </c>
      <c r="H4189" s="189" t="s">
        <v>8388</v>
      </c>
      <c r="I4189" s="189" t="s">
        <v>73</v>
      </c>
      <c r="J4189" s="189" t="s">
        <v>928</v>
      </c>
      <c r="K4189" s="190" t="s">
        <v>4894</v>
      </c>
      <c r="L4189" s="189" t="s">
        <v>465</v>
      </c>
    </row>
    <row r="4190" spans="1:12" ht="13.5">
      <c r="A4190" s="189" t="s">
        <v>6571</v>
      </c>
      <c r="B4190" s="189" t="s">
        <v>6572</v>
      </c>
      <c r="C4190" s="189" t="s">
        <v>5480</v>
      </c>
      <c r="D4190" s="189" t="s">
        <v>6955</v>
      </c>
      <c r="E4190" s="190" t="s">
        <v>461</v>
      </c>
      <c r="F4190" s="189" t="s">
        <v>461</v>
      </c>
      <c r="G4190" s="191">
        <v>96706</v>
      </c>
      <c r="H4190" s="189" t="s">
        <v>8389</v>
      </c>
      <c r="I4190" s="189" t="s">
        <v>73</v>
      </c>
      <c r="J4190" s="189" t="s">
        <v>928</v>
      </c>
      <c r="K4190" s="190" t="s">
        <v>8390</v>
      </c>
      <c r="L4190" s="189" t="s">
        <v>465</v>
      </c>
    </row>
    <row r="4191" spans="1:12" ht="13.5">
      <c r="A4191" s="189" t="s">
        <v>6571</v>
      </c>
      <c r="B4191" s="189" t="s">
        <v>6572</v>
      </c>
      <c r="C4191" s="189" t="s">
        <v>5480</v>
      </c>
      <c r="D4191" s="189" t="s">
        <v>6955</v>
      </c>
      <c r="E4191" s="190" t="s">
        <v>461</v>
      </c>
      <c r="F4191" s="189" t="s">
        <v>461</v>
      </c>
      <c r="G4191" s="191">
        <v>96707</v>
      </c>
      <c r="H4191" s="189" t="s">
        <v>8391</v>
      </c>
      <c r="I4191" s="189" t="s">
        <v>73</v>
      </c>
      <c r="J4191" s="189" t="s">
        <v>928</v>
      </c>
      <c r="K4191" s="190" t="s">
        <v>8392</v>
      </c>
      <c r="L4191" s="189" t="s">
        <v>465</v>
      </c>
    </row>
    <row r="4192" spans="1:12" ht="13.5">
      <c r="A4192" s="189" t="s">
        <v>6571</v>
      </c>
      <c r="B4192" s="189" t="s">
        <v>6572</v>
      </c>
      <c r="C4192" s="189" t="s">
        <v>5480</v>
      </c>
      <c r="D4192" s="189" t="s">
        <v>6955</v>
      </c>
      <c r="E4192" s="190" t="s">
        <v>461</v>
      </c>
      <c r="F4192" s="189" t="s">
        <v>461</v>
      </c>
      <c r="G4192" s="191">
        <v>96708</v>
      </c>
      <c r="H4192" s="189" t="s">
        <v>8393</v>
      </c>
      <c r="I4192" s="189" t="s">
        <v>73</v>
      </c>
      <c r="J4192" s="189" t="s">
        <v>928</v>
      </c>
      <c r="K4192" s="190" t="s">
        <v>8394</v>
      </c>
      <c r="L4192" s="189" t="s">
        <v>465</v>
      </c>
    </row>
    <row r="4193" spans="1:12" ht="13.5">
      <c r="A4193" s="189" t="s">
        <v>6571</v>
      </c>
      <c r="B4193" s="189" t="s">
        <v>6572</v>
      </c>
      <c r="C4193" s="189" t="s">
        <v>5480</v>
      </c>
      <c r="D4193" s="189" t="s">
        <v>6955</v>
      </c>
      <c r="E4193" s="190" t="s">
        <v>461</v>
      </c>
      <c r="F4193" s="189" t="s">
        <v>461</v>
      </c>
      <c r="G4193" s="191">
        <v>96709</v>
      </c>
      <c r="H4193" s="189" t="s">
        <v>8395</v>
      </c>
      <c r="I4193" s="189" t="s">
        <v>73</v>
      </c>
      <c r="J4193" s="189" t="s">
        <v>928</v>
      </c>
      <c r="K4193" s="190" t="s">
        <v>8396</v>
      </c>
      <c r="L4193" s="189" t="s">
        <v>465</v>
      </c>
    </row>
    <row r="4194" spans="1:12" ht="13.5">
      <c r="A4194" s="189" t="s">
        <v>6571</v>
      </c>
      <c r="B4194" s="189" t="s">
        <v>6572</v>
      </c>
      <c r="C4194" s="189" t="s">
        <v>5480</v>
      </c>
      <c r="D4194" s="189" t="s">
        <v>6955</v>
      </c>
      <c r="E4194" s="190" t="s">
        <v>461</v>
      </c>
      <c r="F4194" s="189" t="s">
        <v>461</v>
      </c>
      <c r="G4194" s="191">
        <v>96710</v>
      </c>
      <c r="H4194" s="189" t="s">
        <v>8397</v>
      </c>
      <c r="I4194" s="189" t="s">
        <v>73</v>
      </c>
      <c r="J4194" s="189" t="s">
        <v>928</v>
      </c>
      <c r="K4194" s="190" t="s">
        <v>8398</v>
      </c>
      <c r="L4194" s="189" t="s">
        <v>465</v>
      </c>
    </row>
    <row r="4195" spans="1:12" ht="13.5">
      <c r="A4195" s="189" t="s">
        <v>6571</v>
      </c>
      <c r="B4195" s="189" t="s">
        <v>6572</v>
      </c>
      <c r="C4195" s="189" t="s">
        <v>5480</v>
      </c>
      <c r="D4195" s="189" t="s">
        <v>6955</v>
      </c>
      <c r="E4195" s="190" t="s">
        <v>461</v>
      </c>
      <c r="F4195" s="189" t="s">
        <v>461</v>
      </c>
      <c r="G4195" s="191">
        <v>96711</v>
      </c>
      <c r="H4195" s="189" t="s">
        <v>8399</v>
      </c>
      <c r="I4195" s="189" t="s">
        <v>73</v>
      </c>
      <c r="J4195" s="189" t="s">
        <v>928</v>
      </c>
      <c r="K4195" s="190" t="s">
        <v>937</v>
      </c>
      <c r="L4195" s="189" t="s">
        <v>465</v>
      </c>
    </row>
    <row r="4196" spans="1:12" ht="13.5">
      <c r="A4196" s="189" t="s">
        <v>6571</v>
      </c>
      <c r="B4196" s="189" t="s">
        <v>6572</v>
      </c>
      <c r="C4196" s="189" t="s">
        <v>5480</v>
      </c>
      <c r="D4196" s="189" t="s">
        <v>6955</v>
      </c>
      <c r="E4196" s="190" t="s">
        <v>461</v>
      </c>
      <c r="F4196" s="189" t="s">
        <v>461</v>
      </c>
      <c r="G4196" s="191">
        <v>96712</v>
      </c>
      <c r="H4196" s="189" t="s">
        <v>8400</v>
      </c>
      <c r="I4196" s="189" t="s">
        <v>73</v>
      </c>
      <c r="J4196" s="189" t="s">
        <v>928</v>
      </c>
      <c r="K4196" s="190" t="s">
        <v>7336</v>
      </c>
      <c r="L4196" s="189" t="s">
        <v>465</v>
      </c>
    </row>
    <row r="4197" spans="1:12" ht="13.5">
      <c r="A4197" s="189" t="s">
        <v>6571</v>
      </c>
      <c r="B4197" s="189" t="s">
        <v>6572</v>
      </c>
      <c r="C4197" s="189" t="s">
        <v>5480</v>
      </c>
      <c r="D4197" s="189" t="s">
        <v>6955</v>
      </c>
      <c r="E4197" s="190" t="s">
        <v>461</v>
      </c>
      <c r="F4197" s="189" t="s">
        <v>461</v>
      </c>
      <c r="G4197" s="191">
        <v>96713</v>
      </c>
      <c r="H4197" s="189" t="s">
        <v>8401</v>
      </c>
      <c r="I4197" s="189" t="s">
        <v>73</v>
      </c>
      <c r="J4197" s="189" t="s">
        <v>928</v>
      </c>
      <c r="K4197" s="190" t="s">
        <v>8402</v>
      </c>
      <c r="L4197" s="189" t="s">
        <v>465</v>
      </c>
    </row>
    <row r="4198" spans="1:12" ht="13.5">
      <c r="A4198" s="189" t="s">
        <v>6571</v>
      </c>
      <c r="B4198" s="189" t="s">
        <v>6572</v>
      </c>
      <c r="C4198" s="189" t="s">
        <v>5480</v>
      </c>
      <c r="D4198" s="189" t="s">
        <v>6955</v>
      </c>
      <c r="E4198" s="190" t="s">
        <v>461</v>
      </c>
      <c r="F4198" s="189" t="s">
        <v>461</v>
      </c>
      <c r="G4198" s="191">
        <v>96714</v>
      </c>
      <c r="H4198" s="189" t="s">
        <v>8403</v>
      </c>
      <c r="I4198" s="189" t="s">
        <v>73</v>
      </c>
      <c r="J4198" s="189" t="s">
        <v>928</v>
      </c>
      <c r="K4198" s="190" t="s">
        <v>8404</v>
      </c>
      <c r="L4198" s="189" t="s">
        <v>465</v>
      </c>
    </row>
    <row r="4199" spans="1:12" ht="13.5">
      <c r="A4199" s="189" t="s">
        <v>6571</v>
      </c>
      <c r="B4199" s="189" t="s">
        <v>6572</v>
      </c>
      <c r="C4199" s="189" t="s">
        <v>5480</v>
      </c>
      <c r="D4199" s="189" t="s">
        <v>6955</v>
      </c>
      <c r="E4199" s="190" t="s">
        <v>461</v>
      </c>
      <c r="F4199" s="189" t="s">
        <v>461</v>
      </c>
      <c r="G4199" s="191">
        <v>96715</v>
      </c>
      <c r="H4199" s="189" t="s">
        <v>8405</v>
      </c>
      <c r="I4199" s="189" t="s">
        <v>73</v>
      </c>
      <c r="J4199" s="189" t="s">
        <v>928</v>
      </c>
      <c r="K4199" s="190" t="s">
        <v>8406</v>
      </c>
      <c r="L4199" s="189" t="s">
        <v>465</v>
      </c>
    </row>
    <row r="4200" spans="1:12" ht="13.5">
      <c r="A4200" s="189" t="s">
        <v>6571</v>
      </c>
      <c r="B4200" s="189" t="s">
        <v>6572</v>
      </c>
      <c r="C4200" s="189" t="s">
        <v>5480</v>
      </c>
      <c r="D4200" s="189" t="s">
        <v>6955</v>
      </c>
      <c r="E4200" s="190" t="s">
        <v>461</v>
      </c>
      <c r="F4200" s="189" t="s">
        <v>461</v>
      </c>
      <c r="G4200" s="191">
        <v>96716</v>
      </c>
      <c r="H4200" s="189" t="s">
        <v>8407</v>
      </c>
      <c r="I4200" s="189" t="s">
        <v>73</v>
      </c>
      <c r="J4200" s="189" t="s">
        <v>928</v>
      </c>
      <c r="K4200" s="190" t="s">
        <v>8408</v>
      </c>
      <c r="L4200" s="189" t="s">
        <v>465</v>
      </c>
    </row>
    <row r="4201" spans="1:12" ht="13.5">
      <c r="A4201" s="189" t="s">
        <v>6571</v>
      </c>
      <c r="B4201" s="189" t="s">
        <v>6572</v>
      </c>
      <c r="C4201" s="189" t="s">
        <v>5480</v>
      </c>
      <c r="D4201" s="189" t="s">
        <v>6955</v>
      </c>
      <c r="E4201" s="190" t="s">
        <v>461</v>
      </c>
      <c r="F4201" s="189" t="s">
        <v>461</v>
      </c>
      <c r="G4201" s="191">
        <v>96717</v>
      </c>
      <c r="H4201" s="189" t="s">
        <v>8409</v>
      </c>
      <c r="I4201" s="189" t="s">
        <v>73</v>
      </c>
      <c r="J4201" s="189" t="s">
        <v>928</v>
      </c>
      <c r="K4201" s="190" t="s">
        <v>8410</v>
      </c>
      <c r="L4201" s="189" t="s">
        <v>465</v>
      </c>
    </row>
    <row r="4202" spans="1:12" ht="13.5">
      <c r="A4202" s="189" t="s">
        <v>6571</v>
      </c>
      <c r="B4202" s="189" t="s">
        <v>6572</v>
      </c>
      <c r="C4202" s="189" t="s">
        <v>5480</v>
      </c>
      <c r="D4202" s="189" t="s">
        <v>6955</v>
      </c>
      <c r="E4202" s="190" t="s">
        <v>461</v>
      </c>
      <c r="F4202" s="189" t="s">
        <v>461</v>
      </c>
      <c r="G4202" s="191">
        <v>96736</v>
      </c>
      <c r="H4202" s="189" t="s">
        <v>8411</v>
      </c>
      <c r="I4202" s="189" t="s">
        <v>73</v>
      </c>
      <c r="J4202" s="189" t="s">
        <v>928</v>
      </c>
      <c r="K4202" s="190" t="s">
        <v>8412</v>
      </c>
      <c r="L4202" s="189" t="s">
        <v>465</v>
      </c>
    </row>
    <row r="4203" spans="1:12" ht="13.5">
      <c r="A4203" s="189" t="s">
        <v>6571</v>
      </c>
      <c r="B4203" s="189" t="s">
        <v>6572</v>
      </c>
      <c r="C4203" s="189" t="s">
        <v>5480</v>
      </c>
      <c r="D4203" s="189" t="s">
        <v>6955</v>
      </c>
      <c r="E4203" s="190" t="s">
        <v>461</v>
      </c>
      <c r="F4203" s="189" t="s">
        <v>461</v>
      </c>
      <c r="G4203" s="191">
        <v>96737</v>
      </c>
      <c r="H4203" s="189" t="s">
        <v>8413</v>
      </c>
      <c r="I4203" s="189" t="s">
        <v>73</v>
      </c>
      <c r="J4203" s="189" t="s">
        <v>928</v>
      </c>
      <c r="K4203" s="190" t="s">
        <v>1951</v>
      </c>
      <c r="L4203" s="189" t="s">
        <v>465</v>
      </c>
    </row>
    <row r="4204" spans="1:12" ht="13.5">
      <c r="A4204" s="189" t="s">
        <v>6571</v>
      </c>
      <c r="B4204" s="189" t="s">
        <v>6572</v>
      </c>
      <c r="C4204" s="189" t="s">
        <v>5480</v>
      </c>
      <c r="D4204" s="189" t="s">
        <v>6955</v>
      </c>
      <c r="E4204" s="190" t="s">
        <v>461</v>
      </c>
      <c r="F4204" s="189" t="s">
        <v>461</v>
      </c>
      <c r="G4204" s="191">
        <v>96738</v>
      </c>
      <c r="H4204" s="189" t="s">
        <v>8414</v>
      </c>
      <c r="I4204" s="189" t="s">
        <v>73</v>
      </c>
      <c r="J4204" s="189" t="s">
        <v>928</v>
      </c>
      <c r="K4204" s="190" t="s">
        <v>7867</v>
      </c>
      <c r="L4204" s="189" t="s">
        <v>465</v>
      </c>
    </row>
    <row r="4205" spans="1:12" ht="13.5">
      <c r="A4205" s="189" t="s">
        <v>6571</v>
      </c>
      <c r="B4205" s="189" t="s">
        <v>6572</v>
      </c>
      <c r="C4205" s="189" t="s">
        <v>5480</v>
      </c>
      <c r="D4205" s="189" t="s">
        <v>6955</v>
      </c>
      <c r="E4205" s="190" t="s">
        <v>461</v>
      </c>
      <c r="F4205" s="189" t="s">
        <v>461</v>
      </c>
      <c r="G4205" s="191">
        <v>96739</v>
      </c>
      <c r="H4205" s="189" t="s">
        <v>8415</v>
      </c>
      <c r="I4205" s="189" t="s">
        <v>73</v>
      </c>
      <c r="J4205" s="189" t="s">
        <v>928</v>
      </c>
      <c r="K4205" s="190" t="s">
        <v>690</v>
      </c>
      <c r="L4205" s="189" t="s">
        <v>465</v>
      </c>
    </row>
    <row r="4206" spans="1:12" ht="13.5">
      <c r="A4206" s="189" t="s">
        <v>6571</v>
      </c>
      <c r="B4206" s="189" t="s">
        <v>6572</v>
      </c>
      <c r="C4206" s="189" t="s">
        <v>5480</v>
      </c>
      <c r="D4206" s="189" t="s">
        <v>6955</v>
      </c>
      <c r="E4206" s="190" t="s">
        <v>461</v>
      </c>
      <c r="F4206" s="189" t="s">
        <v>461</v>
      </c>
      <c r="G4206" s="191">
        <v>96740</v>
      </c>
      <c r="H4206" s="189" t="s">
        <v>8416</v>
      </c>
      <c r="I4206" s="189" t="s">
        <v>73</v>
      </c>
      <c r="J4206" s="189" t="s">
        <v>928</v>
      </c>
      <c r="K4206" s="190" t="s">
        <v>8417</v>
      </c>
      <c r="L4206" s="189" t="s">
        <v>465</v>
      </c>
    </row>
    <row r="4207" spans="1:12" ht="13.5">
      <c r="A4207" s="189" t="s">
        <v>6571</v>
      </c>
      <c r="B4207" s="189" t="s">
        <v>6572</v>
      </c>
      <c r="C4207" s="189" t="s">
        <v>5480</v>
      </c>
      <c r="D4207" s="189" t="s">
        <v>6955</v>
      </c>
      <c r="E4207" s="190" t="s">
        <v>461</v>
      </c>
      <c r="F4207" s="189" t="s">
        <v>461</v>
      </c>
      <c r="G4207" s="191">
        <v>96741</v>
      </c>
      <c r="H4207" s="189" t="s">
        <v>8418</v>
      </c>
      <c r="I4207" s="189" t="s">
        <v>73</v>
      </c>
      <c r="J4207" s="189" t="s">
        <v>928</v>
      </c>
      <c r="K4207" s="190" t="s">
        <v>7448</v>
      </c>
      <c r="L4207" s="189" t="s">
        <v>465</v>
      </c>
    </row>
    <row r="4208" spans="1:12" ht="13.5">
      <c r="A4208" s="189" t="s">
        <v>6571</v>
      </c>
      <c r="B4208" s="189" t="s">
        <v>6572</v>
      </c>
      <c r="C4208" s="189" t="s">
        <v>5480</v>
      </c>
      <c r="D4208" s="189" t="s">
        <v>6955</v>
      </c>
      <c r="E4208" s="190" t="s">
        <v>461</v>
      </c>
      <c r="F4208" s="189" t="s">
        <v>461</v>
      </c>
      <c r="G4208" s="191">
        <v>96742</v>
      </c>
      <c r="H4208" s="189" t="s">
        <v>8419</v>
      </c>
      <c r="I4208" s="189" t="s">
        <v>73</v>
      </c>
      <c r="J4208" s="189" t="s">
        <v>928</v>
      </c>
      <c r="K4208" s="190" t="s">
        <v>8420</v>
      </c>
      <c r="L4208" s="189" t="s">
        <v>465</v>
      </c>
    </row>
    <row r="4209" spans="1:12" ht="13.5">
      <c r="A4209" s="189" t="s">
        <v>6571</v>
      </c>
      <c r="B4209" s="189" t="s">
        <v>6572</v>
      </c>
      <c r="C4209" s="189" t="s">
        <v>5480</v>
      </c>
      <c r="D4209" s="189" t="s">
        <v>6955</v>
      </c>
      <c r="E4209" s="190" t="s">
        <v>461</v>
      </c>
      <c r="F4209" s="189" t="s">
        <v>461</v>
      </c>
      <c r="G4209" s="191">
        <v>96743</v>
      </c>
      <c r="H4209" s="189" t="s">
        <v>8421</v>
      </c>
      <c r="I4209" s="189" t="s">
        <v>73</v>
      </c>
      <c r="J4209" s="189" t="s">
        <v>928</v>
      </c>
      <c r="K4209" s="190" t="s">
        <v>519</v>
      </c>
      <c r="L4209" s="189" t="s">
        <v>465</v>
      </c>
    </row>
    <row r="4210" spans="1:12" ht="13.5">
      <c r="A4210" s="189" t="s">
        <v>6571</v>
      </c>
      <c r="B4210" s="189" t="s">
        <v>6572</v>
      </c>
      <c r="C4210" s="189" t="s">
        <v>5480</v>
      </c>
      <c r="D4210" s="189" t="s">
        <v>6955</v>
      </c>
      <c r="E4210" s="190" t="s">
        <v>461</v>
      </c>
      <c r="F4210" s="189" t="s">
        <v>461</v>
      </c>
      <c r="G4210" s="191">
        <v>96744</v>
      </c>
      <c r="H4210" s="189" t="s">
        <v>8422</v>
      </c>
      <c r="I4210" s="189" t="s">
        <v>73</v>
      </c>
      <c r="J4210" s="189" t="s">
        <v>928</v>
      </c>
      <c r="K4210" s="190" t="s">
        <v>1508</v>
      </c>
      <c r="L4210" s="189" t="s">
        <v>465</v>
      </c>
    </row>
    <row r="4211" spans="1:12" ht="13.5">
      <c r="A4211" s="189" t="s">
        <v>6571</v>
      </c>
      <c r="B4211" s="189" t="s">
        <v>6572</v>
      </c>
      <c r="C4211" s="189" t="s">
        <v>5480</v>
      </c>
      <c r="D4211" s="189" t="s">
        <v>6955</v>
      </c>
      <c r="E4211" s="190" t="s">
        <v>461</v>
      </c>
      <c r="F4211" s="189" t="s">
        <v>461</v>
      </c>
      <c r="G4211" s="191">
        <v>96745</v>
      </c>
      <c r="H4211" s="189" t="s">
        <v>8423</v>
      </c>
      <c r="I4211" s="189" t="s">
        <v>73</v>
      </c>
      <c r="J4211" s="189" t="s">
        <v>928</v>
      </c>
      <c r="K4211" s="190" t="s">
        <v>6388</v>
      </c>
      <c r="L4211" s="189" t="s">
        <v>465</v>
      </c>
    </row>
    <row r="4212" spans="1:12" ht="13.5">
      <c r="A4212" s="189" t="s">
        <v>6571</v>
      </c>
      <c r="B4212" s="189" t="s">
        <v>6572</v>
      </c>
      <c r="C4212" s="189" t="s">
        <v>5480</v>
      </c>
      <c r="D4212" s="189" t="s">
        <v>6955</v>
      </c>
      <c r="E4212" s="190" t="s">
        <v>461</v>
      </c>
      <c r="F4212" s="189" t="s">
        <v>461</v>
      </c>
      <c r="G4212" s="191">
        <v>96746</v>
      </c>
      <c r="H4212" s="189" t="s">
        <v>8424</v>
      </c>
      <c r="I4212" s="189" t="s">
        <v>73</v>
      </c>
      <c r="J4212" s="189" t="s">
        <v>928</v>
      </c>
      <c r="K4212" s="190" t="s">
        <v>8425</v>
      </c>
      <c r="L4212" s="189" t="s">
        <v>465</v>
      </c>
    </row>
    <row r="4213" spans="1:12" ht="13.5">
      <c r="A4213" s="189" t="s">
        <v>6571</v>
      </c>
      <c r="B4213" s="189" t="s">
        <v>6572</v>
      </c>
      <c r="C4213" s="189" t="s">
        <v>5480</v>
      </c>
      <c r="D4213" s="189" t="s">
        <v>6955</v>
      </c>
      <c r="E4213" s="190" t="s">
        <v>461</v>
      </c>
      <c r="F4213" s="189" t="s">
        <v>461</v>
      </c>
      <c r="G4213" s="191">
        <v>96747</v>
      </c>
      <c r="H4213" s="189" t="s">
        <v>8426</v>
      </c>
      <c r="I4213" s="189" t="s">
        <v>73</v>
      </c>
      <c r="J4213" s="189" t="s">
        <v>928</v>
      </c>
      <c r="K4213" s="190" t="s">
        <v>686</v>
      </c>
      <c r="L4213" s="189" t="s">
        <v>465</v>
      </c>
    </row>
    <row r="4214" spans="1:12" ht="13.5">
      <c r="A4214" s="189" t="s">
        <v>6571</v>
      </c>
      <c r="B4214" s="189" t="s">
        <v>6572</v>
      </c>
      <c r="C4214" s="189" t="s">
        <v>5480</v>
      </c>
      <c r="D4214" s="189" t="s">
        <v>6955</v>
      </c>
      <c r="E4214" s="190" t="s">
        <v>461</v>
      </c>
      <c r="F4214" s="189" t="s">
        <v>461</v>
      </c>
      <c r="G4214" s="191">
        <v>96748</v>
      </c>
      <c r="H4214" s="189" t="s">
        <v>8427</v>
      </c>
      <c r="I4214" s="189" t="s">
        <v>73</v>
      </c>
      <c r="J4214" s="189" t="s">
        <v>928</v>
      </c>
      <c r="K4214" s="190" t="s">
        <v>2336</v>
      </c>
      <c r="L4214" s="189" t="s">
        <v>465</v>
      </c>
    </row>
    <row r="4215" spans="1:12" ht="13.5">
      <c r="A4215" s="189" t="s">
        <v>6571</v>
      </c>
      <c r="B4215" s="189" t="s">
        <v>6572</v>
      </c>
      <c r="C4215" s="189" t="s">
        <v>5480</v>
      </c>
      <c r="D4215" s="189" t="s">
        <v>6955</v>
      </c>
      <c r="E4215" s="190" t="s">
        <v>461</v>
      </c>
      <c r="F4215" s="189" t="s">
        <v>461</v>
      </c>
      <c r="G4215" s="191">
        <v>96749</v>
      </c>
      <c r="H4215" s="189" t="s">
        <v>8428</v>
      </c>
      <c r="I4215" s="189" t="s">
        <v>73</v>
      </c>
      <c r="J4215" s="189" t="s">
        <v>928</v>
      </c>
      <c r="K4215" s="190" t="s">
        <v>8429</v>
      </c>
      <c r="L4215" s="189" t="s">
        <v>465</v>
      </c>
    </row>
    <row r="4216" spans="1:12" ht="13.5">
      <c r="A4216" s="189" t="s">
        <v>6571</v>
      </c>
      <c r="B4216" s="189" t="s">
        <v>6572</v>
      </c>
      <c r="C4216" s="189" t="s">
        <v>5480</v>
      </c>
      <c r="D4216" s="189" t="s">
        <v>6955</v>
      </c>
      <c r="E4216" s="190" t="s">
        <v>461</v>
      </c>
      <c r="F4216" s="189" t="s">
        <v>461</v>
      </c>
      <c r="G4216" s="191">
        <v>96750</v>
      </c>
      <c r="H4216" s="189" t="s">
        <v>8430</v>
      </c>
      <c r="I4216" s="189" t="s">
        <v>73</v>
      </c>
      <c r="J4216" s="189" t="s">
        <v>928</v>
      </c>
      <c r="K4216" s="190" t="s">
        <v>8431</v>
      </c>
      <c r="L4216" s="189" t="s">
        <v>465</v>
      </c>
    </row>
    <row r="4217" spans="1:12" ht="13.5">
      <c r="A4217" s="189" t="s">
        <v>6571</v>
      </c>
      <c r="B4217" s="189" t="s">
        <v>6572</v>
      </c>
      <c r="C4217" s="189" t="s">
        <v>5480</v>
      </c>
      <c r="D4217" s="189" t="s">
        <v>6955</v>
      </c>
      <c r="E4217" s="190" t="s">
        <v>461</v>
      </c>
      <c r="F4217" s="189" t="s">
        <v>461</v>
      </c>
      <c r="G4217" s="191">
        <v>96751</v>
      </c>
      <c r="H4217" s="189" t="s">
        <v>8432</v>
      </c>
      <c r="I4217" s="189" t="s">
        <v>73</v>
      </c>
      <c r="J4217" s="189" t="s">
        <v>928</v>
      </c>
      <c r="K4217" s="190" t="s">
        <v>5696</v>
      </c>
      <c r="L4217" s="189" t="s">
        <v>465</v>
      </c>
    </row>
    <row r="4218" spans="1:12" ht="13.5">
      <c r="A4218" s="189" t="s">
        <v>6571</v>
      </c>
      <c r="B4218" s="189" t="s">
        <v>6572</v>
      </c>
      <c r="C4218" s="189" t="s">
        <v>5480</v>
      </c>
      <c r="D4218" s="189" t="s">
        <v>6955</v>
      </c>
      <c r="E4218" s="190" t="s">
        <v>461</v>
      </c>
      <c r="F4218" s="189" t="s">
        <v>461</v>
      </c>
      <c r="G4218" s="191">
        <v>96752</v>
      </c>
      <c r="H4218" s="189" t="s">
        <v>8433</v>
      </c>
      <c r="I4218" s="189" t="s">
        <v>73</v>
      </c>
      <c r="J4218" s="189" t="s">
        <v>928</v>
      </c>
      <c r="K4218" s="190" t="s">
        <v>8434</v>
      </c>
      <c r="L4218" s="189" t="s">
        <v>465</v>
      </c>
    </row>
    <row r="4219" spans="1:12" ht="13.5">
      <c r="A4219" s="189" t="s">
        <v>6571</v>
      </c>
      <c r="B4219" s="189" t="s">
        <v>6572</v>
      </c>
      <c r="C4219" s="189" t="s">
        <v>5480</v>
      </c>
      <c r="D4219" s="189" t="s">
        <v>6955</v>
      </c>
      <c r="E4219" s="190" t="s">
        <v>461</v>
      </c>
      <c r="F4219" s="189" t="s">
        <v>461</v>
      </c>
      <c r="G4219" s="191">
        <v>96753</v>
      </c>
      <c r="H4219" s="189" t="s">
        <v>8435</v>
      </c>
      <c r="I4219" s="189" t="s">
        <v>73</v>
      </c>
      <c r="J4219" s="189" t="s">
        <v>928</v>
      </c>
      <c r="K4219" s="190" t="s">
        <v>8436</v>
      </c>
      <c r="L4219" s="189" t="s">
        <v>465</v>
      </c>
    </row>
    <row r="4220" spans="1:12" ht="13.5">
      <c r="A4220" s="189" t="s">
        <v>6571</v>
      </c>
      <c r="B4220" s="189" t="s">
        <v>6572</v>
      </c>
      <c r="C4220" s="189" t="s">
        <v>5480</v>
      </c>
      <c r="D4220" s="189" t="s">
        <v>6955</v>
      </c>
      <c r="E4220" s="190" t="s">
        <v>461</v>
      </c>
      <c r="F4220" s="189" t="s">
        <v>461</v>
      </c>
      <c r="G4220" s="191">
        <v>96754</v>
      </c>
      <c r="H4220" s="189" t="s">
        <v>8437</v>
      </c>
      <c r="I4220" s="189" t="s">
        <v>73</v>
      </c>
      <c r="J4220" s="189" t="s">
        <v>928</v>
      </c>
      <c r="K4220" s="190" t="s">
        <v>8438</v>
      </c>
      <c r="L4220" s="189" t="s">
        <v>465</v>
      </c>
    </row>
    <row r="4221" spans="1:12" ht="13.5">
      <c r="A4221" s="189" t="s">
        <v>6571</v>
      </c>
      <c r="B4221" s="189" t="s">
        <v>6572</v>
      </c>
      <c r="C4221" s="189" t="s">
        <v>5480</v>
      </c>
      <c r="D4221" s="189" t="s">
        <v>6955</v>
      </c>
      <c r="E4221" s="190" t="s">
        <v>461</v>
      </c>
      <c r="F4221" s="189" t="s">
        <v>461</v>
      </c>
      <c r="G4221" s="191">
        <v>96755</v>
      </c>
      <c r="H4221" s="189" t="s">
        <v>8439</v>
      </c>
      <c r="I4221" s="189" t="s">
        <v>73</v>
      </c>
      <c r="J4221" s="189" t="s">
        <v>928</v>
      </c>
      <c r="K4221" s="190" t="s">
        <v>8440</v>
      </c>
      <c r="L4221" s="189" t="s">
        <v>465</v>
      </c>
    </row>
    <row r="4222" spans="1:12" ht="13.5">
      <c r="A4222" s="189" t="s">
        <v>6571</v>
      </c>
      <c r="B4222" s="189" t="s">
        <v>6572</v>
      </c>
      <c r="C4222" s="189" t="s">
        <v>5480</v>
      </c>
      <c r="D4222" s="189" t="s">
        <v>6955</v>
      </c>
      <c r="E4222" s="190" t="s">
        <v>461</v>
      </c>
      <c r="F4222" s="189" t="s">
        <v>461</v>
      </c>
      <c r="G4222" s="191">
        <v>96756</v>
      </c>
      <c r="H4222" s="189" t="s">
        <v>8441</v>
      </c>
      <c r="I4222" s="189" t="s">
        <v>73</v>
      </c>
      <c r="J4222" s="189" t="s">
        <v>928</v>
      </c>
      <c r="K4222" s="190" t="s">
        <v>2548</v>
      </c>
      <c r="L4222" s="189" t="s">
        <v>465</v>
      </c>
    </row>
    <row r="4223" spans="1:12" ht="13.5">
      <c r="A4223" s="189" t="s">
        <v>6571</v>
      </c>
      <c r="B4223" s="189" t="s">
        <v>6572</v>
      </c>
      <c r="C4223" s="189" t="s">
        <v>5480</v>
      </c>
      <c r="D4223" s="189" t="s">
        <v>6955</v>
      </c>
      <c r="E4223" s="190" t="s">
        <v>461</v>
      </c>
      <c r="F4223" s="189" t="s">
        <v>461</v>
      </c>
      <c r="G4223" s="191">
        <v>96757</v>
      </c>
      <c r="H4223" s="189" t="s">
        <v>8442</v>
      </c>
      <c r="I4223" s="189" t="s">
        <v>73</v>
      </c>
      <c r="J4223" s="189" t="s">
        <v>928</v>
      </c>
      <c r="K4223" s="190" t="s">
        <v>8443</v>
      </c>
      <c r="L4223" s="189" t="s">
        <v>465</v>
      </c>
    </row>
    <row r="4224" spans="1:12" ht="13.5">
      <c r="A4224" s="189" t="s">
        <v>6571</v>
      </c>
      <c r="B4224" s="189" t="s">
        <v>6572</v>
      </c>
      <c r="C4224" s="189" t="s">
        <v>5480</v>
      </c>
      <c r="D4224" s="189" t="s">
        <v>6955</v>
      </c>
      <c r="E4224" s="190" t="s">
        <v>461</v>
      </c>
      <c r="F4224" s="189" t="s">
        <v>461</v>
      </c>
      <c r="G4224" s="191">
        <v>96758</v>
      </c>
      <c r="H4224" s="189" t="s">
        <v>8444</v>
      </c>
      <c r="I4224" s="189" t="s">
        <v>73</v>
      </c>
      <c r="J4224" s="189" t="s">
        <v>928</v>
      </c>
      <c r="K4224" s="190" t="s">
        <v>7695</v>
      </c>
      <c r="L4224" s="189" t="s">
        <v>465</v>
      </c>
    </row>
    <row r="4225" spans="1:12" ht="13.5">
      <c r="A4225" s="189" t="s">
        <v>6571</v>
      </c>
      <c r="B4225" s="189" t="s">
        <v>6572</v>
      </c>
      <c r="C4225" s="189" t="s">
        <v>5480</v>
      </c>
      <c r="D4225" s="189" t="s">
        <v>6955</v>
      </c>
      <c r="E4225" s="190" t="s">
        <v>461</v>
      </c>
      <c r="F4225" s="189" t="s">
        <v>461</v>
      </c>
      <c r="G4225" s="191">
        <v>96759</v>
      </c>
      <c r="H4225" s="189" t="s">
        <v>8445</v>
      </c>
      <c r="I4225" s="189" t="s">
        <v>73</v>
      </c>
      <c r="J4225" s="189" t="s">
        <v>928</v>
      </c>
      <c r="K4225" s="190" t="s">
        <v>8446</v>
      </c>
      <c r="L4225" s="189" t="s">
        <v>465</v>
      </c>
    </row>
    <row r="4226" spans="1:12" ht="13.5">
      <c r="A4226" s="189" t="s">
        <v>6571</v>
      </c>
      <c r="B4226" s="189" t="s">
        <v>6572</v>
      </c>
      <c r="C4226" s="189" t="s">
        <v>5480</v>
      </c>
      <c r="D4226" s="189" t="s">
        <v>6955</v>
      </c>
      <c r="E4226" s="190" t="s">
        <v>461</v>
      </c>
      <c r="F4226" s="189" t="s">
        <v>461</v>
      </c>
      <c r="G4226" s="191">
        <v>96760</v>
      </c>
      <c r="H4226" s="189" t="s">
        <v>8447</v>
      </c>
      <c r="I4226" s="189" t="s">
        <v>73</v>
      </c>
      <c r="J4226" s="189" t="s">
        <v>928</v>
      </c>
      <c r="K4226" s="190" t="s">
        <v>8448</v>
      </c>
      <c r="L4226" s="189" t="s">
        <v>465</v>
      </c>
    </row>
    <row r="4227" spans="1:12" ht="13.5">
      <c r="A4227" s="189" t="s">
        <v>6571</v>
      </c>
      <c r="B4227" s="189" t="s">
        <v>6572</v>
      </c>
      <c r="C4227" s="189" t="s">
        <v>5480</v>
      </c>
      <c r="D4227" s="189" t="s">
        <v>6955</v>
      </c>
      <c r="E4227" s="190" t="s">
        <v>461</v>
      </c>
      <c r="F4227" s="189" t="s">
        <v>461</v>
      </c>
      <c r="G4227" s="191">
        <v>96761</v>
      </c>
      <c r="H4227" s="189" t="s">
        <v>8449</v>
      </c>
      <c r="I4227" s="189" t="s">
        <v>73</v>
      </c>
      <c r="J4227" s="189" t="s">
        <v>928</v>
      </c>
      <c r="K4227" s="190" t="s">
        <v>8450</v>
      </c>
      <c r="L4227" s="189" t="s">
        <v>465</v>
      </c>
    </row>
    <row r="4228" spans="1:12" ht="13.5">
      <c r="A4228" s="189" t="s">
        <v>6571</v>
      </c>
      <c r="B4228" s="189" t="s">
        <v>6572</v>
      </c>
      <c r="C4228" s="189" t="s">
        <v>5480</v>
      </c>
      <c r="D4228" s="189" t="s">
        <v>6955</v>
      </c>
      <c r="E4228" s="190" t="s">
        <v>461</v>
      </c>
      <c r="F4228" s="189" t="s">
        <v>461</v>
      </c>
      <c r="G4228" s="191">
        <v>96762</v>
      </c>
      <c r="H4228" s="189" t="s">
        <v>8451</v>
      </c>
      <c r="I4228" s="189" t="s">
        <v>73</v>
      </c>
      <c r="J4228" s="189" t="s">
        <v>928</v>
      </c>
      <c r="K4228" s="190" t="s">
        <v>8452</v>
      </c>
      <c r="L4228" s="189" t="s">
        <v>465</v>
      </c>
    </row>
    <row r="4229" spans="1:12" ht="13.5">
      <c r="A4229" s="189" t="s">
        <v>6571</v>
      </c>
      <c r="B4229" s="189" t="s">
        <v>6572</v>
      </c>
      <c r="C4229" s="189" t="s">
        <v>5480</v>
      </c>
      <c r="D4229" s="189" t="s">
        <v>6955</v>
      </c>
      <c r="E4229" s="190" t="s">
        <v>461</v>
      </c>
      <c r="F4229" s="189" t="s">
        <v>461</v>
      </c>
      <c r="G4229" s="191">
        <v>96763</v>
      </c>
      <c r="H4229" s="189" t="s">
        <v>8453</v>
      </c>
      <c r="I4229" s="189" t="s">
        <v>73</v>
      </c>
      <c r="J4229" s="189" t="s">
        <v>928</v>
      </c>
      <c r="K4229" s="190" t="s">
        <v>8454</v>
      </c>
      <c r="L4229" s="189" t="s">
        <v>465</v>
      </c>
    </row>
    <row r="4230" spans="1:12" ht="13.5">
      <c r="A4230" s="189" t="s">
        <v>6571</v>
      </c>
      <c r="B4230" s="189" t="s">
        <v>6572</v>
      </c>
      <c r="C4230" s="189" t="s">
        <v>5480</v>
      </c>
      <c r="D4230" s="189" t="s">
        <v>6955</v>
      </c>
      <c r="E4230" s="190" t="s">
        <v>461</v>
      </c>
      <c r="F4230" s="189" t="s">
        <v>461</v>
      </c>
      <c r="G4230" s="191">
        <v>96764</v>
      </c>
      <c r="H4230" s="189" t="s">
        <v>8455</v>
      </c>
      <c r="I4230" s="189" t="s">
        <v>73</v>
      </c>
      <c r="J4230" s="189" t="s">
        <v>928</v>
      </c>
      <c r="K4230" s="190" t="s">
        <v>8456</v>
      </c>
      <c r="L4230" s="189" t="s">
        <v>465</v>
      </c>
    </row>
    <row r="4231" spans="1:12" ht="13.5">
      <c r="A4231" s="189" t="s">
        <v>6571</v>
      </c>
      <c r="B4231" s="189" t="s">
        <v>6572</v>
      </c>
      <c r="C4231" s="189" t="s">
        <v>5480</v>
      </c>
      <c r="D4231" s="189" t="s">
        <v>6955</v>
      </c>
      <c r="E4231" s="190" t="s">
        <v>461</v>
      </c>
      <c r="F4231" s="189" t="s">
        <v>461</v>
      </c>
      <c r="G4231" s="191">
        <v>96802</v>
      </c>
      <c r="H4231" s="189" t="s">
        <v>8457</v>
      </c>
      <c r="I4231" s="189" t="s">
        <v>73</v>
      </c>
      <c r="J4231" s="189" t="s">
        <v>928</v>
      </c>
      <c r="K4231" s="190" t="s">
        <v>8458</v>
      </c>
      <c r="L4231" s="189" t="s">
        <v>465</v>
      </c>
    </row>
    <row r="4232" spans="1:12" ht="13.5">
      <c r="A4232" s="189" t="s">
        <v>6571</v>
      </c>
      <c r="B4232" s="189" t="s">
        <v>6572</v>
      </c>
      <c r="C4232" s="189" t="s">
        <v>5480</v>
      </c>
      <c r="D4232" s="189" t="s">
        <v>6955</v>
      </c>
      <c r="E4232" s="190" t="s">
        <v>461</v>
      </c>
      <c r="F4232" s="189" t="s">
        <v>461</v>
      </c>
      <c r="G4232" s="191">
        <v>96803</v>
      </c>
      <c r="H4232" s="189" t="s">
        <v>8459</v>
      </c>
      <c r="I4232" s="189" t="s">
        <v>73</v>
      </c>
      <c r="J4232" s="189" t="s">
        <v>928</v>
      </c>
      <c r="K4232" s="190" t="s">
        <v>8460</v>
      </c>
      <c r="L4232" s="189" t="s">
        <v>465</v>
      </c>
    </row>
    <row r="4233" spans="1:12" ht="13.5">
      <c r="A4233" s="189" t="s">
        <v>6571</v>
      </c>
      <c r="B4233" s="189" t="s">
        <v>6572</v>
      </c>
      <c r="C4233" s="189" t="s">
        <v>5480</v>
      </c>
      <c r="D4233" s="189" t="s">
        <v>6955</v>
      </c>
      <c r="E4233" s="190" t="s">
        <v>461</v>
      </c>
      <c r="F4233" s="189" t="s">
        <v>461</v>
      </c>
      <c r="G4233" s="191">
        <v>96804</v>
      </c>
      <c r="H4233" s="189" t="s">
        <v>8461</v>
      </c>
      <c r="I4233" s="189" t="s">
        <v>73</v>
      </c>
      <c r="J4233" s="189" t="s">
        <v>928</v>
      </c>
      <c r="K4233" s="190" t="s">
        <v>8462</v>
      </c>
      <c r="L4233" s="189" t="s">
        <v>465</v>
      </c>
    </row>
    <row r="4234" spans="1:12" ht="13.5">
      <c r="A4234" s="189" t="s">
        <v>6571</v>
      </c>
      <c r="B4234" s="189" t="s">
        <v>6572</v>
      </c>
      <c r="C4234" s="189" t="s">
        <v>5480</v>
      </c>
      <c r="D4234" s="189" t="s">
        <v>6955</v>
      </c>
      <c r="E4234" s="190" t="s">
        <v>461</v>
      </c>
      <c r="F4234" s="189" t="s">
        <v>461</v>
      </c>
      <c r="G4234" s="191">
        <v>96805</v>
      </c>
      <c r="H4234" s="189" t="s">
        <v>8463</v>
      </c>
      <c r="I4234" s="189" t="s">
        <v>73</v>
      </c>
      <c r="J4234" s="189" t="s">
        <v>928</v>
      </c>
      <c r="K4234" s="190" t="s">
        <v>8464</v>
      </c>
      <c r="L4234" s="189" t="s">
        <v>465</v>
      </c>
    </row>
    <row r="4235" spans="1:12" ht="13.5">
      <c r="A4235" s="189" t="s">
        <v>6571</v>
      </c>
      <c r="B4235" s="189" t="s">
        <v>6572</v>
      </c>
      <c r="C4235" s="189" t="s">
        <v>5480</v>
      </c>
      <c r="D4235" s="189" t="s">
        <v>6955</v>
      </c>
      <c r="E4235" s="190" t="s">
        <v>461</v>
      </c>
      <c r="F4235" s="189" t="s">
        <v>461</v>
      </c>
      <c r="G4235" s="191">
        <v>96806</v>
      </c>
      <c r="H4235" s="189" t="s">
        <v>8465</v>
      </c>
      <c r="I4235" s="189" t="s">
        <v>73</v>
      </c>
      <c r="J4235" s="189" t="s">
        <v>928</v>
      </c>
      <c r="K4235" s="190" t="s">
        <v>8466</v>
      </c>
      <c r="L4235" s="189" t="s">
        <v>465</v>
      </c>
    </row>
    <row r="4236" spans="1:12" ht="13.5">
      <c r="A4236" s="189" t="s">
        <v>6571</v>
      </c>
      <c r="B4236" s="189" t="s">
        <v>6572</v>
      </c>
      <c r="C4236" s="189" t="s">
        <v>5480</v>
      </c>
      <c r="D4236" s="189" t="s">
        <v>6955</v>
      </c>
      <c r="E4236" s="190" t="s">
        <v>461</v>
      </c>
      <c r="F4236" s="189" t="s">
        <v>461</v>
      </c>
      <c r="G4236" s="191">
        <v>96807</v>
      </c>
      <c r="H4236" s="189" t="s">
        <v>8467</v>
      </c>
      <c r="I4236" s="189" t="s">
        <v>73</v>
      </c>
      <c r="J4236" s="189" t="s">
        <v>928</v>
      </c>
      <c r="K4236" s="190" t="s">
        <v>8468</v>
      </c>
      <c r="L4236" s="189" t="s">
        <v>465</v>
      </c>
    </row>
    <row r="4237" spans="1:12" ht="13.5">
      <c r="A4237" s="189" t="s">
        <v>6571</v>
      </c>
      <c r="B4237" s="189" t="s">
        <v>6572</v>
      </c>
      <c r="C4237" s="189" t="s">
        <v>5480</v>
      </c>
      <c r="D4237" s="189" t="s">
        <v>6955</v>
      </c>
      <c r="E4237" s="190" t="s">
        <v>461</v>
      </c>
      <c r="F4237" s="189" t="s">
        <v>461</v>
      </c>
      <c r="G4237" s="191">
        <v>96808</v>
      </c>
      <c r="H4237" s="189" t="s">
        <v>8469</v>
      </c>
      <c r="I4237" s="189" t="s">
        <v>73</v>
      </c>
      <c r="J4237" s="189" t="s">
        <v>928</v>
      </c>
      <c r="K4237" s="190" t="s">
        <v>4752</v>
      </c>
      <c r="L4237" s="189" t="s">
        <v>465</v>
      </c>
    </row>
    <row r="4238" spans="1:12" ht="13.5">
      <c r="A4238" s="189" t="s">
        <v>6571</v>
      </c>
      <c r="B4238" s="189" t="s">
        <v>6572</v>
      </c>
      <c r="C4238" s="189" t="s">
        <v>5480</v>
      </c>
      <c r="D4238" s="189" t="s">
        <v>6955</v>
      </c>
      <c r="E4238" s="190" t="s">
        <v>461</v>
      </c>
      <c r="F4238" s="189" t="s">
        <v>461</v>
      </c>
      <c r="G4238" s="191">
        <v>96809</v>
      </c>
      <c r="H4238" s="189" t="s">
        <v>8470</v>
      </c>
      <c r="I4238" s="189" t="s">
        <v>73</v>
      </c>
      <c r="J4238" s="189" t="s">
        <v>928</v>
      </c>
      <c r="K4238" s="190" t="s">
        <v>1738</v>
      </c>
      <c r="L4238" s="189" t="s">
        <v>465</v>
      </c>
    </row>
    <row r="4239" spans="1:12" ht="13.5">
      <c r="A4239" s="189" t="s">
        <v>6571</v>
      </c>
      <c r="B4239" s="189" t="s">
        <v>6572</v>
      </c>
      <c r="C4239" s="189" t="s">
        <v>5480</v>
      </c>
      <c r="D4239" s="189" t="s">
        <v>6955</v>
      </c>
      <c r="E4239" s="190" t="s">
        <v>461</v>
      </c>
      <c r="F4239" s="189" t="s">
        <v>461</v>
      </c>
      <c r="G4239" s="191">
        <v>96810</v>
      </c>
      <c r="H4239" s="189" t="s">
        <v>8471</v>
      </c>
      <c r="I4239" s="189" t="s">
        <v>73</v>
      </c>
      <c r="J4239" s="189" t="s">
        <v>928</v>
      </c>
      <c r="K4239" s="190" t="s">
        <v>4337</v>
      </c>
      <c r="L4239" s="189" t="s">
        <v>465</v>
      </c>
    </row>
    <row r="4240" spans="1:12" ht="13.5">
      <c r="A4240" s="189" t="s">
        <v>6571</v>
      </c>
      <c r="B4240" s="189" t="s">
        <v>6572</v>
      </c>
      <c r="C4240" s="189" t="s">
        <v>5480</v>
      </c>
      <c r="D4240" s="189" t="s">
        <v>6955</v>
      </c>
      <c r="E4240" s="190" t="s">
        <v>461</v>
      </c>
      <c r="F4240" s="189" t="s">
        <v>461</v>
      </c>
      <c r="G4240" s="191">
        <v>96811</v>
      </c>
      <c r="H4240" s="189" t="s">
        <v>8472</v>
      </c>
      <c r="I4240" s="189" t="s">
        <v>73</v>
      </c>
      <c r="J4240" s="189" t="s">
        <v>928</v>
      </c>
      <c r="K4240" s="190" t="s">
        <v>2703</v>
      </c>
      <c r="L4240" s="189" t="s">
        <v>465</v>
      </c>
    </row>
    <row r="4241" spans="1:12" ht="13.5">
      <c r="A4241" s="189" t="s">
        <v>6571</v>
      </c>
      <c r="B4241" s="189" t="s">
        <v>6572</v>
      </c>
      <c r="C4241" s="189" t="s">
        <v>5480</v>
      </c>
      <c r="D4241" s="189" t="s">
        <v>6955</v>
      </c>
      <c r="E4241" s="190" t="s">
        <v>461</v>
      </c>
      <c r="F4241" s="189" t="s">
        <v>461</v>
      </c>
      <c r="G4241" s="191">
        <v>96812</v>
      </c>
      <c r="H4241" s="189" t="s">
        <v>8473</v>
      </c>
      <c r="I4241" s="189" t="s">
        <v>73</v>
      </c>
      <c r="J4241" s="189" t="s">
        <v>928</v>
      </c>
      <c r="K4241" s="190" t="s">
        <v>7446</v>
      </c>
      <c r="L4241" s="189" t="s">
        <v>465</v>
      </c>
    </row>
    <row r="4242" spans="1:12" ht="13.5">
      <c r="A4242" s="189" t="s">
        <v>6571</v>
      </c>
      <c r="B4242" s="189" t="s">
        <v>6572</v>
      </c>
      <c r="C4242" s="189" t="s">
        <v>5480</v>
      </c>
      <c r="D4242" s="189" t="s">
        <v>6955</v>
      </c>
      <c r="E4242" s="190" t="s">
        <v>461</v>
      </c>
      <c r="F4242" s="189" t="s">
        <v>461</v>
      </c>
      <c r="G4242" s="191">
        <v>96813</v>
      </c>
      <c r="H4242" s="189" t="s">
        <v>8474</v>
      </c>
      <c r="I4242" s="189" t="s">
        <v>73</v>
      </c>
      <c r="J4242" s="189" t="s">
        <v>928</v>
      </c>
      <c r="K4242" s="190" t="s">
        <v>8475</v>
      </c>
      <c r="L4242" s="189" t="s">
        <v>465</v>
      </c>
    </row>
    <row r="4243" spans="1:12" ht="13.5">
      <c r="A4243" s="189" t="s">
        <v>6571</v>
      </c>
      <c r="B4243" s="189" t="s">
        <v>6572</v>
      </c>
      <c r="C4243" s="189" t="s">
        <v>5480</v>
      </c>
      <c r="D4243" s="189" t="s">
        <v>6955</v>
      </c>
      <c r="E4243" s="190" t="s">
        <v>461</v>
      </c>
      <c r="F4243" s="189" t="s">
        <v>461</v>
      </c>
      <c r="G4243" s="191">
        <v>96814</v>
      </c>
      <c r="H4243" s="189" t="s">
        <v>8476</v>
      </c>
      <c r="I4243" s="189" t="s">
        <v>73</v>
      </c>
      <c r="J4243" s="189" t="s">
        <v>928</v>
      </c>
      <c r="K4243" s="190" t="s">
        <v>8477</v>
      </c>
      <c r="L4243" s="189" t="s">
        <v>465</v>
      </c>
    </row>
    <row r="4244" spans="1:12" ht="13.5">
      <c r="A4244" s="189" t="s">
        <v>6571</v>
      </c>
      <c r="B4244" s="189" t="s">
        <v>6572</v>
      </c>
      <c r="C4244" s="189" t="s">
        <v>5480</v>
      </c>
      <c r="D4244" s="189" t="s">
        <v>6955</v>
      </c>
      <c r="E4244" s="190" t="s">
        <v>461</v>
      </c>
      <c r="F4244" s="189" t="s">
        <v>461</v>
      </c>
      <c r="G4244" s="191">
        <v>96815</v>
      </c>
      <c r="H4244" s="189" t="s">
        <v>8478</v>
      </c>
      <c r="I4244" s="189" t="s">
        <v>73</v>
      </c>
      <c r="J4244" s="189" t="s">
        <v>928</v>
      </c>
      <c r="K4244" s="190" t="s">
        <v>8479</v>
      </c>
      <c r="L4244" s="189" t="s">
        <v>465</v>
      </c>
    </row>
    <row r="4245" spans="1:12" ht="13.5">
      <c r="A4245" s="189" t="s">
        <v>6571</v>
      </c>
      <c r="B4245" s="189" t="s">
        <v>6572</v>
      </c>
      <c r="C4245" s="189" t="s">
        <v>5480</v>
      </c>
      <c r="D4245" s="189" t="s">
        <v>6955</v>
      </c>
      <c r="E4245" s="190" t="s">
        <v>461</v>
      </c>
      <c r="F4245" s="189" t="s">
        <v>461</v>
      </c>
      <c r="G4245" s="191">
        <v>96816</v>
      </c>
      <c r="H4245" s="189" t="s">
        <v>8480</v>
      </c>
      <c r="I4245" s="189" t="s">
        <v>73</v>
      </c>
      <c r="J4245" s="189" t="s">
        <v>928</v>
      </c>
      <c r="K4245" s="190" t="s">
        <v>8481</v>
      </c>
      <c r="L4245" s="189" t="s">
        <v>465</v>
      </c>
    </row>
    <row r="4246" spans="1:12" ht="13.5">
      <c r="A4246" s="189" t="s">
        <v>6571</v>
      </c>
      <c r="B4246" s="189" t="s">
        <v>6572</v>
      </c>
      <c r="C4246" s="189" t="s">
        <v>5480</v>
      </c>
      <c r="D4246" s="189" t="s">
        <v>6955</v>
      </c>
      <c r="E4246" s="190" t="s">
        <v>461</v>
      </c>
      <c r="F4246" s="189" t="s">
        <v>461</v>
      </c>
      <c r="G4246" s="191">
        <v>96817</v>
      </c>
      <c r="H4246" s="189" t="s">
        <v>8482</v>
      </c>
      <c r="I4246" s="189" t="s">
        <v>73</v>
      </c>
      <c r="J4246" s="189" t="s">
        <v>928</v>
      </c>
      <c r="K4246" s="190" t="s">
        <v>8483</v>
      </c>
      <c r="L4246" s="189" t="s">
        <v>465</v>
      </c>
    </row>
    <row r="4247" spans="1:12" ht="13.5">
      <c r="A4247" s="189" t="s">
        <v>6571</v>
      </c>
      <c r="B4247" s="189" t="s">
        <v>6572</v>
      </c>
      <c r="C4247" s="189" t="s">
        <v>5480</v>
      </c>
      <c r="D4247" s="189" t="s">
        <v>6955</v>
      </c>
      <c r="E4247" s="190" t="s">
        <v>461</v>
      </c>
      <c r="F4247" s="189" t="s">
        <v>461</v>
      </c>
      <c r="G4247" s="191">
        <v>96818</v>
      </c>
      <c r="H4247" s="189" t="s">
        <v>8484</v>
      </c>
      <c r="I4247" s="189" t="s">
        <v>73</v>
      </c>
      <c r="J4247" s="189" t="s">
        <v>928</v>
      </c>
      <c r="K4247" s="190" t="s">
        <v>8485</v>
      </c>
      <c r="L4247" s="189" t="s">
        <v>465</v>
      </c>
    </row>
    <row r="4248" spans="1:12" ht="13.5">
      <c r="A4248" s="189" t="s">
        <v>6571</v>
      </c>
      <c r="B4248" s="189" t="s">
        <v>6572</v>
      </c>
      <c r="C4248" s="189" t="s">
        <v>5480</v>
      </c>
      <c r="D4248" s="189" t="s">
        <v>6955</v>
      </c>
      <c r="E4248" s="190" t="s">
        <v>461</v>
      </c>
      <c r="F4248" s="189" t="s">
        <v>461</v>
      </c>
      <c r="G4248" s="191">
        <v>96819</v>
      </c>
      <c r="H4248" s="189" t="s">
        <v>8486</v>
      </c>
      <c r="I4248" s="189" t="s">
        <v>73</v>
      </c>
      <c r="J4248" s="189" t="s">
        <v>928</v>
      </c>
      <c r="K4248" s="190" t="s">
        <v>8485</v>
      </c>
      <c r="L4248" s="189" t="s">
        <v>465</v>
      </c>
    </row>
    <row r="4249" spans="1:12" ht="13.5">
      <c r="A4249" s="189" t="s">
        <v>6571</v>
      </c>
      <c r="B4249" s="189" t="s">
        <v>6572</v>
      </c>
      <c r="C4249" s="189" t="s">
        <v>5480</v>
      </c>
      <c r="D4249" s="189" t="s">
        <v>6955</v>
      </c>
      <c r="E4249" s="190" t="s">
        <v>461</v>
      </c>
      <c r="F4249" s="189" t="s">
        <v>461</v>
      </c>
      <c r="G4249" s="191">
        <v>96820</v>
      </c>
      <c r="H4249" s="189" t="s">
        <v>8487</v>
      </c>
      <c r="I4249" s="189" t="s">
        <v>73</v>
      </c>
      <c r="J4249" s="189" t="s">
        <v>928</v>
      </c>
      <c r="K4249" s="190" t="s">
        <v>5929</v>
      </c>
      <c r="L4249" s="189" t="s">
        <v>465</v>
      </c>
    </row>
    <row r="4250" spans="1:12" ht="13.5">
      <c r="A4250" s="189" t="s">
        <v>6571</v>
      </c>
      <c r="B4250" s="189" t="s">
        <v>6572</v>
      </c>
      <c r="C4250" s="189" t="s">
        <v>5480</v>
      </c>
      <c r="D4250" s="189" t="s">
        <v>6955</v>
      </c>
      <c r="E4250" s="190" t="s">
        <v>461</v>
      </c>
      <c r="F4250" s="189" t="s">
        <v>461</v>
      </c>
      <c r="G4250" s="191">
        <v>96821</v>
      </c>
      <c r="H4250" s="189" t="s">
        <v>8488</v>
      </c>
      <c r="I4250" s="189" t="s">
        <v>73</v>
      </c>
      <c r="J4250" s="189" t="s">
        <v>928</v>
      </c>
      <c r="K4250" s="190" t="s">
        <v>8489</v>
      </c>
      <c r="L4250" s="189" t="s">
        <v>465</v>
      </c>
    </row>
    <row r="4251" spans="1:12" ht="13.5">
      <c r="A4251" s="189" t="s">
        <v>6571</v>
      </c>
      <c r="B4251" s="189" t="s">
        <v>6572</v>
      </c>
      <c r="C4251" s="189" t="s">
        <v>5480</v>
      </c>
      <c r="D4251" s="189" t="s">
        <v>6955</v>
      </c>
      <c r="E4251" s="190" t="s">
        <v>461</v>
      </c>
      <c r="F4251" s="189" t="s">
        <v>461</v>
      </c>
      <c r="G4251" s="191">
        <v>96822</v>
      </c>
      <c r="H4251" s="189" t="s">
        <v>8490</v>
      </c>
      <c r="I4251" s="189" t="s">
        <v>73</v>
      </c>
      <c r="J4251" s="189" t="s">
        <v>928</v>
      </c>
      <c r="K4251" s="190" t="s">
        <v>8491</v>
      </c>
      <c r="L4251" s="189" t="s">
        <v>465</v>
      </c>
    </row>
    <row r="4252" spans="1:12" ht="13.5">
      <c r="A4252" s="189" t="s">
        <v>6571</v>
      </c>
      <c r="B4252" s="189" t="s">
        <v>6572</v>
      </c>
      <c r="C4252" s="189" t="s">
        <v>5480</v>
      </c>
      <c r="D4252" s="189" t="s">
        <v>6955</v>
      </c>
      <c r="E4252" s="190" t="s">
        <v>461</v>
      </c>
      <c r="F4252" s="189" t="s">
        <v>461</v>
      </c>
      <c r="G4252" s="191">
        <v>96823</v>
      </c>
      <c r="H4252" s="189" t="s">
        <v>8492</v>
      </c>
      <c r="I4252" s="189" t="s">
        <v>73</v>
      </c>
      <c r="J4252" s="189" t="s">
        <v>928</v>
      </c>
      <c r="K4252" s="190" t="s">
        <v>8493</v>
      </c>
      <c r="L4252" s="189" t="s">
        <v>465</v>
      </c>
    </row>
    <row r="4253" spans="1:12" ht="13.5">
      <c r="A4253" s="189" t="s">
        <v>6571</v>
      </c>
      <c r="B4253" s="189" t="s">
        <v>6572</v>
      </c>
      <c r="C4253" s="189" t="s">
        <v>5480</v>
      </c>
      <c r="D4253" s="189" t="s">
        <v>6955</v>
      </c>
      <c r="E4253" s="190" t="s">
        <v>461</v>
      </c>
      <c r="F4253" s="189" t="s">
        <v>461</v>
      </c>
      <c r="G4253" s="191">
        <v>96824</v>
      </c>
      <c r="H4253" s="189" t="s">
        <v>8494</v>
      </c>
      <c r="I4253" s="189" t="s">
        <v>73</v>
      </c>
      <c r="J4253" s="189" t="s">
        <v>928</v>
      </c>
      <c r="K4253" s="190" t="s">
        <v>8495</v>
      </c>
      <c r="L4253" s="189" t="s">
        <v>465</v>
      </c>
    </row>
    <row r="4254" spans="1:12" ht="13.5">
      <c r="A4254" s="189" t="s">
        <v>6571</v>
      </c>
      <c r="B4254" s="189" t="s">
        <v>6572</v>
      </c>
      <c r="C4254" s="189" t="s">
        <v>5480</v>
      </c>
      <c r="D4254" s="189" t="s">
        <v>6955</v>
      </c>
      <c r="E4254" s="190" t="s">
        <v>461</v>
      </c>
      <c r="F4254" s="189" t="s">
        <v>461</v>
      </c>
      <c r="G4254" s="191">
        <v>96825</v>
      </c>
      <c r="H4254" s="189" t="s">
        <v>8496</v>
      </c>
      <c r="I4254" s="189" t="s">
        <v>73</v>
      </c>
      <c r="J4254" s="189" t="s">
        <v>928</v>
      </c>
      <c r="K4254" s="190" t="s">
        <v>8497</v>
      </c>
      <c r="L4254" s="189" t="s">
        <v>465</v>
      </c>
    </row>
    <row r="4255" spans="1:12" ht="13.5">
      <c r="A4255" s="189" t="s">
        <v>6571</v>
      </c>
      <c r="B4255" s="189" t="s">
        <v>6572</v>
      </c>
      <c r="C4255" s="189" t="s">
        <v>5480</v>
      </c>
      <c r="D4255" s="189" t="s">
        <v>6955</v>
      </c>
      <c r="E4255" s="190" t="s">
        <v>461</v>
      </c>
      <c r="F4255" s="189" t="s">
        <v>461</v>
      </c>
      <c r="G4255" s="191">
        <v>96826</v>
      </c>
      <c r="H4255" s="189" t="s">
        <v>8498</v>
      </c>
      <c r="I4255" s="189" t="s">
        <v>73</v>
      </c>
      <c r="J4255" s="189" t="s">
        <v>928</v>
      </c>
      <c r="K4255" s="190" t="s">
        <v>8499</v>
      </c>
      <c r="L4255" s="189" t="s">
        <v>465</v>
      </c>
    </row>
    <row r="4256" spans="1:12" ht="13.5">
      <c r="A4256" s="189" t="s">
        <v>6571</v>
      </c>
      <c r="B4256" s="189" t="s">
        <v>6572</v>
      </c>
      <c r="C4256" s="189" t="s">
        <v>5480</v>
      </c>
      <c r="D4256" s="189" t="s">
        <v>6955</v>
      </c>
      <c r="E4256" s="190" t="s">
        <v>461</v>
      </c>
      <c r="F4256" s="189" t="s">
        <v>461</v>
      </c>
      <c r="G4256" s="191">
        <v>96827</v>
      </c>
      <c r="H4256" s="189" t="s">
        <v>8500</v>
      </c>
      <c r="I4256" s="189" t="s">
        <v>73</v>
      </c>
      <c r="J4256" s="189" t="s">
        <v>928</v>
      </c>
      <c r="K4256" s="190" t="s">
        <v>8501</v>
      </c>
      <c r="L4256" s="189" t="s">
        <v>465</v>
      </c>
    </row>
    <row r="4257" spans="1:12" ht="13.5">
      <c r="A4257" s="189" t="s">
        <v>6571</v>
      </c>
      <c r="B4257" s="189" t="s">
        <v>6572</v>
      </c>
      <c r="C4257" s="189" t="s">
        <v>5480</v>
      </c>
      <c r="D4257" s="189" t="s">
        <v>6955</v>
      </c>
      <c r="E4257" s="190" t="s">
        <v>461</v>
      </c>
      <c r="F4257" s="189" t="s">
        <v>461</v>
      </c>
      <c r="G4257" s="191">
        <v>96828</v>
      </c>
      <c r="H4257" s="189" t="s">
        <v>8502</v>
      </c>
      <c r="I4257" s="189" t="s">
        <v>73</v>
      </c>
      <c r="J4257" s="189" t="s">
        <v>928</v>
      </c>
      <c r="K4257" s="190" t="s">
        <v>2036</v>
      </c>
      <c r="L4257" s="189" t="s">
        <v>465</v>
      </c>
    </row>
    <row r="4258" spans="1:12" ht="13.5">
      <c r="A4258" s="189" t="s">
        <v>6571</v>
      </c>
      <c r="B4258" s="189" t="s">
        <v>6572</v>
      </c>
      <c r="C4258" s="189" t="s">
        <v>5480</v>
      </c>
      <c r="D4258" s="189" t="s">
        <v>6955</v>
      </c>
      <c r="E4258" s="190" t="s">
        <v>461</v>
      </c>
      <c r="F4258" s="189" t="s">
        <v>461</v>
      </c>
      <c r="G4258" s="191">
        <v>96829</v>
      </c>
      <c r="H4258" s="189" t="s">
        <v>8503</v>
      </c>
      <c r="I4258" s="189" t="s">
        <v>73</v>
      </c>
      <c r="J4258" s="189" t="s">
        <v>928</v>
      </c>
      <c r="K4258" s="190" t="s">
        <v>8504</v>
      </c>
      <c r="L4258" s="189" t="s">
        <v>465</v>
      </c>
    </row>
    <row r="4259" spans="1:12" ht="13.5">
      <c r="A4259" s="189" t="s">
        <v>6571</v>
      </c>
      <c r="B4259" s="189" t="s">
        <v>6572</v>
      </c>
      <c r="C4259" s="189" t="s">
        <v>5480</v>
      </c>
      <c r="D4259" s="189" t="s">
        <v>6955</v>
      </c>
      <c r="E4259" s="190" t="s">
        <v>461</v>
      </c>
      <c r="F4259" s="189" t="s">
        <v>461</v>
      </c>
      <c r="G4259" s="191">
        <v>96830</v>
      </c>
      <c r="H4259" s="189" t="s">
        <v>8505</v>
      </c>
      <c r="I4259" s="189" t="s">
        <v>73</v>
      </c>
      <c r="J4259" s="189" t="s">
        <v>928</v>
      </c>
      <c r="K4259" s="190" t="s">
        <v>5678</v>
      </c>
      <c r="L4259" s="189" t="s">
        <v>465</v>
      </c>
    </row>
    <row r="4260" spans="1:12" ht="13.5">
      <c r="A4260" s="189" t="s">
        <v>6571</v>
      </c>
      <c r="B4260" s="189" t="s">
        <v>6572</v>
      </c>
      <c r="C4260" s="189" t="s">
        <v>5480</v>
      </c>
      <c r="D4260" s="189" t="s">
        <v>6955</v>
      </c>
      <c r="E4260" s="190" t="s">
        <v>461</v>
      </c>
      <c r="F4260" s="189" t="s">
        <v>461</v>
      </c>
      <c r="G4260" s="191">
        <v>96831</v>
      </c>
      <c r="H4260" s="189" t="s">
        <v>8506</v>
      </c>
      <c r="I4260" s="189" t="s">
        <v>73</v>
      </c>
      <c r="J4260" s="189" t="s">
        <v>928</v>
      </c>
      <c r="K4260" s="190" t="s">
        <v>8507</v>
      </c>
      <c r="L4260" s="189" t="s">
        <v>465</v>
      </c>
    </row>
    <row r="4261" spans="1:12" ht="13.5">
      <c r="A4261" s="189" t="s">
        <v>6571</v>
      </c>
      <c r="B4261" s="189" t="s">
        <v>6572</v>
      </c>
      <c r="C4261" s="189" t="s">
        <v>5480</v>
      </c>
      <c r="D4261" s="189" t="s">
        <v>6955</v>
      </c>
      <c r="E4261" s="190" t="s">
        <v>461</v>
      </c>
      <c r="F4261" s="189" t="s">
        <v>461</v>
      </c>
      <c r="G4261" s="191">
        <v>96832</v>
      </c>
      <c r="H4261" s="189" t="s">
        <v>8508</v>
      </c>
      <c r="I4261" s="189" t="s">
        <v>73</v>
      </c>
      <c r="J4261" s="189" t="s">
        <v>928</v>
      </c>
      <c r="K4261" s="190" t="s">
        <v>4627</v>
      </c>
      <c r="L4261" s="189" t="s">
        <v>465</v>
      </c>
    </row>
    <row r="4262" spans="1:12" ht="13.5">
      <c r="A4262" s="189" t="s">
        <v>6571</v>
      </c>
      <c r="B4262" s="189" t="s">
        <v>6572</v>
      </c>
      <c r="C4262" s="189" t="s">
        <v>5480</v>
      </c>
      <c r="D4262" s="189" t="s">
        <v>6955</v>
      </c>
      <c r="E4262" s="190" t="s">
        <v>461</v>
      </c>
      <c r="F4262" s="189" t="s">
        <v>461</v>
      </c>
      <c r="G4262" s="191">
        <v>96833</v>
      </c>
      <c r="H4262" s="189" t="s">
        <v>8509</v>
      </c>
      <c r="I4262" s="189" t="s">
        <v>73</v>
      </c>
      <c r="J4262" s="189" t="s">
        <v>928</v>
      </c>
      <c r="K4262" s="190" t="s">
        <v>4726</v>
      </c>
      <c r="L4262" s="189" t="s">
        <v>465</v>
      </c>
    </row>
    <row r="4263" spans="1:12" ht="13.5">
      <c r="A4263" s="189" t="s">
        <v>6571</v>
      </c>
      <c r="B4263" s="189" t="s">
        <v>6572</v>
      </c>
      <c r="C4263" s="189" t="s">
        <v>5480</v>
      </c>
      <c r="D4263" s="189" t="s">
        <v>6955</v>
      </c>
      <c r="E4263" s="190" t="s">
        <v>461</v>
      </c>
      <c r="F4263" s="189" t="s">
        <v>461</v>
      </c>
      <c r="G4263" s="191">
        <v>96834</v>
      </c>
      <c r="H4263" s="189" t="s">
        <v>8510</v>
      </c>
      <c r="I4263" s="189" t="s">
        <v>73</v>
      </c>
      <c r="J4263" s="189" t="s">
        <v>928</v>
      </c>
      <c r="K4263" s="190" t="s">
        <v>8511</v>
      </c>
      <c r="L4263" s="189" t="s">
        <v>465</v>
      </c>
    </row>
    <row r="4264" spans="1:12" ht="13.5">
      <c r="A4264" s="189" t="s">
        <v>6571</v>
      </c>
      <c r="B4264" s="189" t="s">
        <v>6572</v>
      </c>
      <c r="C4264" s="189" t="s">
        <v>5480</v>
      </c>
      <c r="D4264" s="189" t="s">
        <v>6955</v>
      </c>
      <c r="E4264" s="190" t="s">
        <v>461</v>
      </c>
      <c r="F4264" s="189" t="s">
        <v>461</v>
      </c>
      <c r="G4264" s="191">
        <v>96835</v>
      </c>
      <c r="H4264" s="189" t="s">
        <v>8512</v>
      </c>
      <c r="I4264" s="189" t="s">
        <v>73</v>
      </c>
      <c r="J4264" s="189" t="s">
        <v>928</v>
      </c>
      <c r="K4264" s="190" t="s">
        <v>487</v>
      </c>
      <c r="L4264" s="189" t="s">
        <v>465</v>
      </c>
    </row>
    <row r="4265" spans="1:12" ht="13.5">
      <c r="A4265" s="189" t="s">
        <v>6571</v>
      </c>
      <c r="B4265" s="189" t="s">
        <v>6572</v>
      </c>
      <c r="C4265" s="189" t="s">
        <v>5480</v>
      </c>
      <c r="D4265" s="189" t="s">
        <v>6955</v>
      </c>
      <c r="E4265" s="190" t="s">
        <v>461</v>
      </c>
      <c r="F4265" s="189" t="s">
        <v>461</v>
      </c>
      <c r="G4265" s="191">
        <v>96836</v>
      </c>
      <c r="H4265" s="189" t="s">
        <v>8513</v>
      </c>
      <c r="I4265" s="189" t="s">
        <v>73</v>
      </c>
      <c r="J4265" s="189" t="s">
        <v>928</v>
      </c>
      <c r="K4265" s="190" t="s">
        <v>8514</v>
      </c>
      <c r="L4265" s="189" t="s">
        <v>465</v>
      </c>
    </row>
    <row r="4266" spans="1:12" ht="13.5">
      <c r="A4266" s="189" t="s">
        <v>6571</v>
      </c>
      <c r="B4266" s="189" t="s">
        <v>6572</v>
      </c>
      <c r="C4266" s="189" t="s">
        <v>5480</v>
      </c>
      <c r="D4266" s="189" t="s">
        <v>6955</v>
      </c>
      <c r="E4266" s="190" t="s">
        <v>461</v>
      </c>
      <c r="F4266" s="189" t="s">
        <v>461</v>
      </c>
      <c r="G4266" s="191">
        <v>96837</v>
      </c>
      <c r="H4266" s="189" t="s">
        <v>8515</v>
      </c>
      <c r="I4266" s="189" t="s">
        <v>73</v>
      </c>
      <c r="J4266" s="189" t="s">
        <v>928</v>
      </c>
      <c r="K4266" s="190" t="s">
        <v>947</v>
      </c>
      <c r="L4266" s="189" t="s">
        <v>465</v>
      </c>
    </row>
    <row r="4267" spans="1:12" ht="13.5">
      <c r="A4267" s="189" t="s">
        <v>6571</v>
      </c>
      <c r="B4267" s="189" t="s">
        <v>6572</v>
      </c>
      <c r="C4267" s="189" t="s">
        <v>5480</v>
      </c>
      <c r="D4267" s="189" t="s">
        <v>6955</v>
      </c>
      <c r="E4267" s="190" t="s">
        <v>461</v>
      </c>
      <c r="F4267" s="189" t="s">
        <v>461</v>
      </c>
      <c r="G4267" s="191">
        <v>96838</v>
      </c>
      <c r="H4267" s="189" t="s">
        <v>8516</v>
      </c>
      <c r="I4267" s="189" t="s">
        <v>73</v>
      </c>
      <c r="J4267" s="189" t="s">
        <v>928</v>
      </c>
      <c r="K4267" s="190" t="s">
        <v>8517</v>
      </c>
      <c r="L4267" s="189" t="s">
        <v>465</v>
      </c>
    </row>
    <row r="4268" spans="1:12" ht="13.5">
      <c r="A4268" s="189" t="s">
        <v>6571</v>
      </c>
      <c r="B4268" s="189" t="s">
        <v>6572</v>
      </c>
      <c r="C4268" s="189" t="s">
        <v>5480</v>
      </c>
      <c r="D4268" s="189" t="s">
        <v>6955</v>
      </c>
      <c r="E4268" s="190" t="s">
        <v>461</v>
      </c>
      <c r="F4268" s="189" t="s">
        <v>461</v>
      </c>
      <c r="G4268" s="191">
        <v>96839</v>
      </c>
      <c r="H4268" s="189" t="s">
        <v>8518</v>
      </c>
      <c r="I4268" s="189" t="s">
        <v>73</v>
      </c>
      <c r="J4268" s="189" t="s">
        <v>928</v>
      </c>
      <c r="K4268" s="190" t="s">
        <v>8519</v>
      </c>
      <c r="L4268" s="189" t="s">
        <v>465</v>
      </c>
    </row>
    <row r="4269" spans="1:12" ht="13.5">
      <c r="A4269" s="189" t="s">
        <v>6571</v>
      </c>
      <c r="B4269" s="189" t="s">
        <v>6572</v>
      </c>
      <c r="C4269" s="189" t="s">
        <v>5480</v>
      </c>
      <c r="D4269" s="189" t="s">
        <v>6955</v>
      </c>
      <c r="E4269" s="190" t="s">
        <v>461</v>
      </c>
      <c r="F4269" s="189" t="s">
        <v>461</v>
      </c>
      <c r="G4269" s="191">
        <v>96840</v>
      </c>
      <c r="H4269" s="189" t="s">
        <v>8520</v>
      </c>
      <c r="I4269" s="189" t="s">
        <v>73</v>
      </c>
      <c r="J4269" s="189" t="s">
        <v>928</v>
      </c>
      <c r="K4269" s="190" t="s">
        <v>5622</v>
      </c>
      <c r="L4269" s="189" t="s">
        <v>465</v>
      </c>
    </row>
    <row r="4270" spans="1:12" ht="13.5">
      <c r="A4270" s="189" t="s">
        <v>6571</v>
      </c>
      <c r="B4270" s="189" t="s">
        <v>6572</v>
      </c>
      <c r="C4270" s="189" t="s">
        <v>5480</v>
      </c>
      <c r="D4270" s="189" t="s">
        <v>6955</v>
      </c>
      <c r="E4270" s="190" t="s">
        <v>461</v>
      </c>
      <c r="F4270" s="189" t="s">
        <v>461</v>
      </c>
      <c r="G4270" s="191">
        <v>96841</v>
      </c>
      <c r="H4270" s="189" t="s">
        <v>8521</v>
      </c>
      <c r="I4270" s="189" t="s">
        <v>73</v>
      </c>
      <c r="J4270" s="189" t="s">
        <v>928</v>
      </c>
      <c r="K4270" s="190" t="s">
        <v>1536</v>
      </c>
      <c r="L4270" s="189" t="s">
        <v>465</v>
      </c>
    </row>
    <row r="4271" spans="1:12" ht="13.5">
      <c r="A4271" s="189" t="s">
        <v>6571</v>
      </c>
      <c r="B4271" s="189" t="s">
        <v>6572</v>
      </c>
      <c r="C4271" s="189" t="s">
        <v>5480</v>
      </c>
      <c r="D4271" s="189" t="s">
        <v>6955</v>
      </c>
      <c r="E4271" s="190" t="s">
        <v>461</v>
      </c>
      <c r="F4271" s="189" t="s">
        <v>461</v>
      </c>
      <c r="G4271" s="191">
        <v>96842</v>
      </c>
      <c r="H4271" s="189" t="s">
        <v>8522</v>
      </c>
      <c r="I4271" s="189" t="s">
        <v>73</v>
      </c>
      <c r="J4271" s="189" t="s">
        <v>928</v>
      </c>
      <c r="K4271" s="190" t="s">
        <v>8523</v>
      </c>
      <c r="L4271" s="189" t="s">
        <v>465</v>
      </c>
    </row>
    <row r="4272" spans="1:12" ht="13.5">
      <c r="A4272" s="189" t="s">
        <v>6571</v>
      </c>
      <c r="B4272" s="189" t="s">
        <v>6572</v>
      </c>
      <c r="C4272" s="189" t="s">
        <v>5480</v>
      </c>
      <c r="D4272" s="189" t="s">
        <v>6955</v>
      </c>
      <c r="E4272" s="190" t="s">
        <v>461</v>
      </c>
      <c r="F4272" s="189" t="s">
        <v>461</v>
      </c>
      <c r="G4272" s="191">
        <v>96843</v>
      </c>
      <c r="H4272" s="189" t="s">
        <v>8524</v>
      </c>
      <c r="I4272" s="189" t="s">
        <v>73</v>
      </c>
      <c r="J4272" s="189" t="s">
        <v>928</v>
      </c>
      <c r="K4272" s="190" t="s">
        <v>8525</v>
      </c>
      <c r="L4272" s="189" t="s">
        <v>465</v>
      </c>
    </row>
    <row r="4273" spans="1:12" ht="13.5">
      <c r="A4273" s="189" t="s">
        <v>6571</v>
      </c>
      <c r="B4273" s="189" t="s">
        <v>6572</v>
      </c>
      <c r="C4273" s="189" t="s">
        <v>5480</v>
      </c>
      <c r="D4273" s="189" t="s">
        <v>6955</v>
      </c>
      <c r="E4273" s="190" t="s">
        <v>461</v>
      </c>
      <c r="F4273" s="189" t="s">
        <v>461</v>
      </c>
      <c r="G4273" s="191">
        <v>96844</v>
      </c>
      <c r="H4273" s="189" t="s">
        <v>8526</v>
      </c>
      <c r="I4273" s="189" t="s">
        <v>73</v>
      </c>
      <c r="J4273" s="189" t="s">
        <v>928</v>
      </c>
      <c r="K4273" s="190" t="s">
        <v>8527</v>
      </c>
      <c r="L4273" s="189" t="s">
        <v>465</v>
      </c>
    </row>
    <row r="4274" spans="1:12" ht="13.5">
      <c r="A4274" s="189" t="s">
        <v>6571</v>
      </c>
      <c r="B4274" s="189" t="s">
        <v>6572</v>
      </c>
      <c r="C4274" s="189" t="s">
        <v>5480</v>
      </c>
      <c r="D4274" s="189" t="s">
        <v>6955</v>
      </c>
      <c r="E4274" s="190" t="s">
        <v>461</v>
      </c>
      <c r="F4274" s="189" t="s">
        <v>461</v>
      </c>
      <c r="G4274" s="191">
        <v>96845</v>
      </c>
      <c r="H4274" s="189" t="s">
        <v>8528</v>
      </c>
      <c r="I4274" s="189" t="s">
        <v>73</v>
      </c>
      <c r="J4274" s="189" t="s">
        <v>928</v>
      </c>
      <c r="K4274" s="190" t="s">
        <v>8529</v>
      </c>
      <c r="L4274" s="189" t="s">
        <v>465</v>
      </c>
    </row>
    <row r="4275" spans="1:12" ht="13.5">
      <c r="A4275" s="189" t="s">
        <v>6571</v>
      </c>
      <c r="B4275" s="189" t="s">
        <v>6572</v>
      </c>
      <c r="C4275" s="189" t="s">
        <v>5480</v>
      </c>
      <c r="D4275" s="189" t="s">
        <v>6955</v>
      </c>
      <c r="E4275" s="190" t="s">
        <v>461</v>
      </c>
      <c r="F4275" s="189" t="s">
        <v>461</v>
      </c>
      <c r="G4275" s="191">
        <v>96846</v>
      </c>
      <c r="H4275" s="189" t="s">
        <v>8530</v>
      </c>
      <c r="I4275" s="189" t="s">
        <v>73</v>
      </c>
      <c r="J4275" s="189" t="s">
        <v>928</v>
      </c>
      <c r="K4275" s="190" t="s">
        <v>8531</v>
      </c>
      <c r="L4275" s="189" t="s">
        <v>465</v>
      </c>
    </row>
    <row r="4276" spans="1:12" ht="13.5">
      <c r="A4276" s="189" t="s">
        <v>6571</v>
      </c>
      <c r="B4276" s="189" t="s">
        <v>6572</v>
      </c>
      <c r="C4276" s="189" t="s">
        <v>5480</v>
      </c>
      <c r="D4276" s="189" t="s">
        <v>6955</v>
      </c>
      <c r="E4276" s="190" t="s">
        <v>461</v>
      </c>
      <c r="F4276" s="189" t="s">
        <v>461</v>
      </c>
      <c r="G4276" s="191">
        <v>96847</v>
      </c>
      <c r="H4276" s="189" t="s">
        <v>8532</v>
      </c>
      <c r="I4276" s="189" t="s">
        <v>73</v>
      </c>
      <c r="J4276" s="189" t="s">
        <v>928</v>
      </c>
      <c r="K4276" s="190" t="s">
        <v>8533</v>
      </c>
      <c r="L4276" s="189" t="s">
        <v>465</v>
      </c>
    </row>
    <row r="4277" spans="1:12" ht="13.5">
      <c r="A4277" s="189" t="s">
        <v>6571</v>
      </c>
      <c r="B4277" s="189" t="s">
        <v>6572</v>
      </c>
      <c r="C4277" s="189" t="s">
        <v>5480</v>
      </c>
      <c r="D4277" s="189" t="s">
        <v>6955</v>
      </c>
      <c r="E4277" s="190" t="s">
        <v>461</v>
      </c>
      <c r="F4277" s="189" t="s">
        <v>461</v>
      </c>
      <c r="G4277" s="191">
        <v>96848</v>
      </c>
      <c r="H4277" s="189" t="s">
        <v>8534</v>
      </c>
      <c r="I4277" s="189" t="s">
        <v>73</v>
      </c>
      <c r="J4277" s="189" t="s">
        <v>928</v>
      </c>
      <c r="K4277" s="190" t="s">
        <v>8535</v>
      </c>
      <c r="L4277" s="189" t="s">
        <v>465</v>
      </c>
    </row>
    <row r="4278" spans="1:12" ht="13.5">
      <c r="A4278" s="189" t="s">
        <v>6571</v>
      </c>
      <c r="B4278" s="189" t="s">
        <v>6572</v>
      </c>
      <c r="C4278" s="189" t="s">
        <v>5480</v>
      </c>
      <c r="D4278" s="189" t="s">
        <v>6955</v>
      </c>
      <c r="E4278" s="190" t="s">
        <v>461</v>
      </c>
      <c r="F4278" s="189" t="s">
        <v>461</v>
      </c>
      <c r="G4278" s="191">
        <v>96849</v>
      </c>
      <c r="H4278" s="189" t="s">
        <v>8536</v>
      </c>
      <c r="I4278" s="189" t="s">
        <v>73</v>
      </c>
      <c r="J4278" s="189" t="s">
        <v>928</v>
      </c>
      <c r="K4278" s="190" t="s">
        <v>8537</v>
      </c>
      <c r="L4278" s="189" t="s">
        <v>465</v>
      </c>
    </row>
    <row r="4279" spans="1:12" ht="13.5">
      <c r="A4279" s="189" t="s">
        <v>6571</v>
      </c>
      <c r="B4279" s="189" t="s">
        <v>6572</v>
      </c>
      <c r="C4279" s="189" t="s">
        <v>5480</v>
      </c>
      <c r="D4279" s="189" t="s">
        <v>6955</v>
      </c>
      <c r="E4279" s="190" t="s">
        <v>461</v>
      </c>
      <c r="F4279" s="189" t="s">
        <v>461</v>
      </c>
      <c r="G4279" s="191">
        <v>96850</v>
      </c>
      <c r="H4279" s="189" t="s">
        <v>8538</v>
      </c>
      <c r="I4279" s="189" t="s">
        <v>73</v>
      </c>
      <c r="J4279" s="189" t="s">
        <v>928</v>
      </c>
      <c r="K4279" s="190" t="s">
        <v>4656</v>
      </c>
      <c r="L4279" s="189" t="s">
        <v>465</v>
      </c>
    </row>
    <row r="4280" spans="1:12" ht="13.5">
      <c r="A4280" s="189" t="s">
        <v>6571</v>
      </c>
      <c r="B4280" s="189" t="s">
        <v>6572</v>
      </c>
      <c r="C4280" s="189" t="s">
        <v>5480</v>
      </c>
      <c r="D4280" s="189" t="s">
        <v>6955</v>
      </c>
      <c r="E4280" s="190" t="s">
        <v>461</v>
      </c>
      <c r="F4280" s="189" t="s">
        <v>461</v>
      </c>
      <c r="G4280" s="191">
        <v>96851</v>
      </c>
      <c r="H4280" s="189" t="s">
        <v>8539</v>
      </c>
      <c r="I4280" s="189" t="s">
        <v>73</v>
      </c>
      <c r="J4280" s="189" t="s">
        <v>928</v>
      </c>
      <c r="K4280" s="190" t="s">
        <v>8540</v>
      </c>
      <c r="L4280" s="189" t="s">
        <v>465</v>
      </c>
    </row>
    <row r="4281" spans="1:12" ht="13.5">
      <c r="A4281" s="189" t="s">
        <v>6571</v>
      </c>
      <c r="B4281" s="189" t="s">
        <v>6572</v>
      </c>
      <c r="C4281" s="189" t="s">
        <v>5480</v>
      </c>
      <c r="D4281" s="189" t="s">
        <v>6955</v>
      </c>
      <c r="E4281" s="190" t="s">
        <v>461</v>
      </c>
      <c r="F4281" s="189" t="s">
        <v>461</v>
      </c>
      <c r="G4281" s="191">
        <v>96852</v>
      </c>
      <c r="H4281" s="189" t="s">
        <v>8541</v>
      </c>
      <c r="I4281" s="189" t="s">
        <v>73</v>
      </c>
      <c r="J4281" s="189" t="s">
        <v>928</v>
      </c>
      <c r="K4281" s="190" t="s">
        <v>8542</v>
      </c>
      <c r="L4281" s="189" t="s">
        <v>465</v>
      </c>
    </row>
    <row r="4282" spans="1:12" ht="13.5">
      <c r="A4282" s="189" t="s">
        <v>6571</v>
      </c>
      <c r="B4282" s="189" t="s">
        <v>6572</v>
      </c>
      <c r="C4282" s="189" t="s">
        <v>5480</v>
      </c>
      <c r="D4282" s="189" t="s">
        <v>6955</v>
      </c>
      <c r="E4282" s="190" t="s">
        <v>461</v>
      </c>
      <c r="F4282" s="189" t="s">
        <v>461</v>
      </c>
      <c r="G4282" s="191">
        <v>96853</v>
      </c>
      <c r="H4282" s="189" t="s">
        <v>8543</v>
      </c>
      <c r="I4282" s="189" t="s">
        <v>73</v>
      </c>
      <c r="J4282" s="189" t="s">
        <v>928</v>
      </c>
      <c r="K4282" s="190" t="s">
        <v>7217</v>
      </c>
      <c r="L4282" s="189" t="s">
        <v>465</v>
      </c>
    </row>
    <row r="4283" spans="1:12" ht="13.5">
      <c r="A4283" s="189" t="s">
        <v>6571</v>
      </c>
      <c r="B4283" s="189" t="s">
        <v>6572</v>
      </c>
      <c r="C4283" s="189" t="s">
        <v>5480</v>
      </c>
      <c r="D4283" s="189" t="s">
        <v>6955</v>
      </c>
      <c r="E4283" s="190" t="s">
        <v>461</v>
      </c>
      <c r="F4283" s="189" t="s">
        <v>461</v>
      </c>
      <c r="G4283" s="191">
        <v>96854</v>
      </c>
      <c r="H4283" s="189" t="s">
        <v>8544</v>
      </c>
      <c r="I4283" s="189" t="s">
        <v>73</v>
      </c>
      <c r="J4283" s="189" t="s">
        <v>928</v>
      </c>
      <c r="K4283" s="190" t="s">
        <v>8545</v>
      </c>
      <c r="L4283" s="189" t="s">
        <v>465</v>
      </c>
    </row>
    <row r="4284" spans="1:12" ht="13.5">
      <c r="A4284" s="189" t="s">
        <v>6571</v>
      </c>
      <c r="B4284" s="189" t="s">
        <v>6572</v>
      </c>
      <c r="C4284" s="189" t="s">
        <v>5480</v>
      </c>
      <c r="D4284" s="189" t="s">
        <v>6955</v>
      </c>
      <c r="E4284" s="190" t="s">
        <v>461</v>
      </c>
      <c r="F4284" s="189" t="s">
        <v>461</v>
      </c>
      <c r="G4284" s="191">
        <v>96855</v>
      </c>
      <c r="H4284" s="189" t="s">
        <v>8546</v>
      </c>
      <c r="I4284" s="189" t="s">
        <v>73</v>
      </c>
      <c r="J4284" s="189" t="s">
        <v>928</v>
      </c>
      <c r="K4284" s="190" t="s">
        <v>8547</v>
      </c>
      <c r="L4284" s="189" t="s">
        <v>465</v>
      </c>
    </row>
    <row r="4285" spans="1:12" ht="13.5">
      <c r="A4285" s="189" t="s">
        <v>6571</v>
      </c>
      <c r="B4285" s="189" t="s">
        <v>6572</v>
      </c>
      <c r="C4285" s="189" t="s">
        <v>5480</v>
      </c>
      <c r="D4285" s="189" t="s">
        <v>6955</v>
      </c>
      <c r="E4285" s="190" t="s">
        <v>461</v>
      </c>
      <c r="F4285" s="189" t="s">
        <v>461</v>
      </c>
      <c r="G4285" s="191">
        <v>96856</v>
      </c>
      <c r="H4285" s="189" t="s">
        <v>8548</v>
      </c>
      <c r="I4285" s="189" t="s">
        <v>73</v>
      </c>
      <c r="J4285" s="189" t="s">
        <v>928</v>
      </c>
      <c r="K4285" s="190" t="s">
        <v>8549</v>
      </c>
      <c r="L4285" s="189" t="s">
        <v>465</v>
      </c>
    </row>
    <row r="4286" spans="1:12" ht="13.5">
      <c r="A4286" s="189" t="s">
        <v>6571</v>
      </c>
      <c r="B4286" s="189" t="s">
        <v>6572</v>
      </c>
      <c r="C4286" s="189" t="s">
        <v>5480</v>
      </c>
      <c r="D4286" s="189" t="s">
        <v>6955</v>
      </c>
      <c r="E4286" s="190" t="s">
        <v>461</v>
      </c>
      <c r="F4286" s="189" t="s">
        <v>461</v>
      </c>
      <c r="G4286" s="191">
        <v>96857</v>
      </c>
      <c r="H4286" s="189" t="s">
        <v>8550</v>
      </c>
      <c r="I4286" s="189" t="s">
        <v>73</v>
      </c>
      <c r="J4286" s="189" t="s">
        <v>928</v>
      </c>
      <c r="K4286" s="190" t="s">
        <v>8551</v>
      </c>
      <c r="L4286" s="189" t="s">
        <v>465</v>
      </c>
    </row>
    <row r="4287" spans="1:12" ht="13.5">
      <c r="A4287" s="189" t="s">
        <v>6571</v>
      </c>
      <c r="B4287" s="189" t="s">
        <v>6572</v>
      </c>
      <c r="C4287" s="189" t="s">
        <v>5480</v>
      </c>
      <c r="D4287" s="189" t="s">
        <v>6955</v>
      </c>
      <c r="E4287" s="190" t="s">
        <v>461</v>
      </c>
      <c r="F4287" s="189" t="s">
        <v>461</v>
      </c>
      <c r="G4287" s="191">
        <v>96858</v>
      </c>
      <c r="H4287" s="189" t="s">
        <v>8552</v>
      </c>
      <c r="I4287" s="189" t="s">
        <v>73</v>
      </c>
      <c r="J4287" s="189" t="s">
        <v>928</v>
      </c>
      <c r="K4287" s="190" t="s">
        <v>8553</v>
      </c>
      <c r="L4287" s="189" t="s">
        <v>465</v>
      </c>
    </row>
    <row r="4288" spans="1:12" ht="13.5">
      <c r="A4288" s="189" t="s">
        <v>6571</v>
      </c>
      <c r="B4288" s="189" t="s">
        <v>6572</v>
      </c>
      <c r="C4288" s="189" t="s">
        <v>5480</v>
      </c>
      <c r="D4288" s="189" t="s">
        <v>6955</v>
      </c>
      <c r="E4288" s="190" t="s">
        <v>461</v>
      </c>
      <c r="F4288" s="189" t="s">
        <v>461</v>
      </c>
      <c r="G4288" s="191">
        <v>96859</v>
      </c>
      <c r="H4288" s="189" t="s">
        <v>8554</v>
      </c>
      <c r="I4288" s="189" t="s">
        <v>73</v>
      </c>
      <c r="J4288" s="189" t="s">
        <v>928</v>
      </c>
      <c r="K4288" s="190" t="s">
        <v>2974</v>
      </c>
      <c r="L4288" s="189" t="s">
        <v>465</v>
      </c>
    </row>
    <row r="4289" spans="1:12" ht="13.5">
      <c r="A4289" s="189" t="s">
        <v>6571</v>
      </c>
      <c r="B4289" s="189" t="s">
        <v>6572</v>
      </c>
      <c r="C4289" s="189" t="s">
        <v>5480</v>
      </c>
      <c r="D4289" s="189" t="s">
        <v>6955</v>
      </c>
      <c r="E4289" s="190" t="s">
        <v>461</v>
      </c>
      <c r="F4289" s="189" t="s">
        <v>461</v>
      </c>
      <c r="G4289" s="191">
        <v>96860</v>
      </c>
      <c r="H4289" s="189" t="s">
        <v>8555</v>
      </c>
      <c r="I4289" s="189" t="s">
        <v>73</v>
      </c>
      <c r="J4289" s="189" t="s">
        <v>928</v>
      </c>
      <c r="K4289" s="190" t="s">
        <v>7804</v>
      </c>
      <c r="L4289" s="189" t="s">
        <v>465</v>
      </c>
    </row>
    <row r="4290" spans="1:12" ht="13.5">
      <c r="A4290" s="189" t="s">
        <v>6571</v>
      </c>
      <c r="B4290" s="189" t="s">
        <v>6572</v>
      </c>
      <c r="C4290" s="189" t="s">
        <v>5480</v>
      </c>
      <c r="D4290" s="189" t="s">
        <v>6955</v>
      </c>
      <c r="E4290" s="190" t="s">
        <v>461</v>
      </c>
      <c r="F4290" s="189" t="s">
        <v>461</v>
      </c>
      <c r="G4290" s="191">
        <v>96861</v>
      </c>
      <c r="H4290" s="189" t="s">
        <v>8556</v>
      </c>
      <c r="I4290" s="189" t="s">
        <v>73</v>
      </c>
      <c r="J4290" s="189" t="s">
        <v>928</v>
      </c>
      <c r="K4290" s="190" t="s">
        <v>7518</v>
      </c>
      <c r="L4290" s="189" t="s">
        <v>465</v>
      </c>
    </row>
    <row r="4291" spans="1:12" ht="13.5">
      <c r="A4291" s="189" t="s">
        <v>6571</v>
      </c>
      <c r="B4291" s="189" t="s">
        <v>6572</v>
      </c>
      <c r="C4291" s="189" t="s">
        <v>5480</v>
      </c>
      <c r="D4291" s="189" t="s">
        <v>6955</v>
      </c>
      <c r="E4291" s="190" t="s">
        <v>461</v>
      </c>
      <c r="F4291" s="189" t="s">
        <v>461</v>
      </c>
      <c r="G4291" s="191">
        <v>96862</v>
      </c>
      <c r="H4291" s="189" t="s">
        <v>8557</v>
      </c>
      <c r="I4291" s="189" t="s">
        <v>73</v>
      </c>
      <c r="J4291" s="189" t="s">
        <v>928</v>
      </c>
      <c r="K4291" s="190" t="s">
        <v>8558</v>
      </c>
      <c r="L4291" s="189" t="s">
        <v>465</v>
      </c>
    </row>
    <row r="4292" spans="1:12" ht="13.5">
      <c r="A4292" s="189" t="s">
        <v>6571</v>
      </c>
      <c r="B4292" s="189" t="s">
        <v>6572</v>
      </c>
      <c r="C4292" s="189" t="s">
        <v>5480</v>
      </c>
      <c r="D4292" s="189" t="s">
        <v>6955</v>
      </c>
      <c r="E4292" s="190" t="s">
        <v>461</v>
      </c>
      <c r="F4292" s="189" t="s">
        <v>461</v>
      </c>
      <c r="G4292" s="191">
        <v>96863</v>
      </c>
      <c r="H4292" s="189" t="s">
        <v>8559</v>
      </c>
      <c r="I4292" s="189" t="s">
        <v>73</v>
      </c>
      <c r="J4292" s="189" t="s">
        <v>928</v>
      </c>
      <c r="K4292" s="190" t="s">
        <v>8560</v>
      </c>
      <c r="L4292" s="189" t="s">
        <v>465</v>
      </c>
    </row>
    <row r="4293" spans="1:12" ht="13.5">
      <c r="A4293" s="189" t="s">
        <v>6571</v>
      </c>
      <c r="B4293" s="189" t="s">
        <v>6572</v>
      </c>
      <c r="C4293" s="189" t="s">
        <v>5480</v>
      </c>
      <c r="D4293" s="189" t="s">
        <v>6955</v>
      </c>
      <c r="E4293" s="190" t="s">
        <v>461</v>
      </c>
      <c r="F4293" s="189" t="s">
        <v>461</v>
      </c>
      <c r="G4293" s="191">
        <v>96864</v>
      </c>
      <c r="H4293" s="189" t="s">
        <v>8561</v>
      </c>
      <c r="I4293" s="189" t="s">
        <v>73</v>
      </c>
      <c r="J4293" s="189" t="s">
        <v>928</v>
      </c>
      <c r="K4293" s="190" t="s">
        <v>8562</v>
      </c>
      <c r="L4293" s="189" t="s">
        <v>465</v>
      </c>
    </row>
    <row r="4294" spans="1:12" ht="13.5">
      <c r="A4294" s="189" t="s">
        <v>6571</v>
      </c>
      <c r="B4294" s="189" t="s">
        <v>6572</v>
      </c>
      <c r="C4294" s="189" t="s">
        <v>5480</v>
      </c>
      <c r="D4294" s="189" t="s">
        <v>6955</v>
      </c>
      <c r="E4294" s="190" t="s">
        <v>461</v>
      </c>
      <c r="F4294" s="189" t="s">
        <v>461</v>
      </c>
      <c r="G4294" s="191">
        <v>96865</v>
      </c>
      <c r="H4294" s="189" t="s">
        <v>8563</v>
      </c>
      <c r="I4294" s="189" t="s">
        <v>73</v>
      </c>
      <c r="J4294" s="189" t="s">
        <v>928</v>
      </c>
      <c r="K4294" s="190" t="s">
        <v>4474</v>
      </c>
      <c r="L4294" s="189" t="s">
        <v>465</v>
      </c>
    </row>
    <row r="4295" spans="1:12" ht="13.5">
      <c r="A4295" s="189" t="s">
        <v>6571</v>
      </c>
      <c r="B4295" s="189" t="s">
        <v>6572</v>
      </c>
      <c r="C4295" s="189" t="s">
        <v>5480</v>
      </c>
      <c r="D4295" s="189" t="s">
        <v>6955</v>
      </c>
      <c r="E4295" s="190" t="s">
        <v>461</v>
      </c>
      <c r="F4295" s="189" t="s">
        <v>461</v>
      </c>
      <c r="G4295" s="191">
        <v>96866</v>
      </c>
      <c r="H4295" s="189" t="s">
        <v>8564</v>
      </c>
      <c r="I4295" s="189" t="s">
        <v>73</v>
      </c>
      <c r="J4295" s="189" t="s">
        <v>928</v>
      </c>
      <c r="K4295" s="190" t="s">
        <v>8565</v>
      </c>
      <c r="L4295" s="189" t="s">
        <v>465</v>
      </c>
    </row>
    <row r="4296" spans="1:12" ht="13.5">
      <c r="A4296" s="189" t="s">
        <v>6571</v>
      </c>
      <c r="B4296" s="189" t="s">
        <v>6572</v>
      </c>
      <c r="C4296" s="189" t="s">
        <v>5480</v>
      </c>
      <c r="D4296" s="189" t="s">
        <v>6955</v>
      </c>
      <c r="E4296" s="190" t="s">
        <v>461</v>
      </c>
      <c r="F4296" s="189" t="s">
        <v>461</v>
      </c>
      <c r="G4296" s="191">
        <v>96867</v>
      </c>
      <c r="H4296" s="189" t="s">
        <v>8566</v>
      </c>
      <c r="I4296" s="189" t="s">
        <v>73</v>
      </c>
      <c r="J4296" s="189" t="s">
        <v>928</v>
      </c>
      <c r="K4296" s="190" t="s">
        <v>8567</v>
      </c>
      <c r="L4296" s="189" t="s">
        <v>465</v>
      </c>
    </row>
    <row r="4297" spans="1:12" ht="13.5">
      <c r="A4297" s="189" t="s">
        <v>6571</v>
      </c>
      <c r="B4297" s="189" t="s">
        <v>6572</v>
      </c>
      <c r="C4297" s="189" t="s">
        <v>5480</v>
      </c>
      <c r="D4297" s="189" t="s">
        <v>6955</v>
      </c>
      <c r="E4297" s="190" t="s">
        <v>461</v>
      </c>
      <c r="F4297" s="189" t="s">
        <v>461</v>
      </c>
      <c r="G4297" s="191">
        <v>96868</v>
      </c>
      <c r="H4297" s="189" t="s">
        <v>8568</v>
      </c>
      <c r="I4297" s="189" t="s">
        <v>73</v>
      </c>
      <c r="J4297" s="189" t="s">
        <v>928</v>
      </c>
      <c r="K4297" s="190" t="s">
        <v>8569</v>
      </c>
      <c r="L4297" s="189" t="s">
        <v>465</v>
      </c>
    </row>
    <row r="4298" spans="1:12" ht="13.5">
      <c r="A4298" s="189" t="s">
        <v>6571</v>
      </c>
      <c r="B4298" s="189" t="s">
        <v>6572</v>
      </c>
      <c r="C4298" s="189" t="s">
        <v>5480</v>
      </c>
      <c r="D4298" s="189" t="s">
        <v>6955</v>
      </c>
      <c r="E4298" s="190" t="s">
        <v>461</v>
      </c>
      <c r="F4298" s="189" t="s">
        <v>461</v>
      </c>
      <c r="G4298" s="191">
        <v>96869</v>
      </c>
      <c r="H4298" s="189" t="s">
        <v>8570</v>
      </c>
      <c r="I4298" s="189" t="s">
        <v>73</v>
      </c>
      <c r="J4298" s="189" t="s">
        <v>928</v>
      </c>
      <c r="K4298" s="190" t="s">
        <v>8571</v>
      </c>
      <c r="L4298" s="189" t="s">
        <v>465</v>
      </c>
    </row>
    <row r="4299" spans="1:12" ht="13.5">
      <c r="A4299" s="189" t="s">
        <v>6571</v>
      </c>
      <c r="B4299" s="189" t="s">
        <v>6572</v>
      </c>
      <c r="C4299" s="189" t="s">
        <v>5480</v>
      </c>
      <c r="D4299" s="189" t="s">
        <v>6955</v>
      </c>
      <c r="E4299" s="190" t="s">
        <v>461</v>
      </c>
      <c r="F4299" s="189" t="s">
        <v>461</v>
      </c>
      <c r="G4299" s="191">
        <v>96870</v>
      </c>
      <c r="H4299" s="189" t="s">
        <v>8572</v>
      </c>
      <c r="I4299" s="189" t="s">
        <v>73</v>
      </c>
      <c r="J4299" s="189" t="s">
        <v>928</v>
      </c>
      <c r="K4299" s="190" t="s">
        <v>8573</v>
      </c>
      <c r="L4299" s="189" t="s">
        <v>465</v>
      </c>
    </row>
    <row r="4300" spans="1:12" ht="13.5">
      <c r="A4300" s="189" t="s">
        <v>6571</v>
      </c>
      <c r="B4300" s="189" t="s">
        <v>6572</v>
      </c>
      <c r="C4300" s="189" t="s">
        <v>5480</v>
      </c>
      <c r="D4300" s="189" t="s">
        <v>6955</v>
      </c>
      <c r="E4300" s="190" t="s">
        <v>461</v>
      </c>
      <c r="F4300" s="189" t="s">
        <v>461</v>
      </c>
      <c r="G4300" s="191">
        <v>96871</v>
      </c>
      <c r="H4300" s="189" t="s">
        <v>8574</v>
      </c>
      <c r="I4300" s="189" t="s">
        <v>73</v>
      </c>
      <c r="J4300" s="189" t="s">
        <v>928</v>
      </c>
      <c r="K4300" s="190" t="s">
        <v>8575</v>
      </c>
      <c r="L4300" s="189" t="s">
        <v>465</v>
      </c>
    </row>
    <row r="4301" spans="1:12" ht="13.5">
      <c r="A4301" s="189" t="s">
        <v>6571</v>
      </c>
      <c r="B4301" s="189" t="s">
        <v>6572</v>
      </c>
      <c r="C4301" s="189" t="s">
        <v>5480</v>
      </c>
      <c r="D4301" s="189" t="s">
        <v>6955</v>
      </c>
      <c r="E4301" s="190" t="s">
        <v>461</v>
      </c>
      <c r="F4301" s="189" t="s">
        <v>461</v>
      </c>
      <c r="G4301" s="191">
        <v>96872</v>
      </c>
      <c r="H4301" s="189" t="s">
        <v>8576</v>
      </c>
      <c r="I4301" s="189" t="s">
        <v>73</v>
      </c>
      <c r="J4301" s="189" t="s">
        <v>928</v>
      </c>
      <c r="K4301" s="190" t="s">
        <v>8577</v>
      </c>
      <c r="L4301" s="189" t="s">
        <v>465</v>
      </c>
    </row>
    <row r="4302" spans="1:12" ht="13.5">
      <c r="A4302" s="189" t="s">
        <v>6571</v>
      </c>
      <c r="B4302" s="189" t="s">
        <v>6572</v>
      </c>
      <c r="C4302" s="189" t="s">
        <v>5480</v>
      </c>
      <c r="D4302" s="189" t="s">
        <v>6955</v>
      </c>
      <c r="E4302" s="190" t="s">
        <v>461</v>
      </c>
      <c r="F4302" s="189" t="s">
        <v>461</v>
      </c>
      <c r="G4302" s="191">
        <v>96873</v>
      </c>
      <c r="H4302" s="189" t="s">
        <v>8578</v>
      </c>
      <c r="I4302" s="189" t="s">
        <v>73</v>
      </c>
      <c r="J4302" s="189" t="s">
        <v>928</v>
      </c>
      <c r="K4302" s="190" t="s">
        <v>8579</v>
      </c>
      <c r="L4302" s="189" t="s">
        <v>465</v>
      </c>
    </row>
    <row r="4303" spans="1:12" ht="13.5">
      <c r="A4303" s="189" t="s">
        <v>6571</v>
      </c>
      <c r="B4303" s="189" t="s">
        <v>6572</v>
      </c>
      <c r="C4303" s="189" t="s">
        <v>5480</v>
      </c>
      <c r="D4303" s="189" t="s">
        <v>6955</v>
      </c>
      <c r="E4303" s="190" t="s">
        <v>461</v>
      </c>
      <c r="F4303" s="189" t="s">
        <v>461</v>
      </c>
      <c r="G4303" s="191">
        <v>96874</v>
      </c>
      <c r="H4303" s="189" t="s">
        <v>8580</v>
      </c>
      <c r="I4303" s="189" t="s">
        <v>73</v>
      </c>
      <c r="J4303" s="189" t="s">
        <v>928</v>
      </c>
      <c r="K4303" s="190" t="s">
        <v>8581</v>
      </c>
      <c r="L4303" s="189" t="s">
        <v>465</v>
      </c>
    </row>
    <row r="4304" spans="1:12" ht="13.5">
      <c r="A4304" s="189" t="s">
        <v>6571</v>
      </c>
      <c r="B4304" s="189" t="s">
        <v>6572</v>
      </c>
      <c r="C4304" s="189" t="s">
        <v>5480</v>
      </c>
      <c r="D4304" s="189" t="s">
        <v>6955</v>
      </c>
      <c r="E4304" s="190" t="s">
        <v>461</v>
      </c>
      <c r="F4304" s="189" t="s">
        <v>461</v>
      </c>
      <c r="G4304" s="191">
        <v>96875</v>
      </c>
      <c r="H4304" s="189" t="s">
        <v>8582</v>
      </c>
      <c r="I4304" s="189" t="s">
        <v>73</v>
      </c>
      <c r="J4304" s="189" t="s">
        <v>928</v>
      </c>
      <c r="K4304" s="190" t="s">
        <v>8583</v>
      </c>
      <c r="L4304" s="189" t="s">
        <v>465</v>
      </c>
    </row>
    <row r="4305" spans="1:12" ht="13.5">
      <c r="A4305" s="189" t="s">
        <v>6571</v>
      </c>
      <c r="B4305" s="189" t="s">
        <v>6572</v>
      </c>
      <c r="C4305" s="189" t="s">
        <v>5480</v>
      </c>
      <c r="D4305" s="189" t="s">
        <v>6955</v>
      </c>
      <c r="E4305" s="190" t="s">
        <v>461</v>
      </c>
      <c r="F4305" s="189" t="s">
        <v>461</v>
      </c>
      <c r="G4305" s="191">
        <v>96876</v>
      </c>
      <c r="H4305" s="189" t="s">
        <v>8584</v>
      </c>
      <c r="I4305" s="189" t="s">
        <v>73</v>
      </c>
      <c r="J4305" s="189" t="s">
        <v>928</v>
      </c>
      <c r="K4305" s="190" t="s">
        <v>8585</v>
      </c>
      <c r="L4305" s="189" t="s">
        <v>465</v>
      </c>
    </row>
    <row r="4306" spans="1:12" ht="13.5">
      <c r="A4306" s="189" t="s">
        <v>6571</v>
      </c>
      <c r="B4306" s="189" t="s">
        <v>6572</v>
      </c>
      <c r="C4306" s="189" t="s">
        <v>5480</v>
      </c>
      <c r="D4306" s="189" t="s">
        <v>6955</v>
      </c>
      <c r="E4306" s="190" t="s">
        <v>461</v>
      </c>
      <c r="F4306" s="189" t="s">
        <v>461</v>
      </c>
      <c r="G4306" s="191">
        <v>96877</v>
      </c>
      <c r="H4306" s="189" t="s">
        <v>8586</v>
      </c>
      <c r="I4306" s="189" t="s">
        <v>73</v>
      </c>
      <c r="J4306" s="189" t="s">
        <v>928</v>
      </c>
      <c r="K4306" s="190" t="s">
        <v>8587</v>
      </c>
      <c r="L4306" s="189" t="s">
        <v>465</v>
      </c>
    </row>
    <row r="4307" spans="1:12" ht="13.5">
      <c r="A4307" s="189" t="s">
        <v>6571</v>
      </c>
      <c r="B4307" s="189" t="s">
        <v>6572</v>
      </c>
      <c r="C4307" s="189" t="s">
        <v>5480</v>
      </c>
      <c r="D4307" s="189" t="s">
        <v>6955</v>
      </c>
      <c r="E4307" s="190" t="s">
        <v>461</v>
      </c>
      <c r="F4307" s="189" t="s">
        <v>461</v>
      </c>
      <c r="G4307" s="191">
        <v>96878</v>
      </c>
      <c r="H4307" s="189" t="s">
        <v>8588</v>
      </c>
      <c r="I4307" s="189" t="s">
        <v>73</v>
      </c>
      <c r="J4307" s="189" t="s">
        <v>928</v>
      </c>
      <c r="K4307" s="190" t="s">
        <v>8589</v>
      </c>
      <c r="L4307" s="189" t="s">
        <v>465</v>
      </c>
    </row>
    <row r="4308" spans="1:12" ht="13.5">
      <c r="A4308" s="189" t="s">
        <v>6571</v>
      </c>
      <c r="B4308" s="189" t="s">
        <v>6572</v>
      </c>
      <c r="C4308" s="189" t="s">
        <v>5480</v>
      </c>
      <c r="D4308" s="189" t="s">
        <v>6955</v>
      </c>
      <c r="E4308" s="190" t="s">
        <v>461</v>
      </c>
      <c r="F4308" s="189" t="s">
        <v>461</v>
      </c>
      <c r="G4308" s="191">
        <v>96879</v>
      </c>
      <c r="H4308" s="189" t="s">
        <v>8590</v>
      </c>
      <c r="I4308" s="189" t="s">
        <v>73</v>
      </c>
      <c r="J4308" s="189" t="s">
        <v>928</v>
      </c>
      <c r="K4308" s="190" t="s">
        <v>8591</v>
      </c>
      <c r="L4308" s="189" t="s">
        <v>465</v>
      </c>
    </row>
    <row r="4309" spans="1:12" ht="13.5">
      <c r="A4309" s="189" t="s">
        <v>6571</v>
      </c>
      <c r="B4309" s="189" t="s">
        <v>6572</v>
      </c>
      <c r="C4309" s="189" t="s">
        <v>5480</v>
      </c>
      <c r="D4309" s="189" t="s">
        <v>6955</v>
      </c>
      <c r="E4309" s="190" t="s">
        <v>461</v>
      </c>
      <c r="F4309" s="189" t="s">
        <v>461</v>
      </c>
      <c r="G4309" s="191">
        <v>96880</v>
      </c>
      <c r="H4309" s="189" t="s">
        <v>8592</v>
      </c>
      <c r="I4309" s="189" t="s">
        <v>73</v>
      </c>
      <c r="J4309" s="189" t="s">
        <v>928</v>
      </c>
      <c r="K4309" s="190" t="s">
        <v>8593</v>
      </c>
      <c r="L4309" s="189" t="s">
        <v>465</v>
      </c>
    </row>
    <row r="4310" spans="1:12" ht="13.5">
      <c r="A4310" s="189" t="s">
        <v>6571</v>
      </c>
      <c r="B4310" s="189" t="s">
        <v>6572</v>
      </c>
      <c r="C4310" s="189" t="s">
        <v>5480</v>
      </c>
      <c r="D4310" s="189" t="s">
        <v>6955</v>
      </c>
      <c r="E4310" s="190" t="s">
        <v>461</v>
      </c>
      <c r="F4310" s="189" t="s">
        <v>461</v>
      </c>
      <c r="G4310" s="191">
        <v>96881</v>
      </c>
      <c r="H4310" s="189" t="s">
        <v>8594</v>
      </c>
      <c r="I4310" s="189" t="s">
        <v>73</v>
      </c>
      <c r="J4310" s="189" t="s">
        <v>928</v>
      </c>
      <c r="K4310" s="190" t="s">
        <v>8595</v>
      </c>
      <c r="L4310" s="189" t="s">
        <v>465</v>
      </c>
    </row>
    <row r="4311" spans="1:12" ht="13.5">
      <c r="A4311" s="189" t="s">
        <v>6571</v>
      </c>
      <c r="B4311" s="189" t="s">
        <v>6572</v>
      </c>
      <c r="C4311" s="189" t="s">
        <v>5480</v>
      </c>
      <c r="D4311" s="189" t="s">
        <v>6955</v>
      </c>
      <c r="E4311" s="190" t="s">
        <v>461</v>
      </c>
      <c r="F4311" s="189" t="s">
        <v>461</v>
      </c>
      <c r="G4311" s="191">
        <v>97425</v>
      </c>
      <c r="H4311" s="189" t="s">
        <v>8596</v>
      </c>
      <c r="I4311" s="189" t="s">
        <v>73</v>
      </c>
      <c r="J4311" s="189" t="s">
        <v>463</v>
      </c>
      <c r="K4311" s="190" t="s">
        <v>8597</v>
      </c>
      <c r="L4311" s="189" t="s">
        <v>465</v>
      </c>
    </row>
    <row r="4312" spans="1:12" ht="13.5">
      <c r="A4312" s="189" t="s">
        <v>6571</v>
      </c>
      <c r="B4312" s="189" t="s">
        <v>6572</v>
      </c>
      <c r="C4312" s="189" t="s">
        <v>5480</v>
      </c>
      <c r="D4312" s="189" t="s">
        <v>6955</v>
      </c>
      <c r="E4312" s="190" t="s">
        <v>461</v>
      </c>
      <c r="F4312" s="189" t="s">
        <v>461</v>
      </c>
      <c r="G4312" s="191">
        <v>97426</v>
      </c>
      <c r="H4312" s="189" t="s">
        <v>8598</v>
      </c>
      <c r="I4312" s="189" t="s">
        <v>73</v>
      </c>
      <c r="J4312" s="189" t="s">
        <v>463</v>
      </c>
      <c r="K4312" s="190" t="s">
        <v>8599</v>
      </c>
      <c r="L4312" s="189" t="s">
        <v>465</v>
      </c>
    </row>
    <row r="4313" spans="1:12" ht="13.5">
      <c r="A4313" s="189" t="s">
        <v>6571</v>
      </c>
      <c r="B4313" s="189" t="s">
        <v>6572</v>
      </c>
      <c r="C4313" s="189" t="s">
        <v>5480</v>
      </c>
      <c r="D4313" s="189" t="s">
        <v>6955</v>
      </c>
      <c r="E4313" s="190" t="s">
        <v>461</v>
      </c>
      <c r="F4313" s="189" t="s">
        <v>461</v>
      </c>
      <c r="G4313" s="191">
        <v>97427</v>
      </c>
      <c r="H4313" s="189" t="s">
        <v>8600</v>
      </c>
      <c r="I4313" s="189" t="s">
        <v>73</v>
      </c>
      <c r="J4313" s="189" t="s">
        <v>463</v>
      </c>
      <c r="K4313" s="190" t="s">
        <v>8601</v>
      </c>
      <c r="L4313" s="189" t="s">
        <v>465</v>
      </c>
    </row>
    <row r="4314" spans="1:12" ht="13.5">
      <c r="A4314" s="189" t="s">
        <v>6571</v>
      </c>
      <c r="B4314" s="189" t="s">
        <v>6572</v>
      </c>
      <c r="C4314" s="189" t="s">
        <v>5480</v>
      </c>
      <c r="D4314" s="189" t="s">
        <v>6955</v>
      </c>
      <c r="E4314" s="190" t="s">
        <v>461</v>
      </c>
      <c r="F4314" s="189" t="s">
        <v>461</v>
      </c>
      <c r="G4314" s="191">
        <v>97428</v>
      </c>
      <c r="H4314" s="189" t="s">
        <v>8602</v>
      </c>
      <c r="I4314" s="189" t="s">
        <v>73</v>
      </c>
      <c r="J4314" s="189" t="s">
        <v>463</v>
      </c>
      <c r="K4314" s="190" t="s">
        <v>8603</v>
      </c>
      <c r="L4314" s="189" t="s">
        <v>465</v>
      </c>
    </row>
    <row r="4315" spans="1:12" ht="13.5">
      <c r="A4315" s="189" t="s">
        <v>6571</v>
      </c>
      <c r="B4315" s="189" t="s">
        <v>6572</v>
      </c>
      <c r="C4315" s="189" t="s">
        <v>5480</v>
      </c>
      <c r="D4315" s="189" t="s">
        <v>6955</v>
      </c>
      <c r="E4315" s="190" t="s">
        <v>461</v>
      </c>
      <c r="F4315" s="189" t="s">
        <v>461</v>
      </c>
      <c r="G4315" s="191">
        <v>97429</v>
      </c>
      <c r="H4315" s="189" t="s">
        <v>8604</v>
      </c>
      <c r="I4315" s="189" t="s">
        <v>73</v>
      </c>
      <c r="J4315" s="189" t="s">
        <v>463</v>
      </c>
      <c r="K4315" s="190" t="s">
        <v>8605</v>
      </c>
      <c r="L4315" s="189" t="s">
        <v>465</v>
      </c>
    </row>
    <row r="4316" spans="1:12" ht="13.5">
      <c r="A4316" s="189" t="s">
        <v>6571</v>
      </c>
      <c r="B4316" s="189" t="s">
        <v>6572</v>
      </c>
      <c r="C4316" s="189" t="s">
        <v>5480</v>
      </c>
      <c r="D4316" s="189" t="s">
        <v>6955</v>
      </c>
      <c r="E4316" s="190" t="s">
        <v>461</v>
      </c>
      <c r="F4316" s="189" t="s">
        <v>461</v>
      </c>
      <c r="G4316" s="191">
        <v>97430</v>
      </c>
      <c r="H4316" s="189" t="s">
        <v>8606</v>
      </c>
      <c r="I4316" s="189" t="s">
        <v>73</v>
      </c>
      <c r="J4316" s="189" t="s">
        <v>928</v>
      </c>
      <c r="K4316" s="190" t="s">
        <v>8607</v>
      </c>
      <c r="L4316" s="189" t="s">
        <v>465</v>
      </c>
    </row>
    <row r="4317" spans="1:12" ht="13.5">
      <c r="A4317" s="189" t="s">
        <v>6571</v>
      </c>
      <c r="B4317" s="189" t="s">
        <v>6572</v>
      </c>
      <c r="C4317" s="189" t="s">
        <v>5480</v>
      </c>
      <c r="D4317" s="189" t="s">
        <v>6955</v>
      </c>
      <c r="E4317" s="190" t="s">
        <v>461</v>
      </c>
      <c r="F4317" s="189" t="s">
        <v>461</v>
      </c>
      <c r="G4317" s="191">
        <v>97431</v>
      </c>
      <c r="H4317" s="189" t="s">
        <v>8608</v>
      </c>
      <c r="I4317" s="189" t="s">
        <v>73</v>
      </c>
      <c r="J4317" s="189" t="s">
        <v>928</v>
      </c>
      <c r="K4317" s="190" t="s">
        <v>8609</v>
      </c>
      <c r="L4317" s="189" t="s">
        <v>465</v>
      </c>
    </row>
    <row r="4318" spans="1:12" ht="13.5">
      <c r="A4318" s="189" t="s">
        <v>6571</v>
      </c>
      <c r="B4318" s="189" t="s">
        <v>6572</v>
      </c>
      <c r="C4318" s="189" t="s">
        <v>5480</v>
      </c>
      <c r="D4318" s="189" t="s">
        <v>6955</v>
      </c>
      <c r="E4318" s="190" t="s">
        <v>461</v>
      </c>
      <c r="F4318" s="189" t="s">
        <v>461</v>
      </c>
      <c r="G4318" s="191">
        <v>97432</v>
      </c>
      <c r="H4318" s="189" t="s">
        <v>8610</v>
      </c>
      <c r="I4318" s="189" t="s">
        <v>73</v>
      </c>
      <c r="J4318" s="189" t="s">
        <v>928</v>
      </c>
      <c r="K4318" s="190" t="s">
        <v>8611</v>
      </c>
      <c r="L4318" s="189" t="s">
        <v>465</v>
      </c>
    </row>
    <row r="4319" spans="1:12" ht="13.5">
      <c r="A4319" s="189" t="s">
        <v>6571</v>
      </c>
      <c r="B4319" s="189" t="s">
        <v>6572</v>
      </c>
      <c r="C4319" s="189" t="s">
        <v>5480</v>
      </c>
      <c r="D4319" s="189" t="s">
        <v>6955</v>
      </c>
      <c r="E4319" s="190" t="s">
        <v>461</v>
      </c>
      <c r="F4319" s="189" t="s">
        <v>461</v>
      </c>
      <c r="G4319" s="191">
        <v>97433</v>
      </c>
      <c r="H4319" s="189" t="s">
        <v>8612</v>
      </c>
      <c r="I4319" s="189" t="s">
        <v>73</v>
      </c>
      <c r="J4319" s="189" t="s">
        <v>928</v>
      </c>
      <c r="K4319" s="190" t="s">
        <v>8613</v>
      </c>
      <c r="L4319" s="189" t="s">
        <v>465</v>
      </c>
    </row>
    <row r="4320" spans="1:12" ht="13.5">
      <c r="A4320" s="189" t="s">
        <v>6571</v>
      </c>
      <c r="B4320" s="189" t="s">
        <v>6572</v>
      </c>
      <c r="C4320" s="189" t="s">
        <v>5480</v>
      </c>
      <c r="D4320" s="189" t="s">
        <v>6955</v>
      </c>
      <c r="E4320" s="190" t="s">
        <v>461</v>
      </c>
      <c r="F4320" s="189" t="s">
        <v>461</v>
      </c>
      <c r="G4320" s="191">
        <v>97434</v>
      </c>
      <c r="H4320" s="189" t="s">
        <v>8614</v>
      </c>
      <c r="I4320" s="189" t="s">
        <v>73</v>
      </c>
      <c r="J4320" s="189" t="s">
        <v>928</v>
      </c>
      <c r="K4320" s="190" t="s">
        <v>8615</v>
      </c>
      <c r="L4320" s="189" t="s">
        <v>465</v>
      </c>
    </row>
    <row r="4321" spans="1:12" ht="13.5">
      <c r="A4321" s="189" t="s">
        <v>6571</v>
      </c>
      <c r="B4321" s="189" t="s">
        <v>6572</v>
      </c>
      <c r="C4321" s="189" t="s">
        <v>5480</v>
      </c>
      <c r="D4321" s="189" t="s">
        <v>6955</v>
      </c>
      <c r="E4321" s="190" t="s">
        <v>461</v>
      </c>
      <c r="F4321" s="189" t="s">
        <v>461</v>
      </c>
      <c r="G4321" s="191">
        <v>97435</v>
      </c>
      <c r="H4321" s="189" t="s">
        <v>8616</v>
      </c>
      <c r="I4321" s="189" t="s">
        <v>73</v>
      </c>
      <c r="J4321" s="189" t="s">
        <v>928</v>
      </c>
      <c r="K4321" s="190" t="s">
        <v>8617</v>
      </c>
      <c r="L4321" s="189" t="s">
        <v>465</v>
      </c>
    </row>
    <row r="4322" spans="1:12" ht="13.5">
      <c r="A4322" s="189" t="s">
        <v>6571</v>
      </c>
      <c r="B4322" s="189" t="s">
        <v>6572</v>
      </c>
      <c r="C4322" s="189" t="s">
        <v>5480</v>
      </c>
      <c r="D4322" s="189" t="s">
        <v>6955</v>
      </c>
      <c r="E4322" s="190" t="s">
        <v>461</v>
      </c>
      <c r="F4322" s="189" t="s">
        <v>461</v>
      </c>
      <c r="G4322" s="191">
        <v>97436</v>
      </c>
      <c r="H4322" s="189" t="s">
        <v>8618</v>
      </c>
      <c r="I4322" s="189" t="s">
        <v>73</v>
      </c>
      <c r="J4322" s="189" t="s">
        <v>928</v>
      </c>
      <c r="K4322" s="190" t="s">
        <v>8619</v>
      </c>
      <c r="L4322" s="189" t="s">
        <v>465</v>
      </c>
    </row>
    <row r="4323" spans="1:12" ht="13.5">
      <c r="A4323" s="189" t="s">
        <v>6571</v>
      </c>
      <c r="B4323" s="189" t="s">
        <v>6572</v>
      </c>
      <c r="C4323" s="189" t="s">
        <v>5480</v>
      </c>
      <c r="D4323" s="189" t="s">
        <v>6955</v>
      </c>
      <c r="E4323" s="190" t="s">
        <v>461</v>
      </c>
      <c r="F4323" s="189" t="s">
        <v>461</v>
      </c>
      <c r="G4323" s="191">
        <v>97437</v>
      </c>
      <c r="H4323" s="189" t="s">
        <v>8620</v>
      </c>
      <c r="I4323" s="189" t="s">
        <v>73</v>
      </c>
      <c r="J4323" s="189" t="s">
        <v>928</v>
      </c>
      <c r="K4323" s="190" t="s">
        <v>8621</v>
      </c>
      <c r="L4323" s="189" t="s">
        <v>465</v>
      </c>
    </row>
    <row r="4324" spans="1:12" ht="13.5">
      <c r="A4324" s="189" t="s">
        <v>6571</v>
      </c>
      <c r="B4324" s="189" t="s">
        <v>6572</v>
      </c>
      <c r="C4324" s="189" t="s">
        <v>5480</v>
      </c>
      <c r="D4324" s="189" t="s">
        <v>6955</v>
      </c>
      <c r="E4324" s="190" t="s">
        <v>461</v>
      </c>
      <c r="F4324" s="189" t="s">
        <v>461</v>
      </c>
      <c r="G4324" s="191">
        <v>97438</v>
      </c>
      <c r="H4324" s="189" t="s">
        <v>8622</v>
      </c>
      <c r="I4324" s="189" t="s">
        <v>73</v>
      </c>
      <c r="J4324" s="189" t="s">
        <v>928</v>
      </c>
      <c r="K4324" s="190" t="s">
        <v>8623</v>
      </c>
      <c r="L4324" s="189" t="s">
        <v>465</v>
      </c>
    </row>
    <row r="4325" spans="1:12" ht="13.5">
      <c r="A4325" s="189" t="s">
        <v>6571</v>
      </c>
      <c r="B4325" s="189" t="s">
        <v>6572</v>
      </c>
      <c r="C4325" s="189" t="s">
        <v>5480</v>
      </c>
      <c r="D4325" s="189" t="s">
        <v>6955</v>
      </c>
      <c r="E4325" s="190" t="s">
        <v>461</v>
      </c>
      <c r="F4325" s="189" t="s">
        <v>461</v>
      </c>
      <c r="G4325" s="191">
        <v>97439</v>
      </c>
      <c r="H4325" s="189" t="s">
        <v>8624</v>
      </c>
      <c r="I4325" s="189" t="s">
        <v>73</v>
      </c>
      <c r="J4325" s="189" t="s">
        <v>928</v>
      </c>
      <c r="K4325" s="190" t="s">
        <v>8625</v>
      </c>
      <c r="L4325" s="189" t="s">
        <v>465</v>
      </c>
    </row>
    <row r="4326" spans="1:12" ht="13.5">
      <c r="A4326" s="189" t="s">
        <v>6571</v>
      </c>
      <c r="B4326" s="189" t="s">
        <v>6572</v>
      </c>
      <c r="C4326" s="189" t="s">
        <v>5480</v>
      </c>
      <c r="D4326" s="189" t="s">
        <v>6955</v>
      </c>
      <c r="E4326" s="190" t="s">
        <v>461</v>
      </c>
      <c r="F4326" s="189" t="s">
        <v>461</v>
      </c>
      <c r="G4326" s="191">
        <v>97440</v>
      </c>
      <c r="H4326" s="189" t="s">
        <v>8626</v>
      </c>
      <c r="I4326" s="189" t="s">
        <v>73</v>
      </c>
      <c r="J4326" s="189" t="s">
        <v>928</v>
      </c>
      <c r="K4326" s="190" t="s">
        <v>8627</v>
      </c>
      <c r="L4326" s="189" t="s">
        <v>465</v>
      </c>
    </row>
    <row r="4327" spans="1:12" ht="13.5">
      <c r="A4327" s="189" t="s">
        <v>6571</v>
      </c>
      <c r="B4327" s="189" t="s">
        <v>6572</v>
      </c>
      <c r="C4327" s="189" t="s">
        <v>5480</v>
      </c>
      <c r="D4327" s="189" t="s">
        <v>6955</v>
      </c>
      <c r="E4327" s="190" t="s">
        <v>461</v>
      </c>
      <c r="F4327" s="189" t="s">
        <v>461</v>
      </c>
      <c r="G4327" s="191">
        <v>97442</v>
      </c>
      <c r="H4327" s="189" t="s">
        <v>8628</v>
      </c>
      <c r="I4327" s="189" t="s">
        <v>73</v>
      </c>
      <c r="J4327" s="189" t="s">
        <v>928</v>
      </c>
      <c r="K4327" s="190" t="s">
        <v>8629</v>
      </c>
      <c r="L4327" s="189" t="s">
        <v>465</v>
      </c>
    </row>
    <row r="4328" spans="1:12" ht="13.5">
      <c r="A4328" s="189" t="s">
        <v>6571</v>
      </c>
      <c r="B4328" s="189" t="s">
        <v>6572</v>
      </c>
      <c r="C4328" s="189" t="s">
        <v>5480</v>
      </c>
      <c r="D4328" s="189" t="s">
        <v>6955</v>
      </c>
      <c r="E4328" s="190" t="s">
        <v>461</v>
      </c>
      <c r="F4328" s="189" t="s">
        <v>461</v>
      </c>
      <c r="G4328" s="191">
        <v>97443</v>
      </c>
      <c r="H4328" s="189" t="s">
        <v>8630</v>
      </c>
      <c r="I4328" s="189" t="s">
        <v>73</v>
      </c>
      <c r="J4328" s="189" t="s">
        <v>463</v>
      </c>
      <c r="K4328" s="190" t="s">
        <v>8631</v>
      </c>
      <c r="L4328" s="189" t="s">
        <v>465</v>
      </c>
    </row>
    <row r="4329" spans="1:12" ht="13.5">
      <c r="A4329" s="189" t="s">
        <v>6571</v>
      </c>
      <c r="B4329" s="189" t="s">
        <v>6572</v>
      </c>
      <c r="C4329" s="189" t="s">
        <v>5480</v>
      </c>
      <c r="D4329" s="189" t="s">
        <v>6955</v>
      </c>
      <c r="E4329" s="190" t="s">
        <v>461</v>
      </c>
      <c r="F4329" s="189" t="s">
        <v>461</v>
      </c>
      <c r="G4329" s="191">
        <v>97444</v>
      </c>
      <c r="H4329" s="189" t="s">
        <v>8632</v>
      </c>
      <c r="I4329" s="189" t="s">
        <v>73</v>
      </c>
      <c r="J4329" s="189" t="s">
        <v>463</v>
      </c>
      <c r="K4329" s="190" t="s">
        <v>8633</v>
      </c>
      <c r="L4329" s="189" t="s">
        <v>465</v>
      </c>
    </row>
    <row r="4330" spans="1:12" ht="13.5">
      <c r="A4330" s="189" t="s">
        <v>6571</v>
      </c>
      <c r="B4330" s="189" t="s">
        <v>6572</v>
      </c>
      <c r="C4330" s="189" t="s">
        <v>5480</v>
      </c>
      <c r="D4330" s="189" t="s">
        <v>6955</v>
      </c>
      <c r="E4330" s="190" t="s">
        <v>461</v>
      </c>
      <c r="F4330" s="189" t="s">
        <v>461</v>
      </c>
      <c r="G4330" s="191">
        <v>97446</v>
      </c>
      <c r="H4330" s="189" t="s">
        <v>8634</v>
      </c>
      <c r="I4330" s="189" t="s">
        <v>73</v>
      </c>
      <c r="J4330" s="189" t="s">
        <v>463</v>
      </c>
      <c r="K4330" s="190" t="s">
        <v>8635</v>
      </c>
      <c r="L4330" s="189" t="s">
        <v>465</v>
      </c>
    </row>
    <row r="4331" spans="1:12" ht="13.5">
      <c r="A4331" s="189" t="s">
        <v>6571</v>
      </c>
      <c r="B4331" s="189" t="s">
        <v>6572</v>
      </c>
      <c r="C4331" s="189" t="s">
        <v>5480</v>
      </c>
      <c r="D4331" s="189" t="s">
        <v>6955</v>
      </c>
      <c r="E4331" s="190" t="s">
        <v>461</v>
      </c>
      <c r="F4331" s="189" t="s">
        <v>461</v>
      </c>
      <c r="G4331" s="191">
        <v>97447</v>
      </c>
      <c r="H4331" s="189" t="s">
        <v>8636</v>
      </c>
      <c r="I4331" s="189" t="s">
        <v>73</v>
      </c>
      <c r="J4331" s="189" t="s">
        <v>463</v>
      </c>
      <c r="K4331" s="190" t="s">
        <v>8635</v>
      </c>
      <c r="L4331" s="189" t="s">
        <v>465</v>
      </c>
    </row>
    <row r="4332" spans="1:12" ht="13.5">
      <c r="A4332" s="189" t="s">
        <v>6571</v>
      </c>
      <c r="B4332" s="189" t="s">
        <v>6572</v>
      </c>
      <c r="C4332" s="189" t="s">
        <v>5480</v>
      </c>
      <c r="D4332" s="189" t="s">
        <v>6955</v>
      </c>
      <c r="E4332" s="190" t="s">
        <v>461</v>
      </c>
      <c r="F4332" s="189" t="s">
        <v>461</v>
      </c>
      <c r="G4332" s="191">
        <v>97449</v>
      </c>
      <c r="H4332" s="189" t="s">
        <v>8637</v>
      </c>
      <c r="I4332" s="189" t="s">
        <v>73</v>
      </c>
      <c r="J4332" s="189" t="s">
        <v>463</v>
      </c>
      <c r="K4332" s="190" t="s">
        <v>8638</v>
      </c>
      <c r="L4332" s="189" t="s">
        <v>465</v>
      </c>
    </row>
    <row r="4333" spans="1:12" ht="13.5">
      <c r="A4333" s="189" t="s">
        <v>6571</v>
      </c>
      <c r="B4333" s="189" t="s">
        <v>6572</v>
      </c>
      <c r="C4333" s="189" t="s">
        <v>5480</v>
      </c>
      <c r="D4333" s="189" t="s">
        <v>6955</v>
      </c>
      <c r="E4333" s="190" t="s">
        <v>461</v>
      </c>
      <c r="F4333" s="189" t="s">
        <v>461</v>
      </c>
      <c r="G4333" s="191">
        <v>97450</v>
      </c>
      <c r="H4333" s="189" t="s">
        <v>8639</v>
      </c>
      <c r="I4333" s="189" t="s">
        <v>73</v>
      </c>
      <c r="J4333" s="189" t="s">
        <v>463</v>
      </c>
      <c r="K4333" s="190" t="s">
        <v>8640</v>
      </c>
      <c r="L4333" s="189" t="s">
        <v>465</v>
      </c>
    </row>
    <row r="4334" spans="1:12" ht="13.5">
      <c r="A4334" s="189" t="s">
        <v>6571</v>
      </c>
      <c r="B4334" s="189" t="s">
        <v>6572</v>
      </c>
      <c r="C4334" s="189" t="s">
        <v>5480</v>
      </c>
      <c r="D4334" s="189" t="s">
        <v>6955</v>
      </c>
      <c r="E4334" s="190" t="s">
        <v>461</v>
      </c>
      <c r="F4334" s="189" t="s">
        <v>461</v>
      </c>
      <c r="G4334" s="191">
        <v>97452</v>
      </c>
      <c r="H4334" s="189" t="s">
        <v>8641</v>
      </c>
      <c r="I4334" s="189" t="s">
        <v>73</v>
      </c>
      <c r="J4334" s="189" t="s">
        <v>463</v>
      </c>
      <c r="K4334" s="190" t="s">
        <v>8642</v>
      </c>
      <c r="L4334" s="189" t="s">
        <v>465</v>
      </c>
    </row>
    <row r="4335" spans="1:12" ht="13.5">
      <c r="A4335" s="189" t="s">
        <v>6571</v>
      </c>
      <c r="B4335" s="189" t="s">
        <v>6572</v>
      </c>
      <c r="C4335" s="189" t="s">
        <v>5480</v>
      </c>
      <c r="D4335" s="189" t="s">
        <v>6955</v>
      </c>
      <c r="E4335" s="190" t="s">
        <v>461</v>
      </c>
      <c r="F4335" s="189" t="s">
        <v>461</v>
      </c>
      <c r="G4335" s="191">
        <v>97453</v>
      </c>
      <c r="H4335" s="189" t="s">
        <v>8643</v>
      </c>
      <c r="I4335" s="189" t="s">
        <v>73</v>
      </c>
      <c r="J4335" s="189" t="s">
        <v>463</v>
      </c>
      <c r="K4335" s="190" t="s">
        <v>4424</v>
      </c>
      <c r="L4335" s="189" t="s">
        <v>465</v>
      </c>
    </row>
    <row r="4336" spans="1:12" ht="13.5">
      <c r="A4336" s="189" t="s">
        <v>6571</v>
      </c>
      <c r="B4336" s="189" t="s">
        <v>6572</v>
      </c>
      <c r="C4336" s="189" t="s">
        <v>5480</v>
      </c>
      <c r="D4336" s="189" t="s">
        <v>6955</v>
      </c>
      <c r="E4336" s="190" t="s">
        <v>461</v>
      </c>
      <c r="F4336" s="189" t="s">
        <v>461</v>
      </c>
      <c r="G4336" s="191">
        <v>97454</v>
      </c>
      <c r="H4336" s="189" t="s">
        <v>8644</v>
      </c>
      <c r="I4336" s="189" t="s">
        <v>73</v>
      </c>
      <c r="J4336" s="189" t="s">
        <v>463</v>
      </c>
      <c r="K4336" s="190" t="s">
        <v>8645</v>
      </c>
      <c r="L4336" s="189" t="s">
        <v>465</v>
      </c>
    </row>
    <row r="4337" spans="1:12" ht="13.5">
      <c r="A4337" s="189" t="s">
        <v>6571</v>
      </c>
      <c r="B4337" s="189" t="s">
        <v>6572</v>
      </c>
      <c r="C4337" s="189" t="s">
        <v>5480</v>
      </c>
      <c r="D4337" s="189" t="s">
        <v>6955</v>
      </c>
      <c r="E4337" s="190" t="s">
        <v>461</v>
      </c>
      <c r="F4337" s="189" t="s">
        <v>461</v>
      </c>
      <c r="G4337" s="191">
        <v>97455</v>
      </c>
      <c r="H4337" s="189" t="s">
        <v>8646</v>
      </c>
      <c r="I4337" s="189" t="s">
        <v>73</v>
      </c>
      <c r="J4337" s="189" t="s">
        <v>463</v>
      </c>
      <c r="K4337" s="190" t="s">
        <v>8647</v>
      </c>
      <c r="L4337" s="189" t="s">
        <v>465</v>
      </c>
    </row>
    <row r="4338" spans="1:12" ht="13.5">
      <c r="A4338" s="189" t="s">
        <v>6571</v>
      </c>
      <c r="B4338" s="189" t="s">
        <v>6572</v>
      </c>
      <c r="C4338" s="189" t="s">
        <v>5480</v>
      </c>
      <c r="D4338" s="189" t="s">
        <v>6955</v>
      </c>
      <c r="E4338" s="190" t="s">
        <v>461</v>
      </c>
      <c r="F4338" s="189" t="s">
        <v>461</v>
      </c>
      <c r="G4338" s="191">
        <v>97456</v>
      </c>
      <c r="H4338" s="189" t="s">
        <v>8648</v>
      </c>
      <c r="I4338" s="189" t="s">
        <v>73</v>
      </c>
      <c r="J4338" s="189" t="s">
        <v>463</v>
      </c>
      <c r="K4338" s="190" t="s">
        <v>8649</v>
      </c>
      <c r="L4338" s="189" t="s">
        <v>465</v>
      </c>
    </row>
    <row r="4339" spans="1:12" ht="13.5">
      <c r="A4339" s="189" t="s">
        <v>6571</v>
      </c>
      <c r="B4339" s="189" t="s">
        <v>6572</v>
      </c>
      <c r="C4339" s="189" t="s">
        <v>5480</v>
      </c>
      <c r="D4339" s="189" t="s">
        <v>6955</v>
      </c>
      <c r="E4339" s="190" t="s">
        <v>461</v>
      </c>
      <c r="F4339" s="189" t="s">
        <v>461</v>
      </c>
      <c r="G4339" s="191">
        <v>97457</v>
      </c>
      <c r="H4339" s="189" t="s">
        <v>8650</v>
      </c>
      <c r="I4339" s="189" t="s">
        <v>73</v>
      </c>
      <c r="J4339" s="189" t="s">
        <v>463</v>
      </c>
      <c r="K4339" s="190" t="s">
        <v>8651</v>
      </c>
      <c r="L4339" s="189" t="s">
        <v>465</v>
      </c>
    </row>
    <row r="4340" spans="1:12" ht="13.5">
      <c r="A4340" s="189" t="s">
        <v>6571</v>
      </c>
      <c r="B4340" s="189" t="s">
        <v>6572</v>
      </c>
      <c r="C4340" s="189" t="s">
        <v>5480</v>
      </c>
      <c r="D4340" s="189" t="s">
        <v>6955</v>
      </c>
      <c r="E4340" s="190" t="s">
        <v>461</v>
      </c>
      <c r="F4340" s="189" t="s">
        <v>461</v>
      </c>
      <c r="G4340" s="191">
        <v>97458</v>
      </c>
      <c r="H4340" s="189" t="s">
        <v>8652</v>
      </c>
      <c r="I4340" s="189" t="s">
        <v>73</v>
      </c>
      <c r="J4340" s="189" t="s">
        <v>463</v>
      </c>
      <c r="K4340" s="190" t="s">
        <v>8653</v>
      </c>
      <c r="L4340" s="189" t="s">
        <v>465</v>
      </c>
    </row>
    <row r="4341" spans="1:12" ht="13.5">
      <c r="A4341" s="189" t="s">
        <v>6571</v>
      </c>
      <c r="B4341" s="189" t="s">
        <v>6572</v>
      </c>
      <c r="C4341" s="189" t="s">
        <v>5480</v>
      </c>
      <c r="D4341" s="189" t="s">
        <v>6955</v>
      </c>
      <c r="E4341" s="190" t="s">
        <v>461</v>
      </c>
      <c r="F4341" s="189" t="s">
        <v>461</v>
      </c>
      <c r="G4341" s="191">
        <v>97459</v>
      </c>
      <c r="H4341" s="189" t="s">
        <v>8654</v>
      </c>
      <c r="I4341" s="189" t="s">
        <v>73</v>
      </c>
      <c r="J4341" s="189" t="s">
        <v>463</v>
      </c>
      <c r="K4341" s="190" t="s">
        <v>8655</v>
      </c>
      <c r="L4341" s="189" t="s">
        <v>465</v>
      </c>
    </row>
    <row r="4342" spans="1:12" ht="13.5">
      <c r="A4342" s="189" t="s">
        <v>6571</v>
      </c>
      <c r="B4342" s="189" t="s">
        <v>6572</v>
      </c>
      <c r="C4342" s="189" t="s">
        <v>5480</v>
      </c>
      <c r="D4342" s="189" t="s">
        <v>6955</v>
      </c>
      <c r="E4342" s="190" t="s">
        <v>461</v>
      </c>
      <c r="F4342" s="189" t="s">
        <v>461</v>
      </c>
      <c r="G4342" s="191">
        <v>97460</v>
      </c>
      <c r="H4342" s="189" t="s">
        <v>8656</v>
      </c>
      <c r="I4342" s="189" t="s">
        <v>73</v>
      </c>
      <c r="J4342" s="189" t="s">
        <v>463</v>
      </c>
      <c r="K4342" s="190" t="s">
        <v>8657</v>
      </c>
      <c r="L4342" s="189" t="s">
        <v>465</v>
      </c>
    </row>
    <row r="4343" spans="1:12" ht="13.5">
      <c r="A4343" s="189" t="s">
        <v>6571</v>
      </c>
      <c r="B4343" s="189" t="s">
        <v>6572</v>
      </c>
      <c r="C4343" s="189" t="s">
        <v>5480</v>
      </c>
      <c r="D4343" s="189" t="s">
        <v>6955</v>
      </c>
      <c r="E4343" s="190" t="s">
        <v>461</v>
      </c>
      <c r="F4343" s="189" t="s">
        <v>461</v>
      </c>
      <c r="G4343" s="191">
        <v>97461</v>
      </c>
      <c r="H4343" s="189" t="s">
        <v>8658</v>
      </c>
      <c r="I4343" s="189" t="s">
        <v>73</v>
      </c>
      <c r="J4343" s="189" t="s">
        <v>463</v>
      </c>
      <c r="K4343" s="190" t="s">
        <v>8036</v>
      </c>
      <c r="L4343" s="189" t="s">
        <v>465</v>
      </c>
    </row>
    <row r="4344" spans="1:12" ht="13.5">
      <c r="A4344" s="189" t="s">
        <v>6571</v>
      </c>
      <c r="B4344" s="189" t="s">
        <v>6572</v>
      </c>
      <c r="C4344" s="189" t="s">
        <v>5480</v>
      </c>
      <c r="D4344" s="189" t="s">
        <v>6955</v>
      </c>
      <c r="E4344" s="190" t="s">
        <v>461</v>
      </c>
      <c r="F4344" s="189" t="s">
        <v>461</v>
      </c>
      <c r="G4344" s="191">
        <v>97462</v>
      </c>
      <c r="H4344" s="189" t="s">
        <v>8659</v>
      </c>
      <c r="I4344" s="189" t="s">
        <v>73</v>
      </c>
      <c r="J4344" s="189" t="s">
        <v>463</v>
      </c>
      <c r="K4344" s="190" t="s">
        <v>7042</v>
      </c>
      <c r="L4344" s="189" t="s">
        <v>465</v>
      </c>
    </row>
    <row r="4345" spans="1:12" ht="13.5">
      <c r="A4345" s="189" t="s">
        <v>6571</v>
      </c>
      <c r="B4345" s="189" t="s">
        <v>6572</v>
      </c>
      <c r="C4345" s="189" t="s">
        <v>5480</v>
      </c>
      <c r="D4345" s="189" t="s">
        <v>6955</v>
      </c>
      <c r="E4345" s="190" t="s">
        <v>461</v>
      </c>
      <c r="F4345" s="189" t="s">
        <v>461</v>
      </c>
      <c r="G4345" s="191">
        <v>97464</v>
      </c>
      <c r="H4345" s="189" t="s">
        <v>8660</v>
      </c>
      <c r="I4345" s="189" t="s">
        <v>73</v>
      </c>
      <c r="J4345" s="189" t="s">
        <v>463</v>
      </c>
      <c r="K4345" s="190" t="s">
        <v>6048</v>
      </c>
      <c r="L4345" s="189" t="s">
        <v>465</v>
      </c>
    </row>
    <row r="4346" spans="1:12" ht="13.5">
      <c r="A4346" s="189" t="s">
        <v>6571</v>
      </c>
      <c r="B4346" s="189" t="s">
        <v>6572</v>
      </c>
      <c r="C4346" s="189" t="s">
        <v>5480</v>
      </c>
      <c r="D4346" s="189" t="s">
        <v>6955</v>
      </c>
      <c r="E4346" s="190" t="s">
        <v>461</v>
      </c>
      <c r="F4346" s="189" t="s">
        <v>461</v>
      </c>
      <c r="G4346" s="191">
        <v>97465</v>
      </c>
      <c r="H4346" s="189" t="s">
        <v>8661</v>
      </c>
      <c r="I4346" s="189" t="s">
        <v>73</v>
      </c>
      <c r="J4346" s="189" t="s">
        <v>463</v>
      </c>
      <c r="K4346" s="190" t="s">
        <v>8662</v>
      </c>
      <c r="L4346" s="189" t="s">
        <v>465</v>
      </c>
    </row>
    <row r="4347" spans="1:12" ht="13.5">
      <c r="A4347" s="189" t="s">
        <v>6571</v>
      </c>
      <c r="B4347" s="189" t="s">
        <v>6572</v>
      </c>
      <c r="C4347" s="189" t="s">
        <v>5480</v>
      </c>
      <c r="D4347" s="189" t="s">
        <v>6955</v>
      </c>
      <c r="E4347" s="190" t="s">
        <v>461</v>
      </c>
      <c r="F4347" s="189" t="s">
        <v>461</v>
      </c>
      <c r="G4347" s="191">
        <v>97467</v>
      </c>
      <c r="H4347" s="189" t="s">
        <v>8663</v>
      </c>
      <c r="I4347" s="189" t="s">
        <v>73</v>
      </c>
      <c r="J4347" s="189" t="s">
        <v>463</v>
      </c>
      <c r="K4347" s="190" t="s">
        <v>8664</v>
      </c>
      <c r="L4347" s="189" t="s">
        <v>465</v>
      </c>
    </row>
    <row r="4348" spans="1:12" ht="13.5">
      <c r="A4348" s="189" t="s">
        <v>6571</v>
      </c>
      <c r="B4348" s="189" t="s">
        <v>6572</v>
      </c>
      <c r="C4348" s="189" t="s">
        <v>5480</v>
      </c>
      <c r="D4348" s="189" t="s">
        <v>6955</v>
      </c>
      <c r="E4348" s="190" t="s">
        <v>461</v>
      </c>
      <c r="F4348" s="189" t="s">
        <v>461</v>
      </c>
      <c r="G4348" s="191">
        <v>97468</v>
      </c>
      <c r="H4348" s="189" t="s">
        <v>8665</v>
      </c>
      <c r="I4348" s="189" t="s">
        <v>73</v>
      </c>
      <c r="J4348" s="189" t="s">
        <v>463</v>
      </c>
      <c r="K4348" s="190" t="s">
        <v>8666</v>
      </c>
      <c r="L4348" s="189" t="s">
        <v>465</v>
      </c>
    </row>
    <row r="4349" spans="1:12" ht="13.5">
      <c r="A4349" s="189" t="s">
        <v>6571</v>
      </c>
      <c r="B4349" s="189" t="s">
        <v>6572</v>
      </c>
      <c r="C4349" s="189" t="s">
        <v>5480</v>
      </c>
      <c r="D4349" s="189" t="s">
        <v>6955</v>
      </c>
      <c r="E4349" s="190" t="s">
        <v>461</v>
      </c>
      <c r="F4349" s="189" t="s">
        <v>461</v>
      </c>
      <c r="G4349" s="191">
        <v>97470</v>
      </c>
      <c r="H4349" s="189" t="s">
        <v>8667</v>
      </c>
      <c r="I4349" s="189" t="s">
        <v>73</v>
      </c>
      <c r="J4349" s="189" t="s">
        <v>463</v>
      </c>
      <c r="K4349" s="190" t="s">
        <v>8668</v>
      </c>
      <c r="L4349" s="189" t="s">
        <v>465</v>
      </c>
    </row>
    <row r="4350" spans="1:12" ht="13.5">
      <c r="A4350" s="189" t="s">
        <v>6571</v>
      </c>
      <c r="B4350" s="189" t="s">
        <v>6572</v>
      </c>
      <c r="C4350" s="189" t="s">
        <v>5480</v>
      </c>
      <c r="D4350" s="189" t="s">
        <v>6955</v>
      </c>
      <c r="E4350" s="190" t="s">
        <v>461</v>
      </c>
      <c r="F4350" s="189" t="s">
        <v>461</v>
      </c>
      <c r="G4350" s="191">
        <v>97471</v>
      </c>
      <c r="H4350" s="189" t="s">
        <v>8669</v>
      </c>
      <c r="I4350" s="189" t="s">
        <v>73</v>
      </c>
      <c r="J4350" s="189" t="s">
        <v>463</v>
      </c>
      <c r="K4350" s="190" t="s">
        <v>8670</v>
      </c>
      <c r="L4350" s="189" t="s">
        <v>465</v>
      </c>
    </row>
    <row r="4351" spans="1:12" ht="13.5">
      <c r="A4351" s="189" t="s">
        <v>6571</v>
      </c>
      <c r="B4351" s="189" t="s">
        <v>6572</v>
      </c>
      <c r="C4351" s="189" t="s">
        <v>5480</v>
      </c>
      <c r="D4351" s="189" t="s">
        <v>6955</v>
      </c>
      <c r="E4351" s="190" t="s">
        <v>461</v>
      </c>
      <c r="F4351" s="189" t="s">
        <v>461</v>
      </c>
      <c r="G4351" s="191">
        <v>97474</v>
      </c>
      <c r="H4351" s="189" t="s">
        <v>8671</v>
      </c>
      <c r="I4351" s="189" t="s">
        <v>73</v>
      </c>
      <c r="J4351" s="189" t="s">
        <v>463</v>
      </c>
      <c r="K4351" s="190" t="s">
        <v>8672</v>
      </c>
      <c r="L4351" s="189" t="s">
        <v>465</v>
      </c>
    </row>
    <row r="4352" spans="1:12" ht="13.5">
      <c r="A4352" s="189" t="s">
        <v>6571</v>
      </c>
      <c r="B4352" s="189" t="s">
        <v>6572</v>
      </c>
      <c r="C4352" s="189" t="s">
        <v>5480</v>
      </c>
      <c r="D4352" s="189" t="s">
        <v>6955</v>
      </c>
      <c r="E4352" s="190" t="s">
        <v>461</v>
      </c>
      <c r="F4352" s="189" t="s">
        <v>461</v>
      </c>
      <c r="G4352" s="191">
        <v>97475</v>
      </c>
      <c r="H4352" s="189" t="s">
        <v>8673</v>
      </c>
      <c r="I4352" s="189" t="s">
        <v>73</v>
      </c>
      <c r="J4352" s="189" t="s">
        <v>463</v>
      </c>
      <c r="K4352" s="190" t="s">
        <v>8674</v>
      </c>
      <c r="L4352" s="189" t="s">
        <v>465</v>
      </c>
    </row>
    <row r="4353" spans="1:12" ht="13.5">
      <c r="A4353" s="189" t="s">
        <v>6571</v>
      </c>
      <c r="B4353" s="189" t="s">
        <v>6572</v>
      </c>
      <c r="C4353" s="189" t="s">
        <v>5480</v>
      </c>
      <c r="D4353" s="189" t="s">
        <v>6955</v>
      </c>
      <c r="E4353" s="190" t="s">
        <v>461</v>
      </c>
      <c r="F4353" s="189" t="s">
        <v>461</v>
      </c>
      <c r="G4353" s="191">
        <v>97477</v>
      </c>
      <c r="H4353" s="189" t="s">
        <v>8675</v>
      </c>
      <c r="I4353" s="189" t="s">
        <v>73</v>
      </c>
      <c r="J4353" s="189" t="s">
        <v>463</v>
      </c>
      <c r="K4353" s="190" t="s">
        <v>8676</v>
      </c>
      <c r="L4353" s="189" t="s">
        <v>465</v>
      </c>
    </row>
    <row r="4354" spans="1:12" ht="13.5">
      <c r="A4354" s="189" t="s">
        <v>6571</v>
      </c>
      <c r="B4354" s="189" t="s">
        <v>6572</v>
      </c>
      <c r="C4354" s="189" t="s">
        <v>5480</v>
      </c>
      <c r="D4354" s="189" t="s">
        <v>6955</v>
      </c>
      <c r="E4354" s="190" t="s">
        <v>461</v>
      </c>
      <c r="F4354" s="189" t="s">
        <v>461</v>
      </c>
      <c r="G4354" s="191">
        <v>97478</v>
      </c>
      <c r="H4354" s="189" t="s">
        <v>8677</v>
      </c>
      <c r="I4354" s="189" t="s">
        <v>73</v>
      </c>
      <c r="J4354" s="189" t="s">
        <v>463</v>
      </c>
      <c r="K4354" s="190" t="s">
        <v>8678</v>
      </c>
      <c r="L4354" s="189" t="s">
        <v>465</v>
      </c>
    </row>
    <row r="4355" spans="1:12" ht="13.5">
      <c r="A4355" s="189" t="s">
        <v>6571</v>
      </c>
      <c r="B4355" s="189" t="s">
        <v>6572</v>
      </c>
      <c r="C4355" s="189" t="s">
        <v>5480</v>
      </c>
      <c r="D4355" s="189" t="s">
        <v>6955</v>
      </c>
      <c r="E4355" s="190" t="s">
        <v>461</v>
      </c>
      <c r="F4355" s="189" t="s">
        <v>461</v>
      </c>
      <c r="G4355" s="191">
        <v>97479</v>
      </c>
      <c r="H4355" s="189" t="s">
        <v>8679</v>
      </c>
      <c r="I4355" s="189" t="s">
        <v>73</v>
      </c>
      <c r="J4355" s="189" t="s">
        <v>463</v>
      </c>
      <c r="K4355" s="190" t="s">
        <v>8680</v>
      </c>
      <c r="L4355" s="189" t="s">
        <v>465</v>
      </c>
    </row>
    <row r="4356" spans="1:12" ht="13.5">
      <c r="A4356" s="189" t="s">
        <v>6571</v>
      </c>
      <c r="B4356" s="189" t="s">
        <v>6572</v>
      </c>
      <c r="C4356" s="189" t="s">
        <v>5480</v>
      </c>
      <c r="D4356" s="189" t="s">
        <v>6955</v>
      </c>
      <c r="E4356" s="190" t="s">
        <v>461</v>
      </c>
      <c r="F4356" s="189" t="s">
        <v>461</v>
      </c>
      <c r="G4356" s="191">
        <v>97480</v>
      </c>
      <c r="H4356" s="189" t="s">
        <v>8681</v>
      </c>
      <c r="I4356" s="189" t="s">
        <v>73</v>
      </c>
      <c r="J4356" s="189" t="s">
        <v>463</v>
      </c>
      <c r="K4356" s="190" t="s">
        <v>8680</v>
      </c>
      <c r="L4356" s="189" t="s">
        <v>465</v>
      </c>
    </row>
    <row r="4357" spans="1:12" ht="13.5">
      <c r="A4357" s="189" t="s">
        <v>6571</v>
      </c>
      <c r="B4357" s="189" t="s">
        <v>6572</v>
      </c>
      <c r="C4357" s="189" t="s">
        <v>5480</v>
      </c>
      <c r="D4357" s="189" t="s">
        <v>6955</v>
      </c>
      <c r="E4357" s="190" t="s">
        <v>461</v>
      </c>
      <c r="F4357" s="189" t="s">
        <v>461</v>
      </c>
      <c r="G4357" s="191">
        <v>97481</v>
      </c>
      <c r="H4357" s="189" t="s">
        <v>8682</v>
      </c>
      <c r="I4357" s="189" t="s">
        <v>73</v>
      </c>
      <c r="J4357" s="189" t="s">
        <v>463</v>
      </c>
      <c r="K4357" s="190" t="s">
        <v>8683</v>
      </c>
      <c r="L4357" s="189" t="s">
        <v>465</v>
      </c>
    </row>
    <row r="4358" spans="1:12" ht="13.5">
      <c r="A4358" s="189" t="s">
        <v>6571</v>
      </c>
      <c r="B4358" s="189" t="s">
        <v>6572</v>
      </c>
      <c r="C4358" s="189" t="s">
        <v>5480</v>
      </c>
      <c r="D4358" s="189" t="s">
        <v>6955</v>
      </c>
      <c r="E4358" s="190" t="s">
        <v>461</v>
      </c>
      <c r="F4358" s="189" t="s">
        <v>461</v>
      </c>
      <c r="G4358" s="191">
        <v>97482</v>
      </c>
      <c r="H4358" s="189" t="s">
        <v>8684</v>
      </c>
      <c r="I4358" s="189" t="s">
        <v>73</v>
      </c>
      <c r="J4358" s="189" t="s">
        <v>463</v>
      </c>
      <c r="K4358" s="190" t="s">
        <v>8683</v>
      </c>
      <c r="L4358" s="189" t="s">
        <v>465</v>
      </c>
    </row>
    <row r="4359" spans="1:12" ht="13.5">
      <c r="A4359" s="189" t="s">
        <v>6571</v>
      </c>
      <c r="B4359" s="189" t="s">
        <v>6572</v>
      </c>
      <c r="C4359" s="189" t="s">
        <v>5480</v>
      </c>
      <c r="D4359" s="189" t="s">
        <v>6955</v>
      </c>
      <c r="E4359" s="190" t="s">
        <v>461</v>
      </c>
      <c r="F4359" s="189" t="s">
        <v>461</v>
      </c>
      <c r="G4359" s="191">
        <v>97483</v>
      </c>
      <c r="H4359" s="189" t="s">
        <v>8685</v>
      </c>
      <c r="I4359" s="189" t="s">
        <v>73</v>
      </c>
      <c r="J4359" s="189" t="s">
        <v>463</v>
      </c>
      <c r="K4359" s="190" t="s">
        <v>4243</v>
      </c>
      <c r="L4359" s="189" t="s">
        <v>465</v>
      </c>
    </row>
    <row r="4360" spans="1:12" ht="13.5">
      <c r="A4360" s="189" t="s">
        <v>6571</v>
      </c>
      <c r="B4360" s="189" t="s">
        <v>6572</v>
      </c>
      <c r="C4360" s="189" t="s">
        <v>5480</v>
      </c>
      <c r="D4360" s="189" t="s">
        <v>6955</v>
      </c>
      <c r="E4360" s="190" t="s">
        <v>461</v>
      </c>
      <c r="F4360" s="189" t="s">
        <v>461</v>
      </c>
      <c r="G4360" s="191">
        <v>97484</v>
      </c>
      <c r="H4360" s="189" t="s">
        <v>8686</v>
      </c>
      <c r="I4360" s="189" t="s">
        <v>73</v>
      </c>
      <c r="J4360" s="189" t="s">
        <v>463</v>
      </c>
      <c r="K4360" s="190" t="s">
        <v>4243</v>
      </c>
      <c r="L4360" s="189" t="s">
        <v>465</v>
      </c>
    </row>
    <row r="4361" spans="1:12" ht="13.5">
      <c r="A4361" s="189" t="s">
        <v>6571</v>
      </c>
      <c r="B4361" s="189" t="s">
        <v>6572</v>
      </c>
      <c r="C4361" s="189" t="s">
        <v>5480</v>
      </c>
      <c r="D4361" s="189" t="s">
        <v>6955</v>
      </c>
      <c r="E4361" s="190" t="s">
        <v>461</v>
      </c>
      <c r="F4361" s="189" t="s">
        <v>461</v>
      </c>
      <c r="G4361" s="191">
        <v>97485</v>
      </c>
      <c r="H4361" s="189" t="s">
        <v>8687</v>
      </c>
      <c r="I4361" s="189" t="s">
        <v>73</v>
      </c>
      <c r="J4361" s="189" t="s">
        <v>463</v>
      </c>
      <c r="K4361" s="190" t="s">
        <v>8688</v>
      </c>
      <c r="L4361" s="189" t="s">
        <v>465</v>
      </c>
    </row>
    <row r="4362" spans="1:12" ht="13.5">
      <c r="A4362" s="189" t="s">
        <v>6571</v>
      </c>
      <c r="B4362" s="189" t="s">
        <v>6572</v>
      </c>
      <c r="C4362" s="189" t="s">
        <v>5480</v>
      </c>
      <c r="D4362" s="189" t="s">
        <v>6955</v>
      </c>
      <c r="E4362" s="190" t="s">
        <v>461</v>
      </c>
      <c r="F4362" s="189" t="s">
        <v>461</v>
      </c>
      <c r="G4362" s="191">
        <v>97486</v>
      </c>
      <c r="H4362" s="189" t="s">
        <v>8689</v>
      </c>
      <c r="I4362" s="189" t="s">
        <v>73</v>
      </c>
      <c r="J4362" s="189" t="s">
        <v>463</v>
      </c>
      <c r="K4362" s="190" t="s">
        <v>8690</v>
      </c>
      <c r="L4362" s="189" t="s">
        <v>465</v>
      </c>
    </row>
    <row r="4363" spans="1:12" ht="13.5">
      <c r="A4363" s="189" t="s">
        <v>6571</v>
      </c>
      <c r="B4363" s="189" t="s">
        <v>6572</v>
      </c>
      <c r="C4363" s="189" t="s">
        <v>5480</v>
      </c>
      <c r="D4363" s="189" t="s">
        <v>6955</v>
      </c>
      <c r="E4363" s="190" t="s">
        <v>461</v>
      </c>
      <c r="F4363" s="189" t="s">
        <v>461</v>
      </c>
      <c r="G4363" s="191">
        <v>97487</v>
      </c>
      <c r="H4363" s="189" t="s">
        <v>8691</v>
      </c>
      <c r="I4363" s="189" t="s">
        <v>73</v>
      </c>
      <c r="J4363" s="189" t="s">
        <v>463</v>
      </c>
      <c r="K4363" s="190" t="s">
        <v>8692</v>
      </c>
      <c r="L4363" s="189" t="s">
        <v>465</v>
      </c>
    </row>
    <row r="4364" spans="1:12" ht="13.5">
      <c r="A4364" s="189" t="s">
        <v>6571</v>
      </c>
      <c r="B4364" s="189" t="s">
        <v>6572</v>
      </c>
      <c r="C4364" s="189" t="s">
        <v>5480</v>
      </c>
      <c r="D4364" s="189" t="s">
        <v>6955</v>
      </c>
      <c r="E4364" s="190" t="s">
        <v>461</v>
      </c>
      <c r="F4364" s="189" t="s">
        <v>461</v>
      </c>
      <c r="G4364" s="191">
        <v>97488</v>
      </c>
      <c r="H4364" s="189" t="s">
        <v>8693</v>
      </c>
      <c r="I4364" s="189" t="s">
        <v>73</v>
      </c>
      <c r="J4364" s="189" t="s">
        <v>463</v>
      </c>
      <c r="K4364" s="190" t="s">
        <v>8694</v>
      </c>
      <c r="L4364" s="189" t="s">
        <v>465</v>
      </c>
    </row>
    <row r="4365" spans="1:12" ht="13.5">
      <c r="A4365" s="189" t="s">
        <v>6571</v>
      </c>
      <c r="B4365" s="189" t="s">
        <v>6572</v>
      </c>
      <c r="C4365" s="189" t="s">
        <v>5480</v>
      </c>
      <c r="D4365" s="189" t="s">
        <v>6955</v>
      </c>
      <c r="E4365" s="190" t="s">
        <v>461</v>
      </c>
      <c r="F4365" s="189" t="s">
        <v>461</v>
      </c>
      <c r="G4365" s="191">
        <v>97489</v>
      </c>
      <c r="H4365" s="189" t="s">
        <v>8695</v>
      </c>
      <c r="I4365" s="189" t="s">
        <v>73</v>
      </c>
      <c r="J4365" s="189" t="s">
        <v>463</v>
      </c>
      <c r="K4365" s="190" t="s">
        <v>8696</v>
      </c>
      <c r="L4365" s="189" t="s">
        <v>465</v>
      </c>
    </row>
    <row r="4366" spans="1:12" ht="13.5">
      <c r="A4366" s="189" t="s">
        <v>6571</v>
      </c>
      <c r="B4366" s="189" t="s">
        <v>6572</v>
      </c>
      <c r="C4366" s="189" t="s">
        <v>5480</v>
      </c>
      <c r="D4366" s="189" t="s">
        <v>6955</v>
      </c>
      <c r="E4366" s="190" t="s">
        <v>461</v>
      </c>
      <c r="F4366" s="189" t="s">
        <v>461</v>
      </c>
      <c r="G4366" s="191">
        <v>97490</v>
      </c>
      <c r="H4366" s="189" t="s">
        <v>8697</v>
      </c>
      <c r="I4366" s="189" t="s">
        <v>73</v>
      </c>
      <c r="J4366" s="189" t="s">
        <v>463</v>
      </c>
      <c r="K4366" s="190" t="s">
        <v>8698</v>
      </c>
      <c r="L4366" s="189" t="s">
        <v>465</v>
      </c>
    </row>
    <row r="4367" spans="1:12" ht="13.5">
      <c r="A4367" s="189" t="s">
        <v>6571</v>
      </c>
      <c r="B4367" s="189" t="s">
        <v>6572</v>
      </c>
      <c r="C4367" s="189" t="s">
        <v>5480</v>
      </c>
      <c r="D4367" s="189" t="s">
        <v>6955</v>
      </c>
      <c r="E4367" s="190" t="s">
        <v>461</v>
      </c>
      <c r="F4367" s="189" t="s">
        <v>461</v>
      </c>
      <c r="G4367" s="191">
        <v>97491</v>
      </c>
      <c r="H4367" s="189" t="s">
        <v>8699</v>
      </c>
      <c r="I4367" s="189" t="s">
        <v>73</v>
      </c>
      <c r="J4367" s="189" t="s">
        <v>463</v>
      </c>
      <c r="K4367" s="190" t="s">
        <v>1395</v>
      </c>
      <c r="L4367" s="189" t="s">
        <v>465</v>
      </c>
    </row>
    <row r="4368" spans="1:12" ht="13.5">
      <c r="A4368" s="189" t="s">
        <v>6571</v>
      </c>
      <c r="B4368" s="189" t="s">
        <v>6572</v>
      </c>
      <c r="C4368" s="189" t="s">
        <v>5480</v>
      </c>
      <c r="D4368" s="189" t="s">
        <v>6955</v>
      </c>
      <c r="E4368" s="190" t="s">
        <v>461</v>
      </c>
      <c r="F4368" s="189" t="s">
        <v>461</v>
      </c>
      <c r="G4368" s="191">
        <v>97492</v>
      </c>
      <c r="H4368" s="189" t="s">
        <v>8700</v>
      </c>
      <c r="I4368" s="189" t="s">
        <v>73</v>
      </c>
      <c r="J4368" s="189" t="s">
        <v>463</v>
      </c>
      <c r="K4368" s="190" t="s">
        <v>8701</v>
      </c>
      <c r="L4368" s="189" t="s">
        <v>465</v>
      </c>
    </row>
    <row r="4369" spans="1:12" ht="13.5">
      <c r="A4369" s="189" t="s">
        <v>6571</v>
      </c>
      <c r="B4369" s="189" t="s">
        <v>6572</v>
      </c>
      <c r="C4369" s="189" t="s">
        <v>5480</v>
      </c>
      <c r="D4369" s="189" t="s">
        <v>6955</v>
      </c>
      <c r="E4369" s="190" t="s">
        <v>461</v>
      </c>
      <c r="F4369" s="189" t="s">
        <v>461</v>
      </c>
      <c r="G4369" s="191">
        <v>97493</v>
      </c>
      <c r="H4369" s="189" t="s">
        <v>8702</v>
      </c>
      <c r="I4369" s="189" t="s">
        <v>73</v>
      </c>
      <c r="J4369" s="189" t="s">
        <v>463</v>
      </c>
      <c r="K4369" s="190" t="s">
        <v>6756</v>
      </c>
      <c r="L4369" s="189" t="s">
        <v>465</v>
      </c>
    </row>
    <row r="4370" spans="1:12" ht="13.5">
      <c r="A4370" s="189" t="s">
        <v>6571</v>
      </c>
      <c r="B4370" s="189" t="s">
        <v>6572</v>
      </c>
      <c r="C4370" s="189" t="s">
        <v>5480</v>
      </c>
      <c r="D4370" s="189" t="s">
        <v>6955</v>
      </c>
      <c r="E4370" s="190" t="s">
        <v>461</v>
      </c>
      <c r="F4370" s="189" t="s">
        <v>461</v>
      </c>
      <c r="G4370" s="191">
        <v>97494</v>
      </c>
      <c r="H4370" s="189" t="s">
        <v>8703</v>
      </c>
      <c r="I4370" s="189" t="s">
        <v>73</v>
      </c>
      <c r="J4370" s="189" t="s">
        <v>463</v>
      </c>
      <c r="K4370" s="190" t="s">
        <v>8704</v>
      </c>
      <c r="L4370" s="189" t="s">
        <v>465</v>
      </c>
    </row>
    <row r="4371" spans="1:12" ht="13.5">
      <c r="A4371" s="189" t="s">
        <v>6571</v>
      </c>
      <c r="B4371" s="189" t="s">
        <v>6572</v>
      </c>
      <c r="C4371" s="189" t="s">
        <v>5480</v>
      </c>
      <c r="D4371" s="189" t="s">
        <v>6955</v>
      </c>
      <c r="E4371" s="190" t="s">
        <v>461</v>
      </c>
      <c r="F4371" s="189" t="s">
        <v>461</v>
      </c>
      <c r="G4371" s="191">
        <v>97495</v>
      </c>
      <c r="H4371" s="189" t="s">
        <v>8705</v>
      </c>
      <c r="I4371" s="189" t="s">
        <v>73</v>
      </c>
      <c r="J4371" s="189" t="s">
        <v>463</v>
      </c>
      <c r="K4371" s="190" t="s">
        <v>8706</v>
      </c>
      <c r="L4371" s="189" t="s">
        <v>465</v>
      </c>
    </row>
    <row r="4372" spans="1:12" ht="13.5">
      <c r="A4372" s="189" t="s">
        <v>6571</v>
      </c>
      <c r="B4372" s="189" t="s">
        <v>6572</v>
      </c>
      <c r="C4372" s="189" t="s">
        <v>5480</v>
      </c>
      <c r="D4372" s="189" t="s">
        <v>6955</v>
      </c>
      <c r="E4372" s="190" t="s">
        <v>461</v>
      </c>
      <c r="F4372" s="189" t="s">
        <v>461</v>
      </c>
      <c r="G4372" s="191">
        <v>97496</v>
      </c>
      <c r="H4372" s="189" t="s">
        <v>8707</v>
      </c>
      <c r="I4372" s="189" t="s">
        <v>73</v>
      </c>
      <c r="J4372" s="189" t="s">
        <v>463</v>
      </c>
      <c r="K4372" s="190" t="s">
        <v>8708</v>
      </c>
      <c r="L4372" s="189" t="s">
        <v>465</v>
      </c>
    </row>
    <row r="4373" spans="1:12" ht="13.5">
      <c r="A4373" s="189" t="s">
        <v>6571</v>
      </c>
      <c r="B4373" s="189" t="s">
        <v>6572</v>
      </c>
      <c r="C4373" s="189" t="s">
        <v>5480</v>
      </c>
      <c r="D4373" s="189" t="s">
        <v>6955</v>
      </c>
      <c r="E4373" s="190" t="s">
        <v>461</v>
      </c>
      <c r="F4373" s="189" t="s">
        <v>461</v>
      </c>
      <c r="G4373" s="191">
        <v>97499</v>
      </c>
      <c r="H4373" s="189" t="s">
        <v>8709</v>
      </c>
      <c r="I4373" s="189" t="s">
        <v>73</v>
      </c>
      <c r="J4373" s="189" t="s">
        <v>463</v>
      </c>
      <c r="K4373" s="190" t="s">
        <v>8710</v>
      </c>
      <c r="L4373" s="189" t="s">
        <v>465</v>
      </c>
    </row>
    <row r="4374" spans="1:12" ht="13.5">
      <c r="A4374" s="189" t="s">
        <v>6571</v>
      </c>
      <c r="B4374" s="189" t="s">
        <v>6572</v>
      </c>
      <c r="C4374" s="189" t="s">
        <v>5480</v>
      </c>
      <c r="D4374" s="189" t="s">
        <v>6955</v>
      </c>
      <c r="E4374" s="190" t="s">
        <v>461</v>
      </c>
      <c r="F4374" s="189" t="s">
        <v>461</v>
      </c>
      <c r="G4374" s="191">
        <v>97500</v>
      </c>
      <c r="H4374" s="189" t="s">
        <v>8711</v>
      </c>
      <c r="I4374" s="189" t="s">
        <v>73</v>
      </c>
      <c r="J4374" s="189" t="s">
        <v>463</v>
      </c>
      <c r="K4374" s="190" t="s">
        <v>8712</v>
      </c>
      <c r="L4374" s="189" t="s">
        <v>465</v>
      </c>
    </row>
    <row r="4375" spans="1:12" ht="13.5">
      <c r="A4375" s="189" t="s">
        <v>6571</v>
      </c>
      <c r="B4375" s="189" t="s">
        <v>6572</v>
      </c>
      <c r="C4375" s="189" t="s">
        <v>5480</v>
      </c>
      <c r="D4375" s="189" t="s">
        <v>6955</v>
      </c>
      <c r="E4375" s="190" t="s">
        <v>461</v>
      </c>
      <c r="F4375" s="189" t="s">
        <v>461</v>
      </c>
      <c r="G4375" s="191">
        <v>97502</v>
      </c>
      <c r="H4375" s="189" t="s">
        <v>8713</v>
      </c>
      <c r="I4375" s="189" t="s">
        <v>73</v>
      </c>
      <c r="J4375" s="189" t="s">
        <v>463</v>
      </c>
      <c r="K4375" s="190" t="s">
        <v>8714</v>
      </c>
      <c r="L4375" s="189" t="s">
        <v>465</v>
      </c>
    </row>
    <row r="4376" spans="1:12" ht="13.5">
      <c r="A4376" s="189" t="s">
        <v>6571</v>
      </c>
      <c r="B4376" s="189" t="s">
        <v>6572</v>
      </c>
      <c r="C4376" s="189" t="s">
        <v>5480</v>
      </c>
      <c r="D4376" s="189" t="s">
        <v>6955</v>
      </c>
      <c r="E4376" s="190" t="s">
        <v>461</v>
      </c>
      <c r="F4376" s="189" t="s">
        <v>461</v>
      </c>
      <c r="G4376" s="191">
        <v>97503</v>
      </c>
      <c r="H4376" s="189" t="s">
        <v>8715</v>
      </c>
      <c r="I4376" s="189" t="s">
        <v>73</v>
      </c>
      <c r="J4376" s="189" t="s">
        <v>463</v>
      </c>
      <c r="K4376" s="190" t="s">
        <v>8716</v>
      </c>
      <c r="L4376" s="189" t="s">
        <v>465</v>
      </c>
    </row>
    <row r="4377" spans="1:12" ht="13.5">
      <c r="A4377" s="189" t="s">
        <v>6571</v>
      </c>
      <c r="B4377" s="189" t="s">
        <v>6572</v>
      </c>
      <c r="C4377" s="189" t="s">
        <v>5480</v>
      </c>
      <c r="D4377" s="189" t="s">
        <v>6955</v>
      </c>
      <c r="E4377" s="190" t="s">
        <v>461</v>
      </c>
      <c r="F4377" s="189" t="s">
        <v>461</v>
      </c>
      <c r="G4377" s="191">
        <v>97505</v>
      </c>
      <c r="H4377" s="189" t="s">
        <v>8717</v>
      </c>
      <c r="I4377" s="189" t="s">
        <v>73</v>
      </c>
      <c r="J4377" s="189" t="s">
        <v>463</v>
      </c>
      <c r="K4377" s="190" t="s">
        <v>8718</v>
      </c>
      <c r="L4377" s="189" t="s">
        <v>465</v>
      </c>
    </row>
    <row r="4378" spans="1:12" ht="13.5">
      <c r="A4378" s="189" t="s">
        <v>6571</v>
      </c>
      <c r="B4378" s="189" t="s">
        <v>6572</v>
      </c>
      <c r="C4378" s="189" t="s">
        <v>5480</v>
      </c>
      <c r="D4378" s="189" t="s">
        <v>6955</v>
      </c>
      <c r="E4378" s="190" t="s">
        <v>461</v>
      </c>
      <c r="F4378" s="189" t="s">
        <v>461</v>
      </c>
      <c r="G4378" s="191">
        <v>97506</v>
      </c>
      <c r="H4378" s="189" t="s">
        <v>8719</v>
      </c>
      <c r="I4378" s="189" t="s">
        <v>73</v>
      </c>
      <c r="J4378" s="189" t="s">
        <v>463</v>
      </c>
      <c r="K4378" s="190" t="s">
        <v>2766</v>
      </c>
      <c r="L4378" s="189" t="s">
        <v>465</v>
      </c>
    </row>
    <row r="4379" spans="1:12" ht="13.5">
      <c r="A4379" s="189" t="s">
        <v>6571</v>
      </c>
      <c r="B4379" s="189" t="s">
        <v>6572</v>
      </c>
      <c r="C4379" s="189" t="s">
        <v>5480</v>
      </c>
      <c r="D4379" s="189" t="s">
        <v>6955</v>
      </c>
      <c r="E4379" s="190" t="s">
        <v>461</v>
      </c>
      <c r="F4379" s="189" t="s">
        <v>461</v>
      </c>
      <c r="G4379" s="191">
        <v>97508</v>
      </c>
      <c r="H4379" s="189" t="s">
        <v>8720</v>
      </c>
      <c r="I4379" s="189" t="s">
        <v>73</v>
      </c>
      <c r="J4379" s="189" t="s">
        <v>463</v>
      </c>
      <c r="K4379" s="190" t="s">
        <v>8721</v>
      </c>
      <c r="L4379" s="189" t="s">
        <v>465</v>
      </c>
    </row>
    <row r="4380" spans="1:12" ht="13.5">
      <c r="A4380" s="189" t="s">
        <v>6571</v>
      </c>
      <c r="B4380" s="189" t="s">
        <v>6572</v>
      </c>
      <c r="C4380" s="189" t="s">
        <v>5480</v>
      </c>
      <c r="D4380" s="189" t="s">
        <v>6955</v>
      </c>
      <c r="E4380" s="190" t="s">
        <v>461</v>
      </c>
      <c r="F4380" s="189" t="s">
        <v>461</v>
      </c>
      <c r="G4380" s="191">
        <v>97509</v>
      </c>
      <c r="H4380" s="189" t="s">
        <v>8722</v>
      </c>
      <c r="I4380" s="189" t="s">
        <v>73</v>
      </c>
      <c r="J4380" s="189" t="s">
        <v>463</v>
      </c>
      <c r="K4380" s="190" t="s">
        <v>8723</v>
      </c>
      <c r="L4380" s="189" t="s">
        <v>465</v>
      </c>
    </row>
    <row r="4381" spans="1:12" ht="13.5">
      <c r="A4381" s="189" t="s">
        <v>6571</v>
      </c>
      <c r="B4381" s="189" t="s">
        <v>6572</v>
      </c>
      <c r="C4381" s="189" t="s">
        <v>5480</v>
      </c>
      <c r="D4381" s="189" t="s">
        <v>6955</v>
      </c>
      <c r="E4381" s="190" t="s">
        <v>461</v>
      </c>
      <c r="F4381" s="189" t="s">
        <v>461</v>
      </c>
      <c r="G4381" s="191">
        <v>97511</v>
      </c>
      <c r="H4381" s="189" t="s">
        <v>8724</v>
      </c>
      <c r="I4381" s="189" t="s">
        <v>73</v>
      </c>
      <c r="J4381" s="189" t="s">
        <v>463</v>
      </c>
      <c r="K4381" s="190" t="s">
        <v>8725</v>
      </c>
      <c r="L4381" s="189" t="s">
        <v>465</v>
      </c>
    </row>
    <row r="4382" spans="1:12" ht="13.5">
      <c r="A4382" s="189" t="s">
        <v>6571</v>
      </c>
      <c r="B4382" s="189" t="s">
        <v>6572</v>
      </c>
      <c r="C4382" s="189" t="s">
        <v>5480</v>
      </c>
      <c r="D4382" s="189" t="s">
        <v>6955</v>
      </c>
      <c r="E4382" s="190" t="s">
        <v>461</v>
      </c>
      <c r="F4382" s="189" t="s">
        <v>461</v>
      </c>
      <c r="G4382" s="191">
        <v>97512</v>
      </c>
      <c r="H4382" s="189" t="s">
        <v>8726</v>
      </c>
      <c r="I4382" s="189" t="s">
        <v>73</v>
      </c>
      <c r="J4382" s="189" t="s">
        <v>463</v>
      </c>
      <c r="K4382" s="190" t="s">
        <v>8727</v>
      </c>
      <c r="L4382" s="189" t="s">
        <v>465</v>
      </c>
    </row>
    <row r="4383" spans="1:12" ht="13.5">
      <c r="A4383" s="189" t="s">
        <v>6571</v>
      </c>
      <c r="B4383" s="189" t="s">
        <v>6572</v>
      </c>
      <c r="C4383" s="189" t="s">
        <v>5480</v>
      </c>
      <c r="D4383" s="189" t="s">
        <v>6955</v>
      </c>
      <c r="E4383" s="190" t="s">
        <v>461</v>
      </c>
      <c r="F4383" s="189" t="s">
        <v>461</v>
      </c>
      <c r="G4383" s="191">
        <v>97514</v>
      </c>
      <c r="H4383" s="189" t="s">
        <v>8728</v>
      </c>
      <c r="I4383" s="189" t="s">
        <v>73</v>
      </c>
      <c r="J4383" s="189" t="s">
        <v>463</v>
      </c>
      <c r="K4383" s="190" t="s">
        <v>8729</v>
      </c>
      <c r="L4383" s="189" t="s">
        <v>465</v>
      </c>
    </row>
    <row r="4384" spans="1:12" ht="13.5">
      <c r="A4384" s="189" t="s">
        <v>6571</v>
      </c>
      <c r="B4384" s="189" t="s">
        <v>6572</v>
      </c>
      <c r="C4384" s="189" t="s">
        <v>5480</v>
      </c>
      <c r="D4384" s="189" t="s">
        <v>6955</v>
      </c>
      <c r="E4384" s="190" t="s">
        <v>461</v>
      </c>
      <c r="F4384" s="189" t="s">
        <v>461</v>
      </c>
      <c r="G4384" s="191">
        <v>97515</v>
      </c>
      <c r="H4384" s="189" t="s">
        <v>8730</v>
      </c>
      <c r="I4384" s="189" t="s">
        <v>73</v>
      </c>
      <c r="J4384" s="189" t="s">
        <v>463</v>
      </c>
      <c r="K4384" s="190" t="s">
        <v>8731</v>
      </c>
      <c r="L4384" s="189" t="s">
        <v>465</v>
      </c>
    </row>
    <row r="4385" spans="1:12" ht="13.5">
      <c r="A4385" s="189" t="s">
        <v>6571</v>
      </c>
      <c r="B4385" s="189" t="s">
        <v>6572</v>
      </c>
      <c r="C4385" s="189" t="s">
        <v>5480</v>
      </c>
      <c r="D4385" s="189" t="s">
        <v>6955</v>
      </c>
      <c r="E4385" s="190" t="s">
        <v>461</v>
      </c>
      <c r="F4385" s="189" t="s">
        <v>461</v>
      </c>
      <c r="G4385" s="191">
        <v>97517</v>
      </c>
      <c r="H4385" s="189" t="s">
        <v>8732</v>
      </c>
      <c r="I4385" s="189" t="s">
        <v>73</v>
      </c>
      <c r="J4385" s="189" t="s">
        <v>463</v>
      </c>
      <c r="K4385" s="190" t="s">
        <v>2460</v>
      </c>
      <c r="L4385" s="189" t="s">
        <v>465</v>
      </c>
    </row>
    <row r="4386" spans="1:12" ht="13.5">
      <c r="A4386" s="189" t="s">
        <v>6571</v>
      </c>
      <c r="B4386" s="189" t="s">
        <v>6572</v>
      </c>
      <c r="C4386" s="189" t="s">
        <v>5480</v>
      </c>
      <c r="D4386" s="189" t="s">
        <v>6955</v>
      </c>
      <c r="E4386" s="190" t="s">
        <v>461</v>
      </c>
      <c r="F4386" s="189" t="s">
        <v>461</v>
      </c>
      <c r="G4386" s="191">
        <v>97518</v>
      </c>
      <c r="H4386" s="189" t="s">
        <v>8733</v>
      </c>
      <c r="I4386" s="189" t="s">
        <v>73</v>
      </c>
      <c r="J4386" s="189" t="s">
        <v>463</v>
      </c>
      <c r="K4386" s="190" t="s">
        <v>2460</v>
      </c>
      <c r="L4386" s="189" t="s">
        <v>465</v>
      </c>
    </row>
    <row r="4387" spans="1:12" ht="13.5">
      <c r="A4387" s="189" t="s">
        <v>6571</v>
      </c>
      <c r="B4387" s="189" t="s">
        <v>6572</v>
      </c>
      <c r="C4387" s="189" t="s">
        <v>5480</v>
      </c>
      <c r="D4387" s="189" t="s">
        <v>6955</v>
      </c>
      <c r="E4387" s="190" t="s">
        <v>461</v>
      </c>
      <c r="F4387" s="189" t="s">
        <v>461</v>
      </c>
      <c r="G4387" s="191">
        <v>97519</v>
      </c>
      <c r="H4387" s="189" t="s">
        <v>8734</v>
      </c>
      <c r="I4387" s="189" t="s">
        <v>73</v>
      </c>
      <c r="J4387" s="189" t="s">
        <v>463</v>
      </c>
      <c r="K4387" s="190" t="s">
        <v>1760</v>
      </c>
      <c r="L4387" s="189" t="s">
        <v>465</v>
      </c>
    </row>
    <row r="4388" spans="1:12" ht="13.5">
      <c r="A4388" s="189" t="s">
        <v>6571</v>
      </c>
      <c r="B4388" s="189" t="s">
        <v>6572</v>
      </c>
      <c r="C4388" s="189" t="s">
        <v>5480</v>
      </c>
      <c r="D4388" s="189" t="s">
        <v>6955</v>
      </c>
      <c r="E4388" s="190" t="s">
        <v>461</v>
      </c>
      <c r="F4388" s="189" t="s">
        <v>461</v>
      </c>
      <c r="G4388" s="191">
        <v>97520</v>
      </c>
      <c r="H4388" s="189" t="s">
        <v>8735</v>
      </c>
      <c r="I4388" s="189" t="s">
        <v>73</v>
      </c>
      <c r="J4388" s="189" t="s">
        <v>463</v>
      </c>
      <c r="K4388" s="190" t="s">
        <v>1760</v>
      </c>
      <c r="L4388" s="189" t="s">
        <v>465</v>
      </c>
    </row>
    <row r="4389" spans="1:12" ht="13.5">
      <c r="A4389" s="189" t="s">
        <v>6571</v>
      </c>
      <c r="B4389" s="189" t="s">
        <v>6572</v>
      </c>
      <c r="C4389" s="189" t="s">
        <v>5480</v>
      </c>
      <c r="D4389" s="189" t="s">
        <v>6955</v>
      </c>
      <c r="E4389" s="190" t="s">
        <v>461</v>
      </c>
      <c r="F4389" s="189" t="s">
        <v>461</v>
      </c>
      <c r="G4389" s="191">
        <v>97521</v>
      </c>
      <c r="H4389" s="189" t="s">
        <v>8736</v>
      </c>
      <c r="I4389" s="189" t="s">
        <v>73</v>
      </c>
      <c r="J4389" s="189" t="s">
        <v>463</v>
      </c>
      <c r="K4389" s="190" t="s">
        <v>8737</v>
      </c>
      <c r="L4389" s="189" t="s">
        <v>465</v>
      </c>
    </row>
    <row r="4390" spans="1:12" ht="13.5">
      <c r="A4390" s="189" t="s">
        <v>6571</v>
      </c>
      <c r="B4390" s="189" t="s">
        <v>6572</v>
      </c>
      <c r="C4390" s="189" t="s">
        <v>5480</v>
      </c>
      <c r="D4390" s="189" t="s">
        <v>6955</v>
      </c>
      <c r="E4390" s="190" t="s">
        <v>461</v>
      </c>
      <c r="F4390" s="189" t="s">
        <v>461</v>
      </c>
      <c r="G4390" s="191">
        <v>97522</v>
      </c>
      <c r="H4390" s="189" t="s">
        <v>8738</v>
      </c>
      <c r="I4390" s="189" t="s">
        <v>73</v>
      </c>
      <c r="J4390" s="189" t="s">
        <v>463</v>
      </c>
      <c r="K4390" s="190" t="s">
        <v>8737</v>
      </c>
      <c r="L4390" s="189" t="s">
        <v>465</v>
      </c>
    </row>
    <row r="4391" spans="1:12" ht="13.5">
      <c r="A4391" s="189" t="s">
        <v>6571</v>
      </c>
      <c r="B4391" s="189" t="s">
        <v>6572</v>
      </c>
      <c r="C4391" s="189" t="s">
        <v>5480</v>
      </c>
      <c r="D4391" s="189" t="s">
        <v>6955</v>
      </c>
      <c r="E4391" s="190" t="s">
        <v>461</v>
      </c>
      <c r="F4391" s="189" t="s">
        <v>461</v>
      </c>
      <c r="G4391" s="191">
        <v>97523</v>
      </c>
      <c r="H4391" s="189" t="s">
        <v>8739</v>
      </c>
      <c r="I4391" s="189" t="s">
        <v>73</v>
      </c>
      <c r="J4391" s="189" t="s">
        <v>463</v>
      </c>
      <c r="K4391" s="190" t="s">
        <v>8740</v>
      </c>
      <c r="L4391" s="189" t="s">
        <v>465</v>
      </c>
    </row>
    <row r="4392" spans="1:12" ht="13.5">
      <c r="A4392" s="189" t="s">
        <v>6571</v>
      </c>
      <c r="B4392" s="189" t="s">
        <v>6572</v>
      </c>
      <c r="C4392" s="189" t="s">
        <v>5480</v>
      </c>
      <c r="D4392" s="189" t="s">
        <v>6955</v>
      </c>
      <c r="E4392" s="190" t="s">
        <v>461</v>
      </c>
      <c r="F4392" s="189" t="s">
        <v>461</v>
      </c>
      <c r="G4392" s="191">
        <v>97524</v>
      </c>
      <c r="H4392" s="189" t="s">
        <v>8741</v>
      </c>
      <c r="I4392" s="189" t="s">
        <v>73</v>
      </c>
      <c r="J4392" s="189" t="s">
        <v>463</v>
      </c>
      <c r="K4392" s="190" t="s">
        <v>8742</v>
      </c>
      <c r="L4392" s="189" t="s">
        <v>465</v>
      </c>
    </row>
    <row r="4393" spans="1:12" ht="13.5">
      <c r="A4393" s="189" t="s">
        <v>6571</v>
      </c>
      <c r="B4393" s="189" t="s">
        <v>6572</v>
      </c>
      <c r="C4393" s="189" t="s">
        <v>5480</v>
      </c>
      <c r="D4393" s="189" t="s">
        <v>6955</v>
      </c>
      <c r="E4393" s="190" t="s">
        <v>461</v>
      </c>
      <c r="F4393" s="189" t="s">
        <v>461</v>
      </c>
      <c r="G4393" s="191">
        <v>97525</v>
      </c>
      <c r="H4393" s="189" t="s">
        <v>8743</v>
      </c>
      <c r="I4393" s="189" t="s">
        <v>73</v>
      </c>
      <c r="J4393" s="189" t="s">
        <v>463</v>
      </c>
      <c r="K4393" s="190" t="s">
        <v>8744</v>
      </c>
      <c r="L4393" s="189" t="s">
        <v>465</v>
      </c>
    </row>
    <row r="4394" spans="1:12" ht="13.5">
      <c r="A4394" s="189" t="s">
        <v>6571</v>
      </c>
      <c r="B4394" s="189" t="s">
        <v>6572</v>
      </c>
      <c r="C4394" s="189" t="s">
        <v>5480</v>
      </c>
      <c r="D4394" s="189" t="s">
        <v>6955</v>
      </c>
      <c r="E4394" s="190" t="s">
        <v>461</v>
      </c>
      <c r="F4394" s="189" t="s">
        <v>461</v>
      </c>
      <c r="G4394" s="191">
        <v>97526</v>
      </c>
      <c r="H4394" s="189" t="s">
        <v>8745</v>
      </c>
      <c r="I4394" s="189" t="s">
        <v>73</v>
      </c>
      <c r="J4394" s="189" t="s">
        <v>463</v>
      </c>
      <c r="K4394" s="190" t="s">
        <v>8746</v>
      </c>
      <c r="L4394" s="189" t="s">
        <v>465</v>
      </c>
    </row>
    <row r="4395" spans="1:12" ht="13.5">
      <c r="A4395" s="189" t="s">
        <v>6571</v>
      </c>
      <c r="B4395" s="189" t="s">
        <v>6572</v>
      </c>
      <c r="C4395" s="189" t="s">
        <v>5480</v>
      </c>
      <c r="D4395" s="189" t="s">
        <v>6955</v>
      </c>
      <c r="E4395" s="190" t="s">
        <v>461</v>
      </c>
      <c r="F4395" s="189" t="s">
        <v>461</v>
      </c>
      <c r="G4395" s="191">
        <v>97527</v>
      </c>
      <c r="H4395" s="189" t="s">
        <v>8747</v>
      </c>
      <c r="I4395" s="189" t="s">
        <v>73</v>
      </c>
      <c r="J4395" s="189" t="s">
        <v>463</v>
      </c>
      <c r="K4395" s="190" t="s">
        <v>8748</v>
      </c>
      <c r="L4395" s="189" t="s">
        <v>465</v>
      </c>
    </row>
    <row r="4396" spans="1:12" ht="13.5">
      <c r="A4396" s="189" t="s">
        <v>6571</v>
      </c>
      <c r="B4396" s="189" t="s">
        <v>6572</v>
      </c>
      <c r="C4396" s="189" t="s">
        <v>5480</v>
      </c>
      <c r="D4396" s="189" t="s">
        <v>6955</v>
      </c>
      <c r="E4396" s="190" t="s">
        <v>461</v>
      </c>
      <c r="F4396" s="189" t="s">
        <v>461</v>
      </c>
      <c r="G4396" s="191">
        <v>97528</v>
      </c>
      <c r="H4396" s="189" t="s">
        <v>8749</v>
      </c>
      <c r="I4396" s="189" t="s">
        <v>73</v>
      </c>
      <c r="J4396" s="189" t="s">
        <v>463</v>
      </c>
      <c r="K4396" s="190" t="s">
        <v>8750</v>
      </c>
      <c r="L4396" s="189" t="s">
        <v>465</v>
      </c>
    </row>
    <row r="4397" spans="1:12" ht="13.5">
      <c r="A4397" s="189" t="s">
        <v>6571</v>
      </c>
      <c r="B4397" s="189" t="s">
        <v>6572</v>
      </c>
      <c r="C4397" s="189" t="s">
        <v>5480</v>
      </c>
      <c r="D4397" s="189" t="s">
        <v>6955</v>
      </c>
      <c r="E4397" s="190" t="s">
        <v>461</v>
      </c>
      <c r="F4397" s="189" t="s">
        <v>461</v>
      </c>
      <c r="G4397" s="191">
        <v>97529</v>
      </c>
      <c r="H4397" s="189" t="s">
        <v>8751</v>
      </c>
      <c r="I4397" s="189" t="s">
        <v>73</v>
      </c>
      <c r="J4397" s="189" t="s">
        <v>463</v>
      </c>
      <c r="K4397" s="190" t="s">
        <v>8752</v>
      </c>
      <c r="L4397" s="189" t="s">
        <v>465</v>
      </c>
    </row>
    <row r="4398" spans="1:12" ht="13.5">
      <c r="A4398" s="189" t="s">
        <v>6571</v>
      </c>
      <c r="B4398" s="189" t="s">
        <v>6572</v>
      </c>
      <c r="C4398" s="189" t="s">
        <v>5480</v>
      </c>
      <c r="D4398" s="189" t="s">
        <v>6955</v>
      </c>
      <c r="E4398" s="190" t="s">
        <v>461</v>
      </c>
      <c r="F4398" s="189" t="s">
        <v>461</v>
      </c>
      <c r="G4398" s="191">
        <v>97530</v>
      </c>
      <c r="H4398" s="189" t="s">
        <v>8753</v>
      </c>
      <c r="I4398" s="189" t="s">
        <v>73</v>
      </c>
      <c r="J4398" s="189" t="s">
        <v>463</v>
      </c>
      <c r="K4398" s="190" t="s">
        <v>8754</v>
      </c>
      <c r="L4398" s="189" t="s">
        <v>465</v>
      </c>
    </row>
    <row r="4399" spans="1:12" ht="13.5">
      <c r="A4399" s="189" t="s">
        <v>6571</v>
      </c>
      <c r="B4399" s="189" t="s">
        <v>6572</v>
      </c>
      <c r="C4399" s="189" t="s">
        <v>5480</v>
      </c>
      <c r="D4399" s="189" t="s">
        <v>6955</v>
      </c>
      <c r="E4399" s="190" t="s">
        <v>461</v>
      </c>
      <c r="F4399" s="189" t="s">
        <v>461</v>
      </c>
      <c r="G4399" s="191">
        <v>97531</v>
      </c>
      <c r="H4399" s="189" t="s">
        <v>8755</v>
      </c>
      <c r="I4399" s="189" t="s">
        <v>73</v>
      </c>
      <c r="J4399" s="189" t="s">
        <v>463</v>
      </c>
      <c r="K4399" s="190" t="s">
        <v>8756</v>
      </c>
      <c r="L4399" s="189" t="s">
        <v>465</v>
      </c>
    </row>
    <row r="4400" spans="1:12" ht="13.5">
      <c r="A4400" s="189" t="s">
        <v>6571</v>
      </c>
      <c r="B4400" s="189" t="s">
        <v>6572</v>
      </c>
      <c r="C4400" s="189" t="s">
        <v>5480</v>
      </c>
      <c r="D4400" s="189" t="s">
        <v>6955</v>
      </c>
      <c r="E4400" s="190" t="s">
        <v>461</v>
      </c>
      <c r="F4400" s="189" t="s">
        <v>461</v>
      </c>
      <c r="G4400" s="191">
        <v>97532</v>
      </c>
      <c r="H4400" s="189" t="s">
        <v>8757</v>
      </c>
      <c r="I4400" s="189" t="s">
        <v>73</v>
      </c>
      <c r="J4400" s="189" t="s">
        <v>463</v>
      </c>
      <c r="K4400" s="190" t="s">
        <v>8758</v>
      </c>
      <c r="L4400" s="189" t="s">
        <v>465</v>
      </c>
    </row>
    <row r="4401" spans="1:12" ht="13.5">
      <c r="A4401" s="189" t="s">
        <v>6571</v>
      </c>
      <c r="B4401" s="189" t="s">
        <v>6572</v>
      </c>
      <c r="C4401" s="189" t="s">
        <v>5480</v>
      </c>
      <c r="D4401" s="189" t="s">
        <v>6955</v>
      </c>
      <c r="E4401" s="190" t="s">
        <v>461</v>
      </c>
      <c r="F4401" s="189" t="s">
        <v>461</v>
      </c>
      <c r="G4401" s="191">
        <v>97533</v>
      </c>
      <c r="H4401" s="189" t="s">
        <v>8759</v>
      </c>
      <c r="I4401" s="189" t="s">
        <v>73</v>
      </c>
      <c r="J4401" s="189" t="s">
        <v>463</v>
      </c>
      <c r="K4401" s="190" t="s">
        <v>8760</v>
      </c>
      <c r="L4401" s="189" t="s">
        <v>465</v>
      </c>
    </row>
    <row r="4402" spans="1:12" ht="13.5">
      <c r="A4402" s="189" t="s">
        <v>6571</v>
      </c>
      <c r="B4402" s="189" t="s">
        <v>6572</v>
      </c>
      <c r="C4402" s="189" t="s">
        <v>5480</v>
      </c>
      <c r="D4402" s="189" t="s">
        <v>6955</v>
      </c>
      <c r="E4402" s="190" t="s">
        <v>461</v>
      </c>
      <c r="F4402" s="189" t="s">
        <v>461</v>
      </c>
      <c r="G4402" s="191">
        <v>97534</v>
      </c>
      <c r="H4402" s="189" t="s">
        <v>8761</v>
      </c>
      <c r="I4402" s="189" t="s">
        <v>73</v>
      </c>
      <c r="J4402" s="189" t="s">
        <v>463</v>
      </c>
      <c r="K4402" s="190" t="s">
        <v>8762</v>
      </c>
      <c r="L4402" s="189" t="s">
        <v>465</v>
      </c>
    </row>
    <row r="4403" spans="1:12" ht="13.5">
      <c r="A4403" s="189" t="s">
        <v>6571</v>
      </c>
      <c r="B4403" s="189" t="s">
        <v>6572</v>
      </c>
      <c r="C4403" s="189" t="s">
        <v>5480</v>
      </c>
      <c r="D4403" s="189" t="s">
        <v>6955</v>
      </c>
      <c r="E4403" s="190" t="s">
        <v>461</v>
      </c>
      <c r="F4403" s="189" t="s">
        <v>461</v>
      </c>
      <c r="G4403" s="191">
        <v>97537</v>
      </c>
      <c r="H4403" s="189" t="s">
        <v>8763</v>
      </c>
      <c r="I4403" s="189" t="s">
        <v>73</v>
      </c>
      <c r="J4403" s="189" t="s">
        <v>463</v>
      </c>
      <c r="K4403" s="190" t="s">
        <v>5528</v>
      </c>
      <c r="L4403" s="189" t="s">
        <v>465</v>
      </c>
    </row>
    <row r="4404" spans="1:12" ht="13.5">
      <c r="A4404" s="189" t="s">
        <v>6571</v>
      </c>
      <c r="B4404" s="189" t="s">
        <v>6572</v>
      </c>
      <c r="C4404" s="189" t="s">
        <v>5480</v>
      </c>
      <c r="D4404" s="189" t="s">
        <v>6955</v>
      </c>
      <c r="E4404" s="190" t="s">
        <v>461</v>
      </c>
      <c r="F4404" s="189" t="s">
        <v>461</v>
      </c>
      <c r="G4404" s="191">
        <v>97540</v>
      </c>
      <c r="H4404" s="189" t="s">
        <v>8764</v>
      </c>
      <c r="I4404" s="189" t="s">
        <v>73</v>
      </c>
      <c r="J4404" s="189" t="s">
        <v>463</v>
      </c>
      <c r="K4404" s="190" t="s">
        <v>6615</v>
      </c>
      <c r="L4404" s="189" t="s">
        <v>465</v>
      </c>
    </row>
    <row r="4405" spans="1:12" ht="13.5">
      <c r="A4405" s="189" t="s">
        <v>6571</v>
      </c>
      <c r="B4405" s="189" t="s">
        <v>6572</v>
      </c>
      <c r="C4405" s="189" t="s">
        <v>5480</v>
      </c>
      <c r="D4405" s="189" t="s">
        <v>6955</v>
      </c>
      <c r="E4405" s="190" t="s">
        <v>461</v>
      </c>
      <c r="F4405" s="189" t="s">
        <v>461</v>
      </c>
      <c r="G4405" s="191">
        <v>97541</v>
      </c>
      <c r="H4405" s="189" t="s">
        <v>8765</v>
      </c>
      <c r="I4405" s="189" t="s">
        <v>73</v>
      </c>
      <c r="J4405" s="189" t="s">
        <v>463</v>
      </c>
      <c r="K4405" s="190" t="s">
        <v>8766</v>
      </c>
      <c r="L4405" s="189" t="s">
        <v>465</v>
      </c>
    </row>
    <row r="4406" spans="1:12" ht="13.5">
      <c r="A4406" s="189" t="s">
        <v>6571</v>
      </c>
      <c r="B4406" s="189" t="s">
        <v>6572</v>
      </c>
      <c r="C4406" s="189" t="s">
        <v>5480</v>
      </c>
      <c r="D4406" s="189" t="s">
        <v>6955</v>
      </c>
      <c r="E4406" s="190" t="s">
        <v>461</v>
      </c>
      <c r="F4406" s="189" t="s">
        <v>461</v>
      </c>
      <c r="G4406" s="191">
        <v>97543</v>
      </c>
      <c r="H4406" s="189" t="s">
        <v>8767</v>
      </c>
      <c r="I4406" s="189" t="s">
        <v>73</v>
      </c>
      <c r="J4406" s="189" t="s">
        <v>463</v>
      </c>
      <c r="K4406" s="190" t="s">
        <v>8768</v>
      </c>
      <c r="L4406" s="189" t="s">
        <v>465</v>
      </c>
    </row>
    <row r="4407" spans="1:12" ht="13.5">
      <c r="A4407" s="189" t="s">
        <v>6571</v>
      </c>
      <c r="B4407" s="189" t="s">
        <v>6572</v>
      </c>
      <c r="C4407" s="189" t="s">
        <v>5480</v>
      </c>
      <c r="D4407" s="189" t="s">
        <v>6955</v>
      </c>
      <c r="E4407" s="190" t="s">
        <v>461</v>
      </c>
      <c r="F4407" s="189" t="s">
        <v>461</v>
      </c>
      <c r="G4407" s="191">
        <v>97544</v>
      </c>
      <c r="H4407" s="189" t="s">
        <v>8769</v>
      </c>
      <c r="I4407" s="189" t="s">
        <v>73</v>
      </c>
      <c r="J4407" s="189" t="s">
        <v>463</v>
      </c>
      <c r="K4407" s="190" t="s">
        <v>8770</v>
      </c>
      <c r="L4407" s="189" t="s">
        <v>465</v>
      </c>
    </row>
    <row r="4408" spans="1:12" ht="13.5">
      <c r="A4408" s="189" t="s">
        <v>6571</v>
      </c>
      <c r="B4408" s="189" t="s">
        <v>6572</v>
      </c>
      <c r="C4408" s="189" t="s">
        <v>5480</v>
      </c>
      <c r="D4408" s="189" t="s">
        <v>6955</v>
      </c>
      <c r="E4408" s="190" t="s">
        <v>461</v>
      </c>
      <c r="F4408" s="189" t="s">
        <v>461</v>
      </c>
      <c r="G4408" s="191">
        <v>97546</v>
      </c>
      <c r="H4408" s="189" t="s">
        <v>8771</v>
      </c>
      <c r="I4408" s="189" t="s">
        <v>73</v>
      </c>
      <c r="J4408" s="189" t="s">
        <v>463</v>
      </c>
      <c r="K4408" s="190" t="s">
        <v>8772</v>
      </c>
      <c r="L4408" s="189" t="s">
        <v>465</v>
      </c>
    </row>
    <row r="4409" spans="1:12" ht="13.5">
      <c r="A4409" s="189" t="s">
        <v>6571</v>
      </c>
      <c r="B4409" s="189" t="s">
        <v>6572</v>
      </c>
      <c r="C4409" s="189" t="s">
        <v>5480</v>
      </c>
      <c r="D4409" s="189" t="s">
        <v>6955</v>
      </c>
      <c r="E4409" s="190" t="s">
        <v>461</v>
      </c>
      <c r="F4409" s="189" t="s">
        <v>461</v>
      </c>
      <c r="G4409" s="191">
        <v>97547</v>
      </c>
      <c r="H4409" s="189" t="s">
        <v>8773</v>
      </c>
      <c r="I4409" s="189" t="s">
        <v>73</v>
      </c>
      <c r="J4409" s="189" t="s">
        <v>463</v>
      </c>
      <c r="K4409" s="190" t="s">
        <v>8772</v>
      </c>
      <c r="L4409" s="189" t="s">
        <v>465</v>
      </c>
    </row>
    <row r="4410" spans="1:12" ht="13.5">
      <c r="A4410" s="189" t="s">
        <v>6571</v>
      </c>
      <c r="B4410" s="189" t="s">
        <v>6572</v>
      </c>
      <c r="C4410" s="189" t="s">
        <v>5480</v>
      </c>
      <c r="D4410" s="189" t="s">
        <v>6955</v>
      </c>
      <c r="E4410" s="190" t="s">
        <v>461</v>
      </c>
      <c r="F4410" s="189" t="s">
        <v>461</v>
      </c>
      <c r="G4410" s="191">
        <v>97548</v>
      </c>
      <c r="H4410" s="189" t="s">
        <v>8774</v>
      </c>
      <c r="I4410" s="189" t="s">
        <v>73</v>
      </c>
      <c r="J4410" s="189" t="s">
        <v>463</v>
      </c>
      <c r="K4410" s="190" t="s">
        <v>533</v>
      </c>
      <c r="L4410" s="189" t="s">
        <v>465</v>
      </c>
    </row>
    <row r="4411" spans="1:12" ht="13.5">
      <c r="A4411" s="189" t="s">
        <v>6571</v>
      </c>
      <c r="B4411" s="189" t="s">
        <v>6572</v>
      </c>
      <c r="C4411" s="189" t="s">
        <v>5480</v>
      </c>
      <c r="D4411" s="189" t="s">
        <v>6955</v>
      </c>
      <c r="E4411" s="190" t="s">
        <v>461</v>
      </c>
      <c r="F4411" s="189" t="s">
        <v>461</v>
      </c>
      <c r="G4411" s="191">
        <v>97549</v>
      </c>
      <c r="H4411" s="189" t="s">
        <v>8775</v>
      </c>
      <c r="I4411" s="189" t="s">
        <v>73</v>
      </c>
      <c r="J4411" s="189" t="s">
        <v>463</v>
      </c>
      <c r="K4411" s="190" t="s">
        <v>533</v>
      </c>
      <c r="L4411" s="189" t="s">
        <v>465</v>
      </c>
    </row>
    <row r="4412" spans="1:12" ht="13.5">
      <c r="A4412" s="189" t="s">
        <v>6571</v>
      </c>
      <c r="B4412" s="189" t="s">
        <v>6572</v>
      </c>
      <c r="C4412" s="189" t="s">
        <v>5480</v>
      </c>
      <c r="D4412" s="189" t="s">
        <v>6955</v>
      </c>
      <c r="E4412" s="190" t="s">
        <v>461</v>
      </c>
      <c r="F4412" s="189" t="s">
        <v>461</v>
      </c>
      <c r="G4412" s="191">
        <v>97550</v>
      </c>
      <c r="H4412" s="189" t="s">
        <v>8776</v>
      </c>
      <c r="I4412" s="189" t="s">
        <v>73</v>
      </c>
      <c r="J4412" s="189" t="s">
        <v>463</v>
      </c>
      <c r="K4412" s="190" t="s">
        <v>8777</v>
      </c>
      <c r="L4412" s="189" t="s">
        <v>465</v>
      </c>
    </row>
    <row r="4413" spans="1:12" ht="13.5">
      <c r="A4413" s="189" t="s">
        <v>6571</v>
      </c>
      <c r="B4413" s="189" t="s">
        <v>6572</v>
      </c>
      <c r="C4413" s="189" t="s">
        <v>5480</v>
      </c>
      <c r="D4413" s="189" t="s">
        <v>6955</v>
      </c>
      <c r="E4413" s="190" t="s">
        <v>461</v>
      </c>
      <c r="F4413" s="189" t="s">
        <v>461</v>
      </c>
      <c r="G4413" s="191">
        <v>97551</v>
      </c>
      <c r="H4413" s="189" t="s">
        <v>8778</v>
      </c>
      <c r="I4413" s="189" t="s">
        <v>73</v>
      </c>
      <c r="J4413" s="189" t="s">
        <v>463</v>
      </c>
      <c r="K4413" s="190" t="s">
        <v>8777</v>
      </c>
      <c r="L4413" s="189" t="s">
        <v>465</v>
      </c>
    </row>
    <row r="4414" spans="1:12" ht="13.5">
      <c r="A4414" s="189" t="s">
        <v>6571</v>
      </c>
      <c r="B4414" s="189" t="s">
        <v>6572</v>
      </c>
      <c r="C4414" s="189" t="s">
        <v>5480</v>
      </c>
      <c r="D4414" s="189" t="s">
        <v>6955</v>
      </c>
      <c r="E4414" s="190" t="s">
        <v>461</v>
      </c>
      <c r="F4414" s="189" t="s">
        <v>461</v>
      </c>
      <c r="G4414" s="191">
        <v>97552</v>
      </c>
      <c r="H4414" s="189" t="s">
        <v>8779</v>
      </c>
      <c r="I4414" s="189" t="s">
        <v>73</v>
      </c>
      <c r="J4414" s="189" t="s">
        <v>463</v>
      </c>
      <c r="K4414" s="190" t="s">
        <v>8780</v>
      </c>
      <c r="L4414" s="189" t="s">
        <v>465</v>
      </c>
    </row>
    <row r="4415" spans="1:12" ht="13.5">
      <c r="A4415" s="189" t="s">
        <v>6571</v>
      </c>
      <c r="B4415" s="189" t="s">
        <v>6572</v>
      </c>
      <c r="C4415" s="189" t="s">
        <v>5480</v>
      </c>
      <c r="D4415" s="189" t="s">
        <v>6955</v>
      </c>
      <c r="E4415" s="190" t="s">
        <v>461</v>
      </c>
      <c r="F4415" s="189" t="s">
        <v>461</v>
      </c>
      <c r="G4415" s="191">
        <v>97553</v>
      </c>
      <c r="H4415" s="189" t="s">
        <v>8781</v>
      </c>
      <c r="I4415" s="189" t="s">
        <v>73</v>
      </c>
      <c r="J4415" s="189" t="s">
        <v>463</v>
      </c>
      <c r="K4415" s="190" t="s">
        <v>8782</v>
      </c>
      <c r="L4415" s="189" t="s">
        <v>465</v>
      </c>
    </row>
    <row r="4416" spans="1:12" ht="13.5">
      <c r="A4416" s="189" t="s">
        <v>6571</v>
      </c>
      <c r="B4416" s="189" t="s">
        <v>6572</v>
      </c>
      <c r="C4416" s="189" t="s">
        <v>5480</v>
      </c>
      <c r="D4416" s="189" t="s">
        <v>6955</v>
      </c>
      <c r="E4416" s="190" t="s">
        <v>461</v>
      </c>
      <c r="F4416" s="189" t="s">
        <v>461</v>
      </c>
      <c r="G4416" s="191">
        <v>97554</v>
      </c>
      <c r="H4416" s="189" t="s">
        <v>8783</v>
      </c>
      <c r="I4416" s="189" t="s">
        <v>73</v>
      </c>
      <c r="J4416" s="189" t="s">
        <v>463</v>
      </c>
      <c r="K4416" s="190" t="s">
        <v>8784</v>
      </c>
      <c r="L4416" s="189" t="s">
        <v>465</v>
      </c>
    </row>
    <row r="4417" spans="1:12" ht="13.5">
      <c r="A4417" s="189" t="s">
        <v>6571</v>
      </c>
      <c r="B4417" s="189" t="s">
        <v>6572</v>
      </c>
      <c r="C4417" s="189" t="s">
        <v>5480</v>
      </c>
      <c r="D4417" s="189" t="s">
        <v>6955</v>
      </c>
      <c r="E4417" s="190" t="s">
        <v>461</v>
      </c>
      <c r="F4417" s="189" t="s">
        <v>461</v>
      </c>
      <c r="G4417" s="191">
        <v>98602</v>
      </c>
      <c r="H4417" s="189" t="s">
        <v>8785</v>
      </c>
      <c r="I4417" s="189" t="s">
        <v>73</v>
      </c>
      <c r="J4417" s="189" t="s">
        <v>928</v>
      </c>
      <c r="K4417" s="190" t="s">
        <v>8786</v>
      </c>
      <c r="L4417" s="189" t="s">
        <v>465</v>
      </c>
    </row>
    <row r="4418" spans="1:12" ht="13.5">
      <c r="A4418" s="189" t="s">
        <v>6571</v>
      </c>
      <c r="B4418" s="189" t="s">
        <v>6572</v>
      </c>
      <c r="C4418" s="189" t="s">
        <v>8787</v>
      </c>
      <c r="D4418" s="189" t="s">
        <v>8788</v>
      </c>
      <c r="E4418" s="190" t="s">
        <v>461</v>
      </c>
      <c r="F4418" s="189" t="s">
        <v>461</v>
      </c>
      <c r="G4418" s="191">
        <v>6171</v>
      </c>
      <c r="H4418" s="189" t="s">
        <v>8789</v>
      </c>
      <c r="I4418" s="189" t="s">
        <v>73</v>
      </c>
      <c r="J4418" s="189" t="s">
        <v>463</v>
      </c>
      <c r="K4418" s="190" t="s">
        <v>7178</v>
      </c>
      <c r="L4418" s="189" t="s">
        <v>465</v>
      </c>
    </row>
    <row r="4419" spans="1:12" ht="13.5">
      <c r="A4419" s="189" t="s">
        <v>6571</v>
      </c>
      <c r="B4419" s="189" t="s">
        <v>6572</v>
      </c>
      <c r="C4419" s="189" t="s">
        <v>8787</v>
      </c>
      <c r="D4419" s="189" t="s">
        <v>8788</v>
      </c>
      <c r="E4419" s="190">
        <v>74166</v>
      </c>
      <c r="F4419" s="189" t="s">
        <v>8790</v>
      </c>
      <c r="G4419" s="189" t="s">
        <v>8791</v>
      </c>
      <c r="H4419" s="189" t="s">
        <v>8792</v>
      </c>
      <c r="I4419" s="189" t="s">
        <v>73</v>
      </c>
      <c r="J4419" s="189" t="s">
        <v>463</v>
      </c>
      <c r="K4419" s="190" t="s">
        <v>8793</v>
      </c>
      <c r="L4419" s="189" t="s">
        <v>465</v>
      </c>
    </row>
    <row r="4420" spans="1:12" ht="13.5">
      <c r="A4420" s="189" t="s">
        <v>6571</v>
      </c>
      <c r="B4420" s="189" t="s">
        <v>6572</v>
      </c>
      <c r="C4420" s="189" t="s">
        <v>8787</v>
      </c>
      <c r="D4420" s="189" t="s">
        <v>8788</v>
      </c>
      <c r="E4420" s="190">
        <v>74166</v>
      </c>
      <c r="F4420" s="189" t="s">
        <v>8790</v>
      </c>
      <c r="G4420" s="189" t="s">
        <v>8794</v>
      </c>
      <c r="H4420" s="189" t="s">
        <v>8795</v>
      </c>
      <c r="I4420" s="189" t="s">
        <v>73</v>
      </c>
      <c r="J4420" s="189" t="s">
        <v>463</v>
      </c>
      <c r="K4420" s="190" t="s">
        <v>8796</v>
      </c>
      <c r="L4420" s="189" t="s">
        <v>465</v>
      </c>
    </row>
    <row r="4421" spans="1:12" ht="13.5">
      <c r="A4421" s="189" t="s">
        <v>6571</v>
      </c>
      <c r="B4421" s="189" t="s">
        <v>6572</v>
      </c>
      <c r="C4421" s="189" t="s">
        <v>8787</v>
      </c>
      <c r="D4421" s="189" t="s">
        <v>8788</v>
      </c>
      <c r="E4421" s="190" t="s">
        <v>461</v>
      </c>
      <c r="F4421" s="189" t="s">
        <v>461</v>
      </c>
      <c r="G4421" s="191">
        <v>88503</v>
      </c>
      <c r="H4421" s="189" t="s">
        <v>8797</v>
      </c>
      <c r="I4421" s="189" t="s">
        <v>73</v>
      </c>
      <c r="J4421" s="189" t="s">
        <v>463</v>
      </c>
      <c r="K4421" s="190" t="s">
        <v>8798</v>
      </c>
      <c r="L4421" s="189" t="s">
        <v>465</v>
      </c>
    </row>
    <row r="4422" spans="1:12" ht="13.5">
      <c r="A4422" s="189" t="s">
        <v>6571</v>
      </c>
      <c r="B4422" s="189" t="s">
        <v>6572</v>
      </c>
      <c r="C4422" s="189" t="s">
        <v>8787</v>
      </c>
      <c r="D4422" s="189" t="s">
        <v>8788</v>
      </c>
      <c r="E4422" s="190" t="s">
        <v>461</v>
      </c>
      <c r="F4422" s="189" t="s">
        <v>461</v>
      </c>
      <c r="G4422" s="191">
        <v>88504</v>
      </c>
      <c r="H4422" s="189" t="s">
        <v>8799</v>
      </c>
      <c r="I4422" s="189" t="s">
        <v>73</v>
      </c>
      <c r="J4422" s="189" t="s">
        <v>463</v>
      </c>
      <c r="K4422" s="190" t="s">
        <v>8800</v>
      </c>
      <c r="L4422" s="189" t="s">
        <v>465</v>
      </c>
    </row>
    <row r="4423" spans="1:12" ht="13.5">
      <c r="A4423" s="189" t="s">
        <v>6571</v>
      </c>
      <c r="B4423" s="189" t="s">
        <v>6572</v>
      </c>
      <c r="C4423" s="189" t="s">
        <v>8787</v>
      </c>
      <c r="D4423" s="189" t="s">
        <v>8788</v>
      </c>
      <c r="E4423" s="190" t="s">
        <v>461</v>
      </c>
      <c r="F4423" s="189" t="s">
        <v>461</v>
      </c>
      <c r="G4423" s="191">
        <v>97900</v>
      </c>
      <c r="H4423" s="189" t="s">
        <v>8801</v>
      </c>
      <c r="I4423" s="189" t="s">
        <v>73</v>
      </c>
      <c r="J4423" s="189" t="s">
        <v>928</v>
      </c>
      <c r="K4423" s="190" t="s">
        <v>8802</v>
      </c>
      <c r="L4423" s="189" t="s">
        <v>465</v>
      </c>
    </row>
    <row r="4424" spans="1:12" ht="13.5">
      <c r="A4424" s="189" t="s">
        <v>6571</v>
      </c>
      <c r="B4424" s="189" t="s">
        <v>6572</v>
      </c>
      <c r="C4424" s="189" t="s">
        <v>8787</v>
      </c>
      <c r="D4424" s="189" t="s">
        <v>8788</v>
      </c>
      <c r="E4424" s="190" t="s">
        <v>461</v>
      </c>
      <c r="F4424" s="189" t="s">
        <v>461</v>
      </c>
      <c r="G4424" s="191">
        <v>97901</v>
      </c>
      <c r="H4424" s="189" t="s">
        <v>8803</v>
      </c>
      <c r="I4424" s="189" t="s">
        <v>73</v>
      </c>
      <c r="J4424" s="189" t="s">
        <v>928</v>
      </c>
      <c r="K4424" s="190" t="s">
        <v>8804</v>
      </c>
      <c r="L4424" s="189" t="s">
        <v>465</v>
      </c>
    </row>
    <row r="4425" spans="1:12" ht="13.5">
      <c r="A4425" s="189" t="s">
        <v>6571</v>
      </c>
      <c r="B4425" s="189" t="s">
        <v>6572</v>
      </c>
      <c r="C4425" s="189" t="s">
        <v>8787</v>
      </c>
      <c r="D4425" s="189" t="s">
        <v>8788</v>
      </c>
      <c r="E4425" s="190" t="s">
        <v>461</v>
      </c>
      <c r="F4425" s="189" t="s">
        <v>461</v>
      </c>
      <c r="G4425" s="191">
        <v>97902</v>
      </c>
      <c r="H4425" s="189" t="s">
        <v>8805</v>
      </c>
      <c r="I4425" s="189" t="s">
        <v>73</v>
      </c>
      <c r="J4425" s="189" t="s">
        <v>928</v>
      </c>
      <c r="K4425" s="190" t="s">
        <v>8806</v>
      </c>
      <c r="L4425" s="189" t="s">
        <v>465</v>
      </c>
    </row>
    <row r="4426" spans="1:12" ht="13.5">
      <c r="A4426" s="189" t="s">
        <v>6571</v>
      </c>
      <c r="B4426" s="189" t="s">
        <v>6572</v>
      </c>
      <c r="C4426" s="189" t="s">
        <v>8787</v>
      </c>
      <c r="D4426" s="189" t="s">
        <v>8788</v>
      </c>
      <c r="E4426" s="190" t="s">
        <v>461</v>
      </c>
      <c r="F4426" s="189" t="s">
        <v>461</v>
      </c>
      <c r="G4426" s="191">
        <v>97903</v>
      </c>
      <c r="H4426" s="189" t="s">
        <v>8807</v>
      </c>
      <c r="I4426" s="189" t="s">
        <v>73</v>
      </c>
      <c r="J4426" s="189" t="s">
        <v>928</v>
      </c>
      <c r="K4426" s="190" t="s">
        <v>8808</v>
      </c>
      <c r="L4426" s="189" t="s">
        <v>465</v>
      </c>
    </row>
    <row r="4427" spans="1:12" ht="13.5">
      <c r="A4427" s="189" t="s">
        <v>6571</v>
      </c>
      <c r="B4427" s="189" t="s">
        <v>6572</v>
      </c>
      <c r="C4427" s="189" t="s">
        <v>8787</v>
      </c>
      <c r="D4427" s="189" t="s">
        <v>8788</v>
      </c>
      <c r="E4427" s="190" t="s">
        <v>461</v>
      </c>
      <c r="F4427" s="189" t="s">
        <v>461</v>
      </c>
      <c r="G4427" s="191">
        <v>97904</v>
      </c>
      <c r="H4427" s="189" t="s">
        <v>8809</v>
      </c>
      <c r="I4427" s="189" t="s">
        <v>73</v>
      </c>
      <c r="J4427" s="189" t="s">
        <v>928</v>
      </c>
      <c r="K4427" s="190" t="s">
        <v>8810</v>
      </c>
      <c r="L4427" s="189" t="s">
        <v>465</v>
      </c>
    </row>
    <row r="4428" spans="1:12" ht="13.5">
      <c r="A4428" s="189" t="s">
        <v>6571</v>
      </c>
      <c r="B4428" s="189" t="s">
        <v>6572</v>
      </c>
      <c r="C4428" s="189" t="s">
        <v>8787</v>
      </c>
      <c r="D4428" s="189" t="s">
        <v>8788</v>
      </c>
      <c r="E4428" s="190" t="s">
        <v>461</v>
      </c>
      <c r="F4428" s="189" t="s">
        <v>461</v>
      </c>
      <c r="G4428" s="191">
        <v>97905</v>
      </c>
      <c r="H4428" s="189" t="s">
        <v>8811</v>
      </c>
      <c r="I4428" s="189" t="s">
        <v>73</v>
      </c>
      <c r="J4428" s="189" t="s">
        <v>928</v>
      </c>
      <c r="K4428" s="190" t="s">
        <v>8812</v>
      </c>
      <c r="L4428" s="189" t="s">
        <v>465</v>
      </c>
    </row>
    <row r="4429" spans="1:12" ht="13.5">
      <c r="A4429" s="189" t="s">
        <v>6571</v>
      </c>
      <c r="B4429" s="189" t="s">
        <v>6572</v>
      </c>
      <c r="C4429" s="189" t="s">
        <v>8787</v>
      </c>
      <c r="D4429" s="189" t="s">
        <v>8788</v>
      </c>
      <c r="E4429" s="190" t="s">
        <v>461</v>
      </c>
      <c r="F4429" s="189" t="s">
        <v>461</v>
      </c>
      <c r="G4429" s="191">
        <v>97906</v>
      </c>
      <c r="H4429" s="189" t="s">
        <v>8813</v>
      </c>
      <c r="I4429" s="189" t="s">
        <v>73</v>
      </c>
      <c r="J4429" s="189" t="s">
        <v>928</v>
      </c>
      <c r="K4429" s="190" t="s">
        <v>8814</v>
      </c>
      <c r="L4429" s="189" t="s">
        <v>465</v>
      </c>
    </row>
    <row r="4430" spans="1:12" ht="13.5">
      <c r="A4430" s="189" t="s">
        <v>6571</v>
      </c>
      <c r="B4430" s="189" t="s">
        <v>6572</v>
      </c>
      <c r="C4430" s="189" t="s">
        <v>8787</v>
      </c>
      <c r="D4430" s="189" t="s">
        <v>8788</v>
      </c>
      <c r="E4430" s="190" t="s">
        <v>461</v>
      </c>
      <c r="F4430" s="189" t="s">
        <v>461</v>
      </c>
      <c r="G4430" s="191">
        <v>97907</v>
      </c>
      <c r="H4430" s="189" t="s">
        <v>8815</v>
      </c>
      <c r="I4430" s="189" t="s">
        <v>73</v>
      </c>
      <c r="J4430" s="189" t="s">
        <v>928</v>
      </c>
      <c r="K4430" s="190" t="s">
        <v>8816</v>
      </c>
      <c r="L4430" s="189" t="s">
        <v>465</v>
      </c>
    </row>
    <row r="4431" spans="1:12" ht="13.5">
      <c r="A4431" s="189" t="s">
        <v>6571</v>
      </c>
      <c r="B4431" s="189" t="s">
        <v>6572</v>
      </c>
      <c r="C4431" s="189" t="s">
        <v>8787</v>
      </c>
      <c r="D4431" s="189" t="s">
        <v>8788</v>
      </c>
      <c r="E4431" s="190" t="s">
        <v>461</v>
      </c>
      <c r="F4431" s="189" t="s">
        <v>461</v>
      </c>
      <c r="G4431" s="191">
        <v>97908</v>
      </c>
      <c r="H4431" s="189" t="s">
        <v>8817</v>
      </c>
      <c r="I4431" s="189" t="s">
        <v>73</v>
      </c>
      <c r="J4431" s="189" t="s">
        <v>928</v>
      </c>
      <c r="K4431" s="190" t="s">
        <v>8818</v>
      </c>
      <c r="L4431" s="189" t="s">
        <v>465</v>
      </c>
    </row>
    <row r="4432" spans="1:12" ht="13.5">
      <c r="A4432" s="189" t="s">
        <v>6571</v>
      </c>
      <c r="B4432" s="189" t="s">
        <v>6572</v>
      </c>
      <c r="C4432" s="189" t="s">
        <v>8787</v>
      </c>
      <c r="D4432" s="189" t="s">
        <v>8788</v>
      </c>
      <c r="E4432" s="190" t="s">
        <v>461</v>
      </c>
      <c r="F4432" s="189" t="s">
        <v>461</v>
      </c>
      <c r="G4432" s="191">
        <v>98102</v>
      </c>
      <c r="H4432" s="189" t="s">
        <v>8819</v>
      </c>
      <c r="I4432" s="189" t="s">
        <v>73</v>
      </c>
      <c r="J4432" s="189" t="s">
        <v>928</v>
      </c>
      <c r="K4432" s="190" t="s">
        <v>8820</v>
      </c>
      <c r="L4432" s="189" t="s">
        <v>465</v>
      </c>
    </row>
    <row r="4433" spans="1:12" ht="13.5">
      <c r="A4433" s="189" t="s">
        <v>6571</v>
      </c>
      <c r="B4433" s="189" t="s">
        <v>6572</v>
      </c>
      <c r="C4433" s="189" t="s">
        <v>8787</v>
      </c>
      <c r="D4433" s="189" t="s">
        <v>8788</v>
      </c>
      <c r="E4433" s="190" t="s">
        <v>461</v>
      </c>
      <c r="F4433" s="189" t="s">
        <v>461</v>
      </c>
      <c r="G4433" s="191">
        <v>98103</v>
      </c>
      <c r="H4433" s="189" t="s">
        <v>8821</v>
      </c>
      <c r="I4433" s="189" t="s">
        <v>73</v>
      </c>
      <c r="J4433" s="189" t="s">
        <v>928</v>
      </c>
      <c r="K4433" s="190" t="s">
        <v>8822</v>
      </c>
      <c r="L4433" s="189" t="s">
        <v>465</v>
      </c>
    </row>
    <row r="4434" spans="1:12" ht="13.5">
      <c r="A4434" s="189" t="s">
        <v>6571</v>
      </c>
      <c r="B4434" s="189" t="s">
        <v>6572</v>
      </c>
      <c r="C4434" s="189" t="s">
        <v>8787</v>
      </c>
      <c r="D4434" s="189" t="s">
        <v>8788</v>
      </c>
      <c r="E4434" s="190" t="s">
        <v>461</v>
      </c>
      <c r="F4434" s="189" t="s">
        <v>461</v>
      </c>
      <c r="G4434" s="191">
        <v>98104</v>
      </c>
      <c r="H4434" s="189" t="s">
        <v>8823</v>
      </c>
      <c r="I4434" s="189" t="s">
        <v>73</v>
      </c>
      <c r="J4434" s="189" t="s">
        <v>928</v>
      </c>
      <c r="K4434" s="190" t="s">
        <v>8824</v>
      </c>
      <c r="L4434" s="189" t="s">
        <v>465</v>
      </c>
    </row>
    <row r="4435" spans="1:12" ht="13.5">
      <c r="A4435" s="189" t="s">
        <v>6571</v>
      </c>
      <c r="B4435" s="189" t="s">
        <v>6572</v>
      </c>
      <c r="C4435" s="189" t="s">
        <v>8787</v>
      </c>
      <c r="D4435" s="189" t="s">
        <v>8788</v>
      </c>
      <c r="E4435" s="190" t="s">
        <v>461</v>
      </c>
      <c r="F4435" s="189" t="s">
        <v>461</v>
      </c>
      <c r="G4435" s="191">
        <v>98105</v>
      </c>
      <c r="H4435" s="189" t="s">
        <v>8825</v>
      </c>
      <c r="I4435" s="189" t="s">
        <v>73</v>
      </c>
      <c r="J4435" s="189" t="s">
        <v>928</v>
      </c>
      <c r="K4435" s="190" t="s">
        <v>8826</v>
      </c>
      <c r="L4435" s="189" t="s">
        <v>465</v>
      </c>
    </row>
    <row r="4436" spans="1:12" ht="13.5">
      <c r="A4436" s="189" t="s">
        <v>6571</v>
      </c>
      <c r="B4436" s="189" t="s">
        <v>6572</v>
      </c>
      <c r="C4436" s="189" t="s">
        <v>8787</v>
      </c>
      <c r="D4436" s="189" t="s">
        <v>8788</v>
      </c>
      <c r="E4436" s="190" t="s">
        <v>461</v>
      </c>
      <c r="F4436" s="189" t="s">
        <v>461</v>
      </c>
      <c r="G4436" s="191">
        <v>98106</v>
      </c>
      <c r="H4436" s="189" t="s">
        <v>8827</v>
      </c>
      <c r="I4436" s="189" t="s">
        <v>73</v>
      </c>
      <c r="J4436" s="189" t="s">
        <v>928</v>
      </c>
      <c r="K4436" s="190" t="s">
        <v>8828</v>
      </c>
      <c r="L4436" s="189" t="s">
        <v>465</v>
      </c>
    </row>
    <row r="4437" spans="1:12" ht="13.5">
      <c r="A4437" s="189" t="s">
        <v>6571</v>
      </c>
      <c r="B4437" s="189" t="s">
        <v>6572</v>
      </c>
      <c r="C4437" s="189" t="s">
        <v>8787</v>
      </c>
      <c r="D4437" s="189" t="s">
        <v>8788</v>
      </c>
      <c r="E4437" s="190" t="s">
        <v>461</v>
      </c>
      <c r="F4437" s="189" t="s">
        <v>461</v>
      </c>
      <c r="G4437" s="191">
        <v>98107</v>
      </c>
      <c r="H4437" s="189" t="s">
        <v>8829</v>
      </c>
      <c r="I4437" s="189" t="s">
        <v>73</v>
      </c>
      <c r="J4437" s="189" t="s">
        <v>928</v>
      </c>
      <c r="K4437" s="190" t="s">
        <v>8830</v>
      </c>
      <c r="L4437" s="189" t="s">
        <v>465</v>
      </c>
    </row>
    <row r="4438" spans="1:12" ht="13.5">
      <c r="A4438" s="189" t="s">
        <v>6571</v>
      </c>
      <c r="B4438" s="189" t="s">
        <v>6572</v>
      </c>
      <c r="C4438" s="189" t="s">
        <v>8787</v>
      </c>
      <c r="D4438" s="189" t="s">
        <v>8788</v>
      </c>
      <c r="E4438" s="190" t="s">
        <v>461</v>
      </c>
      <c r="F4438" s="189" t="s">
        <v>461</v>
      </c>
      <c r="G4438" s="191">
        <v>98108</v>
      </c>
      <c r="H4438" s="189" t="s">
        <v>8831</v>
      </c>
      <c r="I4438" s="189" t="s">
        <v>73</v>
      </c>
      <c r="J4438" s="189" t="s">
        <v>928</v>
      </c>
      <c r="K4438" s="190" t="s">
        <v>8832</v>
      </c>
      <c r="L4438" s="189" t="s">
        <v>465</v>
      </c>
    </row>
    <row r="4439" spans="1:12" ht="13.5">
      <c r="A4439" s="189" t="s">
        <v>6571</v>
      </c>
      <c r="B4439" s="189" t="s">
        <v>6572</v>
      </c>
      <c r="C4439" s="189" t="s">
        <v>8787</v>
      </c>
      <c r="D4439" s="189" t="s">
        <v>8788</v>
      </c>
      <c r="E4439" s="190" t="s">
        <v>461</v>
      </c>
      <c r="F4439" s="189" t="s">
        <v>461</v>
      </c>
      <c r="G4439" s="191">
        <v>99250</v>
      </c>
      <c r="H4439" s="189" t="s">
        <v>8833</v>
      </c>
      <c r="I4439" s="189" t="s">
        <v>73</v>
      </c>
      <c r="J4439" s="189" t="s">
        <v>928</v>
      </c>
      <c r="K4439" s="190" t="s">
        <v>8834</v>
      </c>
      <c r="L4439" s="189" t="s">
        <v>465</v>
      </c>
    </row>
    <row r="4440" spans="1:12" ht="13.5">
      <c r="A4440" s="189" t="s">
        <v>6571</v>
      </c>
      <c r="B4440" s="189" t="s">
        <v>6572</v>
      </c>
      <c r="C4440" s="189" t="s">
        <v>8787</v>
      </c>
      <c r="D4440" s="189" t="s">
        <v>8788</v>
      </c>
      <c r="E4440" s="190" t="s">
        <v>461</v>
      </c>
      <c r="F4440" s="189" t="s">
        <v>461</v>
      </c>
      <c r="G4440" s="191">
        <v>99251</v>
      </c>
      <c r="H4440" s="189" t="s">
        <v>8835</v>
      </c>
      <c r="I4440" s="189" t="s">
        <v>73</v>
      </c>
      <c r="J4440" s="189" t="s">
        <v>928</v>
      </c>
      <c r="K4440" s="190" t="s">
        <v>8836</v>
      </c>
      <c r="L4440" s="189" t="s">
        <v>465</v>
      </c>
    </row>
    <row r="4441" spans="1:12" ht="13.5">
      <c r="A4441" s="189" t="s">
        <v>6571</v>
      </c>
      <c r="B4441" s="189" t="s">
        <v>6572</v>
      </c>
      <c r="C4441" s="189" t="s">
        <v>8787</v>
      </c>
      <c r="D4441" s="189" t="s">
        <v>8788</v>
      </c>
      <c r="E4441" s="190" t="s">
        <v>461</v>
      </c>
      <c r="F4441" s="189" t="s">
        <v>461</v>
      </c>
      <c r="G4441" s="191">
        <v>99253</v>
      </c>
      <c r="H4441" s="189" t="s">
        <v>8837</v>
      </c>
      <c r="I4441" s="189" t="s">
        <v>73</v>
      </c>
      <c r="J4441" s="189" t="s">
        <v>928</v>
      </c>
      <c r="K4441" s="190" t="s">
        <v>8838</v>
      </c>
      <c r="L4441" s="189" t="s">
        <v>465</v>
      </c>
    </row>
    <row r="4442" spans="1:12" ht="13.5">
      <c r="A4442" s="189" t="s">
        <v>6571</v>
      </c>
      <c r="B4442" s="189" t="s">
        <v>6572</v>
      </c>
      <c r="C4442" s="189" t="s">
        <v>8787</v>
      </c>
      <c r="D4442" s="189" t="s">
        <v>8788</v>
      </c>
      <c r="E4442" s="190" t="s">
        <v>461</v>
      </c>
      <c r="F4442" s="189" t="s">
        <v>461</v>
      </c>
      <c r="G4442" s="191">
        <v>99255</v>
      </c>
      <c r="H4442" s="189" t="s">
        <v>8839</v>
      </c>
      <c r="I4442" s="189" t="s">
        <v>73</v>
      </c>
      <c r="J4442" s="189" t="s">
        <v>928</v>
      </c>
      <c r="K4442" s="190" t="s">
        <v>8840</v>
      </c>
      <c r="L4442" s="189" t="s">
        <v>465</v>
      </c>
    </row>
    <row r="4443" spans="1:12" ht="13.5">
      <c r="A4443" s="189" t="s">
        <v>6571</v>
      </c>
      <c r="B4443" s="189" t="s">
        <v>6572</v>
      </c>
      <c r="C4443" s="189" t="s">
        <v>8787</v>
      </c>
      <c r="D4443" s="189" t="s">
        <v>8788</v>
      </c>
      <c r="E4443" s="190" t="s">
        <v>461</v>
      </c>
      <c r="F4443" s="189" t="s">
        <v>461</v>
      </c>
      <c r="G4443" s="191">
        <v>99257</v>
      </c>
      <c r="H4443" s="189" t="s">
        <v>8841</v>
      </c>
      <c r="I4443" s="189" t="s">
        <v>73</v>
      </c>
      <c r="J4443" s="189" t="s">
        <v>928</v>
      </c>
      <c r="K4443" s="190" t="s">
        <v>8842</v>
      </c>
      <c r="L4443" s="189" t="s">
        <v>465</v>
      </c>
    </row>
    <row r="4444" spans="1:12" ht="13.5">
      <c r="A4444" s="189" t="s">
        <v>6571</v>
      </c>
      <c r="B4444" s="189" t="s">
        <v>6572</v>
      </c>
      <c r="C4444" s="189" t="s">
        <v>8787</v>
      </c>
      <c r="D4444" s="189" t="s">
        <v>8788</v>
      </c>
      <c r="E4444" s="190" t="s">
        <v>461</v>
      </c>
      <c r="F4444" s="189" t="s">
        <v>461</v>
      </c>
      <c r="G4444" s="191">
        <v>99258</v>
      </c>
      <c r="H4444" s="189" t="s">
        <v>8843</v>
      </c>
      <c r="I4444" s="189" t="s">
        <v>73</v>
      </c>
      <c r="J4444" s="189" t="s">
        <v>928</v>
      </c>
      <c r="K4444" s="190" t="s">
        <v>8844</v>
      </c>
      <c r="L4444" s="189" t="s">
        <v>465</v>
      </c>
    </row>
    <row r="4445" spans="1:12" ht="13.5">
      <c r="A4445" s="189" t="s">
        <v>6571</v>
      </c>
      <c r="B4445" s="189" t="s">
        <v>6572</v>
      </c>
      <c r="C4445" s="189" t="s">
        <v>8787</v>
      </c>
      <c r="D4445" s="189" t="s">
        <v>8788</v>
      </c>
      <c r="E4445" s="190" t="s">
        <v>461</v>
      </c>
      <c r="F4445" s="189" t="s">
        <v>461</v>
      </c>
      <c r="G4445" s="191">
        <v>99260</v>
      </c>
      <c r="H4445" s="189" t="s">
        <v>8845</v>
      </c>
      <c r="I4445" s="189" t="s">
        <v>73</v>
      </c>
      <c r="J4445" s="189" t="s">
        <v>928</v>
      </c>
      <c r="K4445" s="190" t="s">
        <v>3759</v>
      </c>
      <c r="L4445" s="189" t="s">
        <v>465</v>
      </c>
    </row>
    <row r="4446" spans="1:12" ht="13.5">
      <c r="A4446" s="189" t="s">
        <v>6571</v>
      </c>
      <c r="B4446" s="189" t="s">
        <v>6572</v>
      </c>
      <c r="C4446" s="189" t="s">
        <v>8787</v>
      </c>
      <c r="D4446" s="189" t="s">
        <v>8788</v>
      </c>
      <c r="E4446" s="190" t="s">
        <v>461</v>
      </c>
      <c r="F4446" s="189" t="s">
        <v>461</v>
      </c>
      <c r="G4446" s="191">
        <v>99262</v>
      </c>
      <c r="H4446" s="189" t="s">
        <v>8846</v>
      </c>
      <c r="I4446" s="189" t="s">
        <v>73</v>
      </c>
      <c r="J4446" s="189" t="s">
        <v>928</v>
      </c>
      <c r="K4446" s="190" t="s">
        <v>8847</v>
      </c>
      <c r="L4446" s="189" t="s">
        <v>465</v>
      </c>
    </row>
    <row r="4447" spans="1:12" ht="13.5">
      <c r="A4447" s="189" t="s">
        <v>6571</v>
      </c>
      <c r="B4447" s="189" t="s">
        <v>6572</v>
      </c>
      <c r="C4447" s="189" t="s">
        <v>8787</v>
      </c>
      <c r="D4447" s="189" t="s">
        <v>8788</v>
      </c>
      <c r="E4447" s="190" t="s">
        <v>461</v>
      </c>
      <c r="F4447" s="189" t="s">
        <v>461</v>
      </c>
      <c r="G4447" s="191">
        <v>99264</v>
      </c>
      <c r="H4447" s="189" t="s">
        <v>8848</v>
      </c>
      <c r="I4447" s="189" t="s">
        <v>73</v>
      </c>
      <c r="J4447" s="189" t="s">
        <v>928</v>
      </c>
      <c r="K4447" s="190" t="s">
        <v>8849</v>
      </c>
      <c r="L4447" s="189" t="s">
        <v>465</v>
      </c>
    </row>
    <row r="4448" spans="1:12" ht="13.5">
      <c r="A4448" s="189" t="s">
        <v>6571</v>
      </c>
      <c r="B4448" s="189" t="s">
        <v>6572</v>
      </c>
      <c r="C4448" s="189" t="s">
        <v>8850</v>
      </c>
      <c r="D4448" s="189" t="s">
        <v>8851</v>
      </c>
      <c r="E4448" s="190" t="s">
        <v>461</v>
      </c>
      <c r="F4448" s="189" t="s">
        <v>461</v>
      </c>
      <c r="G4448" s="191">
        <v>89482</v>
      </c>
      <c r="H4448" s="189" t="s">
        <v>8852</v>
      </c>
      <c r="I4448" s="189" t="s">
        <v>73</v>
      </c>
      <c r="J4448" s="189" t="s">
        <v>463</v>
      </c>
      <c r="K4448" s="190" t="s">
        <v>8853</v>
      </c>
      <c r="L4448" s="189" t="s">
        <v>465</v>
      </c>
    </row>
    <row r="4449" spans="1:12" ht="13.5">
      <c r="A4449" s="189" t="s">
        <v>6571</v>
      </c>
      <c r="B4449" s="189" t="s">
        <v>6572</v>
      </c>
      <c r="C4449" s="189" t="s">
        <v>8850</v>
      </c>
      <c r="D4449" s="189" t="s">
        <v>8851</v>
      </c>
      <c r="E4449" s="190" t="s">
        <v>461</v>
      </c>
      <c r="F4449" s="189" t="s">
        <v>461</v>
      </c>
      <c r="G4449" s="191">
        <v>89491</v>
      </c>
      <c r="H4449" s="189" t="s">
        <v>8854</v>
      </c>
      <c r="I4449" s="189" t="s">
        <v>73</v>
      </c>
      <c r="J4449" s="189" t="s">
        <v>463</v>
      </c>
      <c r="K4449" s="190" t="s">
        <v>8855</v>
      </c>
      <c r="L4449" s="189" t="s">
        <v>465</v>
      </c>
    </row>
    <row r="4450" spans="1:12" ht="13.5">
      <c r="A4450" s="189" t="s">
        <v>6571</v>
      </c>
      <c r="B4450" s="189" t="s">
        <v>6572</v>
      </c>
      <c r="C4450" s="189" t="s">
        <v>8850</v>
      </c>
      <c r="D4450" s="189" t="s">
        <v>8851</v>
      </c>
      <c r="E4450" s="190" t="s">
        <v>461</v>
      </c>
      <c r="F4450" s="189" t="s">
        <v>461</v>
      </c>
      <c r="G4450" s="191">
        <v>89495</v>
      </c>
      <c r="H4450" s="189" t="s">
        <v>8856</v>
      </c>
      <c r="I4450" s="189" t="s">
        <v>73</v>
      </c>
      <c r="J4450" s="189" t="s">
        <v>463</v>
      </c>
      <c r="K4450" s="190" t="s">
        <v>8857</v>
      </c>
      <c r="L4450" s="189" t="s">
        <v>465</v>
      </c>
    </row>
    <row r="4451" spans="1:12" ht="13.5">
      <c r="A4451" s="189" t="s">
        <v>6571</v>
      </c>
      <c r="B4451" s="189" t="s">
        <v>6572</v>
      </c>
      <c r="C4451" s="189" t="s">
        <v>8850</v>
      </c>
      <c r="D4451" s="189" t="s">
        <v>8851</v>
      </c>
      <c r="E4451" s="190" t="s">
        <v>461</v>
      </c>
      <c r="F4451" s="189" t="s">
        <v>461</v>
      </c>
      <c r="G4451" s="191">
        <v>89707</v>
      </c>
      <c r="H4451" s="189" t="s">
        <v>8858</v>
      </c>
      <c r="I4451" s="189" t="s">
        <v>73</v>
      </c>
      <c r="J4451" s="189" t="s">
        <v>463</v>
      </c>
      <c r="K4451" s="190" t="s">
        <v>8859</v>
      </c>
      <c r="L4451" s="189" t="s">
        <v>465</v>
      </c>
    </row>
    <row r="4452" spans="1:12" ht="13.5">
      <c r="A4452" s="189" t="s">
        <v>6571</v>
      </c>
      <c r="B4452" s="189" t="s">
        <v>6572</v>
      </c>
      <c r="C4452" s="189" t="s">
        <v>8850</v>
      </c>
      <c r="D4452" s="189" t="s">
        <v>8851</v>
      </c>
      <c r="E4452" s="190" t="s">
        <v>461</v>
      </c>
      <c r="F4452" s="189" t="s">
        <v>461</v>
      </c>
      <c r="G4452" s="191">
        <v>89708</v>
      </c>
      <c r="H4452" s="189" t="s">
        <v>8860</v>
      </c>
      <c r="I4452" s="189" t="s">
        <v>73</v>
      </c>
      <c r="J4452" s="189" t="s">
        <v>463</v>
      </c>
      <c r="K4452" s="190" t="s">
        <v>8861</v>
      </c>
      <c r="L4452" s="189" t="s">
        <v>465</v>
      </c>
    </row>
    <row r="4453" spans="1:12" ht="13.5">
      <c r="A4453" s="189" t="s">
        <v>6571</v>
      </c>
      <c r="B4453" s="189" t="s">
        <v>6572</v>
      </c>
      <c r="C4453" s="189" t="s">
        <v>8850</v>
      </c>
      <c r="D4453" s="189" t="s">
        <v>8851</v>
      </c>
      <c r="E4453" s="190" t="s">
        <v>461</v>
      </c>
      <c r="F4453" s="189" t="s">
        <v>461</v>
      </c>
      <c r="G4453" s="191">
        <v>89709</v>
      </c>
      <c r="H4453" s="189" t="s">
        <v>8862</v>
      </c>
      <c r="I4453" s="189" t="s">
        <v>73</v>
      </c>
      <c r="J4453" s="189" t="s">
        <v>463</v>
      </c>
      <c r="K4453" s="190" t="s">
        <v>8863</v>
      </c>
      <c r="L4453" s="189" t="s">
        <v>465</v>
      </c>
    </row>
    <row r="4454" spans="1:12" ht="13.5">
      <c r="A4454" s="189" t="s">
        <v>6571</v>
      </c>
      <c r="B4454" s="189" t="s">
        <v>6572</v>
      </c>
      <c r="C4454" s="189" t="s">
        <v>8850</v>
      </c>
      <c r="D4454" s="189" t="s">
        <v>8851</v>
      </c>
      <c r="E4454" s="190" t="s">
        <v>461</v>
      </c>
      <c r="F4454" s="189" t="s">
        <v>461</v>
      </c>
      <c r="G4454" s="191">
        <v>89710</v>
      </c>
      <c r="H4454" s="189" t="s">
        <v>8864</v>
      </c>
      <c r="I4454" s="189" t="s">
        <v>73</v>
      </c>
      <c r="J4454" s="189" t="s">
        <v>463</v>
      </c>
      <c r="K4454" s="190" t="s">
        <v>8865</v>
      </c>
      <c r="L4454" s="189" t="s">
        <v>465</v>
      </c>
    </row>
    <row r="4455" spans="1:12" ht="13.5">
      <c r="A4455" s="189" t="s">
        <v>6571</v>
      </c>
      <c r="B4455" s="189" t="s">
        <v>6572</v>
      </c>
      <c r="C4455" s="189" t="s">
        <v>8866</v>
      </c>
      <c r="D4455" s="189" t="s">
        <v>8867</v>
      </c>
      <c r="E4455" s="190" t="s">
        <v>461</v>
      </c>
      <c r="F4455" s="189" t="s">
        <v>461</v>
      </c>
      <c r="G4455" s="191">
        <v>72739</v>
      </c>
      <c r="H4455" s="189" t="s">
        <v>8868</v>
      </c>
      <c r="I4455" s="189" t="s">
        <v>73</v>
      </c>
      <c r="J4455" s="189" t="s">
        <v>463</v>
      </c>
      <c r="K4455" s="190" t="s">
        <v>8869</v>
      </c>
      <c r="L4455" s="189" t="s">
        <v>465</v>
      </c>
    </row>
    <row r="4456" spans="1:12" ht="13.5">
      <c r="A4456" s="189" t="s">
        <v>6571</v>
      </c>
      <c r="B4456" s="189" t="s">
        <v>6572</v>
      </c>
      <c r="C4456" s="189" t="s">
        <v>8866</v>
      </c>
      <c r="D4456" s="189" t="s">
        <v>8867</v>
      </c>
      <c r="E4456" s="190">
        <v>74234</v>
      </c>
      <c r="F4456" s="189" t="s">
        <v>8870</v>
      </c>
      <c r="G4456" s="189" t="s">
        <v>8871</v>
      </c>
      <c r="H4456" s="189" t="s">
        <v>8872</v>
      </c>
      <c r="I4456" s="189" t="s">
        <v>73</v>
      </c>
      <c r="J4456" s="189" t="s">
        <v>463</v>
      </c>
      <c r="K4456" s="190" t="s">
        <v>8873</v>
      </c>
      <c r="L4456" s="189" t="s">
        <v>465</v>
      </c>
    </row>
    <row r="4457" spans="1:12" ht="13.5">
      <c r="A4457" s="189" t="s">
        <v>6571</v>
      </c>
      <c r="B4457" s="189" t="s">
        <v>6572</v>
      </c>
      <c r="C4457" s="189" t="s">
        <v>8866</v>
      </c>
      <c r="D4457" s="189" t="s">
        <v>8867</v>
      </c>
      <c r="E4457" s="190" t="s">
        <v>461</v>
      </c>
      <c r="F4457" s="189" t="s">
        <v>461</v>
      </c>
      <c r="G4457" s="191">
        <v>86872</v>
      </c>
      <c r="H4457" s="189" t="s">
        <v>8874</v>
      </c>
      <c r="I4457" s="189" t="s">
        <v>73</v>
      </c>
      <c r="J4457" s="189" t="s">
        <v>463</v>
      </c>
      <c r="K4457" s="190" t="s">
        <v>8875</v>
      </c>
      <c r="L4457" s="189" t="s">
        <v>465</v>
      </c>
    </row>
    <row r="4458" spans="1:12" ht="13.5">
      <c r="A4458" s="189" t="s">
        <v>6571</v>
      </c>
      <c r="B4458" s="189" t="s">
        <v>6572</v>
      </c>
      <c r="C4458" s="189" t="s">
        <v>8866</v>
      </c>
      <c r="D4458" s="189" t="s">
        <v>8867</v>
      </c>
      <c r="E4458" s="190" t="s">
        <v>461</v>
      </c>
      <c r="F4458" s="189" t="s">
        <v>461</v>
      </c>
      <c r="G4458" s="191">
        <v>86874</v>
      </c>
      <c r="H4458" s="189" t="s">
        <v>8876</v>
      </c>
      <c r="I4458" s="189" t="s">
        <v>73</v>
      </c>
      <c r="J4458" s="189" t="s">
        <v>463</v>
      </c>
      <c r="K4458" s="190" t="s">
        <v>8877</v>
      </c>
      <c r="L4458" s="189" t="s">
        <v>465</v>
      </c>
    </row>
    <row r="4459" spans="1:12" ht="13.5">
      <c r="A4459" s="189" t="s">
        <v>6571</v>
      </c>
      <c r="B4459" s="189" t="s">
        <v>6572</v>
      </c>
      <c r="C4459" s="189" t="s">
        <v>8866</v>
      </c>
      <c r="D4459" s="189" t="s">
        <v>8867</v>
      </c>
      <c r="E4459" s="190" t="s">
        <v>461</v>
      </c>
      <c r="F4459" s="189" t="s">
        <v>461</v>
      </c>
      <c r="G4459" s="191">
        <v>86875</v>
      </c>
      <c r="H4459" s="189" t="s">
        <v>8878</v>
      </c>
      <c r="I4459" s="189" t="s">
        <v>73</v>
      </c>
      <c r="J4459" s="189" t="s">
        <v>463</v>
      </c>
      <c r="K4459" s="190" t="s">
        <v>8879</v>
      </c>
      <c r="L4459" s="189" t="s">
        <v>465</v>
      </c>
    </row>
    <row r="4460" spans="1:12" ht="13.5">
      <c r="A4460" s="189" t="s">
        <v>6571</v>
      </c>
      <c r="B4460" s="189" t="s">
        <v>6572</v>
      </c>
      <c r="C4460" s="189" t="s">
        <v>8866</v>
      </c>
      <c r="D4460" s="189" t="s">
        <v>8867</v>
      </c>
      <c r="E4460" s="190" t="s">
        <v>461</v>
      </c>
      <c r="F4460" s="189" t="s">
        <v>461</v>
      </c>
      <c r="G4460" s="191">
        <v>86876</v>
      </c>
      <c r="H4460" s="189" t="s">
        <v>8880</v>
      </c>
      <c r="I4460" s="189" t="s">
        <v>73</v>
      </c>
      <c r="J4460" s="189" t="s">
        <v>463</v>
      </c>
      <c r="K4460" s="190" t="s">
        <v>8881</v>
      </c>
      <c r="L4460" s="189" t="s">
        <v>465</v>
      </c>
    </row>
    <row r="4461" spans="1:12" ht="13.5">
      <c r="A4461" s="189" t="s">
        <v>6571</v>
      </c>
      <c r="B4461" s="189" t="s">
        <v>6572</v>
      </c>
      <c r="C4461" s="189" t="s">
        <v>8866</v>
      </c>
      <c r="D4461" s="189" t="s">
        <v>8867</v>
      </c>
      <c r="E4461" s="190" t="s">
        <v>461</v>
      </c>
      <c r="F4461" s="189" t="s">
        <v>461</v>
      </c>
      <c r="G4461" s="191">
        <v>86877</v>
      </c>
      <c r="H4461" s="189" t="s">
        <v>8882</v>
      </c>
      <c r="I4461" s="189" t="s">
        <v>73</v>
      </c>
      <c r="J4461" s="189" t="s">
        <v>463</v>
      </c>
      <c r="K4461" s="190" t="s">
        <v>8883</v>
      </c>
      <c r="L4461" s="189" t="s">
        <v>465</v>
      </c>
    </row>
    <row r="4462" spans="1:12" ht="13.5">
      <c r="A4462" s="189" t="s">
        <v>6571</v>
      </c>
      <c r="B4462" s="189" t="s">
        <v>6572</v>
      </c>
      <c r="C4462" s="189" t="s">
        <v>8866</v>
      </c>
      <c r="D4462" s="189" t="s">
        <v>8867</v>
      </c>
      <c r="E4462" s="190" t="s">
        <v>461</v>
      </c>
      <c r="F4462" s="189" t="s">
        <v>461</v>
      </c>
      <c r="G4462" s="191">
        <v>86878</v>
      </c>
      <c r="H4462" s="189" t="s">
        <v>8884</v>
      </c>
      <c r="I4462" s="189" t="s">
        <v>73</v>
      </c>
      <c r="J4462" s="189" t="s">
        <v>463</v>
      </c>
      <c r="K4462" s="190" t="s">
        <v>8885</v>
      </c>
      <c r="L4462" s="189" t="s">
        <v>465</v>
      </c>
    </row>
    <row r="4463" spans="1:12" ht="13.5">
      <c r="A4463" s="189" t="s">
        <v>6571</v>
      </c>
      <c r="B4463" s="189" t="s">
        <v>6572</v>
      </c>
      <c r="C4463" s="189" t="s">
        <v>8866</v>
      </c>
      <c r="D4463" s="189" t="s">
        <v>8867</v>
      </c>
      <c r="E4463" s="190" t="s">
        <v>461</v>
      </c>
      <c r="F4463" s="189" t="s">
        <v>461</v>
      </c>
      <c r="G4463" s="191">
        <v>86879</v>
      </c>
      <c r="H4463" s="189" t="s">
        <v>8886</v>
      </c>
      <c r="I4463" s="189" t="s">
        <v>73</v>
      </c>
      <c r="J4463" s="189" t="s">
        <v>463</v>
      </c>
      <c r="K4463" s="190" t="s">
        <v>3611</v>
      </c>
      <c r="L4463" s="189" t="s">
        <v>465</v>
      </c>
    </row>
    <row r="4464" spans="1:12" ht="13.5">
      <c r="A4464" s="189" t="s">
        <v>6571</v>
      </c>
      <c r="B4464" s="189" t="s">
        <v>6572</v>
      </c>
      <c r="C4464" s="189" t="s">
        <v>8866</v>
      </c>
      <c r="D4464" s="189" t="s">
        <v>8867</v>
      </c>
      <c r="E4464" s="190" t="s">
        <v>461</v>
      </c>
      <c r="F4464" s="189" t="s">
        <v>461</v>
      </c>
      <c r="G4464" s="191">
        <v>86880</v>
      </c>
      <c r="H4464" s="189" t="s">
        <v>8887</v>
      </c>
      <c r="I4464" s="189" t="s">
        <v>73</v>
      </c>
      <c r="J4464" s="189" t="s">
        <v>463</v>
      </c>
      <c r="K4464" s="190" t="s">
        <v>8888</v>
      </c>
      <c r="L4464" s="189" t="s">
        <v>465</v>
      </c>
    </row>
    <row r="4465" spans="1:12" ht="13.5">
      <c r="A4465" s="189" t="s">
        <v>6571</v>
      </c>
      <c r="B4465" s="189" t="s">
        <v>6572</v>
      </c>
      <c r="C4465" s="189" t="s">
        <v>8866</v>
      </c>
      <c r="D4465" s="189" t="s">
        <v>8867</v>
      </c>
      <c r="E4465" s="190" t="s">
        <v>461</v>
      </c>
      <c r="F4465" s="189" t="s">
        <v>461</v>
      </c>
      <c r="G4465" s="191">
        <v>86881</v>
      </c>
      <c r="H4465" s="189" t="s">
        <v>8889</v>
      </c>
      <c r="I4465" s="189" t="s">
        <v>73</v>
      </c>
      <c r="J4465" s="189" t="s">
        <v>1058</v>
      </c>
      <c r="K4465" s="190" t="s">
        <v>8890</v>
      </c>
      <c r="L4465" s="189" t="s">
        <v>465</v>
      </c>
    </row>
    <row r="4466" spans="1:12" ht="13.5">
      <c r="A4466" s="189" t="s">
        <v>6571</v>
      </c>
      <c r="B4466" s="189" t="s">
        <v>6572</v>
      </c>
      <c r="C4466" s="189" t="s">
        <v>8866</v>
      </c>
      <c r="D4466" s="189" t="s">
        <v>8867</v>
      </c>
      <c r="E4466" s="190" t="s">
        <v>461</v>
      </c>
      <c r="F4466" s="189" t="s">
        <v>461</v>
      </c>
      <c r="G4466" s="191">
        <v>86882</v>
      </c>
      <c r="H4466" s="189" t="s">
        <v>8891</v>
      </c>
      <c r="I4466" s="189" t="s">
        <v>73</v>
      </c>
      <c r="J4466" s="189" t="s">
        <v>463</v>
      </c>
      <c r="K4466" s="190" t="s">
        <v>8892</v>
      </c>
      <c r="L4466" s="189" t="s">
        <v>465</v>
      </c>
    </row>
    <row r="4467" spans="1:12" ht="13.5">
      <c r="A4467" s="189" t="s">
        <v>6571</v>
      </c>
      <c r="B4467" s="189" t="s">
        <v>6572</v>
      </c>
      <c r="C4467" s="189" t="s">
        <v>8866</v>
      </c>
      <c r="D4467" s="189" t="s">
        <v>8867</v>
      </c>
      <c r="E4467" s="190" t="s">
        <v>461</v>
      </c>
      <c r="F4467" s="189" t="s">
        <v>461</v>
      </c>
      <c r="G4467" s="191">
        <v>86883</v>
      </c>
      <c r="H4467" s="189" t="s">
        <v>8893</v>
      </c>
      <c r="I4467" s="189" t="s">
        <v>73</v>
      </c>
      <c r="J4467" s="189" t="s">
        <v>1058</v>
      </c>
      <c r="K4467" s="190" t="s">
        <v>1921</v>
      </c>
      <c r="L4467" s="189" t="s">
        <v>465</v>
      </c>
    </row>
    <row r="4468" spans="1:12" ht="13.5">
      <c r="A4468" s="189" t="s">
        <v>6571</v>
      </c>
      <c r="B4468" s="189" t="s">
        <v>6572</v>
      </c>
      <c r="C4468" s="189" t="s">
        <v>8866</v>
      </c>
      <c r="D4468" s="189" t="s">
        <v>8867</v>
      </c>
      <c r="E4468" s="190" t="s">
        <v>461</v>
      </c>
      <c r="F4468" s="189" t="s">
        <v>461</v>
      </c>
      <c r="G4468" s="191">
        <v>86884</v>
      </c>
      <c r="H4468" s="189" t="s">
        <v>8894</v>
      </c>
      <c r="I4468" s="189" t="s">
        <v>73</v>
      </c>
      <c r="J4468" s="189" t="s">
        <v>463</v>
      </c>
      <c r="K4468" s="190" t="s">
        <v>5192</v>
      </c>
      <c r="L4468" s="189" t="s">
        <v>465</v>
      </c>
    </row>
    <row r="4469" spans="1:12" ht="13.5">
      <c r="A4469" s="189" t="s">
        <v>6571</v>
      </c>
      <c r="B4469" s="189" t="s">
        <v>6572</v>
      </c>
      <c r="C4469" s="189" t="s">
        <v>8866</v>
      </c>
      <c r="D4469" s="189" t="s">
        <v>8867</v>
      </c>
      <c r="E4469" s="190" t="s">
        <v>461</v>
      </c>
      <c r="F4469" s="189" t="s">
        <v>461</v>
      </c>
      <c r="G4469" s="191">
        <v>86885</v>
      </c>
      <c r="H4469" s="189" t="s">
        <v>8895</v>
      </c>
      <c r="I4469" s="189" t="s">
        <v>73</v>
      </c>
      <c r="J4469" s="189" t="s">
        <v>463</v>
      </c>
      <c r="K4469" s="190" t="s">
        <v>8896</v>
      </c>
      <c r="L4469" s="189" t="s">
        <v>465</v>
      </c>
    </row>
    <row r="4470" spans="1:12" ht="13.5">
      <c r="A4470" s="189" t="s">
        <v>6571</v>
      </c>
      <c r="B4470" s="189" t="s">
        <v>6572</v>
      </c>
      <c r="C4470" s="189" t="s">
        <v>8866</v>
      </c>
      <c r="D4470" s="189" t="s">
        <v>8867</v>
      </c>
      <c r="E4470" s="190" t="s">
        <v>461</v>
      </c>
      <c r="F4470" s="189" t="s">
        <v>461</v>
      </c>
      <c r="G4470" s="191">
        <v>86886</v>
      </c>
      <c r="H4470" s="189" t="s">
        <v>8897</v>
      </c>
      <c r="I4470" s="189" t="s">
        <v>73</v>
      </c>
      <c r="J4470" s="189" t="s">
        <v>463</v>
      </c>
      <c r="K4470" s="190" t="s">
        <v>5162</v>
      </c>
      <c r="L4470" s="189" t="s">
        <v>465</v>
      </c>
    </row>
    <row r="4471" spans="1:12" ht="13.5">
      <c r="A4471" s="189" t="s">
        <v>6571</v>
      </c>
      <c r="B4471" s="189" t="s">
        <v>6572</v>
      </c>
      <c r="C4471" s="189" t="s">
        <v>8866</v>
      </c>
      <c r="D4471" s="189" t="s">
        <v>8867</v>
      </c>
      <c r="E4471" s="190" t="s">
        <v>461</v>
      </c>
      <c r="F4471" s="189" t="s">
        <v>461</v>
      </c>
      <c r="G4471" s="191">
        <v>86887</v>
      </c>
      <c r="H4471" s="189" t="s">
        <v>8898</v>
      </c>
      <c r="I4471" s="189" t="s">
        <v>73</v>
      </c>
      <c r="J4471" s="189" t="s">
        <v>463</v>
      </c>
      <c r="K4471" s="190" t="s">
        <v>636</v>
      </c>
      <c r="L4471" s="189" t="s">
        <v>465</v>
      </c>
    </row>
    <row r="4472" spans="1:12" ht="13.5">
      <c r="A4472" s="189" t="s">
        <v>6571</v>
      </c>
      <c r="B4472" s="189" t="s">
        <v>6572</v>
      </c>
      <c r="C4472" s="189" t="s">
        <v>8866</v>
      </c>
      <c r="D4472" s="189" t="s">
        <v>8867</v>
      </c>
      <c r="E4472" s="190" t="s">
        <v>461</v>
      </c>
      <c r="F4472" s="189" t="s">
        <v>461</v>
      </c>
      <c r="G4472" s="191">
        <v>86888</v>
      </c>
      <c r="H4472" s="189" t="s">
        <v>8899</v>
      </c>
      <c r="I4472" s="189" t="s">
        <v>73</v>
      </c>
      <c r="J4472" s="189" t="s">
        <v>463</v>
      </c>
      <c r="K4472" s="190" t="s">
        <v>8900</v>
      </c>
      <c r="L4472" s="189" t="s">
        <v>465</v>
      </c>
    </row>
    <row r="4473" spans="1:12" ht="13.5">
      <c r="A4473" s="189" t="s">
        <v>6571</v>
      </c>
      <c r="B4473" s="189" t="s">
        <v>6572</v>
      </c>
      <c r="C4473" s="189" t="s">
        <v>8866</v>
      </c>
      <c r="D4473" s="189" t="s">
        <v>8867</v>
      </c>
      <c r="E4473" s="190" t="s">
        <v>461</v>
      </c>
      <c r="F4473" s="189" t="s">
        <v>461</v>
      </c>
      <c r="G4473" s="191">
        <v>86889</v>
      </c>
      <c r="H4473" s="189" t="s">
        <v>8901</v>
      </c>
      <c r="I4473" s="189" t="s">
        <v>73</v>
      </c>
      <c r="J4473" s="189" t="s">
        <v>928</v>
      </c>
      <c r="K4473" s="190" t="s">
        <v>8902</v>
      </c>
      <c r="L4473" s="189" t="s">
        <v>465</v>
      </c>
    </row>
    <row r="4474" spans="1:12" ht="13.5">
      <c r="A4474" s="189" t="s">
        <v>6571</v>
      </c>
      <c r="B4474" s="189" t="s">
        <v>6572</v>
      </c>
      <c r="C4474" s="189" t="s">
        <v>8866</v>
      </c>
      <c r="D4474" s="189" t="s">
        <v>8867</v>
      </c>
      <c r="E4474" s="190" t="s">
        <v>461</v>
      </c>
      <c r="F4474" s="189" t="s">
        <v>461</v>
      </c>
      <c r="G4474" s="191">
        <v>86893</v>
      </c>
      <c r="H4474" s="189" t="s">
        <v>8903</v>
      </c>
      <c r="I4474" s="189" t="s">
        <v>73</v>
      </c>
      <c r="J4474" s="189" t="s">
        <v>463</v>
      </c>
      <c r="K4474" s="190" t="s">
        <v>8904</v>
      </c>
      <c r="L4474" s="189" t="s">
        <v>465</v>
      </c>
    </row>
    <row r="4475" spans="1:12" ht="13.5">
      <c r="A4475" s="189" t="s">
        <v>6571</v>
      </c>
      <c r="B4475" s="189" t="s">
        <v>6572</v>
      </c>
      <c r="C4475" s="189" t="s">
        <v>8866</v>
      </c>
      <c r="D4475" s="189" t="s">
        <v>8867</v>
      </c>
      <c r="E4475" s="190" t="s">
        <v>461</v>
      </c>
      <c r="F4475" s="189" t="s">
        <v>461</v>
      </c>
      <c r="G4475" s="191">
        <v>86894</v>
      </c>
      <c r="H4475" s="189" t="s">
        <v>8905</v>
      </c>
      <c r="I4475" s="189" t="s">
        <v>73</v>
      </c>
      <c r="J4475" s="189" t="s">
        <v>463</v>
      </c>
      <c r="K4475" s="190" t="s">
        <v>8906</v>
      </c>
      <c r="L4475" s="189" t="s">
        <v>465</v>
      </c>
    </row>
    <row r="4476" spans="1:12" ht="13.5">
      <c r="A4476" s="189" t="s">
        <v>6571</v>
      </c>
      <c r="B4476" s="189" t="s">
        <v>6572</v>
      </c>
      <c r="C4476" s="189" t="s">
        <v>8866</v>
      </c>
      <c r="D4476" s="189" t="s">
        <v>8867</v>
      </c>
      <c r="E4476" s="190" t="s">
        <v>461</v>
      </c>
      <c r="F4476" s="189" t="s">
        <v>461</v>
      </c>
      <c r="G4476" s="191">
        <v>86895</v>
      </c>
      <c r="H4476" s="189" t="s">
        <v>8907</v>
      </c>
      <c r="I4476" s="189" t="s">
        <v>73</v>
      </c>
      <c r="J4476" s="189" t="s">
        <v>928</v>
      </c>
      <c r="K4476" s="190" t="s">
        <v>8908</v>
      </c>
      <c r="L4476" s="189" t="s">
        <v>465</v>
      </c>
    </row>
    <row r="4477" spans="1:12" ht="13.5">
      <c r="A4477" s="189" t="s">
        <v>6571</v>
      </c>
      <c r="B4477" s="189" t="s">
        <v>6572</v>
      </c>
      <c r="C4477" s="189" t="s">
        <v>8866</v>
      </c>
      <c r="D4477" s="189" t="s">
        <v>8867</v>
      </c>
      <c r="E4477" s="190" t="s">
        <v>461</v>
      </c>
      <c r="F4477" s="189" t="s">
        <v>461</v>
      </c>
      <c r="G4477" s="191">
        <v>86899</v>
      </c>
      <c r="H4477" s="189" t="s">
        <v>8909</v>
      </c>
      <c r="I4477" s="189" t="s">
        <v>73</v>
      </c>
      <c r="J4477" s="189" t="s">
        <v>463</v>
      </c>
      <c r="K4477" s="190" t="s">
        <v>8910</v>
      </c>
      <c r="L4477" s="189" t="s">
        <v>465</v>
      </c>
    </row>
    <row r="4478" spans="1:12" ht="13.5">
      <c r="A4478" s="189" t="s">
        <v>6571</v>
      </c>
      <c r="B4478" s="189" t="s">
        <v>6572</v>
      </c>
      <c r="C4478" s="189" t="s">
        <v>8866</v>
      </c>
      <c r="D4478" s="189" t="s">
        <v>8867</v>
      </c>
      <c r="E4478" s="190" t="s">
        <v>461</v>
      </c>
      <c r="F4478" s="189" t="s">
        <v>461</v>
      </c>
      <c r="G4478" s="191">
        <v>86900</v>
      </c>
      <c r="H4478" s="189" t="s">
        <v>8911</v>
      </c>
      <c r="I4478" s="189" t="s">
        <v>73</v>
      </c>
      <c r="J4478" s="189" t="s">
        <v>463</v>
      </c>
      <c r="K4478" s="190" t="s">
        <v>8912</v>
      </c>
      <c r="L4478" s="189" t="s">
        <v>465</v>
      </c>
    </row>
    <row r="4479" spans="1:12" ht="13.5">
      <c r="A4479" s="189" t="s">
        <v>6571</v>
      </c>
      <c r="B4479" s="189" t="s">
        <v>6572</v>
      </c>
      <c r="C4479" s="189" t="s">
        <v>8866</v>
      </c>
      <c r="D4479" s="189" t="s">
        <v>8867</v>
      </c>
      <c r="E4479" s="190" t="s">
        <v>461</v>
      </c>
      <c r="F4479" s="189" t="s">
        <v>461</v>
      </c>
      <c r="G4479" s="191">
        <v>86901</v>
      </c>
      <c r="H4479" s="189" t="s">
        <v>8913</v>
      </c>
      <c r="I4479" s="189" t="s">
        <v>73</v>
      </c>
      <c r="J4479" s="189" t="s">
        <v>463</v>
      </c>
      <c r="K4479" s="190" t="s">
        <v>8914</v>
      </c>
      <c r="L4479" s="189" t="s">
        <v>465</v>
      </c>
    </row>
    <row r="4480" spans="1:12" ht="13.5">
      <c r="A4480" s="189" t="s">
        <v>6571</v>
      </c>
      <c r="B4480" s="189" t="s">
        <v>6572</v>
      </c>
      <c r="C4480" s="189" t="s">
        <v>8866</v>
      </c>
      <c r="D4480" s="189" t="s">
        <v>8867</v>
      </c>
      <c r="E4480" s="190" t="s">
        <v>461</v>
      </c>
      <c r="F4480" s="189" t="s">
        <v>461</v>
      </c>
      <c r="G4480" s="191">
        <v>86902</v>
      </c>
      <c r="H4480" s="189" t="s">
        <v>8915</v>
      </c>
      <c r="I4480" s="189" t="s">
        <v>73</v>
      </c>
      <c r="J4480" s="189" t="s">
        <v>463</v>
      </c>
      <c r="K4480" s="190" t="s">
        <v>8916</v>
      </c>
      <c r="L4480" s="189" t="s">
        <v>465</v>
      </c>
    </row>
    <row r="4481" spans="1:12" ht="13.5">
      <c r="A4481" s="189" t="s">
        <v>6571</v>
      </c>
      <c r="B4481" s="189" t="s">
        <v>6572</v>
      </c>
      <c r="C4481" s="189" t="s">
        <v>8866</v>
      </c>
      <c r="D4481" s="189" t="s">
        <v>8867</v>
      </c>
      <c r="E4481" s="190" t="s">
        <v>461</v>
      </c>
      <c r="F4481" s="189" t="s">
        <v>461</v>
      </c>
      <c r="G4481" s="191">
        <v>86903</v>
      </c>
      <c r="H4481" s="189" t="s">
        <v>8917</v>
      </c>
      <c r="I4481" s="189" t="s">
        <v>73</v>
      </c>
      <c r="J4481" s="189" t="s">
        <v>463</v>
      </c>
      <c r="K4481" s="190" t="s">
        <v>8918</v>
      </c>
      <c r="L4481" s="189" t="s">
        <v>465</v>
      </c>
    </row>
    <row r="4482" spans="1:12" ht="13.5">
      <c r="A4482" s="189" t="s">
        <v>6571</v>
      </c>
      <c r="B4482" s="189" t="s">
        <v>6572</v>
      </c>
      <c r="C4482" s="189" t="s">
        <v>8866</v>
      </c>
      <c r="D4482" s="189" t="s">
        <v>8867</v>
      </c>
      <c r="E4482" s="190" t="s">
        <v>461</v>
      </c>
      <c r="F4482" s="189" t="s">
        <v>461</v>
      </c>
      <c r="G4482" s="191">
        <v>86904</v>
      </c>
      <c r="H4482" s="189" t="s">
        <v>8919</v>
      </c>
      <c r="I4482" s="189" t="s">
        <v>73</v>
      </c>
      <c r="J4482" s="189" t="s">
        <v>463</v>
      </c>
      <c r="K4482" s="190" t="s">
        <v>8920</v>
      </c>
      <c r="L4482" s="189" t="s">
        <v>465</v>
      </c>
    </row>
    <row r="4483" spans="1:12" ht="13.5">
      <c r="A4483" s="189" t="s">
        <v>6571</v>
      </c>
      <c r="B4483" s="189" t="s">
        <v>6572</v>
      </c>
      <c r="C4483" s="189" t="s">
        <v>8866</v>
      </c>
      <c r="D4483" s="189" t="s">
        <v>8867</v>
      </c>
      <c r="E4483" s="190" t="s">
        <v>461</v>
      </c>
      <c r="F4483" s="189" t="s">
        <v>461</v>
      </c>
      <c r="G4483" s="191">
        <v>86905</v>
      </c>
      <c r="H4483" s="189" t="s">
        <v>8921</v>
      </c>
      <c r="I4483" s="189" t="s">
        <v>73</v>
      </c>
      <c r="J4483" s="189" t="s">
        <v>463</v>
      </c>
      <c r="K4483" s="190" t="s">
        <v>8922</v>
      </c>
      <c r="L4483" s="189" t="s">
        <v>465</v>
      </c>
    </row>
    <row r="4484" spans="1:12" ht="13.5">
      <c r="A4484" s="189" t="s">
        <v>6571</v>
      </c>
      <c r="B4484" s="189" t="s">
        <v>6572</v>
      </c>
      <c r="C4484" s="189" t="s">
        <v>8866</v>
      </c>
      <c r="D4484" s="189" t="s">
        <v>8867</v>
      </c>
      <c r="E4484" s="190" t="s">
        <v>461</v>
      </c>
      <c r="F4484" s="189" t="s">
        <v>461</v>
      </c>
      <c r="G4484" s="191">
        <v>86906</v>
      </c>
      <c r="H4484" s="189" t="s">
        <v>8923</v>
      </c>
      <c r="I4484" s="189" t="s">
        <v>73</v>
      </c>
      <c r="J4484" s="189" t="s">
        <v>1058</v>
      </c>
      <c r="K4484" s="190" t="s">
        <v>8924</v>
      </c>
      <c r="L4484" s="189" t="s">
        <v>465</v>
      </c>
    </row>
    <row r="4485" spans="1:12" ht="13.5">
      <c r="A4485" s="189" t="s">
        <v>6571</v>
      </c>
      <c r="B4485" s="189" t="s">
        <v>6572</v>
      </c>
      <c r="C4485" s="189" t="s">
        <v>8866</v>
      </c>
      <c r="D4485" s="189" t="s">
        <v>8867</v>
      </c>
      <c r="E4485" s="190" t="s">
        <v>461</v>
      </c>
      <c r="F4485" s="189" t="s">
        <v>461</v>
      </c>
      <c r="G4485" s="191">
        <v>86908</v>
      </c>
      <c r="H4485" s="189" t="s">
        <v>8925</v>
      </c>
      <c r="I4485" s="189" t="s">
        <v>73</v>
      </c>
      <c r="J4485" s="189" t="s">
        <v>463</v>
      </c>
      <c r="K4485" s="190" t="s">
        <v>8926</v>
      </c>
      <c r="L4485" s="189" t="s">
        <v>465</v>
      </c>
    </row>
    <row r="4486" spans="1:12" ht="13.5">
      <c r="A4486" s="189" t="s">
        <v>6571</v>
      </c>
      <c r="B4486" s="189" t="s">
        <v>6572</v>
      </c>
      <c r="C4486" s="189" t="s">
        <v>8866</v>
      </c>
      <c r="D4486" s="189" t="s">
        <v>8867</v>
      </c>
      <c r="E4486" s="190" t="s">
        <v>461</v>
      </c>
      <c r="F4486" s="189" t="s">
        <v>461</v>
      </c>
      <c r="G4486" s="191">
        <v>86909</v>
      </c>
      <c r="H4486" s="189" t="s">
        <v>8927</v>
      </c>
      <c r="I4486" s="189" t="s">
        <v>73</v>
      </c>
      <c r="J4486" s="189" t="s">
        <v>463</v>
      </c>
      <c r="K4486" s="190" t="s">
        <v>8928</v>
      </c>
      <c r="L4486" s="189" t="s">
        <v>465</v>
      </c>
    </row>
    <row r="4487" spans="1:12" ht="13.5">
      <c r="A4487" s="189" t="s">
        <v>6571</v>
      </c>
      <c r="B4487" s="189" t="s">
        <v>6572</v>
      </c>
      <c r="C4487" s="189" t="s">
        <v>8866</v>
      </c>
      <c r="D4487" s="189" t="s">
        <v>8867</v>
      </c>
      <c r="E4487" s="190" t="s">
        <v>461</v>
      </c>
      <c r="F4487" s="189" t="s">
        <v>461</v>
      </c>
      <c r="G4487" s="191">
        <v>86910</v>
      </c>
      <c r="H4487" s="189" t="s">
        <v>8929</v>
      </c>
      <c r="I4487" s="189" t="s">
        <v>73</v>
      </c>
      <c r="J4487" s="189" t="s">
        <v>463</v>
      </c>
      <c r="K4487" s="190" t="s">
        <v>8930</v>
      </c>
      <c r="L4487" s="189" t="s">
        <v>465</v>
      </c>
    </row>
    <row r="4488" spans="1:12" ht="13.5">
      <c r="A4488" s="189" t="s">
        <v>6571</v>
      </c>
      <c r="B4488" s="189" t="s">
        <v>6572</v>
      </c>
      <c r="C4488" s="189" t="s">
        <v>8866</v>
      </c>
      <c r="D4488" s="189" t="s">
        <v>8867</v>
      </c>
      <c r="E4488" s="190" t="s">
        <v>461</v>
      </c>
      <c r="F4488" s="189" t="s">
        <v>461</v>
      </c>
      <c r="G4488" s="191">
        <v>86911</v>
      </c>
      <c r="H4488" s="189" t="s">
        <v>8931</v>
      </c>
      <c r="I4488" s="189" t="s">
        <v>73</v>
      </c>
      <c r="J4488" s="189" t="s">
        <v>463</v>
      </c>
      <c r="K4488" s="190" t="s">
        <v>2758</v>
      </c>
      <c r="L4488" s="189" t="s">
        <v>465</v>
      </c>
    </row>
    <row r="4489" spans="1:12" ht="13.5">
      <c r="A4489" s="189" t="s">
        <v>6571</v>
      </c>
      <c r="B4489" s="189" t="s">
        <v>6572</v>
      </c>
      <c r="C4489" s="189" t="s">
        <v>8866</v>
      </c>
      <c r="D4489" s="189" t="s">
        <v>8867</v>
      </c>
      <c r="E4489" s="190" t="s">
        <v>461</v>
      </c>
      <c r="F4489" s="189" t="s">
        <v>461</v>
      </c>
      <c r="G4489" s="191">
        <v>86912</v>
      </c>
      <c r="H4489" s="189" t="s">
        <v>8932</v>
      </c>
      <c r="I4489" s="189" t="s">
        <v>73</v>
      </c>
      <c r="J4489" s="189" t="s">
        <v>463</v>
      </c>
      <c r="K4489" s="190" t="s">
        <v>2758</v>
      </c>
      <c r="L4489" s="189" t="s">
        <v>465</v>
      </c>
    </row>
    <row r="4490" spans="1:12" ht="13.5">
      <c r="A4490" s="189" t="s">
        <v>6571</v>
      </c>
      <c r="B4490" s="189" t="s">
        <v>6572</v>
      </c>
      <c r="C4490" s="189" t="s">
        <v>8866</v>
      </c>
      <c r="D4490" s="189" t="s">
        <v>8867</v>
      </c>
      <c r="E4490" s="190" t="s">
        <v>461</v>
      </c>
      <c r="F4490" s="189" t="s">
        <v>461</v>
      </c>
      <c r="G4490" s="191">
        <v>86913</v>
      </c>
      <c r="H4490" s="189" t="s">
        <v>8933</v>
      </c>
      <c r="I4490" s="189" t="s">
        <v>73</v>
      </c>
      <c r="J4490" s="189" t="s">
        <v>463</v>
      </c>
      <c r="K4490" s="190" t="s">
        <v>2633</v>
      </c>
      <c r="L4490" s="189" t="s">
        <v>465</v>
      </c>
    </row>
    <row r="4491" spans="1:12" ht="13.5">
      <c r="A4491" s="189" t="s">
        <v>6571</v>
      </c>
      <c r="B4491" s="189" t="s">
        <v>6572</v>
      </c>
      <c r="C4491" s="189" t="s">
        <v>8866</v>
      </c>
      <c r="D4491" s="189" t="s">
        <v>8867</v>
      </c>
      <c r="E4491" s="190" t="s">
        <v>461</v>
      </c>
      <c r="F4491" s="189" t="s">
        <v>461</v>
      </c>
      <c r="G4491" s="191">
        <v>86914</v>
      </c>
      <c r="H4491" s="189" t="s">
        <v>8934</v>
      </c>
      <c r="I4491" s="189" t="s">
        <v>73</v>
      </c>
      <c r="J4491" s="189" t="s">
        <v>463</v>
      </c>
      <c r="K4491" s="190" t="s">
        <v>8935</v>
      </c>
      <c r="L4491" s="189" t="s">
        <v>465</v>
      </c>
    </row>
    <row r="4492" spans="1:12" ht="13.5">
      <c r="A4492" s="189" t="s">
        <v>6571</v>
      </c>
      <c r="B4492" s="189" t="s">
        <v>6572</v>
      </c>
      <c r="C4492" s="189" t="s">
        <v>8866</v>
      </c>
      <c r="D4492" s="189" t="s">
        <v>8867</v>
      </c>
      <c r="E4492" s="190" t="s">
        <v>461</v>
      </c>
      <c r="F4492" s="189" t="s">
        <v>461</v>
      </c>
      <c r="G4492" s="191">
        <v>86915</v>
      </c>
      <c r="H4492" s="189" t="s">
        <v>8936</v>
      </c>
      <c r="I4492" s="189" t="s">
        <v>73</v>
      </c>
      <c r="J4492" s="189" t="s">
        <v>463</v>
      </c>
      <c r="K4492" s="190" t="s">
        <v>8937</v>
      </c>
      <c r="L4492" s="189" t="s">
        <v>465</v>
      </c>
    </row>
    <row r="4493" spans="1:12" ht="13.5">
      <c r="A4493" s="189" t="s">
        <v>6571</v>
      </c>
      <c r="B4493" s="189" t="s">
        <v>6572</v>
      </c>
      <c r="C4493" s="189" t="s">
        <v>8866</v>
      </c>
      <c r="D4493" s="189" t="s">
        <v>8867</v>
      </c>
      <c r="E4493" s="190" t="s">
        <v>461</v>
      </c>
      <c r="F4493" s="189" t="s">
        <v>461</v>
      </c>
      <c r="G4493" s="191">
        <v>86916</v>
      </c>
      <c r="H4493" s="189" t="s">
        <v>8938</v>
      </c>
      <c r="I4493" s="189" t="s">
        <v>73</v>
      </c>
      <c r="J4493" s="189" t="s">
        <v>463</v>
      </c>
      <c r="K4493" s="190" t="s">
        <v>8939</v>
      </c>
      <c r="L4493" s="189" t="s">
        <v>465</v>
      </c>
    </row>
    <row r="4494" spans="1:12" ht="13.5">
      <c r="A4494" s="189" t="s">
        <v>6571</v>
      </c>
      <c r="B4494" s="189" t="s">
        <v>6572</v>
      </c>
      <c r="C4494" s="189" t="s">
        <v>8866</v>
      </c>
      <c r="D4494" s="189" t="s">
        <v>8867</v>
      </c>
      <c r="E4494" s="190" t="s">
        <v>461</v>
      </c>
      <c r="F4494" s="189" t="s">
        <v>461</v>
      </c>
      <c r="G4494" s="191">
        <v>86919</v>
      </c>
      <c r="H4494" s="189" t="s">
        <v>8940</v>
      </c>
      <c r="I4494" s="189" t="s">
        <v>73</v>
      </c>
      <c r="J4494" s="189" t="s">
        <v>463</v>
      </c>
      <c r="K4494" s="190" t="s">
        <v>8941</v>
      </c>
      <c r="L4494" s="189" t="s">
        <v>465</v>
      </c>
    </row>
    <row r="4495" spans="1:12" ht="13.5">
      <c r="A4495" s="189" t="s">
        <v>6571</v>
      </c>
      <c r="B4495" s="189" t="s">
        <v>6572</v>
      </c>
      <c r="C4495" s="189" t="s">
        <v>8866</v>
      </c>
      <c r="D4495" s="189" t="s">
        <v>8867</v>
      </c>
      <c r="E4495" s="190" t="s">
        <v>461</v>
      </c>
      <c r="F4495" s="189" t="s">
        <v>461</v>
      </c>
      <c r="G4495" s="191">
        <v>86920</v>
      </c>
      <c r="H4495" s="189" t="s">
        <v>8942</v>
      </c>
      <c r="I4495" s="189" t="s">
        <v>73</v>
      </c>
      <c r="J4495" s="189" t="s">
        <v>463</v>
      </c>
      <c r="K4495" s="190" t="s">
        <v>8943</v>
      </c>
      <c r="L4495" s="189" t="s">
        <v>465</v>
      </c>
    </row>
    <row r="4496" spans="1:12" ht="13.5">
      <c r="A4496" s="189" t="s">
        <v>6571</v>
      </c>
      <c r="B4496" s="189" t="s">
        <v>6572</v>
      </c>
      <c r="C4496" s="189" t="s">
        <v>8866</v>
      </c>
      <c r="D4496" s="189" t="s">
        <v>8867</v>
      </c>
      <c r="E4496" s="190" t="s">
        <v>461</v>
      </c>
      <c r="F4496" s="189" t="s">
        <v>461</v>
      </c>
      <c r="G4496" s="191">
        <v>86921</v>
      </c>
      <c r="H4496" s="189" t="s">
        <v>8944</v>
      </c>
      <c r="I4496" s="189" t="s">
        <v>73</v>
      </c>
      <c r="J4496" s="189" t="s">
        <v>463</v>
      </c>
      <c r="K4496" s="190" t="s">
        <v>8945</v>
      </c>
      <c r="L4496" s="189" t="s">
        <v>465</v>
      </c>
    </row>
    <row r="4497" spans="1:12" ht="13.5">
      <c r="A4497" s="189" t="s">
        <v>6571</v>
      </c>
      <c r="B4497" s="189" t="s">
        <v>6572</v>
      </c>
      <c r="C4497" s="189" t="s">
        <v>8866</v>
      </c>
      <c r="D4497" s="189" t="s">
        <v>8867</v>
      </c>
      <c r="E4497" s="190" t="s">
        <v>461</v>
      </c>
      <c r="F4497" s="189" t="s">
        <v>461</v>
      </c>
      <c r="G4497" s="191">
        <v>86922</v>
      </c>
      <c r="H4497" s="189" t="s">
        <v>8946</v>
      </c>
      <c r="I4497" s="189" t="s">
        <v>73</v>
      </c>
      <c r="J4497" s="189" t="s">
        <v>463</v>
      </c>
      <c r="K4497" s="190" t="s">
        <v>8947</v>
      </c>
      <c r="L4497" s="189" t="s">
        <v>465</v>
      </c>
    </row>
    <row r="4498" spans="1:12" ht="13.5">
      <c r="A4498" s="189" t="s">
        <v>6571</v>
      </c>
      <c r="B4498" s="189" t="s">
        <v>6572</v>
      </c>
      <c r="C4498" s="189" t="s">
        <v>8866</v>
      </c>
      <c r="D4498" s="189" t="s">
        <v>8867</v>
      </c>
      <c r="E4498" s="190" t="s">
        <v>461</v>
      </c>
      <c r="F4498" s="189" t="s">
        <v>461</v>
      </c>
      <c r="G4498" s="191">
        <v>86923</v>
      </c>
      <c r="H4498" s="189" t="s">
        <v>8948</v>
      </c>
      <c r="I4498" s="189" t="s">
        <v>73</v>
      </c>
      <c r="J4498" s="189" t="s">
        <v>463</v>
      </c>
      <c r="K4498" s="190" t="s">
        <v>8949</v>
      </c>
      <c r="L4498" s="189" t="s">
        <v>465</v>
      </c>
    </row>
    <row r="4499" spans="1:12" ht="13.5">
      <c r="A4499" s="189" t="s">
        <v>6571</v>
      </c>
      <c r="B4499" s="189" t="s">
        <v>6572</v>
      </c>
      <c r="C4499" s="189" t="s">
        <v>8866</v>
      </c>
      <c r="D4499" s="189" t="s">
        <v>8867</v>
      </c>
      <c r="E4499" s="190" t="s">
        <v>461</v>
      </c>
      <c r="F4499" s="189" t="s">
        <v>461</v>
      </c>
      <c r="G4499" s="191">
        <v>86924</v>
      </c>
      <c r="H4499" s="189" t="s">
        <v>8950</v>
      </c>
      <c r="I4499" s="189" t="s">
        <v>73</v>
      </c>
      <c r="J4499" s="189" t="s">
        <v>463</v>
      </c>
      <c r="K4499" s="190" t="s">
        <v>8951</v>
      </c>
      <c r="L4499" s="189" t="s">
        <v>465</v>
      </c>
    </row>
    <row r="4500" spans="1:12" ht="13.5">
      <c r="A4500" s="189" t="s">
        <v>6571</v>
      </c>
      <c r="B4500" s="189" t="s">
        <v>6572</v>
      </c>
      <c r="C4500" s="189" t="s">
        <v>8866</v>
      </c>
      <c r="D4500" s="189" t="s">
        <v>8867</v>
      </c>
      <c r="E4500" s="190" t="s">
        <v>461</v>
      </c>
      <c r="F4500" s="189" t="s">
        <v>461</v>
      </c>
      <c r="G4500" s="191">
        <v>86925</v>
      </c>
      <c r="H4500" s="189" t="s">
        <v>8952</v>
      </c>
      <c r="I4500" s="189" t="s">
        <v>73</v>
      </c>
      <c r="J4500" s="189" t="s">
        <v>463</v>
      </c>
      <c r="K4500" s="190" t="s">
        <v>8953</v>
      </c>
      <c r="L4500" s="189" t="s">
        <v>465</v>
      </c>
    </row>
    <row r="4501" spans="1:12" ht="13.5">
      <c r="A4501" s="189" t="s">
        <v>6571</v>
      </c>
      <c r="B4501" s="189" t="s">
        <v>6572</v>
      </c>
      <c r="C4501" s="189" t="s">
        <v>8866</v>
      </c>
      <c r="D4501" s="189" t="s">
        <v>8867</v>
      </c>
      <c r="E4501" s="190" t="s">
        <v>461</v>
      </c>
      <c r="F4501" s="189" t="s">
        <v>461</v>
      </c>
      <c r="G4501" s="191">
        <v>86926</v>
      </c>
      <c r="H4501" s="189" t="s">
        <v>8954</v>
      </c>
      <c r="I4501" s="189" t="s">
        <v>73</v>
      </c>
      <c r="J4501" s="189" t="s">
        <v>463</v>
      </c>
      <c r="K4501" s="190" t="s">
        <v>8955</v>
      </c>
      <c r="L4501" s="189" t="s">
        <v>465</v>
      </c>
    </row>
    <row r="4502" spans="1:12" ht="13.5">
      <c r="A4502" s="189" t="s">
        <v>6571</v>
      </c>
      <c r="B4502" s="189" t="s">
        <v>6572</v>
      </c>
      <c r="C4502" s="189" t="s">
        <v>8866</v>
      </c>
      <c r="D4502" s="189" t="s">
        <v>8867</v>
      </c>
      <c r="E4502" s="190" t="s">
        <v>461</v>
      </c>
      <c r="F4502" s="189" t="s">
        <v>461</v>
      </c>
      <c r="G4502" s="191">
        <v>86927</v>
      </c>
      <c r="H4502" s="189" t="s">
        <v>8956</v>
      </c>
      <c r="I4502" s="189" t="s">
        <v>73</v>
      </c>
      <c r="J4502" s="189" t="s">
        <v>463</v>
      </c>
      <c r="K4502" s="190" t="s">
        <v>8957</v>
      </c>
      <c r="L4502" s="189" t="s">
        <v>465</v>
      </c>
    </row>
    <row r="4503" spans="1:12" ht="13.5">
      <c r="A4503" s="189" t="s">
        <v>6571</v>
      </c>
      <c r="B4503" s="189" t="s">
        <v>6572</v>
      </c>
      <c r="C4503" s="189" t="s">
        <v>8866</v>
      </c>
      <c r="D4503" s="189" t="s">
        <v>8867</v>
      </c>
      <c r="E4503" s="190" t="s">
        <v>461</v>
      </c>
      <c r="F4503" s="189" t="s">
        <v>461</v>
      </c>
      <c r="G4503" s="191">
        <v>86928</v>
      </c>
      <c r="H4503" s="189" t="s">
        <v>8958</v>
      </c>
      <c r="I4503" s="189" t="s">
        <v>73</v>
      </c>
      <c r="J4503" s="189" t="s">
        <v>463</v>
      </c>
      <c r="K4503" s="190" t="s">
        <v>8959</v>
      </c>
      <c r="L4503" s="189" t="s">
        <v>465</v>
      </c>
    </row>
    <row r="4504" spans="1:12" ht="13.5">
      <c r="A4504" s="189" t="s">
        <v>6571</v>
      </c>
      <c r="B4504" s="189" t="s">
        <v>6572</v>
      </c>
      <c r="C4504" s="189" t="s">
        <v>8866</v>
      </c>
      <c r="D4504" s="189" t="s">
        <v>8867</v>
      </c>
      <c r="E4504" s="190" t="s">
        <v>461</v>
      </c>
      <c r="F4504" s="189" t="s">
        <v>461</v>
      </c>
      <c r="G4504" s="191">
        <v>86929</v>
      </c>
      <c r="H4504" s="189" t="s">
        <v>8960</v>
      </c>
      <c r="I4504" s="189" t="s">
        <v>73</v>
      </c>
      <c r="J4504" s="189" t="s">
        <v>463</v>
      </c>
      <c r="K4504" s="190" t="s">
        <v>8961</v>
      </c>
      <c r="L4504" s="189" t="s">
        <v>465</v>
      </c>
    </row>
    <row r="4505" spans="1:12" ht="13.5">
      <c r="A4505" s="189" t="s">
        <v>6571</v>
      </c>
      <c r="B4505" s="189" t="s">
        <v>6572</v>
      </c>
      <c r="C4505" s="189" t="s">
        <v>8866</v>
      </c>
      <c r="D4505" s="189" t="s">
        <v>8867</v>
      </c>
      <c r="E4505" s="190" t="s">
        <v>461</v>
      </c>
      <c r="F4505" s="189" t="s">
        <v>461</v>
      </c>
      <c r="G4505" s="191">
        <v>86930</v>
      </c>
      <c r="H4505" s="189" t="s">
        <v>8962</v>
      </c>
      <c r="I4505" s="189" t="s">
        <v>73</v>
      </c>
      <c r="J4505" s="189" t="s">
        <v>463</v>
      </c>
      <c r="K4505" s="190" t="s">
        <v>8963</v>
      </c>
      <c r="L4505" s="189" t="s">
        <v>465</v>
      </c>
    </row>
    <row r="4506" spans="1:12" ht="13.5">
      <c r="A4506" s="189" t="s">
        <v>6571</v>
      </c>
      <c r="B4506" s="189" t="s">
        <v>6572</v>
      </c>
      <c r="C4506" s="189" t="s">
        <v>8866</v>
      </c>
      <c r="D4506" s="189" t="s">
        <v>8867</v>
      </c>
      <c r="E4506" s="190" t="s">
        <v>461</v>
      </c>
      <c r="F4506" s="189" t="s">
        <v>461</v>
      </c>
      <c r="G4506" s="191">
        <v>86931</v>
      </c>
      <c r="H4506" s="189" t="s">
        <v>8964</v>
      </c>
      <c r="I4506" s="189" t="s">
        <v>73</v>
      </c>
      <c r="J4506" s="189" t="s">
        <v>463</v>
      </c>
      <c r="K4506" s="190" t="s">
        <v>8965</v>
      </c>
      <c r="L4506" s="189" t="s">
        <v>465</v>
      </c>
    </row>
    <row r="4507" spans="1:12" ht="13.5">
      <c r="A4507" s="189" t="s">
        <v>6571</v>
      </c>
      <c r="B4507" s="189" t="s">
        <v>6572</v>
      </c>
      <c r="C4507" s="189" t="s">
        <v>8866</v>
      </c>
      <c r="D4507" s="189" t="s">
        <v>8867</v>
      </c>
      <c r="E4507" s="190" t="s">
        <v>461</v>
      </c>
      <c r="F4507" s="189" t="s">
        <v>461</v>
      </c>
      <c r="G4507" s="191">
        <v>86932</v>
      </c>
      <c r="H4507" s="189" t="s">
        <v>8966</v>
      </c>
      <c r="I4507" s="189" t="s">
        <v>73</v>
      </c>
      <c r="J4507" s="189" t="s">
        <v>463</v>
      </c>
      <c r="K4507" s="190" t="s">
        <v>8967</v>
      </c>
      <c r="L4507" s="189" t="s">
        <v>465</v>
      </c>
    </row>
    <row r="4508" spans="1:12" ht="13.5">
      <c r="A4508" s="189" t="s">
        <v>6571</v>
      </c>
      <c r="B4508" s="189" t="s">
        <v>6572</v>
      </c>
      <c r="C4508" s="189" t="s">
        <v>8866</v>
      </c>
      <c r="D4508" s="189" t="s">
        <v>8867</v>
      </c>
      <c r="E4508" s="190" t="s">
        <v>461</v>
      </c>
      <c r="F4508" s="189" t="s">
        <v>461</v>
      </c>
      <c r="G4508" s="191">
        <v>86933</v>
      </c>
      <c r="H4508" s="189" t="s">
        <v>8968</v>
      </c>
      <c r="I4508" s="189" t="s">
        <v>73</v>
      </c>
      <c r="J4508" s="189" t="s">
        <v>463</v>
      </c>
      <c r="K4508" s="190" t="s">
        <v>8969</v>
      </c>
      <c r="L4508" s="189" t="s">
        <v>465</v>
      </c>
    </row>
    <row r="4509" spans="1:12" ht="13.5">
      <c r="A4509" s="189" t="s">
        <v>6571</v>
      </c>
      <c r="B4509" s="189" t="s">
        <v>6572</v>
      </c>
      <c r="C4509" s="189" t="s">
        <v>8866</v>
      </c>
      <c r="D4509" s="189" t="s">
        <v>8867</v>
      </c>
      <c r="E4509" s="190" t="s">
        <v>461</v>
      </c>
      <c r="F4509" s="189" t="s">
        <v>461</v>
      </c>
      <c r="G4509" s="191">
        <v>86934</v>
      </c>
      <c r="H4509" s="189" t="s">
        <v>8970</v>
      </c>
      <c r="I4509" s="189" t="s">
        <v>73</v>
      </c>
      <c r="J4509" s="189" t="s">
        <v>463</v>
      </c>
      <c r="K4509" s="190" t="s">
        <v>8971</v>
      </c>
      <c r="L4509" s="189" t="s">
        <v>465</v>
      </c>
    </row>
    <row r="4510" spans="1:12" ht="13.5">
      <c r="A4510" s="189" t="s">
        <v>6571</v>
      </c>
      <c r="B4510" s="189" t="s">
        <v>6572</v>
      </c>
      <c r="C4510" s="189" t="s">
        <v>8866</v>
      </c>
      <c r="D4510" s="189" t="s">
        <v>8867</v>
      </c>
      <c r="E4510" s="190" t="s">
        <v>461</v>
      </c>
      <c r="F4510" s="189" t="s">
        <v>461</v>
      </c>
      <c r="G4510" s="191">
        <v>86935</v>
      </c>
      <c r="H4510" s="189" t="s">
        <v>8972</v>
      </c>
      <c r="I4510" s="189" t="s">
        <v>73</v>
      </c>
      <c r="J4510" s="189" t="s">
        <v>463</v>
      </c>
      <c r="K4510" s="190" t="s">
        <v>8973</v>
      </c>
      <c r="L4510" s="189" t="s">
        <v>465</v>
      </c>
    </row>
    <row r="4511" spans="1:12" ht="13.5">
      <c r="A4511" s="189" t="s">
        <v>6571</v>
      </c>
      <c r="B4511" s="189" t="s">
        <v>6572</v>
      </c>
      <c r="C4511" s="189" t="s">
        <v>8866</v>
      </c>
      <c r="D4511" s="189" t="s">
        <v>8867</v>
      </c>
      <c r="E4511" s="190" t="s">
        <v>461</v>
      </c>
      <c r="F4511" s="189" t="s">
        <v>461</v>
      </c>
      <c r="G4511" s="191">
        <v>86936</v>
      </c>
      <c r="H4511" s="189" t="s">
        <v>8974</v>
      </c>
      <c r="I4511" s="189" t="s">
        <v>73</v>
      </c>
      <c r="J4511" s="189" t="s">
        <v>463</v>
      </c>
      <c r="K4511" s="190" t="s">
        <v>8975</v>
      </c>
      <c r="L4511" s="189" t="s">
        <v>465</v>
      </c>
    </row>
    <row r="4512" spans="1:12" ht="13.5">
      <c r="A4512" s="189" t="s">
        <v>6571</v>
      </c>
      <c r="B4512" s="189" t="s">
        <v>6572</v>
      </c>
      <c r="C4512" s="189" t="s">
        <v>8866</v>
      </c>
      <c r="D4512" s="189" t="s">
        <v>8867</v>
      </c>
      <c r="E4512" s="190" t="s">
        <v>461</v>
      </c>
      <c r="F4512" s="189" t="s">
        <v>461</v>
      </c>
      <c r="G4512" s="191">
        <v>86937</v>
      </c>
      <c r="H4512" s="189" t="s">
        <v>8976</v>
      </c>
      <c r="I4512" s="189" t="s">
        <v>73</v>
      </c>
      <c r="J4512" s="189" t="s">
        <v>463</v>
      </c>
      <c r="K4512" s="190" t="s">
        <v>8977</v>
      </c>
      <c r="L4512" s="189" t="s">
        <v>465</v>
      </c>
    </row>
    <row r="4513" spans="1:12" ht="13.5">
      <c r="A4513" s="189" t="s">
        <v>6571</v>
      </c>
      <c r="B4513" s="189" t="s">
        <v>6572</v>
      </c>
      <c r="C4513" s="189" t="s">
        <v>8866</v>
      </c>
      <c r="D4513" s="189" t="s">
        <v>8867</v>
      </c>
      <c r="E4513" s="190" t="s">
        <v>461</v>
      </c>
      <c r="F4513" s="189" t="s">
        <v>461</v>
      </c>
      <c r="G4513" s="191">
        <v>86938</v>
      </c>
      <c r="H4513" s="189" t="s">
        <v>8978</v>
      </c>
      <c r="I4513" s="189" t="s">
        <v>73</v>
      </c>
      <c r="J4513" s="189" t="s">
        <v>463</v>
      </c>
      <c r="K4513" s="190" t="s">
        <v>8979</v>
      </c>
      <c r="L4513" s="189" t="s">
        <v>465</v>
      </c>
    </row>
    <row r="4514" spans="1:12" ht="13.5">
      <c r="A4514" s="189" t="s">
        <v>6571</v>
      </c>
      <c r="B4514" s="189" t="s">
        <v>6572</v>
      </c>
      <c r="C4514" s="189" t="s">
        <v>8866</v>
      </c>
      <c r="D4514" s="189" t="s">
        <v>8867</v>
      </c>
      <c r="E4514" s="190" t="s">
        <v>461</v>
      </c>
      <c r="F4514" s="189" t="s">
        <v>461</v>
      </c>
      <c r="G4514" s="191">
        <v>86939</v>
      </c>
      <c r="H4514" s="189" t="s">
        <v>8980</v>
      </c>
      <c r="I4514" s="189" t="s">
        <v>73</v>
      </c>
      <c r="J4514" s="189" t="s">
        <v>463</v>
      </c>
      <c r="K4514" s="190" t="s">
        <v>8981</v>
      </c>
      <c r="L4514" s="189" t="s">
        <v>465</v>
      </c>
    </row>
    <row r="4515" spans="1:12" ht="13.5">
      <c r="A4515" s="189" t="s">
        <v>6571</v>
      </c>
      <c r="B4515" s="189" t="s">
        <v>6572</v>
      </c>
      <c r="C4515" s="189" t="s">
        <v>8866</v>
      </c>
      <c r="D4515" s="189" t="s">
        <v>8867</v>
      </c>
      <c r="E4515" s="190" t="s">
        <v>461</v>
      </c>
      <c r="F4515" s="189" t="s">
        <v>461</v>
      </c>
      <c r="G4515" s="191">
        <v>86940</v>
      </c>
      <c r="H4515" s="189" t="s">
        <v>8982</v>
      </c>
      <c r="I4515" s="189" t="s">
        <v>73</v>
      </c>
      <c r="J4515" s="189" t="s">
        <v>463</v>
      </c>
      <c r="K4515" s="190" t="s">
        <v>8983</v>
      </c>
      <c r="L4515" s="189" t="s">
        <v>465</v>
      </c>
    </row>
    <row r="4516" spans="1:12" ht="13.5">
      <c r="A4516" s="189" t="s">
        <v>6571</v>
      </c>
      <c r="B4516" s="189" t="s">
        <v>6572</v>
      </c>
      <c r="C4516" s="189" t="s">
        <v>8866</v>
      </c>
      <c r="D4516" s="189" t="s">
        <v>8867</v>
      </c>
      <c r="E4516" s="190" t="s">
        <v>461</v>
      </c>
      <c r="F4516" s="189" t="s">
        <v>461</v>
      </c>
      <c r="G4516" s="191">
        <v>86941</v>
      </c>
      <c r="H4516" s="189" t="s">
        <v>8984</v>
      </c>
      <c r="I4516" s="189" t="s">
        <v>73</v>
      </c>
      <c r="J4516" s="189" t="s">
        <v>463</v>
      </c>
      <c r="K4516" s="190" t="s">
        <v>8985</v>
      </c>
      <c r="L4516" s="189" t="s">
        <v>465</v>
      </c>
    </row>
    <row r="4517" spans="1:12" ht="13.5">
      <c r="A4517" s="189" t="s">
        <v>6571</v>
      </c>
      <c r="B4517" s="189" t="s">
        <v>6572</v>
      </c>
      <c r="C4517" s="189" t="s">
        <v>8866</v>
      </c>
      <c r="D4517" s="189" t="s">
        <v>8867</v>
      </c>
      <c r="E4517" s="190" t="s">
        <v>461</v>
      </c>
      <c r="F4517" s="189" t="s">
        <v>461</v>
      </c>
      <c r="G4517" s="191">
        <v>86942</v>
      </c>
      <c r="H4517" s="189" t="s">
        <v>8986</v>
      </c>
      <c r="I4517" s="189" t="s">
        <v>73</v>
      </c>
      <c r="J4517" s="189" t="s">
        <v>463</v>
      </c>
      <c r="K4517" s="190" t="s">
        <v>8987</v>
      </c>
      <c r="L4517" s="189" t="s">
        <v>465</v>
      </c>
    </row>
    <row r="4518" spans="1:12" ht="13.5">
      <c r="A4518" s="189" t="s">
        <v>6571</v>
      </c>
      <c r="B4518" s="189" t="s">
        <v>6572</v>
      </c>
      <c r="C4518" s="189" t="s">
        <v>8866</v>
      </c>
      <c r="D4518" s="189" t="s">
        <v>8867</v>
      </c>
      <c r="E4518" s="190" t="s">
        <v>461</v>
      </c>
      <c r="F4518" s="189" t="s">
        <v>461</v>
      </c>
      <c r="G4518" s="191">
        <v>86943</v>
      </c>
      <c r="H4518" s="189" t="s">
        <v>8988</v>
      </c>
      <c r="I4518" s="189" t="s">
        <v>73</v>
      </c>
      <c r="J4518" s="189" t="s">
        <v>463</v>
      </c>
      <c r="K4518" s="190" t="s">
        <v>8989</v>
      </c>
      <c r="L4518" s="189" t="s">
        <v>465</v>
      </c>
    </row>
    <row r="4519" spans="1:12" ht="13.5">
      <c r="A4519" s="189" t="s">
        <v>6571</v>
      </c>
      <c r="B4519" s="189" t="s">
        <v>6572</v>
      </c>
      <c r="C4519" s="189" t="s">
        <v>8866</v>
      </c>
      <c r="D4519" s="189" t="s">
        <v>8867</v>
      </c>
      <c r="E4519" s="190" t="s">
        <v>461</v>
      </c>
      <c r="F4519" s="189" t="s">
        <v>461</v>
      </c>
      <c r="G4519" s="191">
        <v>86947</v>
      </c>
      <c r="H4519" s="189" t="s">
        <v>8990</v>
      </c>
      <c r="I4519" s="189" t="s">
        <v>73</v>
      </c>
      <c r="J4519" s="189" t="s">
        <v>463</v>
      </c>
      <c r="K4519" s="190" t="s">
        <v>8991</v>
      </c>
      <c r="L4519" s="189" t="s">
        <v>465</v>
      </c>
    </row>
    <row r="4520" spans="1:12" ht="13.5">
      <c r="A4520" s="189" t="s">
        <v>6571</v>
      </c>
      <c r="B4520" s="189" t="s">
        <v>6572</v>
      </c>
      <c r="C4520" s="189" t="s">
        <v>8866</v>
      </c>
      <c r="D4520" s="189" t="s">
        <v>8867</v>
      </c>
      <c r="E4520" s="190" t="s">
        <v>461</v>
      </c>
      <c r="F4520" s="189" t="s">
        <v>461</v>
      </c>
      <c r="G4520" s="191">
        <v>88571</v>
      </c>
      <c r="H4520" s="189" t="s">
        <v>8992</v>
      </c>
      <c r="I4520" s="189" t="s">
        <v>73</v>
      </c>
      <c r="J4520" s="189" t="s">
        <v>463</v>
      </c>
      <c r="K4520" s="190" t="s">
        <v>8993</v>
      </c>
      <c r="L4520" s="189" t="s">
        <v>465</v>
      </c>
    </row>
    <row r="4521" spans="1:12" ht="13.5">
      <c r="A4521" s="189" t="s">
        <v>6571</v>
      </c>
      <c r="B4521" s="189" t="s">
        <v>6572</v>
      </c>
      <c r="C4521" s="189" t="s">
        <v>8866</v>
      </c>
      <c r="D4521" s="189" t="s">
        <v>8867</v>
      </c>
      <c r="E4521" s="190" t="s">
        <v>461</v>
      </c>
      <c r="F4521" s="189" t="s">
        <v>461</v>
      </c>
      <c r="G4521" s="191">
        <v>93396</v>
      </c>
      <c r="H4521" s="189" t="s">
        <v>8994</v>
      </c>
      <c r="I4521" s="189" t="s">
        <v>73</v>
      </c>
      <c r="J4521" s="189" t="s">
        <v>928</v>
      </c>
      <c r="K4521" s="190" t="s">
        <v>8995</v>
      </c>
      <c r="L4521" s="189" t="s">
        <v>465</v>
      </c>
    </row>
    <row r="4522" spans="1:12" ht="13.5">
      <c r="A4522" s="189" t="s">
        <v>6571</v>
      </c>
      <c r="B4522" s="189" t="s">
        <v>6572</v>
      </c>
      <c r="C4522" s="189" t="s">
        <v>8866</v>
      </c>
      <c r="D4522" s="189" t="s">
        <v>8867</v>
      </c>
      <c r="E4522" s="190" t="s">
        <v>461</v>
      </c>
      <c r="F4522" s="189" t="s">
        <v>461</v>
      </c>
      <c r="G4522" s="191">
        <v>93441</v>
      </c>
      <c r="H4522" s="189" t="s">
        <v>8996</v>
      </c>
      <c r="I4522" s="189" t="s">
        <v>73</v>
      </c>
      <c r="J4522" s="189" t="s">
        <v>928</v>
      </c>
      <c r="K4522" s="190" t="s">
        <v>8997</v>
      </c>
      <c r="L4522" s="189" t="s">
        <v>465</v>
      </c>
    </row>
    <row r="4523" spans="1:12" ht="13.5">
      <c r="A4523" s="189" t="s">
        <v>6571</v>
      </c>
      <c r="B4523" s="189" t="s">
        <v>6572</v>
      </c>
      <c r="C4523" s="189" t="s">
        <v>8866</v>
      </c>
      <c r="D4523" s="189" t="s">
        <v>8867</v>
      </c>
      <c r="E4523" s="190" t="s">
        <v>461</v>
      </c>
      <c r="F4523" s="189" t="s">
        <v>461</v>
      </c>
      <c r="G4523" s="191">
        <v>93442</v>
      </c>
      <c r="H4523" s="189" t="s">
        <v>8998</v>
      </c>
      <c r="I4523" s="189" t="s">
        <v>73</v>
      </c>
      <c r="J4523" s="189" t="s">
        <v>463</v>
      </c>
      <c r="K4523" s="190" t="s">
        <v>8999</v>
      </c>
      <c r="L4523" s="189" t="s">
        <v>465</v>
      </c>
    </row>
    <row r="4524" spans="1:12" ht="13.5">
      <c r="A4524" s="189" t="s">
        <v>6571</v>
      </c>
      <c r="B4524" s="189" t="s">
        <v>6572</v>
      </c>
      <c r="C4524" s="189" t="s">
        <v>8866</v>
      </c>
      <c r="D4524" s="189" t="s">
        <v>8867</v>
      </c>
      <c r="E4524" s="190" t="s">
        <v>461</v>
      </c>
      <c r="F4524" s="189" t="s">
        <v>461</v>
      </c>
      <c r="G4524" s="191">
        <v>95469</v>
      </c>
      <c r="H4524" s="189" t="s">
        <v>9000</v>
      </c>
      <c r="I4524" s="189" t="s">
        <v>73</v>
      </c>
      <c r="J4524" s="189" t="s">
        <v>463</v>
      </c>
      <c r="K4524" s="190" t="s">
        <v>9001</v>
      </c>
      <c r="L4524" s="189" t="s">
        <v>465</v>
      </c>
    </row>
    <row r="4525" spans="1:12" ht="13.5">
      <c r="A4525" s="189" t="s">
        <v>6571</v>
      </c>
      <c r="B4525" s="189" t="s">
        <v>6572</v>
      </c>
      <c r="C4525" s="189" t="s">
        <v>8866</v>
      </c>
      <c r="D4525" s="189" t="s">
        <v>8867</v>
      </c>
      <c r="E4525" s="190" t="s">
        <v>461</v>
      </c>
      <c r="F4525" s="189" t="s">
        <v>461</v>
      </c>
      <c r="G4525" s="191">
        <v>95470</v>
      </c>
      <c r="H4525" s="189" t="s">
        <v>9002</v>
      </c>
      <c r="I4525" s="189" t="s">
        <v>73</v>
      </c>
      <c r="J4525" s="189" t="s">
        <v>463</v>
      </c>
      <c r="K4525" s="190" t="s">
        <v>9003</v>
      </c>
      <c r="L4525" s="189" t="s">
        <v>465</v>
      </c>
    </row>
    <row r="4526" spans="1:12" ht="13.5">
      <c r="A4526" s="189" t="s">
        <v>6571</v>
      </c>
      <c r="B4526" s="189" t="s">
        <v>6572</v>
      </c>
      <c r="C4526" s="189" t="s">
        <v>8866</v>
      </c>
      <c r="D4526" s="189" t="s">
        <v>8867</v>
      </c>
      <c r="E4526" s="190" t="s">
        <v>461</v>
      </c>
      <c r="F4526" s="189" t="s">
        <v>461</v>
      </c>
      <c r="G4526" s="191">
        <v>95471</v>
      </c>
      <c r="H4526" s="189" t="s">
        <v>9004</v>
      </c>
      <c r="I4526" s="189" t="s">
        <v>73</v>
      </c>
      <c r="J4526" s="189" t="s">
        <v>463</v>
      </c>
      <c r="K4526" s="190" t="s">
        <v>9005</v>
      </c>
      <c r="L4526" s="189" t="s">
        <v>465</v>
      </c>
    </row>
    <row r="4527" spans="1:12" ht="13.5">
      <c r="A4527" s="189" t="s">
        <v>6571</v>
      </c>
      <c r="B4527" s="189" t="s">
        <v>6572</v>
      </c>
      <c r="C4527" s="189" t="s">
        <v>8866</v>
      </c>
      <c r="D4527" s="189" t="s">
        <v>8867</v>
      </c>
      <c r="E4527" s="190" t="s">
        <v>461</v>
      </c>
      <c r="F4527" s="189" t="s">
        <v>461</v>
      </c>
      <c r="G4527" s="191">
        <v>95472</v>
      </c>
      <c r="H4527" s="189" t="s">
        <v>9006</v>
      </c>
      <c r="I4527" s="189" t="s">
        <v>73</v>
      </c>
      <c r="J4527" s="189" t="s">
        <v>463</v>
      </c>
      <c r="K4527" s="190" t="s">
        <v>9007</v>
      </c>
      <c r="L4527" s="189" t="s">
        <v>465</v>
      </c>
    </row>
    <row r="4528" spans="1:12" ht="13.5">
      <c r="A4528" s="189" t="s">
        <v>6571</v>
      </c>
      <c r="B4528" s="189" t="s">
        <v>6572</v>
      </c>
      <c r="C4528" s="189" t="s">
        <v>8866</v>
      </c>
      <c r="D4528" s="189" t="s">
        <v>8867</v>
      </c>
      <c r="E4528" s="190" t="s">
        <v>461</v>
      </c>
      <c r="F4528" s="189" t="s">
        <v>461</v>
      </c>
      <c r="G4528" s="191">
        <v>95542</v>
      </c>
      <c r="H4528" s="189" t="s">
        <v>9008</v>
      </c>
      <c r="I4528" s="189" t="s">
        <v>73</v>
      </c>
      <c r="J4528" s="189" t="s">
        <v>463</v>
      </c>
      <c r="K4528" s="190" t="s">
        <v>3660</v>
      </c>
      <c r="L4528" s="189" t="s">
        <v>465</v>
      </c>
    </row>
    <row r="4529" spans="1:12" ht="13.5">
      <c r="A4529" s="189" t="s">
        <v>6571</v>
      </c>
      <c r="B4529" s="189" t="s">
        <v>6572</v>
      </c>
      <c r="C4529" s="189" t="s">
        <v>8866</v>
      </c>
      <c r="D4529" s="189" t="s">
        <v>8867</v>
      </c>
      <c r="E4529" s="190" t="s">
        <v>461</v>
      </c>
      <c r="F4529" s="189" t="s">
        <v>461</v>
      </c>
      <c r="G4529" s="191">
        <v>95543</v>
      </c>
      <c r="H4529" s="189" t="s">
        <v>9009</v>
      </c>
      <c r="I4529" s="189" t="s">
        <v>73</v>
      </c>
      <c r="J4529" s="189" t="s">
        <v>463</v>
      </c>
      <c r="K4529" s="190" t="s">
        <v>9010</v>
      </c>
      <c r="L4529" s="189" t="s">
        <v>465</v>
      </c>
    </row>
    <row r="4530" spans="1:12" ht="13.5">
      <c r="A4530" s="189" t="s">
        <v>6571</v>
      </c>
      <c r="B4530" s="189" t="s">
        <v>6572</v>
      </c>
      <c r="C4530" s="189" t="s">
        <v>8866</v>
      </c>
      <c r="D4530" s="189" t="s">
        <v>8867</v>
      </c>
      <c r="E4530" s="190" t="s">
        <v>461</v>
      </c>
      <c r="F4530" s="189" t="s">
        <v>461</v>
      </c>
      <c r="G4530" s="191">
        <v>95544</v>
      </c>
      <c r="H4530" s="189" t="s">
        <v>9011</v>
      </c>
      <c r="I4530" s="189" t="s">
        <v>73</v>
      </c>
      <c r="J4530" s="189" t="s">
        <v>463</v>
      </c>
      <c r="K4530" s="190" t="s">
        <v>9012</v>
      </c>
      <c r="L4530" s="189" t="s">
        <v>465</v>
      </c>
    </row>
    <row r="4531" spans="1:12" ht="13.5">
      <c r="A4531" s="189" t="s">
        <v>6571</v>
      </c>
      <c r="B4531" s="189" t="s">
        <v>6572</v>
      </c>
      <c r="C4531" s="189" t="s">
        <v>8866</v>
      </c>
      <c r="D4531" s="189" t="s">
        <v>8867</v>
      </c>
      <c r="E4531" s="190" t="s">
        <v>461</v>
      </c>
      <c r="F4531" s="189" t="s">
        <v>461</v>
      </c>
      <c r="G4531" s="191">
        <v>95545</v>
      </c>
      <c r="H4531" s="189" t="s">
        <v>9013</v>
      </c>
      <c r="I4531" s="189" t="s">
        <v>73</v>
      </c>
      <c r="J4531" s="189" t="s">
        <v>463</v>
      </c>
      <c r="K4531" s="190" t="s">
        <v>6661</v>
      </c>
      <c r="L4531" s="189" t="s">
        <v>465</v>
      </c>
    </row>
    <row r="4532" spans="1:12" ht="13.5">
      <c r="A4532" s="189" t="s">
        <v>6571</v>
      </c>
      <c r="B4532" s="189" t="s">
        <v>6572</v>
      </c>
      <c r="C4532" s="189" t="s">
        <v>8866</v>
      </c>
      <c r="D4532" s="189" t="s">
        <v>8867</v>
      </c>
      <c r="E4532" s="190" t="s">
        <v>461</v>
      </c>
      <c r="F4532" s="189" t="s">
        <v>461</v>
      </c>
      <c r="G4532" s="191">
        <v>95546</v>
      </c>
      <c r="H4532" s="189" t="s">
        <v>9014</v>
      </c>
      <c r="I4532" s="189" t="s">
        <v>73</v>
      </c>
      <c r="J4532" s="189" t="s">
        <v>463</v>
      </c>
      <c r="K4532" s="190" t="s">
        <v>9015</v>
      </c>
      <c r="L4532" s="189" t="s">
        <v>465</v>
      </c>
    </row>
    <row r="4533" spans="1:12" ht="13.5">
      <c r="A4533" s="189" t="s">
        <v>6571</v>
      </c>
      <c r="B4533" s="189" t="s">
        <v>6572</v>
      </c>
      <c r="C4533" s="189" t="s">
        <v>8866</v>
      </c>
      <c r="D4533" s="189" t="s">
        <v>8867</v>
      </c>
      <c r="E4533" s="190" t="s">
        <v>461</v>
      </c>
      <c r="F4533" s="189" t="s">
        <v>461</v>
      </c>
      <c r="G4533" s="191">
        <v>95547</v>
      </c>
      <c r="H4533" s="189" t="s">
        <v>9016</v>
      </c>
      <c r="I4533" s="189" t="s">
        <v>73</v>
      </c>
      <c r="J4533" s="189" t="s">
        <v>463</v>
      </c>
      <c r="K4533" s="190" t="s">
        <v>9017</v>
      </c>
      <c r="L4533" s="189" t="s">
        <v>465</v>
      </c>
    </row>
    <row r="4534" spans="1:12" ht="13.5">
      <c r="A4534" s="189" t="s">
        <v>6571</v>
      </c>
      <c r="B4534" s="189" t="s">
        <v>6572</v>
      </c>
      <c r="C4534" s="189" t="s">
        <v>9018</v>
      </c>
      <c r="D4534" s="189" t="s">
        <v>9019</v>
      </c>
      <c r="E4534" s="190" t="s">
        <v>461</v>
      </c>
      <c r="F4534" s="189" t="s">
        <v>461</v>
      </c>
      <c r="G4534" s="191">
        <v>6087</v>
      </c>
      <c r="H4534" s="189" t="s">
        <v>9020</v>
      </c>
      <c r="I4534" s="189" t="s">
        <v>73</v>
      </c>
      <c r="J4534" s="189" t="s">
        <v>463</v>
      </c>
      <c r="K4534" s="190" t="s">
        <v>7284</v>
      </c>
      <c r="L4534" s="189" t="s">
        <v>465</v>
      </c>
    </row>
    <row r="4535" spans="1:12" ht="13.5">
      <c r="A4535" s="189" t="s">
        <v>6571</v>
      </c>
      <c r="B4535" s="189" t="s">
        <v>6572</v>
      </c>
      <c r="C4535" s="189" t="s">
        <v>9018</v>
      </c>
      <c r="D4535" s="189" t="s">
        <v>9019</v>
      </c>
      <c r="E4535" s="190" t="s">
        <v>461</v>
      </c>
      <c r="F4535" s="189" t="s">
        <v>461</v>
      </c>
      <c r="G4535" s="191">
        <v>98052</v>
      </c>
      <c r="H4535" s="189" t="s">
        <v>9021</v>
      </c>
      <c r="I4535" s="189" t="s">
        <v>73</v>
      </c>
      <c r="J4535" s="189" t="s">
        <v>928</v>
      </c>
      <c r="K4535" s="190" t="s">
        <v>9022</v>
      </c>
      <c r="L4535" s="189" t="s">
        <v>465</v>
      </c>
    </row>
    <row r="4536" spans="1:12" ht="13.5">
      <c r="A4536" s="189" t="s">
        <v>6571</v>
      </c>
      <c r="B4536" s="189" t="s">
        <v>6572</v>
      </c>
      <c r="C4536" s="189" t="s">
        <v>9018</v>
      </c>
      <c r="D4536" s="189" t="s">
        <v>9019</v>
      </c>
      <c r="E4536" s="190" t="s">
        <v>461</v>
      </c>
      <c r="F4536" s="189" t="s">
        <v>461</v>
      </c>
      <c r="G4536" s="191">
        <v>98053</v>
      </c>
      <c r="H4536" s="189" t="s">
        <v>9023</v>
      </c>
      <c r="I4536" s="189" t="s">
        <v>73</v>
      </c>
      <c r="J4536" s="189" t="s">
        <v>928</v>
      </c>
      <c r="K4536" s="190" t="s">
        <v>9024</v>
      </c>
      <c r="L4536" s="189" t="s">
        <v>465</v>
      </c>
    </row>
    <row r="4537" spans="1:12" ht="13.5">
      <c r="A4537" s="189" t="s">
        <v>6571</v>
      </c>
      <c r="B4537" s="189" t="s">
        <v>6572</v>
      </c>
      <c r="C4537" s="189" t="s">
        <v>9018</v>
      </c>
      <c r="D4537" s="189" t="s">
        <v>9019</v>
      </c>
      <c r="E4537" s="190" t="s">
        <v>461</v>
      </c>
      <c r="F4537" s="189" t="s">
        <v>461</v>
      </c>
      <c r="G4537" s="191">
        <v>98054</v>
      </c>
      <c r="H4537" s="189" t="s">
        <v>9025</v>
      </c>
      <c r="I4537" s="189" t="s">
        <v>73</v>
      </c>
      <c r="J4537" s="189" t="s">
        <v>928</v>
      </c>
      <c r="K4537" s="190" t="s">
        <v>9026</v>
      </c>
      <c r="L4537" s="189" t="s">
        <v>465</v>
      </c>
    </row>
    <row r="4538" spans="1:12" ht="13.5">
      <c r="A4538" s="189" t="s">
        <v>6571</v>
      </c>
      <c r="B4538" s="189" t="s">
        <v>6572</v>
      </c>
      <c r="C4538" s="189" t="s">
        <v>9018</v>
      </c>
      <c r="D4538" s="189" t="s">
        <v>9019</v>
      </c>
      <c r="E4538" s="190" t="s">
        <v>461</v>
      </c>
      <c r="F4538" s="189" t="s">
        <v>461</v>
      </c>
      <c r="G4538" s="191">
        <v>98055</v>
      </c>
      <c r="H4538" s="189" t="s">
        <v>9027</v>
      </c>
      <c r="I4538" s="189" t="s">
        <v>73</v>
      </c>
      <c r="J4538" s="189" t="s">
        <v>928</v>
      </c>
      <c r="K4538" s="190" t="s">
        <v>9028</v>
      </c>
      <c r="L4538" s="189" t="s">
        <v>465</v>
      </c>
    </row>
    <row r="4539" spans="1:12" ht="13.5">
      <c r="A4539" s="189" t="s">
        <v>6571</v>
      </c>
      <c r="B4539" s="189" t="s">
        <v>6572</v>
      </c>
      <c r="C4539" s="189" t="s">
        <v>9018</v>
      </c>
      <c r="D4539" s="189" t="s">
        <v>9019</v>
      </c>
      <c r="E4539" s="190" t="s">
        <v>461</v>
      </c>
      <c r="F4539" s="189" t="s">
        <v>461</v>
      </c>
      <c r="G4539" s="191">
        <v>98056</v>
      </c>
      <c r="H4539" s="189" t="s">
        <v>9029</v>
      </c>
      <c r="I4539" s="189" t="s">
        <v>73</v>
      </c>
      <c r="J4539" s="189" t="s">
        <v>928</v>
      </c>
      <c r="K4539" s="190" t="s">
        <v>9030</v>
      </c>
      <c r="L4539" s="189" t="s">
        <v>465</v>
      </c>
    </row>
    <row r="4540" spans="1:12" ht="13.5">
      <c r="A4540" s="189" t="s">
        <v>6571</v>
      </c>
      <c r="B4540" s="189" t="s">
        <v>6572</v>
      </c>
      <c r="C4540" s="189" t="s">
        <v>9018</v>
      </c>
      <c r="D4540" s="189" t="s">
        <v>9019</v>
      </c>
      <c r="E4540" s="190" t="s">
        <v>461</v>
      </c>
      <c r="F4540" s="189" t="s">
        <v>461</v>
      </c>
      <c r="G4540" s="191">
        <v>98057</v>
      </c>
      <c r="H4540" s="189" t="s">
        <v>9031</v>
      </c>
      <c r="I4540" s="189" t="s">
        <v>73</v>
      </c>
      <c r="J4540" s="189" t="s">
        <v>928</v>
      </c>
      <c r="K4540" s="190" t="s">
        <v>9032</v>
      </c>
      <c r="L4540" s="189" t="s">
        <v>465</v>
      </c>
    </row>
    <row r="4541" spans="1:12" ht="13.5">
      <c r="A4541" s="189" t="s">
        <v>6571</v>
      </c>
      <c r="B4541" s="189" t="s">
        <v>6572</v>
      </c>
      <c r="C4541" s="189" t="s">
        <v>9018</v>
      </c>
      <c r="D4541" s="189" t="s">
        <v>9019</v>
      </c>
      <c r="E4541" s="190" t="s">
        <v>461</v>
      </c>
      <c r="F4541" s="189" t="s">
        <v>461</v>
      </c>
      <c r="G4541" s="191">
        <v>98066</v>
      </c>
      <c r="H4541" s="189" t="s">
        <v>9033</v>
      </c>
      <c r="I4541" s="189" t="s">
        <v>73</v>
      </c>
      <c r="J4541" s="189" t="s">
        <v>928</v>
      </c>
      <c r="K4541" s="190" t="s">
        <v>9034</v>
      </c>
      <c r="L4541" s="189" t="s">
        <v>465</v>
      </c>
    </row>
    <row r="4542" spans="1:12" ht="13.5">
      <c r="A4542" s="189" t="s">
        <v>6571</v>
      </c>
      <c r="B4542" s="189" t="s">
        <v>6572</v>
      </c>
      <c r="C4542" s="189" t="s">
        <v>9018</v>
      </c>
      <c r="D4542" s="189" t="s">
        <v>9019</v>
      </c>
      <c r="E4542" s="190" t="s">
        <v>461</v>
      </c>
      <c r="F4542" s="189" t="s">
        <v>461</v>
      </c>
      <c r="G4542" s="191">
        <v>98067</v>
      </c>
      <c r="H4542" s="189" t="s">
        <v>9035</v>
      </c>
      <c r="I4542" s="189" t="s">
        <v>73</v>
      </c>
      <c r="J4542" s="189" t="s">
        <v>928</v>
      </c>
      <c r="K4542" s="190" t="s">
        <v>9036</v>
      </c>
      <c r="L4542" s="189" t="s">
        <v>465</v>
      </c>
    </row>
    <row r="4543" spans="1:12" ht="13.5">
      <c r="A4543" s="189" t="s">
        <v>6571</v>
      </c>
      <c r="B4543" s="189" t="s">
        <v>6572</v>
      </c>
      <c r="C4543" s="189" t="s">
        <v>9018</v>
      </c>
      <c r="D4543" s="189" t="s">
        <v>9019</v>
      </c>
      <c r="E4543" s="190" t="s">
        <v>461</v>
      </c>
      <c r="F4543" s="189" t="s">
        <v>461</v>
      </c>
      <c r="G4543" s="191">
        <v>98068</v>
      </c>
      <c r="H4543" s="189" t="s">
        <v>9037</v>
      </c>
      <c r="I4543" s="189" t="s">
        <v>73</v>
      </c>
      <c r="J4543" s="189" t="s">
        <v>928</v>
      </c>
      <c r="K4543" s="190" t="s">
        <v>9038</v>
      </c>
      <c r="L4543" s="189" t="s">
        <v>465</v>
      </c>
    </row>
    <row r="4544" spans="1:12" ht="13.5">
      <c r="A4544" s="189" t="s">
        <v>6571</v>
      </c>
      <c r="B4544" s="189" t="s">
        <v>6572</v>
      </c>
      <c r="C4544" s="189" t="s">
        <v>9018</v>
      </c>
      <c r="D4544" s="189" t="s">
        <v>9019</v>
      </c>
      <c r="E4544" s="190" t="s">
        <v>461</v>
      </c>
      <c r="F4544" s="189" t="s">
        <v>461</v>
      </c>
      <c r="G4544" s="191">
        <v>98069</v>
      </c>
      <c r="H4544" s="189" t="s">
        <v>9039</v>
      </c>
      <c r="I4544" s="189" t="s">
        <v>73</v>
      </c>
      <c r="J4544" s="189" t="s">
        <v>928</v>
      </c>
      <c r="K4544" s="190" t="s">
        <v>9040</v>
      </c>
      <c r="L4544" s="189" t="s">
        <v>465</v>
      </c>
    </row>
    <row r="4545" spans="1:12" ht="13.5">
      <c r="A4545" s="189" t="s">
        <v>6571</v>
      </c>
      <c r="B4545" s="189" t="s">
        <v>6572</v>
      </c>
      <c r="C4545" s="189" t="s">
        <v>9018</v>
      </c>
      <c r="D4545" s="189" t="s">
        <v>9019</v>
      </c>
      <c r="E4545" s="190" t="s">
        <v>461</v>
      </c>
      <c r="F4545" s="189" t="s">
        <v>461</v>
      </c>
      <c r="G4545" s="191">
        <v>98070</v>
      </c>
      <c r="H4545" s="189" t="s">
        <v>9041</v>
      </c>
      <c r="I4545" s="189" t="s">
        <v>73</v>
      </c>
      <c r="J4545" s="189" t="s">
        <v>928</v>
      </c>
      <c r="K4545" s="190" t="s">
        <v>9042</v>
      </c>
      <c r="L4545" s="189" t="s">
        <v>465</v>
      </c>
    </row>
    <row r="4546" spans="1:12" ht="13.5">
      <c r="A4546" s="189" t="s">
        <v>6571</v>
      </c>
      <c r="B4546" s="189" t="s">
        <v>6572</v>
      </c>
      <c r="C4546" s="189" t="s">
        <v>9018</v>
      </c>
      <c r="D4546" s="189" t="s">
        <v>9019</v>
      </c>
      <c r="E4546" s="190" t="s">
        <v>461</v>
      </c>
      <c r="F4546" s="189" t="s">
        <v>461</v>
      </c>
      <c r="G4546" s="191">
        <v>98071</v>
      </c>
      <c r="H4546" s="189" t="s">
        <v>9043</v>
      </c>
      <c r="I4546" s="189" t="s">
        <v>73</v>
      </c>
      <c r="J4546" s="189" t="s">
        <v>928</v>
      </c>
      <c r="K4546" s="190" t="s">
        <v>9044</v>
      </c>
      <c r="L4546" s="189" t="s">
        <v>465</v>
      </c>
    </row>
    <row r="4547" spans="1:12" ht="13.5">
      <c r="A4547" s="189" t="s">
        <v>6571</v>
      </c>
      <c r="B4547" s="189" t="s">
        <v>6572</v>
      </c>
      <c r="C4547" s="189" t="s">
        <v>9018</v>
      </c>
      <c r="D4547" s="189" t="s">
        <v>9019</v>
      </c>
      <c r="E4547" s="190" t="s">
        <v>461</v>
      </c>
      <c r="F4547" s="189" t="s">
        <v>461</v>
      </c>
      <c r="G4547" s="191">
        <v>98072</v>
      </c>
      <c r="H4547" s="189" t="s">
        <v>9045</v>
      </c>
      <c r="I4547" s="189" t="s">
        <v>73</v>
      </c>
      <c r="J4547" s="189" t="s">
        <v>928</v>
      </c>
      <c r="K4547" s="190" t="s">
        <v>9046</v>
      </c>
      <c r="L4547" s="189" t="s">
        <v>465</v>
      </c>
    </row>
    <row r="4548" spans="1:12" ht="13.5">
      <c r="A4548" s="189" t="s">
        <v>6571</v>
      </c>
      <c r="B4548" s="189" t="s">
        <v>6572</v>
      </c>
      <c r="C4548" s="189" t="s">
        <v>9018</v>
      </c>
      <c r="D4548" s="189" t="s">
        <v>9019</v>
      </c>
      <c r="E4548" s="190" t="s">
        <v>461</v>
      </c>
      <c r="F4548" s="189" t="s">
        <v>461</v>
      </c>
      <c r="G4548" s="191">
        <v>98073</v>
      </c>
      <c r="H4548" s="189" t="s">
        <v>9047</v>
      </c>
      <c r="I4548" s="189" t="s">
        <v>73</v>
      </c>
      <c r="J4548" s="189" t="s">
        <v>928</v>
      </c>
      <c r="K4548" s="190" t="s">
        <v>9048</v>
      </c>
      <c r="L4548" s="189" t="s">
        <v>465</v>
      </c>
    </row>
    <row r="4549" spans="1:12" ht="13.5">
      <c r="A4549" s="189" t="s">
        <v>6571</v>
      </c>
      <c r="B4549" s="189" t="s">
        <v>6572</v>
      </c>
      <c r="C4549" s="189" t="s">
        <v>9018</v>
      </c>
      <c r="D4549" s="189" t="s">
        <v>9019</v>
      </c>
      <c r="E4549" s="190" t="s">
        <v>461</v>
      </c>
      <c r="F4549" s="189" t="s">
        <v>461</v>
      </c>
      <c r="G4549" s="191">
        <v>98074</v>
      </c>
      <c r="H4549" s="189" t="s">
        <v>9049</v>
      </c>
      <c r="I4549" s="189" t="s">
        <v>73</v>
      </c>
      <c r="J4549" s="189" t="s">
        <v>928</v>
      </c>
      <c r="K4549" s="190" t="s">
        <v>9050</v>
      </c>
      <c r="L4549" s="189" t="s">
        <v>465</v>
      </c>
    </row>
    <row r="4550" spans="1:12" ht="13.5">
      <c r="A4550" s="189" t="s">
        <v>6571</v>
      </c>
      <c r="B4550" s="189" t="s">
        <v>6572</v>
      </c>
      <c r="C4550" s="189" t="s">
        <v>9018</v>
      </c>
      <c r="D4550" s="189" t="s">
        <v>9019</v>
      </c>
      <c r="E4550" s="190" t="s">
        <v>461</v>
      </c>
      <c r="F4550" s="189" t="s">
        <v>461</v>
      </c>
      <c r="G4550" s="191">
        <v>98075</v>
      </c>
      <c r="H4550" s="189" t="s">
        <v>9051</v>
      </c>
      <c r="I4550" s="189" t="s">
        <v>73</v>
      </c>
      <c r="J4550" s="189" t="s">
        <v>928</v>
      </c>
      <c r="K4550" s="190" t="s">
        <v>9052</v>
      </c>
      <c r="L4550" s="189" t="s">
        <v>465</v>
      </c>
    </row>
    <row r="4551" spans="1:12" ht="13.5">
      <c r="A4551" s="189" t="s">
        <v>6571</v>
      </c>
      <c r="B4551" s="189" t="s">
        <v>6572</v>
      </c>
      <c r="C4551" s="189" t="s">
        <v>9018</v>
      </c>
      <c r="D4551" s="189" t="s">
        <v>9019</v>
      </c>
      <c r="E4551" s="190" t="s">
        <v>461</v>
      </c>
      <c r="F4551" s="189" t="s">
        <v>461</v>
      </c>
      <c r="G4551" s="191">
        <v>98076</v>
      </c>
      <c r="H4551" s="189" t="s">
        <v>9053</v>
      </c>
      <c r="I4551" s="189" t="s">
        <v>73</v>
      </c>
      <c r="J4551" s="189" t="s">
        <v>928</v>
      </c>
      <c r="K4551" s="190" t="s">
        <v>9054</v>
      </c>
      <c r="L4551" s="189" t="s">
        <v>465</v>
      </c>
    </row>
    <row r="4552" spans="1:12" ht="13.5">
      <c r="A4552" s="189" t="s">
        <v>6571</v>
      </c>
      <c r="B4552" s="189" t="s">
        <v>6572</v>
      </c>
      <c r="C4552" s="189" t="s">
        <v>9018</v>
      </c>
      <c r="D4552" s="189" t="s">
        <v>9019</v>
      </c>
      <c r="E4552" s="190" t="s">
        <v>461</v>
      </c>
      <c r="F4552" s="189" t="s">
        <v>461</v>
      </c>
      <c r="G4552" s="191">
        <v>98077</v>
      </c>
      <c r="H4552" s="189" t="s">
        <v>9055</v>
      </c>
      <c r="I4552" s="189" t="s">
        <v>73</v>
      </c>
      <c r="J4552" s="189" t="s">
        <v>928</v>
      </c>
      <c r="K4552" s="190" t="s">
        <v>9056</v>
      </c>
      <c r="L4552" s="189" t="s">
        <v>465</v>
      </c>
    </row>
    <row r="4553" spans="1:12" ht="13.5">
      <c r="A4553" s="189" t="s">
        <v>6571</v>
      </c>
      <c r="B4553" s="189" t="s">
        <v>6572</v>
      </c>
      <c r="C4553" s="189" t="s">
        <v>9018</v>
      </c>
      <c r="D4553" s="189" t="s">
        <v>9019</v>
      </c>
      <c r="E4553" s="190" t="s">
        <v>461</v>
      </c>
      <c r="F4553" s="189" t="s">
        <v>461</v>
      </c>
      <c r="G4553" s="191">
        <v>98078</v>
      </c>
      <c r="H4553" s="189" t="s">
        <v>9057</v>
      </c>
      <c r="I4553" s="189" t="s">
        <v>73</v>
      </c>
      <c r="J4553" s="189" t="s">
        <v>928</v>
      </c>
      <c r="K4553" s="190" t="s">
        <v>9058</v>
      </c>
      <c r="L4553" s="189" t="s">
        <v>465</v>
      </c>
    </row>
    <row r="4554" spans="1:12" ht="13.5">
      <c r="A4554" s="189" t="s">
        <v>6571</v>
      </c>
      <c r="B4554" s="189" t="s">
        <v>6572</v>
      </c>
      <c r="C4554" s="189" t="s">
        <v>9018</v>
      </c>
      <c r="D4554" s="189" t="s">
        <v>9019</v>
      </c>
      <c r="E4554" s="190" t="s">
        <v>461</v>
      </c>
      <c r="F4554" s="189" t="s">
        <v>461</v>
      </c>
      <c r="G4554" s="191">
        <v>98079</v>
      </c>
      <c r="H4554" s="189" t="s">
        <v>9059</v>
      </c>
      <c r="I4554" s="189" t="s">
        <v>73</v>
      </c>
      <c r="J4554" s="189" t="s">
        <v>928</v>
      </c>
      <c r="K4554" s="190" t="s">
        <v>9060</v>
      </c>
      <c r="L4554" s="189" t="s">
        <v>465</v>
      </c>
    </row>
    <row r="4555" spans="1:12" ht="13.5">
      <c r="A4555" s="189" t="s">
        <v>6571</v>
      </c>
      <c r="B4555" s="189" t="s">
        <v>6572</v>
      </c>
      <c r="C4555" s="189" t="s">
        <v>9018</v>
      </c>
      <c r="D4555" s="189" t="s">
        <v>9019</v>
      </c>
      <c r="E4555" s="190" t="s">
        <v>461</v>
      </c>
      <c r="F4555" s="189" t="s">
        <v>461</v>
      </c>
      <c r="G4555" s="191">
        <v>98080</v>
      </c>
      <c r="H4555" s="189" t="s">
        <v>9061</v>
      </c>
      <c r="I4555" s="189" t="s">
        <v>73</v>
      </c>
      <c r="J4555" s="189" t="s">
        <v>928</v>
      </c>
      <c r="K4555" s="190" t="s">
        <v>9062</v>
      </c>
      <c r="L4555" s="189" t="s">
        <v>465</v>
      </c>
    </row>
    <row r="4556" spans="1:12" ht="13.5">
      <c r="A4556" s="189" t="s">
        <v>6571</v>
      </c>
      <c r="B4556" s="189" t="s">
        <v>6572</v>
      </c>
      <c r="C4556" s="189" t="s">
        <v>9018</v>
      </c>
      <c r="D4556" s="189" t="s">
        <v>9019</v>
      </c>
      <c r="E4556" s="190" t="s">
        <v>461</v>
      </c>
      <c r="F4556" s="189" t="s">
        <v>461</v>
      </c>
      <c r="G4556" s="191">
        <v>98081</v>
      </c>
      <c r="H4556" s="189" t="s">
        <v>9063</v>
      </c>
      <c r="I4556" s="189" t="s">
        <v>73</v>
      </c>
      <c r="J4556" s="189" t="s">
        <v>928</v>
      </c>
      <c r="K4556" s="190" t="s">
        <v>9064</v>
      </c>
      <c r="L4556" s="189" t="s">
        <v>465</v>
      </c>
    </row>
    <row r="4557" spans="1:12" ht="13.5">
      <c r="A4557" s="189" t="s">
        <v>6571</v>
      </c>
      <c r="B4557" s="189" t="s">
        <v>6572</v>
      </c>
      <c r="C4557" s="189" t="s">
        <v>9018</v>
      </c>
      <c r="D4557" s="189" t="s">
        <v>9019</v>
      </c>
      <c r="E4557" s="190" t="s">
        <v>461</v>
      </c>
      <c r="F4557" s="189" t="s">
        <v>461</v>
      </c>
      <c r="G4557" s="191">
        <v>98082</v>
      </c>
      <c r="H4557" s="189" t="s">
        <v>9065</v>
      </c>
      <c r="I4557" s="189" t="s">
        <v>73</v>
      </c>
      <c r="J4557" s="189" t="s">
        <v>928</v>
      </c>
      <c r="K4557" s="190" t="s">
        <v>9066</v>
      </c>
      <c r="L4557" s="189" t="s">
        <v>465</v>
      </c>
    </row>
    <row r="4558" spans="1:12" ht="13.5">
      <c r="A4558" s="189" t="s">
        <v>6571</v>
      </c>
      <c r="B4558" s="189" t="s">
        <v>6572</v>
      </c>
      <c r="C4558" s="189" t="s">
        <v>9018</v>
      </c>
      <c r="D4558" s="189" t="s">
        <v>9019</v>
      </c>
      <c r="E4558" s="190" t="s">
        <v>461</v>
      </c>
      <c r="F4558" s="189" t="s">
        <v>461</v>
      </c>
      <c r="G4558" s="191">
        <v>98083</v>
      </c>
      <c r="H4558" s="189" t="s">
        <v>9067</v>
      </c>
      <c r="I4558" s="189" t="s">
        <v>73</v>
      </c>
      <c r="J4558" s="189" t="s">
        <v>928</v>
      </c>
      <c r="K4558" s="190" t="s">
        <v>9068</v>
      </c>
      <c r="L4558" s="189" t="s">
        <v>465</v>
      </c>
    </row>
    <row r="4559" spans="1:12" ht="13.5">
      <c r="A4559" s="189" t="s">
        <v>6571</v>
      </c>
      <c r="B4559" s="189" t="s">
        <v>6572</v>
      </c>
      <c r="C4559" s="189" t="s">
        <v>9018</v>
      </c>
      <c r="D4559" s="189" t="s">
        <v>9019</v>
      </c>
      <c r="E4559" s="190" t="s">
        <v>461</v>
      </c>
      <c r="F4559" s="189" t="s">
        <v>461</v>
      </c>
      <c r="G4559" s="191">
        <v>98084</v>
      </c>
      <c r="H4559" s="189" t="s">
        <v>9069</v>
      </c>
      <c r="I4559" s="189" t="s">
        <v>73</v>
      </c>
      <c r="J4559" s="189" t="s">
        <v>928</v>
      </c>
      <c r="K4559" s="190" t="s">
        <v>9070</v>
      </c>
      <c r="L4559" s="189" t="s">
        <v>465</v>
      </c>
    </row>
    <row r="4560" spans="1:12" ht="13.5">
      <c r="A4560" s="189" t="s">
        <v>6571</v>
      </c>
      <c r="B4560" s="189" t="s">
        <v>6572</v>
      </c>
      <c r="C4560" s="189" t="s">
        <v>9018</v>
      </c>
      <c r="D4560" s="189" t="s">
        <v>9019</v>
      </c>
      <c r="E4560" s="190" t="s">
        <v>461</v>
      </c>
      <c r="F4560" s="189" t="s">
        <v>461</v>
      </c>
      <c r="G4560" s="191">
        <v>98085</v>
      </c>
      <c r="H4560" s="189" t="s">
        <v>9071</v>
      </c>
      <c r="I4560" s="189" t="s">
        <v>73</v>
      </c>
      <c r="J4560" s="189" t="s">
        <v>928</v>
      </c>
      <c r="K4560" s="190" t="s">
        <v>9072</v>
      </c>
      <c r="L4560" s="189" t="s">
        <v>465</v>
      </c>
    </row>
    <row r="4561" spans="1:12" ht="13.5">
      <c r="A4561" s="189" t="s">
        <v>6571</v>
      </c>
      <c r="B4561" s="189" t="s">
        <v>6572</v>
      </c>
      <c r="C4561" s="189" t="s">
        <v>9018</v>
      </c>
      <c r="D4561" s="189" t="s">
        <v>9019</v>
      </c>
      <c r="E4561" s="190" t="s">
        <v>461</v>
      </c>
      <c r="F4561" s="189" t="s">
        <v>461</v>
      </c>
      <c r="G4561" s="191">
        <v>98086</v>
      </c>
      <c r="H4561" s="189" t="s">
        <v>9073</v>
      </c>
      <c r="I4561" s="189" t="s">
        <v>73</v>
      </c>
      <c r="J4561" s="189" t="s">
        <v>928</v>
      </c>
      <c r="K4561" s="190" t="s">
        <v>9074</v>
      </c>
      <c r="L4561" s="189" t="s">
        <v>465</v>
      </c>
    </row>
    <row r="4562" spans="1:12" ht="13.5">
      <c r="A4562" s="189" t="s">
        <v>6571</v>
      </c>
      <c r="B4562" s="189" t="s">
        <v>6572</v>
      </c>
      <c r="C4562" s="189" t="s">
        <v>9018</v>
      </c>
      <c r="D4562" s="189" t="s">
        <v>9019</v>
      </c>
      <c r="E4562" s="190" t="s">
        <v>461</v>
      </c>
      <c r="F4562" s="189" t="s">
        <v>461</v>
      </c>
      <c r="G4562" s="191">
        <v>98087</v>
      </c>
      <c r="H4562" s="189" t="s">
        <v>9075</v>
      </c>
      <c r="I4562" s="189" t="s">
        <v>73</v>
      </c>
      <c r="J4562" s="189" t="s">
        <v>928</v>
      </c>
      <c r="K4562" s="190" t="s">
        <v>9076</v>
      </c>
      <c r="L4562" s="189" t="s">
        <v>465</v>
      </c>
    </row>
    <row r="4563" spans="1:12" ht="13.5">
      <c r="A4563" s="189" t="s">
        <v>6571</v>
      </c>
      <c r="B4563" s="189" t="s">
        <v>6572</v>
      </c>
      <c r="C4563" s="189" t="s">
        <v>9018</v>
      </c>
      <c r="D4563" s="189" t="s">
        <v>9019</v>
      </c>
      <c r="E4563" s="190" t="s">
        <v>461</v>
      </c>
      <c r="F4563" s="189" t="s">
        <v>461</v>
      </c>
      <c r="G4563" s="191">
        <v>98088</v>
      </c>
      <c r="H4563" s="189" t="s">
        <v>9077</v>
      </c>
      <c r="I4563" s="189" t="s">
        <v>73</v>
      </c>
      <c r="J4563" s="189" t="s">
        <v>928</v>
      </c>
      <c r="K4563" s="190" t="s">
        <v>9078</v>
      </c>
      <c r="L4563" s="189" t="s">
        <v>465</v>
      </c>
    </row>
    <row r="4564" spans="1:12" ht="13.5">
      <c r="A4564" s="189" t="s">
        <v>6571</v>
      </c>
      <c r="B4564" s="189" t="s">
        <v>6572</v>
      </c>
      <c r="C4564" s="189" t="s">
        <v>9018</v>
      </c>
      <c r="D4564" s="189" t="s">
        <v>9019</v>
      </c>
      <c r="E4564" s="190" t="s">
        <v>461</v>
      </c>
      <c r="F4564" s="189" t="s">
        <v>461</v>
      </c>
      <c r="G4564" s="191">
        <v>98089</v>
      </c>
      <c r="H4564" s="189" t="s">
        <v>9079</v>
      </c>
      <c r="I4564" s="189" t="s">
        <v>73</v>
      </c>
      <c r="J4564" s="189" t="s">
        <v>928</v>
      </c>
      <c r="K4564" s="190" t="s">
        <v>9080</v>
      </c>
      <c r="L4564" s="189" t="s">
        <v>465</v>
      </c>
    </row>
    <row r="4565" spans="1:12" ht="13.5">
      <c r="A4565" s="189" t="s">
        <v>6571</v>
      </c>
      <c r="B4565" s="189" t="s">
        <v>6572</v>
      </c>
      <c r="C4565" s="189" t="s">
        <v>9018</v>
      </c>
      <c r="D4565" s="189" t="s">
        <v>9019</v>
      </c>
      <c r="E4565" s="190" t="s">
        <v>461</v>
      </c>
      <c r="F4565" s="189" t="s">
        <v>461</v>
      </c>
      <c r="G4565" s="191">
        <v>98090</v>
      </c>
      <c r="H4565" s="189" t="s">
        <v>9081</v>
      </c>
      <c r="I4565" s="189" t="s">
        <v>73</v>
      </c>
      <c r="J4565" s="189" t="s">
        <v>928</v>
      </c>
      <c r="K4565" s="190" t="s">
        <v>9082</v>
      </c>
      <c r="L4565" s="189" t="s">
        <v>465</v>
      </c>
    </row>
    <row r="4566" spans="1:12" ht="13.5">
      <c r="A4566" s="189" t="s">
        <v>6571</v>
      </c>
      <c r="B4566" s="189" t="s">
        <v>6572</v>
      </c>
      <c r="C4566" s="189" t="s">
        <v>9018</v>
      </c>
      <c r="D4566" s="189" t="s">
        <v>9019</v>
      </c>
      <c r="E4566" s="190" t="s">
        <v>461</v>
      </c>
      <c r="F4566" s="189" t="s">
        <v>461</v>
      </c>
      <c r="G4566" s="191">
        <v>98091</v>
      </c>
      <c r="H4566" s="189" t="s">
        <v>9083</v>
      </c>
      <c r="I4566" s="189" t="s">
        <v>73</v>
      </c>
      <c r="J4566" s="189" t="s">
        <v>928</v>
      </c>
      <c r="K4566" s="190" t="s">
        <v>9084</v>
      </c>
      <c r="L4566" s="189" t="s">
        <v>465</v>
      </c>
    </row>
    <row r="4567" spans="1:12" ht="13.5">
      <c r="A4567" s="189" t="s">
        <v>6571</v>
      </c>
      <c r="B4567" s="189" t="s">
        <v>6572</v>
      </c>
      <c r="C4567" s="189" t="s">
        <v>9018</v>
      </c>
      <c r="D4567" s="189" t="s">
        <v>9019</v>
      </c>
      <c r="E4567" s="190" t="s">
        <v>461</v>
      </c>
      <c r="F4567" s="189" t="s">
        <v>461</v>
      </c>
      <c r="G4567" s="191">
        <v>98092</v>
      </c>
      <c r="H4567" s="189" t="s">
        <v>9085</v>
      </c>
      <c r="I4567" s="189" t="s">
        <v>73</v>
      </c>
      <c r="J4567" s="189" t="s">
        <v>928</v>
      </c>
      <c r="K4567" s="190" t="s">
        <v>9086</v>
      </c>
      <c r="L4567" s="189" t="s">
        <v>465</v>
      </c>
    </row>
    <row r="4568" spans="1:12" ht="13.5">
      <c r="A4568" s="189" t="s">
        <v>6571</v>
      </c>
      <c r="B4568" s="189" t="s">
        <v>6572</v>
      </c>
      <c r="C4568" s="189" t="s">
        <v>9018</v>
      </c>
      <c r="D4568" s="189" t="s">
        <v>9019</v>
      </c>
      <c r="E4568" s="190" t="s">
        <v>461</v>
      </c>
      <c r="F4568" s="189" t="s">
        <v>461</v>
      </c>
      <c r="G4568" s="191">
        <v>98093</v>
      </c>
      <c r="H4568" s="189" t="s">
        <v>9087</v>
      </c>
      <c r="I4568" s="189" t="s">
        <v>73</v>
      </c>
      <c r="J4568" s="189" t="s">
        <v>928</v>
      </c>
      <c r="K4568" s="190" t="s">
        <v>9088</v>
      </c>
      <c r="L4568" s="189" t="s">
        <v>465</v>
      </c>
    </row>
    <row r="4569" spans="1:12" ht="13.5">
      <c r="A4569" s="189" t="s">
        <v>6571</v>
      </c>
      <c r="B4569" s="189" t="s">
        <v>6572</v>
      </c>
      <c r="C4569" s="189" t="s">
        <v>9018</v>
      </c>
      <c r="D4569" s="189" t="s">
        <v>9019</v>
      </c>
      <c r="E4569" s="190" t="s">
        <v>461</v>
      </c>
      <c r="F4569" s="189" t="s">
        <v>461</v>
      </c>
      <c r="G4569" s="191">
        <v>98094</v>
      </c>
      <c r="H4569" s="189" t="s">
        <v>9089</v>
      </c>
      <c r="I4569" s="189" t="s">
        <v>73</v>
      </c>
      <c r="J4569" s="189" t="s">
        <v>928</v>
      </c>
      <c r="K4569" s="190" t="s">
        <v>9090</v>
      </c>
      <c r="L4569" s="189" t="s">
        <v>465</v>
      </c>
    </row>
    <row r="4570" spans="1:12" ht="13.5">
      <c r="A4570" s="189" t="s">
        <v>6571</v>
      </c>
      <c r="B4570" s="189" t="s">
        <v>6572</v>
      </c>
      <c r="C4570" s="189" t="s">
        <v>9018</v>
      </c>
      <c r="D4570" s="189" t="s">
        <v>9019</v>
      </c>
      <c r="E4570" s="190" t="s">
        <v>461</v>
      </c>
      <c r="F4570" s="189" t="s">
        <v>461</v>
      </c>
      <c r="G4570" s="191">
        <v>98099</v>
      </c>
      <c r="H4570" s="189" t="s">
        <v>9091</v>
      </c>
      <c r="I4570" s="189" t="s">
        <v>73</v>
      </c>
      <c r="J4570" s="189" t="s">
        <v>928</v>
      </c>
      <c r="K4570" s="190" t="s">
        <v>9092</v>
      </c>
      <c r="L4570" s="189" t="s">
        <v>465</v>
      </c>
    </row>
    <row r="4571" spans="1:12" ht="13.5">
      <c r="A4571" s="189" t="s">
        <v>6571</v>
      </c>
      <c r="B4571" s="189" t="s">
        <v>6572</v>
      </c>
      <c r="C4571" s="189" t="s">
        <v>9018</v>
      </c>
      <c r="D4571" s="189" t="s">
        <v>9019</v>
      </c>
      <c r="E4571" s="190" t="s">
        <v>461</v>
      </c>
      <c r="F4571" s="189" t="s">
        <v>461</v>
      </c>
      <c r="G4571" s="191">
        <v>98100</v>
      </c>
      <c r="H4571" s="189" t="s">
        <v>9093</v>
      </c>
      <c r="I4571" s="189" t="s">
        <v>73</v>
      </c>
      <c r="J4571" s="189" t="s">
        <v>928</v>
      </c>
      <c r="K4571" s="190" t="s">
        <v>9094</v>
      </c>
      <c r="L4571" s="189" t="s">
        <v>465</v>
      </c>
    </row>
    <row r="4572" spans="1:12" ht="13.5">
      <c r="A4572" s="189" t="s">
        <v>6571</v>
      </c>
      <c r="B4572" s="189" t="s">
        <v>6572</v>
      </c>
      <c r="C4572" s="189" t="s">
        <v>9018</v>
      </c>
      <c r="D4572" s="189" t="s">
        <v>9019</v>
      </c>
      <c r="E4572" s="190" t="s">
        <v>461</v>
      </c>
      <c r="F4572" s="189" t="s">
        <v>461</v>
      </c>
      <c r="G4572" s="191">
        <v>98101</v>
      </c>
      <c r="H4572" s="189" t="s">
        <v>9095</v>
      </c>
      <c r="I4572" s="189" t="s">
        <v>73</v>
      </c>
      <c r="J4572" s="189" t="s">
        <v>928</v>
      </c>
      <c r="K4572" s="190" t="s">
        <v>9096</v>
      </c>
      <c r="L4572" s="189" t="s">
        <v>465</v>
      </c>
    </row>
    <row r="4573" spans="1:12" ht="13.5">
      <c r="A4573" s="189" t="s">
        <v>6571</v>
      </c>
      <c r="B4573" s="189" t="s">
        <v>6572</v>
      </c>
      <c r="C4573" s="189" t="s">
        <v>9018</v>
      </c>
      <c r="D4573" s="189" t="s">
        <v>9019</v>
      </c>
      <c r="E4573" s="190" t="s">
        <v>461</v>
      </c>
      <c r="F4573" s="189" t="s">
        <v>461</v>
      </c>
      <c r="G4573" s="191">
        <v>98109</v>
      </c>
      <c r="H4573" s="189" t="s">
        <v>9097</v>
      </c>
      <c r="I4573" s="189" t="s">
        <v>73</v>
      </c>
      <c r="J4573" s="189" t="s">
        <v>928</v>
      </c>
      <c r="K4573" s="190" t="s">
        <v>9098</v>
      </c>
      <c r="L4573" s="189" t="s">
        <v>465</v>
      </c>
    </row>
    <row r="4574" spans="1:12" ht="13.5">
      <c r="A4574" s="189" t="s">
        <v>6571</v>
      </c>
      <c r="B4574" s="189" t="s">
        <v>6572</v>
      </c>
      <c r="C4574" s="189" t="s">
        <v>9018</v>
      </c>
      <c r="D4574" s="189" t="s">
        <v>9019</v>
      </c>
      <c r="E4574" s="190" t="s">
        <v>461</v>
      </c>
      <c r="F4574" s="189" t="s">
        <v>461</v>
      </c>
      <c r="G4574" s="191">
        <v>98110</v>
      </c>
      <c r="H4574" s="189" t="s">
        <v>9099</v>
      </c>
      <c r="I4574" s="189" t="s">
        <v>73</v>
      </c>
      <c r="J4574" s="189" t="s">
        <v>928</v>
      </c>
      <c r="K4574" s="190" t="s">
        <v>9100</v>
      </c>
      <c r="L4574" s="189" t="s">
        <v>465</v>
      </c>
    </row>
    <row r="4575" spans="1:12" ht="13.5">
      <c r="A4575" s="189" t="s">
        <v>6571</v>
      </c>
      <c r="B4575" s="189" t="s">
        <v>6572</v>
      </c>
      <c r="C4575" s="189" t="s">
        <v>9018</v>
      </c>
      <c r="D4575" s="189" t="s">
        <v>9019</v>
      </c>
      <c r="E4575" s="190" t="s">
        <v>461</v>
      </c>
      <c r="F4575" s="189" t="s">
        <v>461</v>
      </c>
      <c r="G4575" s="191">
        <v>98111</v>
      </c>
      <c r="H4575" s="189" t="s">
        <v>9101</v>
      </c>
      <c r="I4575" s="189" t="s">
        <v>73</v>
      </c>
      <c r="J4575" s="189" t="s">
        <v>928</v>
      </c>
      <c r="K4575" s="190" t="s">
        <v>5713</v>
      </c>
      <c r="L4575" s="189" t="s">
        <v>465</v>
      </c>
    </row>
    <row r="4576" spans="1:12" ht="13.5">
      <c r="A4576" s="189" t="s">
        <v>6571</v>
      </c>
      <c r="B4576" s="189" t="s">
        <v>6572</v>
      </c>
      <c r="C4576" s="189" t="s">
        <v>9018</v>
      </c>
      <c r="D4576" s="189" t="s">
        <v>9019</v>
      </c>
      <c r="E4576" s="190" t="s">
        <v>461</v>
      </c>
      <c r="F4576" s="189" t="s">
        <v>461</v>
      </c>
      <c r="G4576" s="191">
        <v>98114</v>
      </c>
      <c r="H4576" s="189" t="s">
        <v>9102</v>
      </c>
      <c r="I4576" s="189" t="s">
        <v>73</v>
      </c>
      <c r="J4576" s="189" t="s">
        <v>463</v>
      </c>
      <c r="K4576" s="190" t="s">
        <v>9103</v>
      </c>
      <c r="L4576" s="189" t="s">
        <v>465</v>
      </c>
    </row>
    <row r="4577" spans="1:12" ht="13.5">
      <c r="A4577" s="189" t="s">
        <v>6571</v>
      </c>
      <c r="B4577" s="189" t="s">
        <v>6572</v>
      </c>
      <c r="C4577" s="189" t="s">
        <v>9018</v>
      </c>
      <c r="D4577" s="189" t="s">
        <v>9019</v>
      </c>
      <c r="E4577" s="190" t="s">
        <v>461</v>
      </c>
      <c r="F4577" s="189" t="s">
        <v>461</v>
      </c>
      <c r="G4577" s="191">
        <v>98115</v>
      </c>
      <c r="H4577" s="189" t="s">
        <v>9104</v>
      </c>
      <c r="I4577" s="189" t="s">
        <v>73</v>
      </c>
      <c r="J4577" s="189" t="s">
        <v>928</v>
      </c>
      <c r="K4577" s="190" t="s">
        <v>9105</v>
      </c>
      <c r="L4577" s="189" t="s">
        <v>465</v>
      </c>
    </row>
    <row r="4578" spans="1:12" ht="13.5">
      <c r="A4578" s="189" t="s">
        <v>6571</v>
      </c>
      <c r="B4578" s="189" t="s">
        <v>6572</v>
      </c>
      <c r="C4578" s="189" t="s">
        <v>9106</v>
      </c>
      <c r="D4578" s="189" t="s">
        <v>9107</v>
      </c>
      <c r="E4578" s="190" t="s">
        <v>461</v>
      </c>
      <c r="F4578" s="189" t="s">
        <v>461</v>
      </c>
      <c r="G4578" s="191">
        <v>89957</v>
      </c>
      <c r="H4578" s="189" t="s">
        <v>9108</v>
      </c>
      <c r="I4578" s="189" t="s">
        <v>73</v>
      </c>
      <c r="J4578" s="189" t="s">
        <v>463</v>
      </c>
      <c r="K4578" s="190" t="s">
        <v>9109</v>
      </c>
      <c r="L4578" s="189" t="s">
        <v>465</v>
      </c>
    </row>
    <row r="4579" spans="1:12" ht="13.5">
      <c r="A4579" s="189" t="s">
        <v>6571</v>
      </c>
      <c r="B4579" s="189" t="s">
        <v>6572</v>
      </c>
      <c r="C4579" s="189" t="s">
        <v>9106</v>
      </c>
      <c r="D4579" s="189" t="s">
        <v>9107</v>
      </c>
      <c r="E4579" s="190" t="s">
        <v>461</v>
      </c>
      <c r="F4579" s="189" t="s">
        <v>461</v>
      </c>
      <c r="G4579" s="191">
        <v>89959</v>
      </c>
      <c r="H4579" s="189" t="s">
        <v>9110</v>
      </c>
      <c r="I4579" s="189" t="s">
        <v>73</v>
      </c>
      <c r="J4579" s="189" t="s">
        <v>463</v>
      </c>
      <c r="K4579" s="190" t="s">
        <v>9111</v>
      </c>
      <c r="L4579" s="189" t="s">
        <v>465</v>
      </c>
    </row>
    <row r="4580" spans="1:12" ht="13.5">
      <c r="A4580" s="189" t="s">
        <v>6571</v>
      </c>
      <c r="B4580" s="189" t="s">
        <v>6572</v>
      </c>
      <c r="C4580" s="189" t="s">
        <v>9112</v>
      </c>
      <c r="D4580" s="189" t="s">
        <v>9113</v>
      </c>
      <c r="E4580" s="190">
        <v>74093</v>
      </c>
      <c r="F4580" s="189" t="s">
        <v>9114</v>
      </c>
      <c r="G4580" s="189" t="s">
        <v>9115</v>
      </c>
      <c r="H4580" s="189" t="s">
        <v>9116</v>
      </c>
      <c r="I4580" s="189" t="s">
        <v>73</v>
      </c>
      <c r="J4580" s="189" t="s">
        <v>463</v>
      </c>
      <c r="K4580" s="190" t="s">
        <v>9117</v>
      </c>
      <c r="L4580" s="189" t="s">
        <v>465</v>
      </c>
    </row>
    <row r="4581" spans="1:12" ht="13.5">
      <c r="A4581" s="189" t="s">
        <v>6571</v>
      </c>
      <c r="B4581" s="189" t="s">
        <v>6572</v>
      </c>
      <c r="C4581" s="189" t="s">
        <v>9112</v>
      </c>
      <c r="D4581" s="189" t="s">
        <v>9113</v>
      </c>
      <c r="E4581" s="190">
        <v>74169</v>
      </c>
      <c r="F4581" s="189" t="s">
        <v>9118</v>
      </c>
      <c r="G4581" s="189" t="s">
        <v>9119</v>
      </c>
      <c r="H4581" s="189" t="s">
        <v>9120</v>
      </c>
      <c r="I4581" s="189" t="s">
        <v>73</v>
      </c>
      <c r="J4581" s="189" t="s">
        <v>463</v>
      </c>
      <c r="K4581" s="190" t="s">
        <v>9121</v>
      </c>
      <c r="L4581" s="189" t="s">
        <v>465</v>
      </c>
    </row>
    <row r="4582" spans="1:12" ht="13.5">
      <c r="A4582" s="189" t="s">
        <v>6571</v>
      </c>
      <c r="B4582" s="189" t="s">
        <v>6572</v>
      </c>
      <c r="C4582" s="189" t="s">
        <v>9112</v>
      </c>
      <c r="D4582" s="189" t="s">
        <v>9113</v>
      </c>
      <c r="E4582" s="190" t="s">
        <v>461</v>
      </c>
      <c r="F4582" s="189" t="s">
        <v>461</v>
      </c>
      <c r="G4582" s="191">
        <v>89349</v>
      </c>
      <c r="H4582" s="189" t="s">
        <v>9122</v>
      </c>
      <c r="I4582" s="189" t="s">
        <v>73</v>
      </c>
      <c r="J4582" s="189" t="s">
        <v>463</v>
      </c>
      <c r="K4582" s="190" t="s">
        <v>9123</v>
      </c>
      <c r="L4582" s="189" t="s">
        <v>465</v>
      </c>
    </row>
    <row r="4583" spans="1:12" ht="13.5">
      <c r="A4583" s="189" t="s">
        <v>6571</v>
      </c>
      <c r="B4583" s="189" t="s">
        <v>6572</v>
      </c>
      <c r="C4583" s="189" t="s">
        <v>9112</v>
      </c>
      <c r="D4583" s="189" t="s">
        <v>9113</v>
      </c>
      <c r="E4583" s="190" t="s">
        <v>461</v>
      </c>
      <c r="F4583" s="189" t="s">
        <v>461</v>
      </c>
      <c r="G4583" s="191">
        <v>89351</v>
      </c>
      <c r="H4583" s="189" t="s">
        <v>9124</v>
      </c>
      <c r="I4583" s="189" t="s">
        <v>73</v>
      </c>
      <c r="J4583" s="189" t="s">
        <v>463</v>
      </c>
      <c r="K4583" s="190" t="s">
        <v>8491</v>
      </c>
      <c r="L4583" s="189" t="s">
        <v>465</v>
      </c>
    </row>
    <row r="4584" spans="1:12" ht="13.5">
      <c r="A4584" s="189" t="s">
        <v>6571</v>
      </c>
      <c r="B4584" s="189" t="s">
        <v>6572</v>
      </c>
      <c r="C4584" s="189" t="s">
        <v>9112</v>
      </c>
      <c r="D4584" s="189" t="s">
        <v>9113</v>
      </c>
      <c r="E4584" s="190" t="s">
        <v>461</v>
      </c>
      <c r="F4584" s="189" t="s">
        <v>461</v>
      </c>
      <c r="G4584" s="191">
        <v>89352</v>
      </c>
      <c r="H4584" s="189" t="s">
        <v>9125</v>
      </c>
      <c r="I4584" s="189" t="s">
        <v>73</v>
      </c>
      <c r="J4584" s="189" t="s">
        <v>463</v>
      </c>
      <c r="K4584" s="190" t="s">
        <v>9126</v>
      </c>
      <c r="L4584" s="189" t="s">
        <v>465</v>
      </c>
    </row>
    <row r="4585" spans="1:12" ht="13.5">
      <c r="A4585" s="189" t="s">
        <v>6571</v>
      </c>
      <c r="B4585" s="189" t="s">
        <v>6572</v>
      </c>
      <c r="C4585" s="189" t="s">
        <v>9112</v>
      </c>
      <c r="D4585" s="189" t="s">
        <v>9113</v>
      </c>
      <c r="E4585" s="190" t="s">
        <v>461</v>
      </c>
      <c r="F4585" s="189" t="s">
        <v>461</v>
      </c>
      <c r="G4585" s="191">
        <v>89353</v>
      </c>
      <c r="H4585" s="189" t="s">
        <v>9127</v>
      </c>
      <c r="I4585" s="189" t="s">
        <v>73</v>
      </c>
      <c r="J4585" s="189" t="s">
        <v>463</v>
      </c>
      <c r="K4585" s="190" t="s">
        <v>9128</v>
      </c>
      <c r="L4585" s="189" t="s">
        <v>465</v>
      </c>
    </row>
    <row r="4586" spans="1:12" ht="13.5">
      <c r="A4586" s="189" t="s">
        <v>6571</v>
      </c>
      <c r="B4586" s="189" t="s">
        <v>6572</v>
      </c>
      <c r="C4586" s="189" t="s">
        <v>9112</v>
      </c>
      <c r="D4586" s="189" t="s">
        <v>9113</v>
      </c>
      <c r="E4586" s="190" t="s">
        <v>461</v>
      </c>
      <c r="F4586" s="189" t="s">
        <v>461</v>
      </c>
      <c r="G4586" s="191">
        <v>89354</v>
      </c>
      <c r="H4586" s="189" t="s">
        <v>9129</v>
      </c>
      <c r="I4586" s="189" t="s">
        <v>73</v>
      </c>
      <c r="J4586" s="189" t="s">
        <v>463</v>
      </c>
      <c r="K4586" s="190" t="s">
        <v>9130</v>
      </c>
      <c r="L4586" s="189" t="s">
        <v>465</v>
      </c>
    </row>
    <row r="4587" spans="1:12" ht="13.5">
      <c r="A4587" s="189" t="s">
        <v>6571</v>
      </c>
      <c r="B4587" s="189" t="s">
        <v>6572</v>
      </c>
      <c r="C4587" s="189" t="s">
        <v>9112</v>
      </c>
      <c r="D4587" s="189" t="s">
        <v>9113</v>
      </c>
      <c r="E4587" s="190" t="s">
        <v>461</v>
      </c>
      <c r="F4587" s="189" t="s">
        <v>461</v>
      </c>
      <c r="G4587" s="191">
        <v>89969</v>
      </c>
      <c r="H4587" s="189" t="s">
        <v>9131</v>
      </c>
      <c r="I4587" s="189" t="s">
        <v>73</v>
      </c>
      <c r="J4587" s="189" t="s">
        <v>463</v>
      </c>
      <c r="K4587" s="190" t="s">
        <v>9132</v>
      </c>
      <c r="L4587" s="189" t="s">
        <v>465</v>
      </c>
    </row>
    <row r="4588" spans="1:12" ht="13.5">
      <c r="A4588" s="189" t="s">
        <v>6571</v>
      </c>
      <c r="B4588" s="189" t="s">
        <v>6572</v>
      </c>
      <c r="C4588" s="189" t="s">
        <v>9112</v>
      </c>
      <c r="D4588" s="189" t="s">
        <v>9113</v>
      </c>
      <c r="E4588" s="190" t="s">
        <v>461</v>
      </c>
      <c r="F4588" s="189" t="s">
        <v>461</v>
      </c>
      <c r="G4588" s="191">
        <v>89970</v>
      </c>
      <c r="H4588" s="189" t="s">
        <v>9133</v>
      </c>
      <c r="I4588" s="189" t="s">
        <v>73</v>
      </c>
      <c r="J4588" s="189" t="s">
        <v>463</v>
      </c>
      <c r="K4588" s="190" t="s">
        <v>9134</v>
      </c>
      <c r="L4588" s="189" t="s">
        <v>465</v>
      </c>
    </row>
    <row r="4589" spans="1:12" ht="13.5">
      <c r="A4589" s="189" t="s">
        <v>6571</v>
      </c>
      <c r="B4589" s="189" t="s">
        <v>6572</v>
      </c>
      <c r="C4589" s="189" t="s">
        <v>9112</v>
      </c>
      <c r="D4589" s="189" t="s">
        <v>9113</v>
      </c>
      <c r="E4589" s="190" t="s">
        <v>461</v>
      </c>
      <c r="F4589" s="189" t="s">
        <v>461</v>
      </c>
      <c r="G4589" s="191">
        <v>89971</v>
      </c>
      <c r="H4589" s="189" t="s">
        <v>9135</v>
      </c>
      <c r="I4589" s="189" t="s">
        <v>73</v>
      </c>
      <c r="J4589" s="189" t="s">
        <v>463</v>
      </c>
      <c r="K4589" s="190" t="s">
        <v>9136</v>
      </c>
      <c r="L4589" s="189" t="s">
        <v>465</v>
      </c>
    </row>
    <row r="4590" spans="1:12" ht="13.5">
      <c r="A4590" s="189" t="s">
        <v>6571</v>
      </c>
      <c r="B4590" s="189" t="s">
        <v>6572</v>
      </c>
      <c r="C4590" s="189" t="s">
        <v>9112</v>
      </c>
      <c r="D4590" s="189" t="s">
        <v>9113</v>
      </c>
      <c r="E4590" s="190" t="s">
        <v>461</v>
      </c>
      <c r="F4590" s="189" t="s">
        <v>461</v>
      </c>
      <c r="G4590" s="191">
        <v>89972</v>
      </c>
      <c r="H4590" s="189" t="s">
        <v>9137</v>
      </c>
      <c r="I4590" s="189" t="s">
        <v>73</v>
      </c>
      <c r="J4590" s="189" t="s">
        <v>463</v>
      </c>
      <c r="K4590" s="190" t="s">
        <v>6028</v>
      </c>
      <c r="L4590" s="189" t="s">
        <v>465</v>
      </c>
    </row>
    <row r="4591" spans="1:12" ht="13.5">
      <c r="A4591" s="189" t="s">
        <v>6571</v>
      </c>
      <c r="B4591" s="189" t="s">
        <v>6572</v>
      </c>
      <c r="C4591" s="189" t="s">
        <v>9112</v>
      </c>
      <c r="D4591" s="189" t="s">
        <v>9113</v>
      </c>
      <c r="E4591" s="190" t="s">
        <v>461</v>
      </c>
      <c r="F4591" s="189" t="s">
        <v>461</v>
      </c>
      <c r="G4591" s="191">
        <v>89973</v>
      </c>
      <c r="H4591" s="189" t="s">
        <v>9138</v>
      </c>
      <c r="I4591" s="189" t="s">
        <v>73</v>
      </c>
      <c r="J4591" s="189" t="s">
        <v>463</v>
      </c>
      <c r="K4591" s="190" t="s">
        <v>9139</v>
      </c>
      <c r="L4591" s="189" t="s">
        <v>465</v>
      </c>
    </row>
    <row r="4592" spans="1:12" ht="13.5">
      <c r="A4592" s="189" t="s">
        <v>6571</v>
      </c>
      <c r="B4592" s="189" t="s">
        <v>6572</v>
      </c>
      <c r="C4592" s="189" t="s">
        <v>9112</v>
      </c>
      <c r="D4592" s="189" t="s">
        <v>9113</v>
      </c>
      <c r="E4592" s="190" t="s">
        <v>461</v>
      </c>
      <c r="F4592" s="189" t="s">
        <v>461</v>
      </c>
      <c r="G4592" s="191">
        <v>89974</v>
      </c>
      <c r="H4592" s="189" t="s">
        <v>9140</v>
      </c>
      <c r="I4592" s="189" t="s">
        <v>73</v>
      </c>
      <c r="J4592" s="189" t="s">
        <v>463</v>
      </c>
      <c r="K4592" s="190" t="s">
        <v>9141</v>
      </c>
      <c r="L4592" s="189" t="s">
        <v>465</v>
      </c>
    </row>
    <row r="4593" spans="1:12" ht="13.5">
      <c r="A4593" s="189" t="s">
        <v>6571</v>
      </c>
      <c r="B4593" s="189" t="s">
        <v>6572</v>
      </c>
      <c r="C4593" s="189" t="s">
        <v>9112</v>
      </c>
      <c r="D4593" s="189" t="s">
        <v>9113</v>
      </c>
      <c r="E4593" s="190" t="s">
        <v>461</v>
      </c>
      <c r="F4593" s="189" t="s">
        <v>461</v>
      </c>
      <c r="G4593" s="191">
        <v>89984</v>
      </c>
      <c r="H4593" s="189" t="s">
        <v>9142</v>
      </c>
      <c r="I4593" s="189" t="s">
        <v>73</v>
      </c>
      <c r="J4593" s="189" t="s">
        <v>463</v>
      </c>
      <c r="K4593" s="190" t="s">
        <v>9143</v>
      </c>
      <c r="L4593" s="189" t="s">
        <v>465</v>
      </c>
    </row>
    <row r="4594" spans="1:12" ht="13.5">
      <c r="A4594" s="189" t="s">
        <v>6571</v>
      </c>
      <c r="B4594" s="189" t="s">
        <v>6572</v>
      </c>
      <c r="C4594" s="189" t="s">
        <v>9112</v>
      </c>
      <c r="D4594" s="189" t="s">
        <v>9113</v>
      </c>
      <c r="E4594" s="190" t="s">
        <v>461</v>
      </c>
      <c r="F4594" s="189" t="s">
        <v>461</v>
      </c>
      <c r="G4594" s="191">
        <v>89985</v>
      </c>
      <c r="H4594" s="189" t="s">
        <v>9144</v>
      </c>
      <c r="I4594" s="189" t="s">
        <v>73</v>
      </c>
      <c r="J4594" s="189" t="s">
        <v>463</v>
      </c>
      <c r="K4594" s="190" t="s">
        <v>3929</v>
      </c>
      <c r="L4594" s="189" t="s">
        <v>465</v>
      </c>
    </row>
    <row r="4595" spans="1:12" ht="13.5">
      <c r="A4595" s="189" t="s">
        <v>6571</v>
      </c>
      <c r="B4595" s="189" t="s">
        <v>6572</v>
      </c>
      <c r="C4595" s="189" t="s">
        <v>9112</v>
      </c>
      <c r="D4595" s="189" t="s">
        <v>9113</v>
      </c>
      <c r="E4595" s="190" t="s">
        <v>461</v>
      </c>
      <c r="F4595" s="189" t="s">
        <v>461</v>
      </c>
      <c r="G4595" s="191">
        <v>89986</v>
      </c>
      <c r="H4595" s="189" t="s">
        <v>9145</v>
      </c>
      <c r="I4595" s="189" t="s">
        <v>73</v>
      </c>
      <c r="J4595" s="189" t="s">
        <v>463</v>
      </c>
      <c r="K4595" s="190" t="s">
        <v>9146</v>
      </c>
      <c r="L4595" s="189" t="s">
        <v>465</v>
      </c>
    </row>
    <row r="4596" spans="1:12" ht="13.5">
      <c r="A4596" s="189" t="s">
        <v>6571</v>
      </c>
      <c r="B4596" s="189" t="s">
        <v>6572</v>
      </c>
      <c r="C4596" s="189" t="s">
        <v>9112</v>
      </c>
      <c r="D4596" s="189" t="s">
        <v>9113</v>
      </c>
      <c r="E4596" s="190" t="s">
        <v>461</v>
      </c>
      <c r="F4596" s="189" t="s">
        <v>461</v>
      </c>
      <c r="G4596" s="191">
        <v>89987</v>
      </c>
      <c r="H4596" s="189" t="s">
        <v>9147</v>
      </c>
      <c r="I4596" s="189" t="s">
        <v>73</v>
      </c>
      <c r="J4596" s="189" t="s">
        <v>463</v>
      </c>
      <c r="K4596" s="190" t="s">
        <v>9148</v>
      </c>
      <c r="L4596" s="189" t="s">
        <v>465</v>
      </c>
    </row>
    <row r="4597" spans="1:12" ht="13.5">
      <c r="A4597" s="189" t="s">
        <v>6571</v>
      </c>
      <c r="B4597" s="189" t="s">
        <v>6572</v>
      </c>
      <c r="C4597" s="189" t="s">
        <v>9112</v>
      </c>
      <c r="D4597" s="189" t="s">
        <v>9113</v>
      </c>
      <c r="E4597" s="190" t="s">
        <v>461</v>
      </c>
      <c r="F4597" s="189" t="s">
        <v>461</v>
      </c>
      <c r="G4597" s="191">
        <v>90371</v>
      </c>
      <c r="H4597" s="189" t="s">
        <v>9149</v>
      </c>
      <c r="I4597" s="189" t="s">
        <v>73</v>
      </c>
      <c r="J4597" s="189" t="s">
        <v>463</v>
      </c>
      <c r="K4597" s="190" t="s">
        <v>6508</v>
      </c>
      <c r="L4597" s="189" t="s">
        <v>465</v>
      </c>
    </row>
    <row r="4598" spans="1:12" ht="13.5">
      <c r="A4598" s="189" t="s">
        <v>6571</v>
      </c>
      <c r="B4598" s="189" t="s">
        <v>6572</v>
      </c>
      <c r="C4598" s="189" t="s">
        <v>9112</v>
      </c>
      <c r="D4598" s="189" t="s">
        <v>9113</v>
      </c>
      <c r="E4598" s="190" t="s">
        <v>461</v>
      </c>
      <c r="F4598" s="189" t="s">
        <v>461</v>
      </c>
      <c r="G4598" s="191">
        <v>94489</v>
      </c>
      <c r="H4598" s="189" t="s">
        <v>9150</v>
      </c>
      <c r="I4598" s="189" t="s">
        <v>73</v>
      </c>
      <c r="J4598" s="189" t="s">
        <v>463</v>
      </c>
      <c r="K4598" s="190" t="s">
        <v>9151</v>
      </c>
      <c r="L4598" s="189" t="s">
        <v>465</v>
      </c>
    </row>
    <row r="4599" spans="1:12" ht="13.5">
      <c r="A4599" s="189" t="s">
        <v>6571</v>
      </c>
      <c r="B4599" s="189" t="s">
        <v>6572</v>
      </c>
      <c r="C4599" s="189" t="s">
        <v>9112</v>
      </c>
      <c r="D4599" s="189" t="s">
        <v>9113</v>
      </c>
      <c r="E4599" s="190" t="s">
        <v>461</v>
      </c>
      <c r="F4599" s="189" t="s">
        <v>461</v>
      </c>
      <c r="G4599" s="191">
        <v>94490</v>
      </c>
      <c r="H4599" s="189" t="s">
        <v>9152</v>
      </c>
      <c r="I4599" s="189" t="s">
        <v>73</v>
      </c>
      <c r="J4599" s="189" t="s">
        <v>463</v>
      </c>
      <c r="K4599" s="190" t="s">
        <v>9153</v>
      </c>
      <c r="L4599" s="189" t="s">
        <v>465</v>
      </c>
    </row>
    <row r="4600" spans="1:12" ht="13.5">
      <c r="A4600" s="189" t="s">
        <v>6571</v>
      </c>
      <c r="B4600" s="189" t="s">
        <v>6572</v>
      </c>
      <c r="C4600" s="189" t="s">
        <v>9112</v>
      </c>
      <c r="D4600" s="189" t="s">
        <v>9113</v>
      </c>
      <c r="E4600" s="190" t="s">
        <v>461</v>
      </c>
      <c r="F4600" s="189" t="s">
        <v>461</v>
      </c>
      <c r="G4600" s="191">
        <v>94491</v>
      </c>
      <c r="H4600" s="189" t="s">
        <v>9154</v>
      </c>
      <c r="I4600" s="189" t="s">
        <v>73</v>
      </c>
      <c r="J4600" s="189" t="s">
        <v>463</v>
      </c>
      <c r="K4600" s="190" t="s">
        <v>5916</v>
      </c>
      <c r="L4600" s="189" t="s">
        <v>465</v>
      </c>
    </row>
    <row r="4601" spans="1:12" ht="13.5">
      <c r="A4601" s="189" t="s">
        <v>6571</v>
      </c>
      <c r="B4601" s="189" t="s">
        <v>6572</v>
      </c>
      <c r="C4601" s="189" t="s">
        <v>9112</v>
      </c>
      <c r="D4601" s="189" t="s">
        <v>9113</v>
      </c>
      <c r="E4601" s="190" t="s">
        <v>461</v>
      </c>
      <c r="F4601" s="189" t="s">
        <v>461</v>
      </c>
      <c r="G4601" s="191">
        <v>94492</v>
      </c>
      <c r="H4601" s="189" t="s">
        <v>9155</v>
      </c>
      <c r="I4601" s="189" t="s">
        <v>73</v>
      </c>
      <c r="J4601" s="189" t="s">
        <v>463</v>
      </c>
      <c r="K4601" s="190" t="s">
        <v>9156</v>
      </c>
      <c r="L4601" s="189" t="s">
        <v>465</v>
      </c>
    </row>
    <row r="4602" spans="1:12" ht="13.5">
      <c r="A4602" s="189" t="s">
        <v>6571</v>
      </c>
      <c r="B4602" s="189" t="s">
        <v>6572</v>
      </c>
      <c r="C4602" s="189" t="s">
        <v>9112</v>
      </c>
      <c r="D4602" s="189" t="s">
        <v>9113</v>
      </c>
      <c r="E4602" s="190" t="s">
        <v>461</v>
      </c>
      <c r="F4602" s="189" t="s">
        <v>461</v>
      </c>
      <c r="G4602" s="191">
        <v>94493</v>
      </c>
      <c r="H4602" s="189" t="s">
        <v>9157</v>
      </c>
      <c r="I4602" s="189" t="s">
        <v>73</v>
      </c>
      <c r="J4602" s="189" t="s">
        <v>463</v>
      </c>
      <c r="K4602" s="190" t="s">
        <v>9158</v>
      </c>
      <c r="L4602" s="189" t="s">
        <v>465</v>
      </c>
    </row>
    <row r="4603" spans="1:12" ht="13.5">
      <c r="A4603" s="189" t="s">
        <v>6571</v>
      </c>
      <c r="B4603" s="189" t="s">
        <v>6572</v>
      </c>
      <c r="C4603" s="189" t="s">
        <v>9112</v>
      </c>
      <c r="D4603" s="189" t="s">
        <v>9113</v>
      </c>
      <c r="E4603" s="190" t="s">
        <v>461</v>
      </c>
      <c r="F4603" s="189" t="s">
        <v>461</v>
      </c>
      <c r="G4603" s="191">
        <v>94494</v>
      </c>
      <c r="H4603" s="189" t="s">
        <v>9159</v>
      </c>
      <c r="I4603" s="189" t="s">
        <v>73</v>
      </c>
      <c r="J4603" s="189" t="s">
        <v>463</v>
      </c>
      <c r="K4603" s="190" t="s">
        <v>9160</v>
      </c>
      <c r="L4603" s="189" t="s">
        <v>465</v>
      </c>
    </row>
    <row r="4604" spans="1:12" ht="13.5">
      <c r="A4604" s="189" t="s">
        <v>6571</v>
      </c>
      <c r="B4604" s="189" t="s">
        <v>6572</v>
      </c>
      <c r="C4604" s="189" t="s">
        <v>9112</v>
      </c>
      <c r="D4604" s="189" t="s">
        <v>9113</v>
      </c>
      <c r="E4604" s="190" t="s">
        <v>461</v>
      </c>
      <c r="F4604" s="189" t="s">
        <v>461</v>
      </c>
      <c r="G4604" s="191">
        <v>94495</v>
      </c>
      <c r="H4604" s="189" t="s">
        <v>9161</v>
      </c>
      <c r="I4604" s="189" t="s">
        <v>73</v>
      </c>
      <c r="J4604" s="189" t="s">
        <v>463</v>
      </c>
      <c r="K4604" s="190" t="s">
        <v>9162</v>
      </c>
      <c r="L4604" s="189" t="s">
        <v>465</v>
      </c>
    </row>
    <row r="4605" spans="1:12" ht="13.5">
      <c r="A4605" s="189" t="s">
        <v>6571</v>
      </c>
      <c r="B4605" s="189" t="s">
        <v>6572</v>
      </c>
      <c r="C4605" s="189" t="s">
        <v>9112</v>
      </c>
      <c r="D4605" s="189" t="s">
        <v>9113</v>
      </c>
      <c r="E4605" s="190" t="s">
        <v>461</v>
      </c>
      <c r="F4605" s="189" t="s">
        <v>461</v>
      </c>
      <c r="G4605" s="191">
        <v>94496</v>
      </c>
      <c r="H4605" s="189" t="s">
        <v>9163</v>
      </c>
      <c r="I4605" s="189" t="s">
        <v>73</v>
      </c>
      <c r="J4605" s="189" t="s">
        <v>463</v>
      </c>
      <c r="K4605" s="190" t="s">
        <v>9164</v>
      </c>
      <c r="L4605" s="189" t="s">
        <v>465</v>
      </c>
    </row>
    <row r="4606" spans="1:12" ht="13.5">
      <c r="A4606" s="189" t="s">
        <v>6571</v>
      </c>
      <c r="B4606" s="189" t="s">
        <v>6572</v>
      </c>
      <c r="C4606" s="189" t="s">
        <v>9112</v>
      </c>
      <c r="D4606" s="189" t="s">
        <v>9113</v>
      </c>
      <c r="E4606" s="190" t="s">
        <v>461</v>
      </c>
      <c r="F4606" s="189" t="s">
        <v>461</v>
      </c>
      <c r="G4606" s="191">
        <v>94497</v>
      </c>
      <c r="H4606" s="189" t="s">
        <v>9165</v>
      </c>
      <c r="I4606" s="189" t="s">
        <v>73</v>
      </c>
      <c r="J4606" s="189" t="s">
        <v>463</v>
      </c>
      <c r="K4606" s="190" t="s">
        <v>9166</v>
      </c>
      <c r="L4606" s="189" t="s">
        <v>465</v>
      </c>
    </row>
    <row r="4607" spans="1:12" ht="13.5">
      <c r="A4607" s="189" t="s">
        <v>6571</v>
      </c>
      <c r="B4607" s="189" t="s">
        <v>6572</v>
      </c>
      <c r="C4607" s="189" t="s">
        <v>9112</v>
      </c>
      <c r="D4607" s="189" t="s">
        <v>9113</v>
      </c>
      <c r="E4607" s="190" t="s">
        <v>461</v>
      </c>
      <c r="F4607" s="189" t="s">
        <v>461</v>
      </c>
      <c r="G4607" s="191">
        <v>94498</v>
      </c>
      <c r="H4607" s="189" t="s">
        <v>9167</v>
      </c>
      <c r="I4607" s="189" t="s">
        <v>73</v>
      </c>
      <c r="J4607" s="189" t="s">
        <v>463</v>
      </c>
      <c r="K4607" s="190" t="s">
        <v>9168</v>
      </c>
      <c r="L4607" s="189" t="s">
        <v>465</v>
      </c>
    </row>
    <row r="4608" spans="1:12" ht="13.5">
      <c r="A4608" s="189" t="s">
        <v>6571</v>
      </c>
      <c r="B4608" s="189" t="s">
        <v>6572</v>
      </c>
      <c r="C4608" s="189" t="s">
        <v>9112</v>
      </c>
      <c r="D4608" s="189" t="s">
        <v>9113</v>
      </c>
      <c r="E4608" s="190" t="s">
        <v>461</v>
      </c>
      <c r="F4608" s="189" t="s">
        <v>461</v>
      </c>
      <c r="G4608" s="191">
        <v>94499</v>
      </c>
      <c r="H4608" s="189" t="s">
        <v>9169</v>
      </c>
      <c r="I4608" s="189" t="s">
        <v>73</v>
      </c>
      <c r="J4608" s="189" t="s">
        <v>463</v>
      </c>
      <c r="K4608" s="190" t="s">
        <v>9170</v>
      </c>
      <c r="L4608" s="189" t="s">
        <v>465</v>
      </c>
    </row>
    <row r="4609" spans="1:12" ht="13.5">
      <c r="A4609" s="189" t="s">
        <v>6571</v>
      </c>
      <c r="B4609" s="189" t="s">
        <v>6572</v>
      </c>
      <c r="C4609" s="189" t="s">
        <v>9112</v>
      </c>
      <c r="D4609" s="189" t="s">
        <v>9113</v>
      </c>
      <c r="E4609" s="190" t="s">
        <v>461</v>
      </c>
      <c r="F4609" s="189" t="s">
        <v>461</v>
      </c>
      <c r="G4609" s="191">
        <v>94500</v>
      </c>
      <c r="H4609" s="189" t="s">
        <v>9171</v>
      </c>
      <c r="I4609" s="189" t="s">
        <v>73</v>
      </c>
      <c r="J4609" s="189" t="s">
        <v>463</v>
      </c>
      <c r="K4609" s="190" t="s">
        <v>9172</v>
      </c>
      <c r="L4609" s="189" t="s">
        <v>465</v>
      </c>
    </row>
    <row r="4610" spans="1:12" ht="13.5">
      <c r="A4610" s="189" t="s">
        <v>6571</v>
      </c>
      <c r="B4610" s="189" t="s">
        <v>6572</v>
      </c>
      <c r="C4610" s="189" t="s">
        <v>9112</v>
      </c>
      <c r="D4610" s="189" t="s">
        <v>9113</v>
      </c>
      <c r="E4610" s="190" t="s">
        <v>461</v>
      </c>
      <c r="F4610" s="189" t="s">
        <v>461</v>
      </c>
      <c r="G4610" s="191">
        <v>94501</v>
      </c>
      <c r="H4610" s="189" t="s">
        <v>9173</v>
      </c>
      <c r="I4610" s="189" t="s">
        <v>73</v>
      </c>
      <c r="J4610" s="189" t="s">
        <v>463</v>
      </c>
      <c r="K4610" s="190" t="s">
        <v>9174</v>
      </c>
      <c r="L4610" s="189" t="s">
        <v>465</v>
      </c>
    </row>
    <row r="4611" spans="1:12" ht="13.5">
      <c r="A4611" s="189" t="s">
        <v>6571</v>
      </c>
      <c r="B4611" s="189" t="s">
        <v>6572</v>
      </c>
      <c r="C4611" s="189" t="s">
        <v>9112</v>
      </c>
      <c r="D4611" s="189" t="s">
        <v>9113</v>
      </c>
      <c r="E4611" s="190" t="s">
        <v>461</v>
      </c>
      <c r="F4611" s="189" t="s">
        <v>461</v>
      </c>
      <c r="G4611" s="191">
        <v>94792</v>
      </c>
      <c r="H4611" s="189" t="s">
        <v>9175</v>
      </c>
      <c r="I4611" s="189" t="s">
        <v>73</v>
      </c>
      <c r="J4611" s="189" t="s">
        <v>463</v>
      </c>
      <c r="K4611" s="190" t="s">
        <v>7682</v>
      </c>
      <c r="L4611" s="189" t="s">
        <v>465</v>
      </c>
    </row>
    <row r="4612" spans="1:12" ht="13.5">
      <c r="A4612" s="189" t="s">
        <v>6571</v>
      </c>
      <c r="B4612" s="189" t="s">
        <v>6572</v>
      </c>
      <c r="C4612" s="189" t="s">
        <v>9112</v>
      </c>
      <c r="D4612" s="189" t="s">
        <v>9113</v>
      </c>
      <c r="E4612" s="190" t="s">
        <v>461</v>
      </c>
      <c r="F4612" s="189" t="s">
        <v>461</v>
      </c>
      <c r="G4612" s="191">
        <v>94793</v>
      </c>
      <c r="H4612" s="189" t="s">
        <v>9176</v>
      </c>
      <c r="I4612" s="189" t="s">
        <v>73</v>
      </c>
      <c r="J4612" s="189" t="s">
        <v>463</v>
      </c>
      <c r="K4612" s="190" t="s">
        <v>9177</v>
      </c>
      <c r="L4612" s="189" t="s">
        <v>465</v>
      </c>
    </row>
    <row r="4613" spans="1:12" ht="13.5">
      <c r="A4613" s="189" t="s">
        <v>6571</v>
      </c>
      <c r="B4613" s="189" t="s">
        <v>6572</v>
      </c>
      <c r="C4613" s="189" t="s">
        <v>9112</v>
      </c>
      <c r="D4613" s="189" t="s">
        <v>9113</v>
      </c>
      <c r="E4613" s="190" t="s">
        <v>461</v>
      </c>
      <c r="F4613" s="189" t="s">
        <v>461</v>
      </c>
      <c r="G4613" s="191">
        <v>94794</v>
      </c>
      <c r="H4613" s="189" t="s">
        <v>9178</v>
      </c>
      <c r="I4613" s="189" t="s">
        <v>73</v>
      </c>
      <c r="J4613" s="189" t="s">
        <v>463</v>
      </c>
      <c r="K4613" s="190" t="s">
        <v>9179</v>
      </c>
      <c r="L4613" s="189" t="s">
        <v>465</v>
      </c>
    </row>
    <row r="4614" spans="1:12" ht="13.5">
      <c r="A4614" s="189" t="s">
        <v>6571</v>
      </c>
      <c r="B4614" s="189" t="s">
        <v>6572</v>
      </c>
      <c r="C4614" s="189" t="s">
        <v>9112</v>
      </c>
      <c r="D4614" s="189" t="s">
        <v>9113</v>
      </c>
      <c r="E4614" s="190" t="s">
        <v>461</v>
      </c>
      <c r="F4614" s="189" t="s">
        <v>461</v>
      </c>
      <c r="G4614" s="191">
        <v>94795</v>
      </c>
      <c r="H4614" s="189" t="s">
        <v>9180</v>
      </c>
      <c r="I4614" s="189" t="s">
        <v>73</v>
      </c>
      <c r="J4614" s="189" t="s">
        <v>463</v>
      </c>
      <c r="K4614" s="190" t="s">
        <v>9181</v>
      </c>
      <c r="L4614" s="189" t="s">
        <v>465</v>
      </c>
    </row>
    <row r="4615" spans="1:12" ht="13.5">
      <c r="A4615" s="189" t="s">
        <v>6571</v>
      </c>
      <c r="B4615" s="189" t="s">
        <v>6572</v>
      </c>
      <c r="C4615" s="189" t="s">
        <v>9112</v>
      </c>
      <c r="D4615" s="189" t="s">
        <v>9113</v>
      </c>
      <c r="E4615" s="190" t="s">
        <v>461</v>
      </c>
      <c r="F4615" s="189" t="s">
        <v>461</v>
      </c>
      <c r="G4615" s="191">
        <v>94796</v>
      </c>
      <c r="H4615" s="189" t="s">
        <v>9182</v>
      </c>
      <c r="I4615" s="189" t="s">
        <v>73</v>
      </c>
      <c r="J4615" s="189" t="s">
        <v>463</v>
      </c>
      <c r="K4615" s="190" t="s">
        <v>5965</v>
      </c>
      <c r="L4615" s="189" t="s">
        <v>465</v>
      </c>
    </row>
    <row r="4616" spans="1:12" ht="13.5">
      <c r="A4616" s="189" t="s">
        <v>6571</v>
      </c>
      <c r="B4616" s="189" t="s">
        <v>6572</v>
      </c>
      <c r="C4616" s="189" t="s">
        <v>9112</v>
      </c>
      <c r="D4616" s="189" t="s">
        <v>9113</v>
      </c>
      <c r="E4616" s="190" t="s">
        <v>461</v>
      </c>
      <c r="F4616" s="189" t="s">
        <v>461</v>
      </c>
      <c r="G4616" s="191">
        <v>94797</v>
      </c>
      <c r="H4616" s="189" t="s">
        <v>9183</v>
      </c>
      <c r="I4616" s="189" t="s">
        <v>73</v>
      </c>
      <c r="J4616" s="189" t="s">
        <v>463</v>
      </c>
      <c r="K4616" s="190" t="s">
        <v>1785</v>
      </c>
      <c r="L4616" s="189" t="s">
        <v>465</v>
      </c>
    </row>
    <row r="4617" spans="1:12" ht="13.5">
      <c r="A4617" s="189" t="s">
        <v>6571</v>
      </c>
      <c r="B4617" s="189" t="s">
        <v>6572</v>
      </c>
      <c r="C4617" s="189" t="s">
        <v>9112</v>
      </c>
      <c r="D4617" s="189" t="s">
        <v>9113</v>
      </c>
      <c r="E4617" s="190" t="s">
        <v>461</v>
      </c>
      <c r="F4617" s="189" t="s">
        <v>461</v>
      </c>
      <c r="G4617" s="191">
        <v>94798</v>
      </c>
      <c r="H4617" s="189" t="s">
        <v>9184</v>
      </c>
      <c r="I4617" s="189" t="s">
        <v>73</v>
      </c>
      <c r="J4617" s="189" t="s">
        <v>463</v>
      </c>
      <c r="K4617" s="190" t="s">
        <v>9185</v>
      </c>
      <c r="L4617" s="189" t="s">
        <v>465</v>
      </c>
    </row>
    <row r="4618" spans="1:12" ht="13.5">
      <c r="A4618" s="189" t="s">
        <v>6571</v>
      </c>
      <c r="B4618" s="189" t="s">
        <v>6572</v>
      </c>
      <c r="C4618" s="189" t="s">
        <v>9112</v>
      </c>
      <c r="D4618" s="189" t="s">
        <v>9113</v>
      </c>
      <c r="E4618" s="190" t="s">
        <v>461</v>
      </c>
      <c r="F4618" s="189" t="s">
        <v>461</v>
      </c>
      <c r="G4618" s="191">
        <v>94799</v>
      </c>
      <c r="H4618" s="189" t="s">
        <v>9186</v>
      </c>
      <c r="I4618" s="189" t="s">
        <v>73</v>
      </c>
      <c r="J4618" s="189" t="s">
        <v>463</v>
      </c>
      <c r="K4618" s="190" t="s">
        <v>9187</v>
      </c>
      <c r="L4618" s="189" t="s">
        <v>465</v>
      </c>
    </row>
    <row r="4619" spans="1:12" ht="13.5">
      <c r="A4619" s="189" t="s">
        <v>6571</v>
      </c>
      <c r="B4619" s="189" t="s">
        <v>6572</v>
      </c>
      <c r="C4619" s="189" t="s">
        <v>9112</v>
      </c>
      <c r="D4619" s="189" t="s">
        <v>9113</v>
      </c>
      <c r="E4619" s="190" t="s">
        <v>461</v>
      </c>
      <c r="F4619" s="189" t="s">
        <v>461</v>
      </c>
      <c r="G4619" s="191">
        <v>94800</v>
      </c>
      <c r="H4619" s="189" t="s">
        <v>9188</v>
      </c>
      <c r="I4619" s="189" t="s">
        <v>73</v>
      </c>
      <c r="J4619" s="189" t="s">
        <v>463</v>
      </c>
      <c r="K4619" s="190" t="s">
        <v>9189</v>
      </c>
      <c r="L4619" s="189" t="s">
        <v>465</v>
      </c>
    </row>
    <row r="4620" spans="1:12" ht="13.5">
      <c r="A4620" s="189" t="s">
        <v>6571</v>
      </c>
      <c r="B4620" s="189" t="s">
        <v>6572</v>
      </c>
      <c r="C4620" s="189" t="s">
        <v>9112</v>
      </c>
      <c r="D4620" s="189" t="s">
        <v>9113</v>
      </c>
      <c r="E4620" s="190" t="s">
        <v>461</v>
      </c>
      <c r="F4620" s="189" t="s">
        <v>461</v>
      </c>
      <c r="G4620" s="191">
        <v>95248</v>
      </c>
      <c r="H4620" s="189" t="s">
        <v>9190</v>
      </c>
      <c r="I4620" s="189" t="s">
        <v>73</v>
      </c>
      <c r="J4620" s="189" t="s">
        <v>463</v>
      </c>
      <c r="K4620" s="190" t="s">
        <v>9191</v>
      </c>
      <c r="L4620" s="189" t="s">
        <v>465</v>
      </c>
    </row>
    <row r="4621" spans="1:12" ht="13.5">
      <c r="A4621" s="189" t="s">
        <v>6571</v>
      </c>
      <c r="B4621" s="189" t="s">
        <v>6572</v>
      </c>
      <c r="C4621" s="189" t="s">
        <v>9112</v>
      </c>
      <c r="D4621" s="189" t="s">
        <v>9113</v>
      </c>
      <c r="E4621" s="190" t="s">
        <v>461</v>
      </c>
      <c r="F4621" s="189" t="s">
        <v>461</v>
      </c>
      <c r="G4621" s="191">
        <v>95249</v>
      </c>
      <c r="H4621" s="189" t="s">
        <v>9192</v>
      </c>
      <c r="I4621" s="189" t="s">
        <v>73</v>
      </c>
      <c r="J4621" s="189" t="s">
        <v>463</v>
      </c>
      <c r="K4621" s="190" t="s">
        <v>9193</v>
      </c>
      <c r="L4621" s="189" t="s">
        <v>465</v>
      </c>
    </row>
    <row r="4622" spans="1:12" ht="13.5">
      <c r="A4622" s="189" t="s">
        <v>6571</v>
      </c>
      <c r="B4622" s="189" t="s">
        <v>6572</v>
      </c>
      <c r="C4622" s="189" t="s">
        <v>9112</v>
      </c>
      <c r="D4622" s="189" t="s">
        <v>9113</v>
      </c>
      <c r="E4622" s="190" t="s">
        <v>461</v>
      </c>
      <c r="F4622" s="189" t="s">
        <v>461</v>
      </c>
      <c r="G4622" s="191">
        <v>95250</v>
      </c>
      <c r="H4622" s="189" t="s">
        <v>9194</v>
      </c>
      <c r="I4622" s="189" t="s">
        <v>73</v>
      </c>
      <c r="J4622" s="189" t="s">
        <v>463</v>
      </c>
      <c r="K4622" s="190" t="s">
        <v>9195</v>
      </c>
      <c r="L4622" s="189" t="s">
        <v>465</v>
      </c>
    </row>
    <row r="4623" spans="1:12" ht="13.5">
      <c r="A4623" s="189" t="s">
        <v>6571</v>
      </c>
      <c r="B4623" s="189" t="s">
        <v>6572</v>
      </c>
      <c r="C4623" s="189" t="s">
        <v>9112</v>
      </c>
      <c r="D4623" s="189" t="s">
        <v>9113</v>
      </c>
      <c r="E4623" s="190" t="s">
        <v>461</v>
      </c>
      <c r="F4623" s="189" t="s">
        <v>461</v>
      </c>
      <c r="G4623" s="191">
        <v>95251</v>
      </c>
      <c r="H4623" s="189" t="s">
        <v>9196</v>
      </c>
      <c r="I4623" s="189" t="s">
        <v>73</v>
      </c>
      <c r="J4623" s="189" t="s">
        <v>463</v>
      </c>
      <c r="K4623" s="190" t="s">
        <v>9197</v>
      </c>
      <c r="L4623" s="189" t="s">
        <v>465</v>
      </c>
    </row>
    <row r="4624" spans="1:12" ht="13.5">
      <c r="A4624" s="189" t="s">
        <v>6571</v>
      </c>
      <c r="B4624" s="189" t="s">
        <v>6572</v>
      </c>
      <c r="C4624" s="189" t="s">
        <v>9112</v>
      </c>
      <c r="D4624" s="189" t="s">
        <v>9113</v>
      </c>
      <c r="E4624" s="190" t="s">
        <v>461</v>
      </c>
      <c r="F4624" s="189" t="s">
        <v>461</v>
      </c>
      <c r="G4624" s="191">
        <v>95252</v>
      </c>
      <c r="H4624" s="189" t="s">
        <v>9198</v>
      </c>
      <c r="I4624" s="189" t="s">
        <v>73</v>
      </c>
      <c r="J4624" s="189" t="s">
        <v>463</v>
      </c>
      <c r="K4624" s="190" t="s">
        <v>9199</v>
      </c>
      <c r="L4624" s="189" t="s">
        <v>465</v>
      </c>
    </row>
    <row r="4625" spans="1:12" ht="13.5">
      <c r="A4625" s="189" t="s">
        <v>6571</v>
      </c>
      <c r="B4625" s="189" t="s">
        <v>6572</v>
      </c>
      <c r="C4625" s="189" t="s">
        <v>9112</v>
      </c>
      <c r="D4625" s="189" t="s">
        <v>9113</v>
      </c>
      <c r="E4625" s="190" t="s">
        <v>461</v>
      </c>
      <c r="F4625" s="189" t="s">
        <v>461</v>
      </c>
      <c r="G4625" s="191">
        <v>95253</v>
      </c>
      <c r="H4625" s="189" t="s">
        <v>9200</v>
      </c>
      <c r="I4625" s="189" t="s">
        <v>73</v>
      </c>
      <c r="J4625" s="189" t="s">
        <v>463</v>
      </c>
      <c r="K4625" s="190" t="s">
        <v>9201</v>
      </c>
      <c r="L4625" s="189" t="s">
        <v>465</v>
      </c>
    </row>
    <row r="4626" spans="1:12" ht="13.5">
      <c r="A4626" s="189" t="s">
        <v>6571</v>
      </c>
      <c r="B4626" s="189" t="s">
        <v>6572</v>
      </c>
      <c r="C4626" s="189" t="s">
        <v>9112</v>
      </c>
      <c r="D4626" s="189" t="s">
        <v>9113</v>
      </c>
      <c r="E4626" s="190" t="s">
        <v>461</v>
      </c>
      <c r="F4626" s="189" t="s">
        <v>461</v>
      </c>
      <c r="G4626" s="191">
        <v>99619</v>
      </c>
      <c r="H4626" s="189" t="s">
        <v>9202</v>
      </c>
      <c r="I4626" s="189" t="s">
        <v>73</v>
      </c>
      <c r="J4626" s="189" t="s">
        <v>463</v>
      </c>
      <c r="K4626" s="190" t="s">
        <v>9203</v>
      </c>
      <c r="L4626" s="189" t="s">
        <v>465</v>
      </c>
    </row>
    <row r="4627" spans="1:12" ht="13.5">
      <c r="A4627" s="189" t="s">
        <v>6571</v>
      </c>
      <c r="B4627" s="189" t="s">
        <v>6572</v>
      </c>
      <c r="C4627" s="189" t="s">
        <v>9112</v>
      </c>
      <c r="D4627" s="189" t="s">
        <v>9113</v>
      </c>
      <c r="E4627" s="190" t="s">
        <v>461</v>
      </c>
      <c r="F4627" s="189" t="s">
        <v>461</v>
      </c>
      <c r="G4627" s="191">
        <v>99620</v>
      </c>
      <c r="H4627" s="189" t="s">
        <v>9204</v>
      </c>
      <c r="I4627" s="189" t="s">
        <v>73</v>
      </c>
      <c r="J4627" s="189" t="s">
        <v>463</v>
      </c>
      <c r="K4627" s="190" t="s">
        <v>9205</v>
      </c>
      <c r="L4627" s="189" t="s">
        <v>465</v>
      </c>
    </row>
    <row r="4628" spans="1:12" ht="13.5">
      <c r="A4628" s="189" t="s">
        <v>6571</v>
      </c>
      <c r="B4628" s="189" t="s">
        <v>6572</v>
      </c>
      <c r="C4628" s="189" t="s">
        <v>9112</v>
      </c>
      <c r="D4628" s="189" t="s">
        <v>9113</v>
      </c>
      <c r="E4628" s="190" t="s">
        <v>461</v>
      </c>
      <c r="F4628" s="189" t="s">
        <v>461</v>
      </c>
      <c r="G4628" s="191">
        <v>99621</v>
      </c>
      <c r="H4628" s="189" t="s">
        <v>9206</v>
      </c>
      <c r="I4628" s="189" t="s">
        <v>73</v>
      </c>
      <c r="J4628" s="189" t="s">
        <v>463</v>
      </c>
      <c r="K4628" s="190" t="s">
        <v>9207</v>
      </c>
      <c r="L4628" s="189" t="s">
        <v>465</v>
      </c>
    </row>
    <row r="4629" spans="1:12" ht="13.5">
      <c r="A4629" s="189" t="s">
        <v>6571</v>
      </c>
      <c r="B4629" s="189" t="s">
        <v>6572</v>
      </c>
      <c r="C4629" s="189" t="s">
        <v>9112</v>
      </c>
      <c r="D4629" s="189" t="s">
        <v>9113</v>
      </c>
      <c r="E4629" s="190" t="s">
        <v>461</v>
      </c>
      <c r="F4629" s="189" t="s">
        <v>461</v>
      </c>
      <c r="G4629" s="191">
        <v>99622</v>
      </c>
      <c r="H4629" s="189" t="s">
        <v>9208</v>
      </c>
      <c r="I4629" s="189" t="s">
        <v>73</v>
      </c>
      <c r="J4629" s="189" t="s">
        <v>463</v>
      </c>
      <c r="K4629" s="190" t="s">
        <v>9209</v>
      </c>
      <c r="L4629" s="189" t="s">
        <v>465</v>
      </c>
    </row>
    <row r="4630" spans="1:12" ht="13.5">
      <c r="A4630" s="189" t="s">
        <v>6571</v>
      </c>
      <c r="B4630" s="189" t="s">
        <v>6572</v>
      </c>
      <c r="C4630" s="189" t="s">
        <v>9112</v>
      </c>
      <c r="D4630" s="189" t="s">
        <v>9113</v>
      </c>
      <c r="E4630" s="190" t="s">
        <v>461</v>
      </c>
      <c r="F4630" s="189" t="s">
        <v>461</v>
      </c>
      <c r="G4630" s="191">
        <v>99623</v>
      </c>
      <c r="H4630" s="189" t="s">
        <v>9210</v>
      </c>
      <c r="I4630" s="189" t="s">
        <v>73</v>
      </c>
      <c r="J4630" s="189" t="s">
        <v>463</v>
      </c>
      <c r="K4630" s="190" t="s">
        <v>9211</v>
      </c>
      <c r="L4630" s="189" t="s">
        <v>465</v>
      </c>
    </row>
    <row r="4631" spans="1:12" ht="13.5">
      <c r="A4631" s="189" t="s">
        <v>6571</v>
      </c>
      <c r="B4631" s="189" t="s">
        <v>6572</v>
      </c>
      <c r="C4631" s="189" t="s">
        <v>9112</v>
      </c>
      <c r="D4631" s="189" t="s">
        <v>9113</v>
      </c>
      <c r="E4631" s="190" t="s">
        <v>461</v>
      </c>
      <c r="F4631" s="189" t="s">
        <v>461</v>
      </c>
      <c r="G4631" s="191">
        <v>99624</v>
      </c>
      <c r="H4631" s="189" t="s">
        <v>9212</v>
      </c>
      <c r="I4631" s="189" t="s">
        <v>73</v>
      </c>
      <c r="J4631" s="189" t="s">
        <v>463</v>
      </c>
      <c r="K4631" s="190" t="s">
        <v>9213</v>
      </c>
      <c r="L4631" s="189" t="s">
        <v>465</v>
      </c>
    </row>
    <row r="4632" spans="1:12" ht="13.5">
      <c r="A4632" s="189" t="s">
        <v>6571</v>
      </c>
      <c r="B4632" s="189" t="s">
        <v>6572</v>
      </c>
      <c r="C4632" s="189" t="s">
        <v>9112</v>
      </c>
      <c r="D4632" s="189" t="s">
        <v>9113</v>
      </c>
      <c r="E4632" s="190" t="s">
        <v>461</v>
      </c>
      <c r="F4632" s="189" t="s">
        <v>461</v>
      </c>
      <c r="G4632" s="191">
        <v>99625</v>
      </c>
      <c r="H4632" s="189" t="s">
        <v>9214</v>
      </c>
      <c r="I4632" s="189" t="s">
        <v>73</v>
      </c>
      <c r="J4632" s="189" t="s">
        <v>463</v>
      </c>
      <c r="K4632" s="190" t="s">
        <v>9215</v>
      </c>
      <c r="L4632" s="189" t="s">
        <v>465</v>
      </c>
    </row>
    <row r="4633" spans="1:12" ht="13.5">
      <c r="A4633" s="189" t="s">
        <v>6571</v>
      </c>
      <c r="B4633" s="189" t="s">
        <v>6572</v>
      </c>
      <c r="C4633" s="189" t="s">
        <v>9112</v>
      </c>
      <c r="D4633" s="189" t="s">
        <v>9113</v>
      </c>
      <c r="E4633" s="190" t="s">
        <v>461</v>
      </c>
      <c r="F4633" s="189" t="s">
        <v>461</v>
      </c>
      <c r="G4633" s="191">
        <v>99626</v>
      </c>
      <c r="H4633" s="189" t="s">
        <v>9216</v>
      </c>
      <c r="I4633" s="189" t="s">
        <v>73</v>
      </c>
      <c r="J4633" s="189" t="s">
        <v>463</v>
      </c>
      <c r="K4633" s="190" t="s">
        <v>9217</v>
      </c>
      <c r="L4633" s="189" t="s">
        <v>465</v>
      </c>
    </row>
    <row r="4634" spans="1:12" ht="13.5">
      <c r="A4634" s="189" t="s">
        <v>6571</v>
      </c>
      <c r="B4634" s="189" t="s">
        <v>6572</v>
      </c>
      <c r="C4634" s="189" t="s">
        <v>9112</v>
      </c>
      <c r="D4634" s="189" t="s">
        <v>9113</v>
      </c>
      <c r="E4634" s="190" t="s">
        <v>461</v>
      </c>
      <c r="F4634" s="189" t="s">
        <v>461</v>
      </c>
      <c r="G4634" s="191">
        <v>99627</v>
      </c>
      <c r="H4634" s="189" t="s">
        <v>9218</v>
      </c>
      <c r="I4634" s="189" t="s">
        <v>73</v>
      </c>
      <c r="J4634" s="189" t="s">
        <v>463</v>
      </c>
      <c r="K4634" s="190" t="s">
        <v>9219</v>
      </c>
      <c r="L4634" s="189" t="s">
        <v>465</v>
      </c>
    </row>
    <row r="4635" spans="1:12" ht="13.5">
      <c r="A4635" s="189" t="s">
        <v>6571</v>
      </c>
      <c r="B4635" s="189" t="s">
        <v>6572</v>
      </c>
      <c r="C4635" s="189" t="s">
        <v>9112</v>
      </c>
      <c r="D4635" s="189" t="s">
        <v>9113</v>
      </c>
      <c r="E4635" s="190" t="s">
        <v>461</v>
      </c>
      <c r="F4635" s="189" t="s">
        <v>461</v>
      </c>
      <c r="G4635" s="191">
        <v>99628</v>
      </c>
      <c r="H4635" s="189" t="s">
        <v>9220</v>
      </c>
      <c r="I4635" s="189" t="s">
        <v>73</v>
      </c>
      <c r="J4635" s="189" t="s">
        <v>463</v>
      </c>
      <c r="K4635" s="190" t="s">
        <v>9221</v>
      </c>
      <c r="L4635" s="189" t="s">
        <v>465</v>
      </c>
    </row>
    <row r="4636" spans="1:12" ht="13.5">
      <c r="A4636" s="189" t="s">
        <v>6571</v>
      </c>
      <c r="B4636" s="189" t="s">
        <v>6572</v>
      </c>
      <c r="C4636" s="189" t="s">
        <v>9112</v>
      </c>
      <c r="D4636" s="189" t="s">
        <v>9113</v>
      </c>
      <c r="E4636" s="190" t="s">
        <v>461</v>
      </c>
      <c r="F4636" s="189" t="s">
        <v>461</v>
      </c>
      <c r="G4636" s="191">
        <v>99629</v>
      </c>
      <c r="H4636" s="189" t="s">
        <v>9222</v>
      </c>
      <c r="I4636" s="189" t="s">
        <v>73</v>
      </c>
      <c r="J4636" s="189" t="s">
        <v>463</v>
      </c>
      <c r="K4636" s="190" t="s">
        <v>9223</v>
      </c>
      <c r="L4636" s="189" t="s">
        <v>465</v>
      </c>
    </row>
    <row r="4637" spans="1:12" ht="13.5">
      <c r="A4637" s="189" t="s">
        <v>6571</v>
      </c>
      <c r="B4637" s="189" t="s">
        <v>6572</v>
      </c>
      <c r="C4637" s="189" t="s">
        <v>9112</v>
      </c>
      <c r="D4637" s="189" t="s">
        <v>9113</v>
      </c>
      <c r="E4637" s="190" t="s">
        <v>461</v>
      </c>
      <c r="F4637" s="189" t="s">
        <v>461</v>
      </c>
      <c r="G4637" s="191">
        <v>99630</v>
      </c>
      <c r="H4637" s="189" t="s">
        <v>9224</v>
      </c>
      <c r="I4637" s="189" t="s">
        <v>73</v>
      </c>
      <c r="J4637" s="189" t="s">
        <v>463</v>
      </c>
      <c r="K4637" s="190" t="s">
        <v>9225</v>
      </c>
      <c r="L4637" s="189" t="s">
        <v>465</v>
      </c>
    </row>
    <row r="4638" spans="1:12" ht="13.5">
      <c r="A4638" s="189" t="s">
        <v>6571</v>
      </c>
      <c r="B4638" s="189" t="s">
        <v>6572</v>
      </c>
      <c r="C4638" s="189" t="s">
        <v>9112</v>
      </c>
      <c r="D4638" s="189" t="s">
        <v>9113</v>
      </c>
      <c r="E4638" s="190" t="s">
        <v>461</v>
      </c>
      <c r="F4638" s="189" t="s">
        <v>461</v>
      </c>
      <c r="G4638" s="191">
        <v>99631</v>
      </c>
      <c r="H4638" s="189" t="s">
        <v>9226</v>
      </c>
      <c r="I4638" s="189" t="s">
        <v>73</v>
      </c>
      <c r="J4638" s="189" t="s">
        <v>463</v>
      </c>
      <c r="K4638" s="190" t="s">
        <v>9227</v>
      </c>
      <c r="L4638" s="189" t="s">
        <v>465</v>
      </c>
    </row>
    <row r="4639" spans="1:12" ht="13.5">
      <c r="A4639" s="189" t="s">
        <v>6571</v>
      </c>
      <c r="B4639" s="189" t="s">
        <v>6572</v>
      </c>
      <c r="C4639" s="189" t="s">
        <v>9112</v>
      </c>
      <c r="D4639" s="189" t="s">
        <v>9113</v>
      </c>
      <c r="E4639" s="190" t="s">
        <v>461</v>
      </c>
      <c r="F4639" s="189" t="s">
        <v>461</v>
      </c>
      <c r="G4639" s="191">
        <v>99632</v>
      </c>
      <c r="H4639" s="189" t="s">
        <v>9228</v>
      </c>
      <c r="I4639" s="189" t="s">
        <v>73</v>
      </c>
      <c r="J4639" s="189" t="s">
        <v>463</v>
      </c>
      <c r="K4639" s="190" t="s">
        <v>9229</v>
      </c>
      <c r="L4639" s="189" t="s">
        <v>465</v>
      </c>
    </row>
    <row r="4640" spans="1:12" ht="13.5">
      <c r="A4640" s="189" t="s">
        <v>6571</v>
      </c>
      <c r="B4640" s="189" t="s">
        <v>6572</v>
      </c>
      <c r="C4640" s="189" t="s">
        <v>9112</v>
      </c>
      <c r="D4640" s="189" t="s">
        <v>9113</v>
      </c>
      <c r="E4640" s="190" t="s">
        <v>461</v>
      </c>
      <c r="F4640" s="189" t="s">
        <v>461</v>
      </c>
      <c r="G4640" s="191">
        <v>99633</v>
      </c>
      <c r="H4640" s="189" t="s">
        <v>9230</v>
      </c>
      <c r="I4640" s="189" t="s">
        <v>73</v>
      </c>
      <c r="J4640" s="189" t="s">
        <v>463</v>
      </c>
      <c r="K4640" s="190" t="s">
        <v>9231</v>
      </c>
      <c r="L4640" s="189" t="s">
        <v>465</v>
      </c>
    </row>
    <row r="4641" spans="1:12" ht="13.5">
      <c r="A4641" s="189" t="s">
        <v>6571</v>
      </c>
      <c r="B4641" s="189" t="s">
        <v>6572</v>
      </c>
      <c r="C4641" s="189" t="s">
        <v>9112</v>
      </c>
      <c r="D4641" s="189" t="s">
        <v>9113</v>
      </c>
      <c r="E4641" s="190" t="s">
        <v>461</v>
      </c>
      <c r="F4641" s="189" t="s">
        <v>461</v>
      </c>
      <c r="G4641" s="191">
        <v>99634</v>
      </c>
      <c r="H4641" s="189" t="s">
        <v>9232</v>
      </c>
      <c r="I4641" s="189" t="s">
        <v>73</v>
      </c>
      <c r="J4641" s="189" t="s">
        <v>463</v>
      </c>
      <c r="K4641" s="190" t="s">
        <v>9233</v>
      </c>
      <c r="L4641" s="189" t="s">
        <v>465</v>
      </c>
    </row>
    <row r="4642" spans="1:12" ht="13.5">
      <c r="A4642" s="189" t="s">
        <v>6571</v>
      </c>
      <c r="B4642" s="189" t="s">
        <v>6572</v>
      </c>
      <c r="C4642" s="189" t="s">
        <v>9112</v>
      </c>
      <c r="D4642" s="189" t="s">
        <v>9113</v>
      </c>
      <c r="E4642" s="190" t="s">
        <v>461</v>
      </c>
      <c r="F4642" s="189" t="s">
        <v>461</v>
      </c>
      <c r="G4642" s="191">
        <v>99635</v>
      </c>
      <c r="H4642" s="189" t="s">
        <v>9234</v>
      </c>
      <c r="I4642" s="189" t="s">
        <v>73</v>
      </c>
      <c r="J4642" s="189" t="s">
        <v>463</v>
      </c>
      <c r="K4642" s="190" t="s">
        <v>9235</v>
      </c>
      <c r="L4642" s="189" t="s">
        <v>465</v>
      </c>
    </row>
    <row r="4643" spans="1:12" ht="13.5">
      <c r="A4643" s="189" t="s">
        <v>6571</v>
      </c>
      <c r="B4643" s="189" t="s">
        <v>6572</v>
      </c>
      <c r="C4643" s="189" t="s">
        <v>9236</v>
      </c>
      <c r="D4643" s="189" t="s">
        <v>9237</v>
      </c>
      <c r="E4643" s="190" t="s">
        <v>461</v>
      </c>
      <c r="F4643" s="189" t="s">
        <v>461</v>
      </c>
      <c r="G4643" s="191">
        <v>95634</v>
      </c>
      <c r="H4643" s="189" t="s">
        <v>9238</v>
      </c>
      <c r="I4643" s="189" t="s">
        <v>73</v>
      </c>
      <c r="J4643" s="189" t="s">
        <v>463</v>
      </c>
      <c r="K4643" s="190" t="s">
        <v>9239</v>
      </c>
      <c r="L4643" s="189" t="s">
        <v>465</v>
      </c>
    </row>
    <row r="4644" spans="1:12" ht="13.5">
      <c r="A4644" s="189" t="s">
        <v>6571</v>
      </c>
      <c r="B4644" s="189" t="s">
        <v>6572</v>
      </c>
      <c r="C4644" s="189" t="s">
        <v>9236</v>
      </c>
      <c r="D4644" s="189" t="s">
        <v>9237</v>
      </c>
      <c r="E4644" s="190" t="s">
        <v>461</v>
      </c>
      <c r="F4644" s="189" t="s">
        <v>461</v>
      </c>
      <c r="G4644" s="191">
        <v>95635</v>
      </c>
      <c r="H4644" s="189" t="s">
        <v>9240</v>
      </c>
      <c r="I4644" s="189" t="s">
        <v>73</v>
      </c>
      <c r="J4644" s="189" t="s">
        <v>463</v>
      </c>
      <c r="K4644" s="190" t="s">
        <v>9241</v>
      </c>
      <c r="L4644" s="189" t="s">
        <v>465</v>
      </c>
    </row>
    <row r="4645" spans="1:12" ht="13.5">
      <c r="A4645" s="189" t="s">
        <v>6571</v>
      </c>
      <c r="B4645" s="189" t="s">
        <v>6572</v>
      </c>
      <c r="C4645" s="189" t="s">
        <v>9236</v>
      </c>
      <c r="D4645" s="189" t="s">
        <v>9237</v>
      </c>
      <c r="E4645" s="190" t="s">
        <v>461</v>
      </c>
      <c r="F4645" s="189" t="s">
        <v>461</v>
      </c>
      <c r="G4645" s="191">
        <v>95637</v>
      </c>
      <c r="H4645" s="189" t="s">
        <v>9242</v>
      </c>
      <c r="I4645" s="189" t="s">
        <v>73</v>
      </c>
      <c r="J4645" s="189" t="s">
        <v>463</v>
      </c>
      <c r="K4645" s="190" t="s">
        <v>9243</v>
      </c>
      <c r="L4645" s="189" t="s">
        <v>465</v>
      </c>
    </row>
    <row r="4646" spans="1:12" ht="13.5">
      <c r="A4646" s="189" t="s">
        <v>6571</v>
      </c>
      <c r="B4646" s="189" t="s">
        <v>6572</v>
      </c>
      <c r="C4646" s="189" t="s">
        <v>9236</v>
      </c>
      <c r="D4646" s="189" t="s">
        <v>9237</v>
      </c>
      <c r="E4646" s="190" t="s">
        <v>461</v>
      </c>
      <c r="F4646" s="189" t="s">
        <v>461</v>
      </c>
      <c r="G4646" s="191">
        <v>95638</v>
      </c>
      <c r="H4646" s="189" t="s">
        <v>9244</v>
      </c>
      <c r="I4646" s="189" t="s">
        <v>73</v>
      </c>
      <c r="J4646" s="189" t="s">
        <v>463</v>
      </c>
      <c r="K4646" s="190" t="s">
        <v>9245</v>
      </c>
      <c r="L4646" s="189" t="s">
        <v>465</v>
      </c>
    </row>
    <row r="4647" spans="1:12" ht="13.5">
      <c r="A4647" s="189" t="s">
        <v>6571</v>
      </c>
      <c r="B4647" s="189" t="s">
        <v>6572</v>
      </c>
      <c r="C4647" s="189" t="s">
        <v>9236</v>
      </c>
      <c r="D4647" s="189" t="s">
        <v>9237</v>
      </c>
      <c r="E4647" s="190" t="s">
        <v>461</v>
      </c>
      <c r="F4647" s="189" t="s">
        <v>461</v>
      </c>
      <c r="G4647" s="191">
        <v>95639</v>
      </c>
      <c r="H4647" s="189" t="s">
        <v>9246</v>
      </c>
      <c r="I4647" s="189" t="s">
        <v>73</v>
      </c>
      <c r="J4647" s="189" t="s">
        <v>463</v>
      </c>
      <c r="K4647" s="190" t="s">
        <v>9247</v>
      </c>
      <c r="L4647" s="189" t="s">
        <v>465</v>
      </c>
    </row>
    <row r="4648" spans="1:12" ht="13.5">
      <c r="A4648" s="189" t="s">
        <v>6571</v>
      </c>
      <c r="B4648" s="189" t="s">
        <v>6572</v>
      </c>
      <c r="C4648" s="189" t="s">
        <v>9236</v>
      </c>
      <c r="D4648" s="189" t="s">
        <v>9237</v>
      </c>
      <c r="E4648" s="190" t="s">
        <v>461</v>
      </c>
      <c r="F4648" s="189" t="s">
        <v>461</v>
      </c>
      <c r="G4648" s="191">
        <v>95641</v>
      </c>
      <c r="H4648" s="189" t="s">
        <v>9248</v>
      </c>
      <c r="I4648" s="189" t="s">
        <v>73</v>
      </c>
      <c r="J4648" s="189" t="s">
        <v>463</v>
      </c>
      <c r="K4648" s="190" t="s">
        <v>9249</v>
      </c>
      <c r="L4648" s="189" t="s">
        <v>465</v>
      </c>
    </row>
    <row r="4649" spans="1:12" ht="13.5">
      <c r="A4649" s="189" t="s">
        <v>6571</v>
      </c>
      <c r="B4649" s="189" t="s">
        <v>6572</v>
      </c>
      <c r="C4649" s="189" t="s">
        <v>9236</v>
      </c>
      <c r="D4649" s="189" t="s">
        <v>9237</v>
      </c>
      <c r="E4649" s="190" t="s">
        <v>461</v>
      </c>
      <c r="F4649" s="189" t="s">
        <v>461</v>
      </c>
      <c r="G4649" s="191">
        <v>95642</v>
      </c>
      <c r="H4649" s="189" t="s">
        <v>9250</v>
      </c>
      <c r="I4649" s="189" t="s">
        <v>73</v>
      </c>
      <c r="J4649" s="189" t="s">
        <v>463</v>
      </c>
      <c r="K4649" s="190" t="s">
        <v>9251</v>
      </c>
      <c r="L4649" s="189" t="s">
        <v>465</v>
      </c>
    </row>
    <row r="4650" spans="1:12" ht="13.5">
      <c r="A4650" s="189" t="s">
        <v>6571</v>
      </c>
      <c r="B4650" s="189" t="s">
        <v>6572</v>
      </c>
      <c r="C4650" s="189" t="s">
        <v>9236</v>
      </c>
      <c r="D4650" s="189" t="s">
        <v>9237</v>
      </c>
      <c r="E4650" s="190" t="s">
        <v>461</v>
      </c>
      <c r="F4650" s="189" t="s">
        <v>461</v>
      </c>
      <c r="G4650" s="191">
        <v>95643</v>
      </c>
      <c r="H4650" s="189" t="s">
        <v>9252</v>
      </c>
      <c r="I4650" s="189" t="s">
        <v>73</v>
      </c>
      <c r="J4650" s="189" t="s">
        <v>463</v>
      </c>
      <c r="K4650" s="190" t="s">
        <v>9253</v>
      </c>
      <c r="L4650" s="189" t="s">
        <v>465</v>
      </c>
    </row>
    <row r="4651" spans="1:12" ht="13.5">
      <c r="A4651" s="189" t="s">
        <v>6571</v>
      </c>
      <c r="B4651" s="189" t="s">
        <v>6572</v>
      </c>
      <c r="C4651" s="189" t="s">
        <v>9236</v>
      </c>
      <c r="D4651" s="189" t="s">
        <v>9237</v>
      </c>
      <c r="E4651" s="190" t="s">
        <v>461</v>
      </c>
      <c r="F4651" s="189" t="s">
        <v>461</v>
      </c>
      <c r="G4651" s="191">
        <v>95644</v>
      </c>
      <c r="H4651" s="189" t="s">
        <v>9254</v>
      </c>
      <c r="I4651" s="189" t="s">
        <v>73</v>
      </c>
      <c r="J4651" s="189" t="s">
        <v>463</v>
      </c>
      <c r="K4651" s="190" t="s">
        <v>9255</v>
      </c>
      <c r="L4651" s="189" t="s">
        <v>465</v>
      </c>
    </row>
    <row r="4652" spans="1:12" ht="13.5">
      <c r="A4652" s="189" t="s">
        <v>6571</v>
      </c>
      <c r="B4652" s="189" t="s">
        <v>6572</v>
      </c>
      <c r="C4652" s="189" t="s">
        <v>9236</v>
      </c>
      <c r="D4652" s="189" t="s">
        <v>9237</v>
      </c>
      <c r="E4652" s="190" t="s">
        <v>461</v>
      </c>
      <c r="F4652" s="189" t="s">
        <v>461</v>
      </c>
      <c r="G4652" s="191">
        <v>95645</v>
      </c>
      <c r="H4652" s="189" t="s">
        <v>9256</v>
      </c>
      <c r="I4652" s="189" t="s">
        <v>73</v>
      </c>
      <c r="J4652" s="189" t="s">
        <v>463</v>
      </c>
      <c r="K4652" s="190" t="s">
        <v>9257</v>
      </c>
      <c r="L4652" s="189" t="s">
        <v>465</v>
      </c>
    </row>
    <row r="4653" spans="1:12" ht="13.5">
      <c r="A4653" s="189" t="s">
        <v>6571</v>
      </c>
      <c r="B4653" s="189" t="s">
        <v>6572</v>
      </c>
      <c r="C4653" s="189" t="s">
        <v>9236</v>
      </c>
      <c r="D4653" s="189" t="s">
        <v>9237</v>
      </c>
      <c r="E4653" s="190" t="s">
        <v>461</v>
      </c>
      <c r="F4653" s="189" t="s">
        <v>461</v>
      </c>
      <c r="G4653" s="191">
        <v>95646</v>
      </c>
      <c r="H4653" s="189" t="s">
        <v>9258</v>
      </c>
      <c r="I4653" s="189" t="s">
        <v>73</v>
      </c>
      <c r="J4653" s="189" t="s">
        <v>463</v>
      </c>
      <c r="K4653" s="190" t="s">
        <v>9259</v>
      </c>
      <c r="L4653" s="189" t="s">
        <v>465</v>
      </c>
    </row>
    <row r="4654" spans="1:12" ht="13.5">
      <c r="A4654" s="189" t="s">
        <v>6571</v>
      </c>
      <c r="B4654" s="189" t="s">
        <v>6572</v>
      </c>
      <c r="C4654" s="189" t="s">
        <v>9236</v>
      </c>
      <c r="D4654" s="189" t="s">
        <v>9237</v>
      </c>
      <c r="E4654" s="190" t="s">
        <v>461</v>
      </c>
      <c r="F4654" s="189" t="s">
        <v>461</v>
      </c>
      <c r="G4654" s="191">
        <v>95647</v>
      </c>
      <c r="H4654" s="189" t="s">
        <v>9260</v>
      </c>
      <c r="I4654" s="189" t="s">
        <v>73</v>
      </c>
      <c r="J4654" s="189" t="s">
        <v>463</v>
      </c>
      <c r="K4654" s="190" t="s">
        <v>9261</v>
      </c>
      <c r="L4654" s="189" t="s">
        <v>465</v>
      </c>
    </row>
    <row r="4655" spans="1:12" ht="13.5">
      <c r="A4655" s="189" t="s">
        <v>6571</v>
      </c>
      <c r="B4655" s="189" t="s">
        <v>6572</v>
      </c>
      <c r="C4655" s="189" t="s">
        <v>9236</v>
      </c>
      <c r="D4655" s="189" t="s">
        <v>9237</v>
      </c>
      <c r="E4655" s="190" t="s">
        <v>461</v>
      </c>
      <c r="F4655" s="189" t="s">
        <v>461</v>
      </c>
      <c r="G4655" s="191">
        <v>95673</v>
      </c>
      <c r="H4655" s="189" t="s">
        <v>9262</v>
      </c>
      <c r="I4655" s="189" t="s">
        <v>73</v>
      </c>
      <c r="J4655" s="189" t="s">
        <v>463</v>
      </c>
      <c r="K4655" s="190" t="s">
        <v>898</v>
      </c>
      <c r="L4655" s="189" t="s">
        <v>465</v>
      </c>
    </row>
    <row r="4656" spans="1:12" ht="13.5">
      <c r="A4656" s="189" t="s">
        <v>6571</v>
      </c>
      <c r="B4656" s="189" t="s">
        <v>6572</v>
      </c>
      <c r="C4656" s="189" t="s">
        <v>9236</v>
      </c>
      <c r="D4656" s="189" t="s">
        <v>9237</v>
      </c>
      <c r="E4656" s="190" t="s">
        <v>461</v>
      </c>
      <c r="F4656" s="189" t="s">
        <v>461</v>
      </c>
      <c r="G4656" s="191">
        <v>95674</v>
      </c>
      <c r="H4656" s="189" t="s">
        <v>9263</v>
      </c>
      <c r="I4656" s="189" t="s">
        <v>73</v>
      </c>
      <c r="J4656" s="189" t="s">
        <v>463</v>
      </c>
      <c r="K4656" s="190" t="s">
        <v>9264</v>
      </c>
      <c r="L4656" s="189" t="s">
        <v>465</v>
      </c>
    </row>
    <row r="4657" spans="1:12" ht="13.5">
      <c r="A4657" s="189" t="s">
        <v>6571</v>
      </c>
      <c r="B4657" s="189" t="s">
        <v>6572</v>
      </c>
      <c r="C4657" s="189" t="s">
        <v>9236</v>
      </c>
      <c r="D4657" s="189" t="s">
        <v>9237</v>
      </c>
      <c r="E4657" s="190" t="s">
        <v>461</v>
      </c>
      <c r="F4657" s="189" t="s">
        <v>461</v>
      </c>
      <c r="G4657" s="191">
        <v>95675</v>
      </c>
      <c r="H4657" s="189" t="s">
        <v>9265</v>
      </c>
      <c r="I4657" s="189" t="s">
        <v>73</v>
      </c>
      <c r="J4657" s="189" t="s">
        <v>463</v>
      </c>
      <c r="K4657" s="190" t="s">
        <v>9266</v>
      </c>
      <c r="L4657" s="189" t="s">
        <v>465</v>
      </c>
    </row>
    <row r="4658" spans="1:12" ht="13.5">
      <c r="A4658" s="189" t="s">
        <v>6571</v>
      </c>
      <c r="B4658" s="189" t="s">
        <v>6572</v>
      </c>
      <c r="C4658" s="189" t="s">
        <v>9236</v>
      </c>
      <c r="D4658" s="189" t="s">
        <v>9237</v>
      </c>
      <c r="E4658" s="190" t="s">
        <v>461</v>
      </c>
      <c r="F4658" s="189" t="s">
        <v>461</v>
      </c>
      <c r="G4658" s="191">
        <v>95676</v>
      </c>
      <c r="H4658" s="189" t="s">
        <v>9267</v>
      </c>
      <c r="I4658" s="189" t="s">
        <v>73</v>
      </c>
      <c r="J4658" s="189" t="s">
        <v>463</v>
      </c>
      <c r="K4658" s="190" t="s">
        <v>884</v>
      </c>
      <c r="L4658" s="189" t="s">
        <v>465</v>
      </c>
    </row>
    <row r="4659" spans="1:12" ht="13.5">
      <c r="A4659" s="189" t="s">
        <v>6571</v>
      </c>
      <c r="B4659" s="189" t="s">
        <v>6572</v>
      </c>
      <c r="C4659" s="189" t="s">
        <v>9236</v>
      </c>
      <c r="D4659" s="189" t="s">
        <v>9237</v>
      </c>
      <c r="E4659" s="190" t="s">
        <v>461</v>
      </c>
      <c r="F4659" s="189" t="s">
        <v>461</v>
      </c>
      <c r="G4659" s="191">
        <v>97741</v>
      </c>
      <c r="H4659" s="189" t="s">
        <v>9268</v>
      </c>
      <c r="I4659" s="189" t="s">
        <v>73</v>
      </c>
      <c r="J4659" s="189" t="s">
        <v>463</v>
      </c>
      <c r="K4659" s="190" t="s">
        <v>9269</v>
      </c>
      <c r="L4659" s="189" t="s">
        <v>465</v>
      </c>
    </row>
    <row r="4660" spans="1:12" ht="13.5">
      <c r="A4660" s="189" t="s">
        <v>6571</v>
      </c>
      <c r="B4660" s="189" t="s">
        <v>6572</v>
      </c>
      <c r="C4660" s="189" t="s">
        <v>6398</v>
      </c>
      <c r="D4660" s="189" t="s">
        <v>9270</v>
      </c>
      <c r="E4660" s="190" t="s">
        <v>461</v>
      </c>
      <c r="F4660" s="189" t="s">
        <v>461</v>
      </c>
      <c r="G4660" s="191">
        <v>72285</v>
      </c>
      <c r="H4660" s="189" t="s">
        <v>9271</v>
      </c>
      <c r="I4660" s="189" t="s">
        <v>73</v>
      </c>
      <c r="J4660" s="189" t="s">
        <v>463</v>
      </c>
      <c r="K4660" s="190" t="s">
        <v>9272</v>
      </c>
      <c r="L4660" s="189" t="s">
        <v>465</v>
      </c>
    </row>
    <row r="4661" spans="1:12" ht="13.5">
      <c r="A4661" s="189" t="s">
        <v>6571</v>
      </c>
      <c r="B4661" s="189" t="s">
        <v>6572</v>
      </c>
      <c r="C4661" s="189" t="s">
        <v>6398</v>
      </c>
      <c r="D4661" s="189" t="s">
        <v>9270</v>
      </c>
      <c r="E4661" s="190" t="s">
        <v>461</v>
      </c>
      <c r="F4661" s="189" t="s">
        <v>461</v>
      </c>
      <c r="G4661" s="191">
        <v>90436</v>
      </c>
      <c r="H4661" s="189" t="s">
        <v>9273</v>
      </c>
      <c r="I4661" s="189" t="s">
        <v>73</v>
      </c>
      <c r="J4661" s="189" t="s">
        <v>463</v>
      </c>
      <c r="K4661" s="190" t="s">
        <v>1198</v>
      </c>
      <c r="L4661" s="189" t="s">
        <v>465</v>
      </c>
    </row>
    <row r="4662" spans="1:12" ht="13.5">
      <c r="A4662" s="189" t="s">
        <v>6571</v>
      </c>
      <c r="B4662" s="189" t="s">
        <v>6572</v>
      </c>
      <c r="C4662" s="189" t="s">
        <v>6398</v>
      </c>
      <c r="D4662" s="189" t="s">
        <v>9270</v>
      </c>
      <c r="E4662" s="190" t="s">
        <v>461</v>
      </c>
      <c r="F4662" s="189" t="s">
        <v>461</v>
      </c>
      <c r="G4662" s="191">
        <v>90437</v>
      </c>
      <c r="H4662" s="189" t="s">
        <v>9274</v>
      </c>
      <c r="I4662" s="189" t="s">
        <v>73</v>
      </c>
      <c r="J4662" s="189" t="s">
        <v>463</v>
      </c>
      <c r="K4662" s="190" t="s">
        <v>9275</v>
      </c>
      <c r="L4662" s="189" t="s">
        <v>465</v>
      </c>
    </row>
    <row r="4663" spans="1:12" ht="13.5">
      <c r="A4663" s="189" t="s">
        <v>6571</v>
      </c>
      <c r="B4663" s="189" t="s">
        <v>6572</v>
      </c>
      <c r="C4663" s="189" t="s">
        <v>6398</v>
      </c>
      <c r="D4663" s="189" t="s">
        <v>9270</v>
      </c>
      <c r="E4663" s="190" t="s">
        <v>461</v>
      </c>
      <c r="F4663" s="189" t="s">
        <v>461</v>
      </c>
      <c r="G4663" s="191">
        <v>90438</v>
      </c>
      <c r="H4663" s="189" t="s">
        <v>9276</v>
      </c>
      <c r="I4663" s="189" t="s">
        <v>73</v>
      </c>
      <c r="J4663" s="189" t="s">
        <v>463</v>
      </c>
      <c r="K4663" s="190" t="s">
        <v>9277</v>
      </c>
      <c r="L4663" s="189" t="s">
        <v>465</v>
      </c>
    </row>
    <row r="4664" spans="1:12" ht="13.5">
      <c r="A4664" s="189" t="s">
        <v>6571</v>
      </c>
      <c r="B4664" s="189" t="s">
        <v>6572</v>
      </c>
      <c r="C4664" s="189" t="s">
        <v>6398</v>
      </c>
      <c r="D4664" s="189" t="s">
        <v>9270</v>
      </c>
      <c r="E4664" s="190" t="s">
        <v>461</v>
      </c>
      <c r="F4664" s="189" t="s">
        <v>461</v>
      </c>
      <c r="G4664" s="191">
        <v>90439</v>
      </c>
      <c r="H4664" s="189" t="s">
        <v>9278</v>
      </c>
      <c r="I4664" s="189" t="s">
        <v>73</v>
      </c>
      <c r="J4664" s="189" t="s">
        <v>463</v>
      </c>
      <c r="K4664" s="190" t="s">
        <v>9279</v>
      </c>
      <c r="L4664" s="189" t="s">
        <v>465</v>
      </c>
    </row>
    <row r="4665" spans="1:12" ht="13.5">
      <c r="A4665" s="189" t="s">
        <v>6571</v>
      </c>
      <c r="B4665" s="189" t="s">
        <v>6572</v>
      </c>
      <c r="C4665" s="189" t="s">
        <v>6398</v>
      </c>
      <c r="D4665" s="189" t="s">
        <v>9270</v>
      </c>
      <c r="E4665" s="190" t="s">
        <v>461</v>
      </c>
      <c r="F4665" s="189" t="s">
        <v>461</v>
      </c>
      <c r="G4665" s="191">
        <v>90440</v>
      </c>
      <c r="H4665" s="189" t="s">
        <v>9280</v>
      </c>
      <c r="I4665" s="189" t="s">
        <v>73</v>
      </c>
      <c r="J4665" s="189" t="s">
        <v>463</v>
      </c>
      <c r="K4665" s="190" t="s">
        <v>9281</v>
      </c>
      <c r="L4665" s="189" t="s">
        <v>465</v>
      </c>
    </row>
    <row r="4666" spans="1:12" ht="13.5">
      <c r="A4666" s="189" t="s">
        <v>6571</v>
      </c>
      <c r="B4666" s="189" t="s">
        <v>6572</v>
      </c>
      <c r="C4666" s="189" t="s">
        <v>6398</v>
      </c>
      <c r="D4666" s="189" t="s">
        <v>9270</v>
      </c>
      <c r="E4666" s="190" t="s">
        <v>461</v>
      </c>
      <c r="F4666" s="189" t="s">
        <v>461</v>
      </c>
      <c r="G4666" s="191">
        <v>90441</v>
      </c>
      <c r="H4666" s="189" t="s">
        <v>9282</v>
      </c>
      <c r="I4666" s="189" t="s">
        <v>73</v>
      </c>
      <c r="J4666" s="189" t="s">
        <v>463</v>
      </c>
      <c r="K4666" s="190" t="s">
        <v>9283</v>
      </c>
      <c r="L4666" s="189" t="s">
        <v>465</v>
      </c>
    </row>
    <row r="4667" spans="1:12" ht="13.5">
      <c r="A4667" s="189" t="s">
        <v>6571</v>
      </c>
      <c r="B4667" s="189" t="s">
        <v>6572</v>
      </c>
      <c r="C4667" s="189" t="s">
        <v>6398</v>
      </c>
      <c r="D4667" s="189" t="s">
        <v>9270</v>
      </c>
      <c r="E4667" s="190" t="s">
        <v>461</v>
      </c>
      <c r="F4667" s="189" t="s">
        <v>461</v>
      </c>
      <c r="G4667" s="191">
        <v>90443</v>
      </c>
      <c r="H4667" s="189" t="s">
        <v>9284</v>
      </c>
      <c r="I4667" s="189" t="s">
        <v>15</v>
      </c>
      <c r="J4667" s="189" t="s">
        <v>463</v>
      </c>
      <c r="K4667" s="190" t="s">
        <v>2205</v>
      </c>
      <c r="L4667" s="189" t="s">
        <v>465</v>
      </c>
    </row>
    <row r="4668" spans="1:12" ht="13.5">
      <c r="A4668" s="189" t="s">
        <v>6571</v>
      </c>
      <c r="B4668" s="189" t="s">
        <v>6572</v>
      </c>
      <c r="C4668" s="189" t="s">
        <v>6398</v>
      </c>
      <c r="D4668" s="189" t="s">
        <v>9270</v>
      </c>
      <c r="E4668" s="190" t="s">
        <v>461</v>
      </c>
      <c r="F4668" s="189" t="s">
        <v>461</v>
      </c>
      <c r="G4668" s="191">
        <v>90444</v>
      </c>
      <c r="H4668" s="189" t="s">
        <v>9285</v>
      </c>
      <c r="I4668" s="189" t="s">
        <v>15</v>
      </c>
      <c r="J4668" s="189" t="s">
        <v>463</v>
      </c>
      <c r="K4668" s="190" t="s">
        <v>9286</v>
      </c>
      <c r="L4668" s="189" t="s">
        <v>465</v>
      </c>
    </row>
    <row r="4669" spans="1:12" ht="13.5">
      <c r="A4669" s="189" t="s">
        <v>6571</v>
      </c>
      <c r="B4669" s="189" t="s">
        <v>6572</v>
      </c>
      <c r="C4669" s="189" t="s">
        <v>6398</v>
      </c>
      <c r="D4669" s="189" t="s">
        <v>9270</v>
      </c>
      <c r="E4669" s="190" t="s">
        <v>461</v>
      </c>
      <c r="F4669" s="189" t="s">
        <v>461</v>
      </c>
      <c r="G4669" s="191">
        <v>90445</v>
      </c>
      <c r="H4669" s="189" t="s">
        <v>9287</v>
      </c>
      <c r="I4669" s="189" t="s">
        <v>15</v>
      </c>
      <c r="J4669" s="189" t="s">
        <v>463</v>
      </c>
      <c r="K4669" s="190" t="s">
        <v>9288</v>
      </c>
      <c r="L4669" s="189" t="s">
        <v>465</v>
      </c>
    </row>
    <row r="4670" spans="1:12" ht="13.5">
      <c r="A4670" s="189" t="s">
        <v>6571</v>
      </c>
      <c r="B4670" s="189" t="s">
        <v>6572</v>
      </c>
      <c r="C4670" s="189" t="s">
        <v>6398</v>
      </c>
      <c r="D4670" s="189" t="s">
        <v>9270</v>
      </c>
      <c r="E4670" s="190" t="s">
        <v>461</v>
      </c>
      <c r="F4670" s="189" t="s">
        <v>461</v>
      </c>
      <c r="G4670" s="191">
        <v>90446</v>
      </c>
      <c r="H4670" s="189" t="s">
        <v>9289</v>
      </c>
      <c r="I4670" s="189" t="s">
        <v>15</v>
      </c>
      <c r="J4670" s="189" t="s">
        <v>463</v>
      </c>
      <c r="K4670" s="190" t="s">
        <v>2949</v>
      </c>
      <c r="L4670" s="189" t="s">
        <v>465</v>
      </c>
    </row>
    <row r="4671" spans="1:12" ht="13.5">
      <c r="A4671" s="189" t="s">
        <v>6571</v>
      </c>
      <c r="B4671" s="189" t="s">
        <v>6572</v>
      </c>
      <c r="C4671" s="189" t="s">
        <v>6398</v>
      </c>
      <c r="D4671" s="189" t="s">
        <v>9270</v>
      </c>
      <c r="E4671" s="190" t="s">
        <v>461</v>
      </c>
      <c r="F4671" s="189" t="s">
        <v>461</v>
      </c>
      <c r="G4671" s="191">
        <v>90447</v>
      </c>
      <c r="H4671" s="189" t="s">
        <v>9290</v>
      </c>
      <c r="I4671" s="189" t="s">
        <v>15</v>
      </c>
      <c r="J4671" s="189" t="s">
        <v>463</v>
      </c>
      <c r="K4671" s="190" t="s">
        <v>9291</v>
      </c>
      <c r="L4671" s="189" t="s">
        <v>465</v>
      </c>
    </row>
    <row r="4672" spans="1:12" ht="13.5">
      <c r="A4672" s="189" t="s">
        <v>6571</v>
      </c>
      <c r="B4672" s="189" t="s">
        <v>6572</v>
      </c>
      <c r="C4672" s="189" t="s">
        <v>6398</v>
      </c>
      <c r="D4672" s="189" t="s">
        <v>9270</v>
      </c>
      <c r="E4672" s="190" t="s">
        <v>461</v>
      </c>
      <c r="F4672" s="189" t="s">
        <v>461</v>
      </c>
      <c r="G4672" s="191">
        <v>90451</v>
      </c>
      <c r="H4672" s="189" t="s">
        <v>9292</v>
      </c>
      <c r="I4672" s="189" t="s">
        <v>73</v>
      </c>
      <c r="J4672" s="189" t="s">
        <v>463</v>
      </c>
      <c r="K4672" s="190" t="s">
        <v>9293</v>
      </c>
      <c r="L4672" s="189" t="s">
        <v>465</v>
      </c>
    </row>
    <row r="4673" spans="1:12" ht="13.5">
      <c r="A4673" s="189" t="s">
        <v>6571</v>
      </c>
      <c r="B4673" s="189" t="s">
        <v>6572</v>
      </c>
      <c r="C4673" s="189" t="s">
        <v>6398</v>
      </c>
      <c r="D4673" s="189" t="s">
        <v>9270</v>
      </c>
      <c r="E4673" s="190" t="s">
        <v>461</v>
      </c>
      <c r="F4673" s="189" t="s">
        <v>461</v>
      </c>
      <c r="G4673" s="191">
        <v>90452</v>
      </c>
      <c r="H4673" s="189" t="s">
        <v>9294</v>
      </c>
      <c r="I4673" s="189" t="s">
        <v>73</v>
      </c>
      <c r="J4673" s="189" t="s">
        <v>463</v>
      </c>
      <c r="K4673" s="190" t="s">
        <v>9295</v>
      </c>
      <c r="L4673" s="189" t="s">
        <v>465</v>
      </c>
    </row>
    <row r="4674" spans="1:12" ht="13.5">
      <c r="A4674" s="189" t="s">
        <v>6571</v>
      </c>
      <c r="B4674" s="189" t="s">
        <v>6572</v>
      </c>
      <c r="C4674" s="189" t="s">
        <v>6398</v>
      </c>
      <c r="D4674" s="189" t="s">
        <v>9270</v>
      </c>
      <c r="E4674" s="190" t="s">
        <v>461</v>
      </c>
      <c r="F4674" s="189" t="s">
        <v>461</v>
      </c>
      <c r="G4674" s="191">
        <v>90453</v>
      </c>
      <c r="H4674" s="189" t="s">
        <v>9296</v>
      </c>
      <c r="I4674" s="189" t="s">
        <v>73</v>
      </c>
      <c r="J4674" s="189" t="s">
        <v>463</v>
      </c>
      <c r="K4674" s="190" t="s">
        <v>9297</v>
      </c>
      <c r="L4674" s="189" t="s">
        <v>465</v>
      </c>
    </row>
    <row r="4675" spans="1:12" ht="13.5">
      <c r="A4675" s="189" t="s">
        <v>6571</v>
      </c>
      <c r="B4675" s="189" t="s">
        <v>6572</v>
      </c>
      <c r="C4675" s="189" t="s">
        <v>6398</v>
      </c>
      <c r="D4675" s="189" t="s">
        <v>9270</v>
      </c>
      <c r="E4675" s="190" t="s">
        <v>461</v>
      </c>
      <c r="F4675" s="189" t="s">
        <v>461</v>
      </c>
      <c r="G4675" s="191">
        <v>90454</v>
      </c>
      <c r="H4675" s="189" t="s">
        <v>9298</v>
      </c>
      <c r="I4675" s="189" t="s">
        <v>73</v>
      </c>
      <c r="J4675" s="189" t="s">
        <v>463</v>
      </c>
      <c r="K4675" s="190" t="s">
        <v>9299</v>
      </c>
      <c r="L4675" s="189" t="s">
        <v>465</v>
      </c>
    </row>
    <row r="4676" spans="1:12" ht="13.5">
      <c r="A4676" s="189" t="s">
        <v>6571</v>
      </c>
      <c r="B4676" s="189" t="s">
        <v>6572</v>
      </c>
      <c r="C4676" s="189" t="s">
        <v>6398</v>
      </c>
      <c r="D4676" s="189" t="s">
        <v>9270</v>
      </c>
      <c r="E4676" s="190" t="s">
        <v>461</v>
      </c>
      <c r="F4676" s="189" t="s">
        <v>461</v>
      </c>
      <c r="G4676" s="191">
        <v>90455</v>
      </c>
      <c r="H4676" s="189" t="s">
        <v>9300</v>
      </c>
      <c r="I4676" s="189" t="s">
        <v>73</v>
      </c>
      <c r="J4676" s="189" t="s">
        <v>463</v>
      </c>
      <c r="K4676" s="190" t="s">
        <v>5172</v>
      </c>
      <c r="L4676" s="189" t="s">
        <v>465</v>
      </c>
    </row>
    <row r="4677" spans="1:12" ht="13.5">
      <c r="A4677" s="189" t="s">
        <v>6571</v>
      </c>
      <c r="B4677" s="189" t="s">
        <v>6572</v>
      </c>
      <c r="C4677" s="189" t="s">
        <v>6398</v>
      </c>
      <c r="D4677" s="189" t="s">
        <v>9270</v>
      </c>
      <c r="E4677" s="190" t="s">
        <v>461</v>
      </c>
      <c r="F4677" s="189" t="s">
        <v>461</v>
      </c>
      <c r="G4677" s="191">
        <v>90456</v>
      </c>
      <c r="H4677" s="189" t="s">
        <v>9301</v>
      </c>
      <c r="I4677" s="189" t="s">
        <v>73</v>
      </c>
      <c r="J4677" s="189" t="s">
        <v>463</v>
      </c>
      <c r="K4677" s="190" t="s">
        <v>7182</v>
      </c>
      <c r="L4677" s="189" t="s">
        <v>465</v>
      </c>
    </row>
    <row r="4678" spans="1:12" ht="13.5">
      <c r="A4678" s="189" t="s">
        <v>6571</v>
      </c>
      <c r="B4678" s="189" t="s">
        <v>6572</v>
      </c>
      <c r="C4678" s="189" t="s">
        <v>6398</v>
      </c>
      <c r="D4678" s="189" t="s">
        <v>9270</v>
      </c>
      <c r="E4678" s="190" t="s">
        <v>461</v>
      </c>
      <c r="F4678" s="189" t="s">
        <v>461</v>
      </c>
      <c r="G4678" s="191">
        <v>90457</v>
      </c>
      <c r="H4678" s="189" t="s">
        <v>9302</v>
      </c>
      <c r="I4678" s="189" t="s">
        <v>73</v>
      </c>
      <c r="J4678" s="189" t="s">
        <v>463</v>
      </c>
      <c r="K4678" s="190" t="s">
        <v>7323</v>
      </c>
      <c r="L4678" s="189" t="s">
        <v>465</v>
      </c>
    </row>
    <row r="4679" spans="1:12" ht="13.5">
      <c r="A4679" s="189" t="s">
        <v>6571</v>
      </c>
      <c r="B4679" s="189" t="s">
        <v>6572</v>
      </c>
      <c r="C4679" s="189" t="s">
        <v>6398</v>
      </c>
      <c r="D4679" s="189" t="s">
        <v>9270</v>
      </c>
      <c r="E4679" s="190" t="s">
        <v>461</v>
      </c>
      <c r="F4679" s="189" t="s">
        <v>461</v>
      </c>
      <c r="G4679" s="191">
        <v>90458</v>
      </c>
      <c r="H4679" s="189" t="s">
        <v>9303</v>
      </c>
      <c r="I4679" s="189" t="s">
        <v>73</v>
      </c>
      <c r="J4679" s="189" t="s">
        <v>463</v>
      </c>
      <c r="K4679" s="190" t="s">
        <v>9304</v>
      </c>
      <c r="L4679" s="189" t="s">
        <v>465</v>
      </c>
    </row>
    <row r="4680" spans="1:12" ht="13.5">
      <c r="A4680" s="189" t="s">
        <v>6571</v>
      </c>
      <c r="B4680" s="189" t="s">
        <v>6572</v>
      </c>
      <c r="C4680" s="189" t="s">
        <v>6398</v>
      </c>
      <c r="D4680" s="189" t="s">
        <v>9270</v>
      </c>
      <c r="E4680" s="190" t="s">
        <v>461</v>
      </c>
      <c r="F4680" s="189" t="s">
        <v>461</v>
      </c>
      <c r="G4680" s="191">
        <v>90459</v>
      </c>
      <c r="H4680" s="189" t="s">
        <v>9305</v>
      </c>
      <c r="I4680" s="189" t="s">
        <v>73</v>
      </c>
      <c r="J4680" s="189" t="s">
        <v>463</v>
      </c>
      <c r="K4680" s="190" t="s">
        <v>1419</v>
      </c>
      <c r="L4680" s="189" t="s">
        <v>465</v>
      </c>
    </row>
    <row r="4681" spans="1:12" ht="13.5">
      <c r="A4681" s="189" t="s">
        <v>6571</v>
      </c>
      <c r="B4681" s="189" t="s">
        <v>6572</v>
      </c>
      <c r="C4681" s="189" t="s">
        <v>6398</v>
      </c>
      <c r="D4681" s="189" t="s">
        <v>9270</v>
      </c>
      <c r="E4681" s="190" t="s">
        <v>461</v>
      </c>
      <c r="F4681" s="189" t="s">
        <v>461</v>
      </c>
      <c r="G4681" s="191">
        <v>90460</v>
      </c>
      <c r="H4681" s="189" t="s">
        <v>9306</v>
      </c>
      <c r="I4681" s="189" t="s">
        <v>15</v>
      </c>
      <c r="J4681" s="189" t="s">
        <v>928</v>
      </c>
      <c r="K4681" s="190" t="s">
        <v>9307</v>
      </c>
      <c r="L4681" s="189" t="s">
        <v>465</v>
      </c>
    </row>
    <row r="4682" spans="1:12" ht="13.5">
      <c r="A4682" s="189" t="s">
        <v>6571</v>
      </c>
      <c r="B4682" s="189" t="s">
        <v>6572</v>
      </c>
      <c r="C4682" s="189" t="s">
        <v>6398</v>
      </c>
      <c r="D4682" s="189" t="s">
        <v>9270</v>
      </c>
      <c r="E4682" s="190" t="s">
        <v>461</v>
      </c>
      <c r="F4682" s="189" t="s">
        <v>461</v>
      </c>
      <c r="G4682" s="191">
        <v>90461</v>
      </c>
      <c r="H4682" s="189" t="s">
        <v>9308</v>
      </c>
      <c r="I4682" s="189" t="s">
        <v>15</v>
      </c>
      <c r="J4682" s="189" t="s">
        <v>928</v>
      </c>
      <c r="K4682" s="190" t="s">
        <v>5541</v>
      </c>
      <c r="L4682" s="189" t="s">
        <v>465</v>
      </c>
    </row>
    <row r="4683" spans="1:12" ht="13.5">
      <c r="A4683" s="189" t="s">
        <v>6571</v>
      </c>
      <c r="B4683" s="189" t="s">
        <v>6572</v>
      </c>
      <c r="C4683" s="189" t="s">
        <v>6398</v>
      </c>
      <c r="D4683" s="189" t="s">
        <v>9270</v>
      </c>
      <c r="E4683" s="190" t="s">
        <v>461</v>
      </c>
      <c r="F4683" s="189" t="s">
        <v>461</v>
      </c>
      <c r="G4683" s="191">
        <v>90462</v>
      </c>
      <c r="H4683" s="189" t="s">
        <v>9309</v>
      </c>
      <c r="I4683" s="189" t="s">
        <v>15</v>
      </c>
      <c r="J4683" s="189" t="s">
        <v>928</v>
      </c>
      <c r="K4683" s="190" t="s">
        <v>9310</v>
      </c>
      <c r="L4683" s="189" t="s">
        <v>465</v>
      </c>
    </row>
    <row r="4684" spans="1:12" ht="13.5">
      <c r="A4684" s="189" t="s">
        <v>6571</v>
      </c>
      <c r="B4684" s="189" t="s">
        <v>6572</v>
      </c>
      <c r="C4684" s="189" t="s">
        <v>6398</v>
      </c>
      <c r="D4684" s="189" t="s">
        <v>9270</v>
      </c>
      <c r="E4684" s="190" t="s">
        <v>461</v>
      </c>
      <c r="F4684" s="189" t="s">
        <v>461</v>
      </c>
      <c r="G4684" s="191">
        <v>90463</v>
      </c>
      <c r="H4684" s="189" t="s">
        <v>9311</v>
      </c>
      <c r="I4684" s="189" t="s">
        <v>15</v>
      </c>
      <c r="J4684" s="189" t="s">
        <v>928</v>
      </c>
      <c r="K4684" s="190" t="s">
        <v>9312</v>
      </c>
      <c r="L4684" s="189" t="s">
        <v>465</v>
      </c>
    </row>
    <row r="4685" spans="1:12" ht="13.5">
      <c r="A4685" s="189" t="s">
        <v>6571</v>
      </c>
      <c r="B4685" s="189" t="s">
        <v>6572</v>
      </c>
      <c r="C4685" s="189" t="s">
        <v>6398</v>
      </c>
      <c r="D4685" s="189" t="s">
        <v>9270</v>
      </c>
      <c r="E4685" s="190" t="s">
        <v>461</v>
      </c>
      <c r="F4685" s="189" t="s">
        <v>461</v>
      </c>
      <c r="G4685" s="191">
        <v>90466</v>
      </c>
      <c r="H4685" s="189" t="s">
        <v>9313</v>
      </c>
      <c r="I4685" s="189" t="s">
        <v>15</v>
      </c>
      <c r="J4685" s="189" t="s">
        <v>463</v>
      </c>
      <c r="K4685" s="190" t="s">
        <v>9314</v>
      </c>
      <c r="L4685" s="189" t="s">
        <v>465</v>
      </c>
    </row>
    <row r="4686" spans="1:12" ht="13.5">
      <c r="A4686" s="189" t="s">
        <v>6571</v>
      </c>
      <c r="B4686" s="189" t="s">
        <v>6572</v>
      </c>
      <c r="C4686" s="189" t="s">
        <v>6398</v>
      </c>
      <c r="D4686" s="189" t="s">
        <v>9270</v>
      </c>
      <c r="E4686" s="190" t="s">
        <v>461</v>
      </c>
      <c r="F4686" s="189" t="s">
        <v>461</v>
      </c>
      <c r="G4686" s="191">
        <v>90467</v>
      </c>
      <c r="H4686" s="189" t="s">
        <v>9315</v>
      </c>
      <c r="I4686" s="189" t="s">
        <v>15</v>
      </c>
      <c r="J4686" s="189" t="s">
        <v>463</v>
      </c>
      <c r="K4686" s="190" t="s">
        <v>9316</v>
      </c>
      <c r="L4686" s="189" t="s">
        <v>465</v>
      </c>
    </row>
    <row r="4687" spans="1:12" ht="13.5">
      <c r="A4687" s="189" t="s">
        <v>6571</v>
      </c>
      <c r="B4687" s="189" t="s">
        <v>6572</v>
      </c>
      <c r="C4687" s="189" t="s">
        <v>6398</v>
      </c>
      <c r="D4687" s="189" t="s">
        <v>9270</v>
      </c>
      <c r="E4687" s="190" t="s">
        <v>461</v>
      </c>
      <c r="F4687" s="189" t="s">
        <v>461</v>
      </c>
      <c r="G4687" s="191">
        <v>90468</v>
      </c>
      <c r="H4687" s="189" t="s">
        <v>9317</v>
      </c>
      <c r="I4687" s="189" t="s">
        <v>15</v>
      </c>
      <c r="J4687" s="189" t="s">
        <v>463</v>
      </c>
      <c r="K4687" s="190" t="s">
        <v>9318</v>
      </c>
      <c r="L4687" s="189" t="s">
        <v>465</v>
      </c>
    </row>
    <row r="4688" spans="1:12" ht="13.5">
      <c r="A4688" s="189" t="s">
        <v>6571</v>
      </c>
      <c r="B4688" s="189" t="s">
        <v>6572</v>
      </c>
      <c r="C4688" s="189" t="s">
        <v>6398</v>
      </c>
      <c r="D4688" s="189" t="s">
        <v>9270</v>
      </c>
      <c r="E4688" s="190" t="s">
        <v>461</v>
      </c>
      <c r="F4688" s="189" t="s">
        <v>461</v>
      </c>
      <c r="G4688" s="191">
        <v>90469</v>
      </c>
      <c r="H4688" s="189" t="s">
        <v>9319</v>
      </c>
      <c r="I4688" s="189" t="s">
        <v>15</v>
      </c>
      <c r="J4688" s="189" t="s">
        <v>463</v>
      </c>
      <c r="K4688" s="190" t="s">
        <v>1666</v>
      </c>
      <c r="L4688" s="189" t="s">
        <v>465</v>
      </c>
    </row>
    <row r="4689" spans="1:12" ht="13.5">
      <c r="A4689" s="189" t="s">
        <v>6571</v>
      </c>
      <c r="B4689" s="189" t="s">
        <v>6572</v>
      </c>
      <c r="C4689" s="189" t="s">
        <v>6398</v>
      </c>
      <c r="D4689" s="189" t="s">
        <v>9270</v>
      </c>
      <c r="E4689" s="190" t="s">
        <v>461</v>
      </c>
      <c r="F4689" s="189" t="s">
        <v>461</v>
      </c>
      <c r="G4689" s="191">
        <v>90470</v>
      </c>
      <c r="H4689" s="189" t="s">
        <v>9320</v>
      </c>
      <c r="I4689" s="189" t="s">
        <v>15</v>
      </c>
      <c r="J4689" s="189" t="s">
        <v>463</v>
      </c>
      <c r="K4689" s="190" t="s">
        <v>5658</v>
      </c>
      <c r="L4689" s="189" t="s">
        <v>465</v>
      </c>
    </row>
    <row r="4690" spans="1:12" ht="13.5">
      <c r="A4690" s="189" t="s">
        <v>6571</v>
      </c>
      <c r="B4690" s="189" t="s">
        <v>6572</v>
      </c>
      <c r="C4690" s="189" t="s">
        <v>6398</v>
      </c>
      <c r="D4690" s="189" t="s">
        <v>9270</v>
      </c>
      <c r="E4690" s="190" t="s">
        <v>461</v>
      </c>
      <c r="F4690" s="189" t="s">
        <v>461</v>
      </c>
      <c r="G4690" s="191">
        <v>91166</v>
      </c>
      <c r="H4690" s="189" t="s">
        <v>9321</v>
      </c>
      <c r="I4690" s="189" t="s">
        <v>15</v>
      </c>
      <c r="J4690" s="189" t="s">
        <v>463</v>
      </c>
      <c r="K4690" s="190" t="s">
        <v>9322</v>
      </c>
      <c r="L4690" s="189" t="s">
        <v>465</v>
      </c>
    </row>
    <row r="4691" spans="1:12" ht="13.5">
      <c r="A4691" s="189" t="s">
        <v>6571</v>
      </c>
      <c r="B4691" s="189" t="s">
        <v>6572</v>
      </c>
      <c r="C4691" s="189" t="s">
        <v>6398</v>
      </c>
      <c r="D4691" s="189" t="s">
        <v>9270</v>
      </c>
      <c r="E4691" s="190" t="s">
        <v>461</v>
      </c>
      <c r="F4691" s="189" t="s">
        <v>461</v>
      </c>
      <c r="G4691" s="191">
        <v>91167</v>
      </c>
      <c r="H4691" s="189" t="s">
        <v>9323</v>
      </c>
      <c r="I4691" s="189" t="s">
        <v>15</v>
      </c>
      <c r="J4691" s="189" t="s">
        <v>463</v>
      </c>
      <c r="K4691" s="190" t="s">
        <v>9324</v>
      </c>
      <c r="L4691" s="189" t="s">
        <v>465</v>
      </c>
    </row>
    <row r="4692" spans="1:12" ht="13.5">
      <c r="A4692" s="189" t="s">
        <v>6571</v>
      </c>
      <c r="B4692" s="189" t="s">
        <v>6572</v>
      </c>
      <c r="C4692" s="189" t="s">
        <v>6398</v>
      </c>
      <c r="D4692" s="189" t="s">
        <v>9270</v>
      </c>
      <c r="E4692" s="190" t="s">
        <v>461</v>
      </c>
      <c r="F4692" s="189" t="s">
        <v>461</v>
      </c>
      <c r="G4692" s="191">
        <v>91168</v>
      </c>
      <c r="H4692" s="189" t="s">
        <v>9325</v>
      </c>
      <c r="I4692" s="189" t="s">
        <v>15</v>
      </c>
      <c r="J4692" s="189" t="s">
        <v>463</v>
      </c>
      <c r="K4692" s="190" t="s">
        <v>5429</v>
      </c>
      <c r="L4692" s="189" t="s">
        <v>465</v>
      </c>
    </row>
    <row r="4693" spans="1:12" ht="13.5">
      <c r="A4693" s="189" t="s">
        <v>6571</v>
      </c>
      <c r="B4693" s="189" t="s">
        <v>6572</v>
      </c>
      <c r="C4693" s="189" t="s">
        <v>6398</v>
      </c>
      <c r="D4693" s="189" t="s">
        <v>9270</v>
      </c>
      <c r="E4693" s="190" t="s">
        <v>461</v>
      </c>
      <c r="F4693" s="189" t="s">
        <v>461</v>
      </c>
      <c r="G4693" s="191">
        <v>91169</v>
      </c>
      <c r="H4693" s="189" t="s">
        <v>9326</v>
      </c>
      <c r="I4693" s="189" t="s">
        <v>15</v>
      </c>
      <c r="J4693" s="189" t="s">
        <v>463</v>
      </c>
      <c r="K4693" s="190" t="s">
        <v>4889</v>
      </c>
      <c r="L4693" s="189" t="s">
        <v>465</v>
      </c>
    </row>
    <row r="4694" spans="1:12" ht="13.5">
      <c r="A4694" s="189" t="s">
        <v>6571</v>
      </c>
      <c r="B4694" s="189" t="s">
        <v>6572</v>
      </c>
      <c r="C4694" s="189" t="s">
        <v>6398</v>
      </c>
      <c r="D4694" s="189" t="s">
        <v>9270</v>
      </c>
      <c r="E4694" s="190" t="s">
        <v>461</v>
      </c>
      <c r="F4694" s="189" t="s">
        <v>461</v>
      </c>
      <c r="G4694" s="191">
        <v>91170</v>
      </c>
      <c r="H4694" s="189" t="s">
        <v>9327</v>
      </c>
      <c r="I4694" s="189" t="s">
        <v>15</v>
      </c>
      <c r="J4694" s="189" t="s">
        <v>463</v>
      </c>
      <c r="K4694" s="190" t="s">
        <v>1160</v>
      </c>
      <c r="L4694" s="189" t="s">
        <v>465</v>
      </c>
    </row>
    <row r="4695" spans="1:12" ht="13.5">
      <c r="A4695" s="189" t="s">
        <v>6571</v>
      </c>
      <c r="B4695" s="189" t="s">
        <v>6572</v>
      </c>
      <c r="C4695" s="189" t="s">
        <v>6398</v>
      </c>
      <c r="D4695" s="189" t="s">
        <v>9270</v>
      </c>
      <c r="E4695" s="190" t="s">
        <v>461</v>
      </c>
      <c r="F4695" s="189" t="s">
        <v>461</v>
      </c>
      <c r="G4695" s="191">
        <v>91171</v>
      </c>
      <c r="H4695" s="189" t="s">
        <v>9328</v>
      </c>
      <c r="I4695" s="189" t="s">
        <v>15</v>
      </c>
      <c r="J4695" s="189" t="s">
        <v>463</v>
      </c>
      <c r="K4695" s="190" t="s">
        <v>2730</v>
      </c>
      <c r="L4695" s="189" t="s">
        <v>465</v>
      </c>
    </row>
    <row r="4696" spans="1:12" ht="13.5">
      <c r="A4696" s="189" t="s">
        <v>6571</v>
      </c>
      <c r="B4696" s="189" t="s">
        <v>6572</v>
      </c>
      <c r="C4696" s="189" t="s">
        <v>6398</v>
      </c>
      <c r="D4696" s="189" t="s">
        <v>9270</v>
      </c>
      <c r="E4696" s="190" t="s">
        <v>461</v>
      </c>
      <c r="F4696" s="189" t="s">
        <v>461</v>
      </c>
      <c r="G4696" s="191">
        <v>91172</v>
      </c>
      <c r="H4696" s="189" t="s">
        <v>9329</v>
      </c>
      <c r="I4696" s="189" t="s">
        <v>15</v>
      </c>
      <c r="J4696" s="189" t="s">
        <v>463</v>
      </c>
      <c r="K4696" s="190" t="s">
        <v>9330</v>
      </c>
      <c r="L4696" s="189" t="s">
        <v>465</v>
      </c>
    </row>
    <row r="4697" spans="1:12" ht="13.5">
      <c r="A4697" s="189" t="s">
        <v>6571</v>
      </c>
      <c r="B4697" s="189" t="s">
        <v>6572</v>
      </c>
      <c r="C4697" s="189" t="s">
        <v>6398</v>
      </c>
      <c r="D4697" s="189" t="s">
        <v>9270</v>
      </c>
      <c r="E4697" s="190" t="s">
        <v>461</v>
      </c>
      <c r="F4697" s="189" t="s">
        <v>461</v>
      </c>
      <c r="G4697" s="191">
        <v>91173</v>
      </c>
      <c r="H4697" s="189" t="s">
        <v>9331</v>
      </c>
      <c r="I4697" s="189" t="s">
        <v>15</v>
      </c>
      <c r="J4697" s="189" t="s">
        <v>463</v>
      </c>
      <c r="K4697" s="190" t="s">
        <v>2109</v>
      </c>
      <c r="L4697" s="189" t="s">
        <v>465</v>
      </c>
    </row>
    <row r="4698" spans="1:12" ht="13.5">
      <c r="A4698" s="189" t="s">
        <v>6571</v>
      </c>
      <c r="B4698" s="189" t="s">
        <v>6572</v>
      </c>
      <c r="C4698" s="189" t="s">
        <v>6398</v>
      </c>
      <c r="D4698" s="189" t="s">
        <v>9270</v>
      </c>
      <c r="E4698" s="190" t="s">
        <v>461</v>
      </c>
      <c r="F4698" s="189" t="s">
        <v>461</v>
      </c>
      <c r="G4698" s="191">
        <v>91174</v>
      </c>
      <c r="H4698" s="189" t="s">
        <v>9332</v>
      </c>
      <c r="I4698" s="189" t="s">
        <v>15</v>
      </c>
      <c r="J4698" s="189" t="s">
        <v>463</v>
      </c>
      <c r="K4698" s="190" t="s">
        <v>9333</v>
      </c>
      <c r="L4698" s="189" t="s">
        <v>465</v>
      </c>
    </row>
    <row r="4699" spans="1:12" ht="13.5">
      <c r="A4699" s="189" t="s">
        <v>6571</v>
      </c>
      <c r="B4699" s="189" t="s">
        <v>6572</v>
      </c>
      <c r="C4699" s="189" t="s">
        <v>6398</v>
      </c>
      <c r="D4699" s="189" t="s">
        <v>9270</v>
      </c>
      <c r="E4699" s="190" t="s">
        <v>461</v>
      </c>
      <c r="F4699" s="189" t="s">
        <v>461</v>
      </c>
      <c r="G4699" s="191">
        <v>91175</v>
      </c>
      <c r="H4699" s="189" t="s">
        <v>9334</v>
      </c>
      <c r="I4699" s="189" t="s">
        <v>15</v>
      </c>
      <c r="J4699" s="189" t="s">
        <v>463</v>
      </c>
      <c r="K4699" s="190" t="s">
        <v>1845</v>
      </c>
      <c r="L4699" s="189" t="s">
        <v>465</v>
      </c>
    </row>
    <row r="4700" spans="1:12" ht="13.5">
      <c r="A4700" s="189" t="s">
        <v>6571</v>
      </c>
      <c r="B4700" s="189" t="s">
        <v>6572</v>
      </c>
      <c r="C4700" s="189" t="s">
        <v>6398</v>
      </c>
      <c r="D4700" s="189" t="s">
        <v>9270</v>
      </c>
      <c r="E4700" s="190" t="s">
        <v>461</v>
      </c>
      <c r="F4700" s="189" t="s">
        <v>461</v>
      </c>
      <c r="G4700" s="191">
        <v>91176</v>
      </c>
      <c r="H4700" s="189" t="s">
        <v>9335</v>
      </c>
      <c r="I4700" s="189" t="s">
        <v>15</v>
      </c>
      <c r="J4700" s="189" t="s">
        <v>928</v>
      </c>
      <c r="K4700" s="190" t="s">
        <v>9336</v>
      </c>
      <c r="L4700" s="189" t="s">
        <v>465</v>
      </c>
    </row>
    <row r="4701" spans="1:12" ht="13.5">
      <c r="A4701" s="189" t="s">
        <v>6571</v>
      </c>
      <c r="B4701" s="189" t="s">
        <v>6572</v>
      </c>
      <c r="C4701" s="189" t="s">
        <v>6398</v>
      </c>
      <c r="D4701" s="189" t="s">
        <v>9270</v>
      </c>
      <c r="E4701" s="190" t="s">
        <v>461</v>
      </c>
      <c r="F4701" s="189" t="s">
        <v>461</v>
      </c>
      <c r="G4701" s="191">
        <v>91177</v>
      </c>
      <c r="H4701" s="189" t="s">
        <v>9337</v>
      </c>
      <c r="I4701" s="189" t="s">
        <v>15</v>
      </c>
      <c r="J4701" s="189" t="s">
        <v>928</v>
      </c>
      <c r="K4701" s="190" t="s">
        <v>7862</v>
      </c>
      <c r="L4701" s="189" t="s">
        <v>465</v>
      </c>
    </row>
    <row r="4702" spans="1:12" ht="13.5">
      <c r="A4702" s="189" t="s">
        <v>6571</v>
      </c>
      <c r="B4702" s="189" t="s">
        <v>6572</v>
      </c>
      <c r="C4702" s="189" t="s">
        <v>6398</v>
      </c>
      <c r="D4702" s="189" t="s">
        <v>9270</v>
      </c>
      <c r="E4702" s="190" t="s">
        <v>461</v>
      </c>
      <c r="F4702" s="189" t="s">
        <v>461</v>
      </c>
      <c r="G4702" s="191">
        <v>91178</v>
      </c>
      <c r="H4702" s="189" t="s">
        <v>9338</v>
      </c>
      <c r="I4702" s="189" t="s">
        <v>15</v>
      </c>
      <c r="J4702" s="189" t="s">
        <v>928</v>
      </c>
      <c r="K4702" s="190" t="s">
        <v>9339</v>
      </c>
      <c r="L4702" s="189" t="s">
        <v>465</v>
      </c>
    </row>
    <row r="4703" spans="1:12" ht="13.5">
      <c r="A4703" s="189" t="s">
        <v>6571</v>
      </c>
      <c r="B4703" s="189" t="s">
        <v>6572</v>
      </c>
      <c r="C4703" s="189" t="s">
        <v>6398</v>
      </c>
      <c r="D4703" s="189" t="s">
        <v>9270</v>
      </c>
      <c r="E4703" s="190" t="s">
        <v>461</v>
      </c>
      <c r="F4703" s="189" t="s">
        <v>461</v>
      </c>
      <c r="G4703" s="191">
        <v>91179</v>
      </c>
      <c r="H4703" s="189" t="s">
        <v>9340</v>
      </c>
      <c r="I4703" s="189" t="s">
        <v>15</v>
      </c>
      <c r="J4703" s="189" t="s">
        <v>928</v>
      </c>
      <c r="K4703" s="190" t="s">
        <v>7578</v>
      </c>
      <c r="L4703" s="189" t="s">
        <v>465</v>
      </c>
    </row>
    <row r="4704" spans="1:12" ht="13.5">
      <c r="A4704" s="189" t="s">
        <v>6571</v>
      </c>
      <c r="B4704" s="189" t="s">
        <v>6572</v>
      </c>
      <c r="C4704" s="189" t="s">
        <v>6398</v>
      </c>
      <c r="D4704" s="189" t="s">
        <v>9270</v>
      </c>
      <c r="E4704" s="190" t="s">
        <v>461</v>
      </c>
      <c r="F4704" s="189" t="s">
        <v>461</v>
      </c>
      <c r="G4704" s="191">
        <v>91180</v>
      </c>
      <c r="H4704" s="189" t="s">
        <v>9341</v>
      </c>
      <c r="I4704" s="189" t="s">
        <v>15</v>
      </c>
      <c r="J4704" s="189" t="s">
        <v>928</v>
      </c>
      <c r="K4704" s="190" t="s">
        <v>7435</v>
      </c>
      <c r="L4704" s="189" t="s">
        <v>465</v>
      </c>
    </row>
    <row r="4705" spans="1:12" ht="13.5">
      <c r="A4705" s="189" t="s">
        <v>6571</v>
      </c>
      <c r="B4705" s="189" t="s">
        <v>6572</v>
      </c>
      <c r="C4705" s="189" t="s">
        <v>6398</v>
      </c>
      <c r="D4705" s="189" t="s">
        <v>9270</v>
      </c>
      <c r="E4705" s="190" t="s">
        <v>461</v>
      </c>
      <c r="F4705" s="189" t="s">
        <v>461</v>
      </c>
      <c r="G4705" s="191">
        <v>91181</v>
      </c>
      <c r="H4705" s="189" t="s">
        <v>9342</v>
      </c>
      <c r="I4705" s="189" t="s">
        <v>15</v>
      </c>
      <c r="J4705" s="189" t="s">
        <v>928</v>
      </c>
      <c r="K4705" s="190" t="s">
        <v>5385</v>
      </c>
      <c r="L4705" s="189" t="s">
        <v>465</v>
      </c>
    </row>
    <row r="4706" spans="1:12" ht="13.5">
      <c r="A4706" s="189" t="s">
        <v>6571</v>
      </c>
      <c r="B4706" s="189" t="s">
        <v>6572</v>
      </c>
      <c r="C4706" s="189" t="s">
        <v>6398</v>
      </c>
      <c r="D4706" s="189" t="s">
        <v>9270</v>
      </c>
      <c r="E4706" s="190" t="s">
        <v>461</v>
      </c>
      <c r="F4706" s="189" t="s">
        <v>461</v>
      </c>
      <c r="G4706" s="191">
        <v>91182</v>
      </c>
      <c r="H4706" s="189" t="s">
        <v>9343</v>
      </c>
      <c r="I4706" s="189" t="s">
        <v>15</v>
      </c>
      <c r="J4706" s="189" t="s">
        <v>463</v>
      </c>
      <c r="K4706" s="190" t="s">
        <v>2785</v>
      </c>
      <c r="L4706" s="189" t="s">
        <v>465</v>
      </c>
    </row>
    <row r="4707" spans="1:12" ht="13.5">
      <c r="A4707" s="189" t="s">
        <v>6571</v>
      </c>
      <c r="B4707" s="189" t="s">
        <v>6572</v>
      </c>
      <c r="C4707" s="189" t="s">
        <v>6398</v>
      </c>
      <c r="D4707" s="189" t="s">
        <v>9270</v>
      </c>
      <c r="E4707" s="190" t="s">
        <v>461</v>
      </c>
      <c r="F4707" s="189" t="s">
        <v>461</v>
      </c>
      <c r="G4707" s="191">
        <v>91183</v>
      </c>
      <c r="H4707" s="189" t="s">
        <v>9344</v>
      </c>
      <c r="I4707" s="189" t="s">
        <v>15</v>
      </c>
      <c r="J4707" s="189" t="s">
        <v>463</v>
      </c>
      <c r="K4707" s="190" t="s">
        <v>9345</v>
      </c>
      <c r="L4707" s="189" t="s">
        <v>465</v>
      </c>
    </row>
    <row r="4708" spans="1:12" ht="13.5">
      <c r="A4708" s="189" t="s">
        <v>6571</v>
      </c>
      <c r="B4708" s="189" t="s">
        <v>6572</v>
      </c>
      <c r="C4708" s="189" t="s">
        <v>6398</v>
      </c>
      <c r="D4708" s="189" t="s">
        <v>9270</v>
      </c>
      <c r="E4708" s="190" t="s">
        <v>461</v>
      </c>
      <c r="F4708" s="189" t="s">
        <v>461</v>
      </c>
      <c r="G4708" s="191">
        <v>91184</v>
      </c>
      <c r="H4708" s="189" t="s">
        <v>9346</v>
      </c>
      <c r="I4708" s="189" t="s">
        <v>15</v>
      </c>
      <c r="J4708" s="189" t="s">
        <v>463</v>
      </c>
      <c r="K4708" s="190" t="s">
        <v>9347</v>
      </c>
      <c r="L4708" s="189" t="s">
        <v>465</v>
      </c>
    </row>
    <row r="4709" spans="1:12" ht="13.5">
      <c r="A4709" s="189" t="s">
        <v>6571</v>
      </c>
      <c r="B4709" s="189" t="s">
        <v>6572</v>
      </c>
      <c r="C4709" s="189" t="s">
        <v>6398</v>
      </c>
      <c r="D4709" s="189" t="s">
        <v>9270</v>
      </c>
      <c r="E4709" s="190" t="s">
        <v>461</v>
      </c>
      <c r="F4709" s="189" t="s">
        <v>461</v>
      </c>
      <c r="G4709" s="191">
        <v>91185</v>
      </c>
      <c r="H4709" s="189" t="s">
        <v>9348</v>
      </c>
      <c r="I4709" s="189" t="s">
        <v>15</v>
      </c>
      <c r="J4709" s="189" t="s">
        <v>463</v>
      </c>
      <c r="K4709" s="190" t="s">
        <v>4269</v>
      </c>
      <c r="L4709" s="189" t="s">
        <v>465</v>
      </c>
    </row>
    <row r="4710" spans="1:12" ht="13.5">
      <c r="A4710" s="189" t="s">
        <v>6571</v>
      </c>
      <c r="B4710" s="189" t="s">
        <v>6572</v>
      </c>
      <c r="C4710" s="189" t="s">
        <v>6398</v>
      </c>
      <c r="D4710" s="189" t="s">
        <v>9270</v>
      </c>
      <c r="E4710" s="190" t="s">
        <v>461</v>
      </c>
      <c r="F4710" s="189" t="s">
        <v>461</v>
      </c>
      <c r="G4710" s="191">
        <v>91186</v>
      </c>
      <c r="H4710" s="189" t="s">
        <v>9349</v>
      </c>
      <c r="I4710" s="189" t="s">
        <v>15</v>
      </c>
      <c r="J4710" s="189" t="s">
        <v>463</v>
      </c>
      <c r="K4710" s="190" t="s">
        <v>953</v>
      </c>
      <c r="L4710" s="189" t="s">
        <v>465</v>
      </c>
    </row>
    <row r="4711" spans="1:12" ht="13.5">
      <c r="A4711" s="189" t="s">
        <v>6571</v>
      </c>
      <c r="B4711" s="189" t="s">
        <v>6572</v>
      </c>
      <c r="C4711" s="189" t="s">
        <v>6398</v>
      </c>
      <c r="D4711" s="189" t="s">
        <v>9270</v>
      </c>
      <c r="E4711" s="190" t="s">
        <v>461</v>
      </c>
      <c r="F4711" s="189" t="s">
        <v>461</v>
      </c>
      <c r="G4711" s="191">
        <v>91187</v>
      </c>
      <c r="H4711" s="189" t="s">
        <v>9350</v>
      </c>
      <c r="I4711" s="189" t="s">
        <v>15</v>
      </c>
      <c r="J4711" s="189" t="s">
        <v>463</v>
      </c>
      <c r="K4711" s="190" t="s">
        <v>9351</v>
      </c>
      <c r="L4711" s="189" t="s">
        <v>465</v>
      </c>
    </row>
    <row r="4712" spans="1:12" ht="13.5">
      <c r="A4712" s="189" t="s">
        <v>6571</v>
      </c>
      <c r="B4712" s="189" t="s">
        <v>6572</v>
      </c>
      <c r="C4712" s="189" t="s">
        <v>6398</v>
      </c>
      <c r="D4712" s="189" t="s">
        <v>9270</v>
      </c>
      <c r="E4712" s="190" t="s">
        <v>461</v>
      </c>
      <c r="F4712" s="189" t="s">
        <v>461</v>
      </c>
      <c r="G4712" s="191">
        <v>91188</v>
      </c>
      <c r="H4712" s="189" t="s">
        <v>9352</v>
      </c>
      <c r="I4712" s="189" t="s">
        <v>73</v>
      </c>
      <c r="J4712" s="189" t="s">
        <v>463</v>
      </c>
      <c r="K4712" s="190" t="s">
        <v>2613</v>
      </c>
      <c r="L4712" s="189" t="s">
        <v>465</v>
      </c>
    </row>
    <row r="4713" spans="1:12" ht="13.5">
      <c r="A4713" s="189" t="s">
        <v>6571</v>
      </c>
      <c r="B4713" s="189" t="s">
        <v>6572</v>
      </c>
      <c r="C4713" s="189" t="s">
        <v>6398</v>
      </c>
      <c r="D4713" s="189" t="s">
        <v>9270</v>
      </c>
      <c r="E4713" s="190" t="s">
        <v>461</v>
      </c>
      <c r="F4713" s="189" t="s">
        <v>461</v>
      </c>
      <c r="G4713" s="191">
        <v>91189</v>
      </c>
      <c r="H4713" s="189" t="s">
        <v>9353</v>
      </c>
      <c r="I4713" s="189" t="s">
        <v>73</v>
      </c>
      <c r="J4713" s="189" t="s">
        <v>463</v>
      </c>
      <c r="K4713" s="190" t="s">
        <v>9354</v>
      </c>
      <c r="L4713" s="189" t="s">
        <v>465</v>
      </c>
    </row>
    <row r="4714" spans="1:12" ht="13.5">
      <c r="A4714" s="189" t="s">
        <v>6571</v>
      </c>
      <c r="B4714" s="189" t="s">
        <v>6572</v>
      </c>
      <c r="C4714" s="189" t="s">
        <v>6398</v>
      </c>
      <c r="D4714" s="189" t="s">
        <v>9270</v>
      </c>
      <c r="E4714" s="190" t="s">
        <v>461</v>
      </c>
      <c r="F4714" s="189" t="s">
        <v>461</v>
      </c>
      <c r="G4714" s="191">
        <v>91190</v>
      </c>
      <c r="H4714" s="189" t="s">
        <v>9355</v>
      </c>
      <c r="I4714" s="189" t="s">
        <v>73</v>
      </c>
      <c r="J4714" s="189" t="s">
        <v>463</v>
      </c>
      <c r="K4714" s="190" t="s">
        <v>1889</v>
      </c>
      <c r="L4714" s="189" t="s">
        <v>465</v>
      </c>
    </row>
    <row r="4715" spans="1:12" ht="13.5">
      <c r="A4715" s="189" t="s">
        <v>6571</v>
      </c>
      <c r="B4715" s="189" t="s">
        <v>6572</v>
      </c>
      <c r="C4715" s="189" t="s">
        <v>6398</v>
      </c>
      <c r="D4715" s="189" t="s">
        <v>9270</v>
      </c>
      <c r="E4715" s="190" t="s">
        <v>461</v>
      </c>
      <c r="F4715" s="189" t="s">
        <v>461</v>
      </c>
      <c r="G4715" s="191">
        <v>91191</v>
      </c>
      <c r="H4715" s="189" t="s">
        <v>9356</v>
      </c>
      <c r="I4715" s="189" t="s">
        <v>73</v>
      </c>
      <c r="J4715" s="189" t="s">
        <v>463</v>
      </c>
      <c r="K4715" s="190" t="s">
        <v>678</v>
      </c>
      <c r="L4715" s="189" t="s">
        <v>465</v>
      </c>
    </row>
    <row r="4716" spans="1:12" ht="13.5">
      <c r="A4716" s="189" t="s">
        <v>6571</v>
      </c>
      <c r="B4716" s="189" t="s">
        <v>6572</v>
      </c>
      <c r="C4716" s="189" t="s">
        <v>6398</v>
      </c>
      <c r="D4716" s="189" t="s">
        <v>9270</v>
      </c>
      <c r="E4716" s="190" t="s">
        <v>461</v>
      </c>
      <c r="F4716" s="189" t="s">
        <v>461</v>
      </c>
      <c r="G4716" s="191">
        <v>91192</v>
      </c>
      <c r="H4716" s="189" t="s">
        <v>9357</v>
      </c>
      <c r="I4716" s="189" t="s">
        <v>73</v>
      </c>
      <c r="J4716" s="189" t="s">
        <v>463</v>
      </c>
      <c r="K4716" s="190" t="s">
        <v>680</v>
      </c>
      <c r="L4716" s="189" t="s">
        <v>465</v>
      </c>
    </row>
    <row r="4717" spans="1:12" ht="13.5">
      <c r="A4717" s="189" t="s">
        <v>6571</v>
      </c>
      <c r="B4717" s="189" t="s">
        <v>6572</v>
      </c>
      <c r="C4717" s="189" t="s">
        <v>6398</v>
      </c>
      <c r="D4717" s="189" t="s">
        <v>9270</v>
      </c>
      <c r="E4717" s="190" t="s">
        <v>461</v>
      </c>
      <c r="F4717" s="189" t="s">
        <v>461</v>
      </c>
      <c r="G4717" s="191">
        <v>91222</v>
      </c>
      <c r="H4717" s="189" t="s">
        <v>9358</v>
      </c>
      <c r="I4717" s="189" t="s">
        <v>15</v>
      </c>
      <c r="J4717" s="189" t="s">
        <v>463</v>
      </c>
      <c r="K4717" s="190" t="s">
        <v>7141</v>
      </c>
      <c r="L4717" s="189" t="s">
        <v>465</v>
      </c>
    </row>
    <row r="4718" spans="1:12" ht="13.5">
      <c r="A4718" s="189" t="s">
        <v>6571</v>
      </c>
      <c r="B4718" s="189" t="s">
        <v>6572</v>
      </c>
      <c r="C4718" s="189" t="s">
        <v>6398</v>
      </c>
      <c r="D4718" s="189" t="s">
        <v>9270</v>
      </c>
      <c r="E4718" s="190" t="s">
        <v>461</v>
      </c>
      <c r="F4718" s="189" t="s">
        <v>461</v>
      </c>
      <c r="G4718" s="191">
        <v>94480</v>
      </c>
      <c r="H4718" s="189" t="s">
        <v>9359</v>
      </c>
      <c r="I4718" s="189" t="s">
        <v>73</v>
      </c>
      <c r="J4718" s="189" t="s">
        <v>463</v>
      </c>
      <c r="K4718" s="190" t="s">
        <v>9360</v>
      </c>
      <c r="L4718" s="189" t="s">
        <v>465</v>
      </c>
    </row>
    <row r="4719" spans="1:12" ht="13.5">
      <c r="A4719" s="189" t="s">
        <v>6571</v>
      </c>
      <c r="B4719" s="189" t="s">
        <v>6572</v>
      </c>
      <c r="C4719" s="189" t="s">
        <v>6398</v>
      </c>
      <c r="D4719" s="189" t="s">
        <v>9270</v>
      </c>
      <c r="E4719" s="190" t="s">
        <v>461</v>
      </c>
      <c r="F4719" s="189" t="s">
        <v>461</v>
      </c>
      <c r="G4719" s="191">
        <v>94481</v>
      </c>
      <c r="H4719" s="189" t="s">
        <v>9361</v>
      </c>
      <c r="I4719" s="189" t="s">
        <v>73</v>
      </c>
      <c r="J4719" s="189" t="s">
        <v>463</v>
      </c>
      <c r="K4719" s="190" t="s">
        <v>9362</v>
      </c>
      <c r="L4719" s="189" t="s">
        <v>465</v>
      </c>
    </row>
    <row r="4720" spans="1:12" ht="13.5">
      <c r="A4720" s="189" t="s">
        <v>6571</v>
      </c>
      <c r="B4720" s="189" t="s">
        <v>6572</v>
      </c>
      <c r="C4720" s="189" t="s">
        <v>6398</v>
      </c>
      <c r="D4720" s="189" t="s">
        <v>9270</v>
      </c>
      <c r="E4720" s="190" t="s">
        <v>461</v>
      </c>
      <c r="F4720" s="189" t="s">
        <v>461</v>
      </c>
      <c r="G4720" s="191">
        <v>94482</v>
      </c>
      <c r="H4720" s="189" t="s">
        <v>9363</v>
      </c>
      <c r="I4720" s="189" t="s">
        <v>73</v>
      </c>
      <c r="J4720" s="189" t="s">
        <v>463</v>
      </c>
      <c r="K4720" s="190" t="s">
        <v>9364</v>
      </c>
      <c r="L4720" s="189" t="s">
        <v>465</v>
      </c>
    </row>
    <row r="4721" spans="1:12" ht="13.5">
      <c r="A4721" s="189" t="s">
        <v>6571</v>
      </c>
      <c r="B4721" s="189" t="s">
        <v>6572</v>
      </c>
      <c r="C4721" s="189" t="s">
        <v>6398</v>
      </c>
      <c r="D4721" s="189" t="s">
        <v>9270</v>
      </c>
      <c r="E4721" s="190" t="s">
        <v>461</v>
      </c>
      <c r="F4721" s="189" t="s">
        <v>461</v>
      </c>
      <c r="G4721" s="191">
        <v>94483</v>
      </c>
      <c r="H4721" s="189" t="s">
        <v>9365</v>
      </c>
      <c r="I4721" s="189" t="s">
        <v>73</v>
      </c>
      <c r="J4721" s="189" t="s">
        <v>463</v>
      </c>
      <c r="K4721" s="190" t="s">
        <v>9366</v>
      </c>
      <c r="L4721" s="189" t="s">
        <v>465</v>
      </c>
    </row>
    <row r="4722" spans="1:12" ht="13.5">
      <c r="A4722" s="189" t="s">
        <v>6571</v>
      </c>
      <c r="B4722" s="189" t="s">
        <v>6572</v>
      </c>
      <c r="C4722" s="189" t="s">
        <v>6398</v>
      </c>
      <c r="D4722" s="189" t="s">
        <v>9270</v>
      </c>
      <c r="E4722" s="190" t="s">
        <v>461</v>
      </c>
      <c r="F4722" s="189" t="s">
        <v>461</v>
      </c>
      <c r="G4722" s="191">
        <v>95541</v>
      </c>
      <c r="H4722" s="189" t="s">
        <v>9367</v>
      </c>
      <c r="I4722" s="189" t="s">
        <v>73</v>
      </c>
      <c r="J4722" s="189" t="s">
        <v>463</v>
      </c>
      <c r="K4722" s="190" t="s">
        <v>2543</v>
      </c>
      <c r="L4722" s="189" t="s">
        <v>465</v>
      </c>
    </row>
    <row r="4723" spans="1:12" ht="13.5">
      <c r="A4723" s="189" t="s">
        <v>6571</v>
      </c>
      <c r="B4723" s="189" t="s">
        <v>6572</v>
      </c>
      <c r="C4723" s="189" t="s">
        <v>6398</v>
      </c>
      <c r="D4723" s="189" t="s">
        <v>9270</v>
      </c>
      <c r="E4723" s="190" t="s">
        <v>461</v>
      </c>
      <c r="F4723" s="189" t="s">
        <v>461</v>
      </c>
      <c r="G4723" s="191">
        <v>95573</v>
      </c>
      <c r="H4723" s="189" t="s">
        <v>9368</v>
      </c>
      <c r="I4723" s="189" t="s">
        <v>73</v>
      </c>
      <c r="J4723" s="189" t="s">
        <v>463</v>
      </c>
      <c r="K4723" s="190" t="s">
        <v>9369</v>
      </c>
      <c r="L4723" s="189" t="s">
        <v>465</v>
      </c>
    </row>
    <row r="4724" spans="1:12" ht="13.5">
      <c r="A4724" s="189" t="s">
        <v>6571</v>
      </c>
      <c r="B4724" s="189" t="s">
        <v>6572</v>
      </c>
      <c r="C4724" s="189" t="s">
        <v>6398</v>
      </c>
      <c r="D4724" s="189" t="s">
        <v>9270</v>
      </c>
      <c r="E4724" s="190" t="s">
        <v>461</v>
      </c>
      <c r="F4724" s="189" t="s">
        <v>461</v>
      </c>
      <c r="G4724" s="191">
        <v>95574</v>
      </c>
      <c r="H4724" s="189" t="s">
        <v>9370</v>
      </c>
      <c r="I4724" s="189" t="s">
        <v>73</v>
      </c>
      <c r="J4724" s="189" t="s">
        <v>463</v>
      </c>
      <c r="K4724" s="190" t="s">
        <v>9371</v>
      </c>
      <c r="L4724" s="189" t="s">
        <v>465</v>
      </c>
    </row>
    <row r="4725" spans="1:12" ht="13.5">
      <c r="A4725" s="189" t="s">
        <v>6571</v>
      </c>
      <c r="B4725" s="189" t="s">
        <v>6572</v>
      </c>
      <c r="C4725" s="189" t="s">
        <v>6398</v>
      </c>
      <c r="D4725" s="189" t="s">
        <v>9270</v>
      </c>
      <c r="E4725" s="190" t="s">
        <v>461</v>
      </c>
      <c r="F4725" s="189" t="s">
        <v>461</v>
      </c>
      <c r="G4725" s="191">
        <v>96559</v>
      </c>
      <c r="H4725" s="189" t="s">
        <v>9372</v>
      </c>
      <c r="I4725" s="189" t="s">
        <v>16</v>
      </c>
      <c r="J4725" s="189" t="s">
        <v>928</v>
      </c>
      <c r="K4725" s="190" t="s">
        <v>9373</v>
      </c>
      <c r="L4725" s="189" t="s">
        <v>465</v>
      </c>
    </row>
    <row r="4726" spans="1:12" ht="13.5">
      <c r="A4726" s="189" t="s">
        <v>6571</v>
      </c>
      <c r="B4726" s="189" t="s">
        <v>6572</v>
      </c>
      <c r="C4726" s="189" t="s">
        <v>6398</v>
      </c>
      <c r="D4726" s="189" t="s">
        <v>9270</v>
      </c>
      <c r="E4726" s="190" t="s">
        <v>461</v>
      </c>
      <c r="F4726" s="189" t="s">
        <v>461</v>
      </c>
      <c r="G4726" s="191">
        <v>96560</v>
      </c>
      <c r="H4726" s="189" t="s">
        <v>9374</v>
      </c>
      <c r="I4726" s="189" t="s">
        <v>16</v>
      </c>
      <c r="J4726" s="189" t="s">
        <v>928</v>
      </c>
      <c r="K4726" s="190" t="s">
        <v>9375</v>
      </c>
      <c r="L4726" s="189" t="s">
        <v>465</v>
      </c>
    </row>
    <row r="4727" spans="1:12" ht="13.5">
      <c r="A4727" s="189" t="s">
        <v>6571</v>
      </c>
      <c r="B4727" s="189" t="s">
        <v>6572</v>
      </c>
      <c r="C4727" s="189" t="s">
        <v>6398</v>
      </c>
      <c r="D4727" s="189" t="s">
        <v>9270</v>
      </c>
      <c r="E4727" s="190" t="s">
        <v>461</v>
      </c>
      <c r="F4727" s="189" t="s">
        <v>461</v>
      </c>
      <c r="G4727" s="191">
        <v>96561</v>
      </c>
      <c r="H4727" s="189" t="s">
        <v>9376</v>
      </c>
      <c r="I4727" s="189" t="s">
        <v>16</v>
      </c>
      <c r="J4727" s="189" t="s">
        <v>928</v>
      </c>
      <c r="K4727" s="190" t="s">
        <v>9377</v>
      </c>
      <c r="L4727" s="189" t="s">
        <v>465</v>
      </c>
    </row>
    <row r="4728" spans="1:12" ht="13.5">
      <c r="A4728" s="189" t="s">
        <v>6571</v>
      </c>
      <c r="B4728" s="189" t="s">
        <v>6572</v>
      </c>
      <c r="C4728" s="189" t="s">
        <v>6398</v>
      </c>
      <c r="D4728" s="189" t="s">
        <v>9270</v>
      </c>
      <c r="E4728" s="190" t="s">
        <v>461</v>
      </c>
      <c r="F4728" s="189" t="s">
        <v>461</v>
      </c>
      <c r="G4728" s="191">
        <v>96562</v>
      </c>
      <c r="H4728" s="189" t="s">
        <v>9378</v>
      </c>
      <c r="I4728" s="189" t="s">
        <v>15</v>
      </c>
      <c r="J4728" s="189" t="s">
        <v>928</v>
      </c>
      <c r="K4728" s="190" t="s">
        <v>9379</v>
      </c>
      <c r="L4728" s="189" t="s">
        <v>465</v>
      </c>
    </row>
    <row r="4729" spans="1:12" ht="13.5">
      <c r="A4729" s="189" t="s">
        <v>6571</v>
      </c>
      <c r="B4729" s="189" t="s">
        <v>6572</v>
      </c>
      <c r="C4729" s="189" t="s">
        <v>6398</v>
      </c>
      <c r="D4729" s="189" t="s">
        <v>9270</v>
      </c>
      <c r="E4729" s="190" t="s">
        <v>461</v>
      </c>
      <c r="F4729" s="189" t="s">
        <v>461</v>
      </c>
      <c r="G4729" s="191">
        <v>96563</v>
      </c>
      <c r="H4729" s="189" t="s">
        <v>9380</v>
      </c>
      <c r="I4729" s="189" t="s">
        <v>15</v>
      </c>
      <c r="J4729" s="189" t="s">
        <v>928</v>
      </c>
      <c r="K4729" s="190" t="s">
        <v>2022</v>
      </c>
      <c r="L4729" s="189" t="s">
        <v>465</v>
      </c>
    </row>
    <row r="4730" spans="1:12" ht="13.5">
      <c r="A4730" s="189" t="s">
        <v>9381</v>
      </c>
      <c r="B4730" s="189" t="s">
        <v>9382</v>
      </c>
      <c r="C4730" s="189" t="s">
        <v>9383</v>
      </c>
      <c r="D4730" s="189" t="s">
        <v>9384</v>
      </c>
      <c r="E4730" s="190">
        <v>73826</v>
      </c>
      <c r="F4730" s="189" t="s">
        <v>9385</v>
      </c>
      <c r="G4730" s="189" t="s">
        <v>9386</v>
      </c>
      <c r="H4730" s="189" t="s">
        <v>9387</v>
      </c>
      <c r="I4730" s="189" t="s">
        <v>73</v>
      </c>
      <c r="J4730" s="189" t="s">
        <v>463</v>
      </c>
      <c r="K4730" s="190" t="s">
        <v>9388</v>
      </c>
      <c r="L4730" s="189" t="s">
        <v>465</v>
      </c>
    </row>
    <row r="4731" spans="1:12" ht="13.5">
      <c r="A4731" s="189" t="s">
        <v>9381</v>
      </c>
      <c r="B4731" s="189" t="s">
        <v>9382</v>
      </c>
      <c r="C4731" s="189" t="s">
        <v>9383</v>
      </c>
      <c r="D4731" s="189" t="s">
        <v>9384</v>
      </c>
      <c r="E4731" s="190">
        <v>73826</v>
      </c>
      <c r="F4731" s="189" t="s">
        <v>9385</v>
      </c>
      <c r="G4731" s="189" t="s">
        <v>9389</v>
      </c>
      <c r="H4731" s="189" t="s">
        <v>9390</v>
      </c>
      <c r="I4731" s="189" t="s">
        <v>73</v>
      </c>
      <c r="J4731" s="189" t="s">
        <v>463</v>
      </c>
      <c r="K4731" s="190" t="s">
        <v>9391</v>
      </c>
      <c r="L4731" s="189" t="s">
        <v>465</v>
      </c>
    </row>
    <row r="4732" spans="1:12" ht="13.5">
      <c r="A4732" s="189" t="s">
        <v>9381</v>
      </c>
      <c r="B4732" s="189" t="s">
        <v>9382</v>
      </c>
      <c r="C4732" s="189" t="s">
        <v>9383</v>
      </c>
      <c r="D4732" s="189" t="s">
        <v>9384</v>
      </c>
      <c r="E4732" s="190">
        <v>73834</v>
      </c>
      <c r="F4732" s="189" t="s">
        <v>9392</v>
      </c>
      <c r="G4732" s="189" t="s">
        <v>9393</v>
      </c>
      <c r="H4732" s="189" t="s">
        <v>9394</v>
      </c>
      <c r="I4732" s="189" t="s">
        <v>73</v>
      </c>
      <c r="J4732" s="189" t="s">
        <v>463</v>
      </c>
      <c r="K4732" s="190" t="s">
        <v>9395</v>
      </c>
      <c r="L4732" s="189" t="s">
        <v>465</v>
      </c>
    </row>
    <row r="4733" spans="1:12" ht="13.5">
      <c r="A4733" s="189" t="s">
        <v>9381</v>
      </c>
      <c r="B4733" s="189" t="s">
        <v>9382</v>
      </c>
      <c r="C4733" s="189" t="s">
        <v>9383</v>
      </c>
      <c r="D4733" s="189" t="s">
        <v>9384</v>
      </c>
      <c r="E4733" s="190">
        <v>73834</v>
      </c>
      <c r="F4733" s="189" t="s">
        <v>9392</v>
      </c>
      <c r="G4733" s="189" t="s">
        <v>9396</v>
      </c>
      <c r="H4733" s="189" t="s">
        <v>9397</v>
      </c>
      <c r="I4733" s="189" t="s">
        <v>73</v>
      </c>
      <c r="J4733" s="189" t="s">
        <v>463</v>
      </c>
      <c r="K4733" s="190" t="s">
        <v>9398</v>
      </c>
      <c r="L4733" s="189" t="s">
        <v>465</v>
      </c>
    </row>
    <row r="4734" spans="1:12" ht="13.5">
      <c r="A4734" s="189" t="s">
        <v>9381</v>
      </c>
      <c r="B4734" s="189" t="s">
        <v>9382</v>
      </c>
      <c r="C4734" s="189" t="s">
        <v>9383</v>
      </c>
      <c r="D4734" s="189" t="s">
        <v>9384</v>
      </c>
      <c r="E4734" s="190">
        <v>73834</v>
      </c>
      <c r="F4734" s="189" t="s">
        <v>9392</v>
      </c>
      <c r="G4734" s="189" t="s">
        <v>9399</v>
      </c>
      <c r="H4734" s="189" t="s">
        <v>9400</v>
      </c>
      <c r="I4734" s="189" t="s">
        <v>73</v>
      </c>
      <c r="J4734" s="189" t="s">
        <v>463</v>
      </c>
      <c r="K4734" s="190" t="s">
        <v>9401</v>
      </c>
      <c r="L4734" s="189" t="s">
        <v>465</v>
      </c>
    </row>
    <row r="4735" spans="1:12" ht="13.5">
      <c r="A4735" s="189" t="s">
        <v>9381</v>
      </c>
      <c r="B4735" s="189" t="s">
        <v>9382</v>
      </c>
      <c r="C4735" s="189" t="s">
        <v>9383</v>
      </c>
      <c r="D4735" s="189" t="s">
        <v>9384</v>
      </c>
      <c r="E4735" s="190">
        <v>73834</v>
      </c>
      <c r="F4735" s="189" t="s">
        <v>9392</v>
      </c>
      <c r="G4735" s="189" t="s">
        <v>9402</v>
      </c>
      <c r="H4735" s="189" t="s">
        <v>9403</v>
      </c>
      <c r="I4735" s="189" t="s">
        <v>73</v>
      </c>
      <c r="J4735" s="189" t="s">
        <v>463</v>
      </c>
      <c r="K4735" s="190" t="s">
        <v>9404</v>
      </c>
      <c r="L4735" s="189" t="s">
        <v>465</v>
      </c>
    </row>
    <row r="4736" spans="1:12" ht="13.5">
      <c r="A4736" s="189" t="s">
        <v>9381</v>
      </c>
      <c r="B4736" s="189" t="s">
        <v>9382</v>
      </c>
      <c r="C4736" s="189" t="s">
        <v>9383</v>
      </c>
      <c r="D4736" s="189" t="s">
        <v>9384</v>
      </c>
      <c r="E4736" s="190">
        <v>73835</v>
      </c>
      <c r="F4736" s="189" t="s">
        <v>9405</v>
      </c>
      <c r="G4736" s="189" t="s">
        <v>9406</v>
      </c>
      <c r="H4736" s="189" t="s">
        <v>9407</v>
      </c>
      <c r="I4736" s="189" t="s">
        <v>73</v>
      </c>
      <c r="J4736" s="189" t="s">
        <v>463</v>
      </c>
      <c r="K4736" s="190" t="s">
        <v>9408</v>
      </c>
      <c r="L4736" s="189" t="s">
        <v>465</v>
      </c>
    </row>
    <row r="4737" spans="1:12" ht="13.5">
      <c r="A4737" s="189" t="s">
        <v>9381</v>
      </c>
      <c r="B4737" s="189" t="s">
        <v>9382</v>
      </c>
      <c r="C4737" s="189" t="s">
        <v>9383</v>
      </c>
      <c r="D4737" s="189" t="s">
        <v>9384</v>
      </c>
      <c r="E4737" s="190">
        <v>73835</v>
      </c>
      <c r="F4737" s="189" t="s">
        <v>9405</v>
      </c>
      <c r="G4737" s="189" t="s">
        <v>9409</v>
      </c>
      <c r="H4737" s="189" t="s">
        <v>9410</v>
      </c>
      <c r="I4737" s="189" t="s">
        <v>73</v>
      </c>
      <c r="J4737" s="189" t="s">
        <v>463</v>
      </c>
      <c r="K4737" s="190" t="s">
        <v>9411</v>
      </c>
      <c r="L4737" s="189" t="s">
        <v>465</v>
      </c>
    </row>
    <row r="4738" spans="1:12" ht="13.5">
      <c r="A4738" s="189" t="s">
        <v>9381</v>
      </c>
      <c r="B4738" s="189" t="s">
        <v>9382</v>
      </c>
      <c r="C4738" s="189" t="s">
        <v>9383</v>
      </c>
      <c r="D4738" s="189" t="s">
        <v>9384</v>
      </c>
      <c r="E4738" s="190">
        <v>73835</v>
      </c>
      <c r="F4738" s="189" t="s">
        <v>9405</v>
      </c>
      <c r="G4738" s="189" t="s">
        <v>9412</v>
      </c>
      <c r="H4738" s="189" t="s">
        <v>9413</v>
      </c>
      <c r="I4738" s="189" t="s">
        <v>73</v>
      </c>
      <c r="J4738" s="189" t="s">
        <v>463</v>
      </c>
      <c r="K4738" s="190" t="s">
        <v>9414</v>
      </c>
      <c r="L4738" s="189" t="s">
        <v>465</v>
      </c>
    </row>
    <row r="4739" spans="1:12" ht="13.5">
      <c r="A4739" s="189" t="s">
        <v>9381</v>
      </c>
      <c r="B4739" s="189" t="s">
        <v>9382</v>
      </c>
      <c r="C4739" s="189" t="s">
        <v>9383</v>
      </c>
      <c r="D4739" s="189" t="s">
        <v>9384</v>
      </c>
      <c r="E4739" s="190">
        <v>73836</v>
      </c>
      <c r="F4739" s="189" t="s">
        <v>9415</v>
      </c>
      <c r="G4739" s="189" t="s">
        <v>9416</v>
      </c>
      <c r="H4739" s="189" t="s">
        <v>9417</v>
      </c>
      <c r="I4739" s="189" t="s">
        <v>73</v>
      </c>
      <c r="J4739" s="189" t="s">
        <v>463</v>
      </c>
      <c r="K4739" s="190" t="s">
        <v>9418</v>
      </c>
      <c r="L4739" s="189" t="s">
        <v>465</v>
      </c>
    </row>
    <row r="4740" spans="1:12" ht="13.5">
      <c r="A4740" s="189" t="s">
        <v>9381</v>
      </c>
      <c r="B4740" s="189" t="s">
        <v>9382</v>
      </c>
      <c r="C4740" s="189" t="s">
        <v>9383</v>
      </c>
      <c r="D4740" s="189" t="s">
        <v>9384</v>
      </c>
      <c r="E4740" s="190">
        <v>73836</v>
      </c>
      <c r="F4740" s="189" t="s">
        <v>9415</v>
      </c>
      <c r="G4740" s="189" t="s">
        <v>9419</v>
      </c>
      <c r="H4740" s="189" t="s">
        <v>9420</v>
      </c>
      <c r="I4740" s="189" t="s">
        <v>73</v>
      </c>
      <c r="J4740" s="189" t="s">
        <v>463</v>
      </c>
      <c r="K4740" s="190" t="s">
        <v>9421</v>
      </c>
      <c r="L4740" s="189" t="s">
        <v>465</v>
      </c>
    </row>
    <row r="4741" spans="1:12" ht="13.5">
      <c r="A4741" s="189" t="s">
        <v>9381</v>
      </c>
      <c r="B4741" s="189" t="s">
        <v>9382</v>
      </c>
      <c r="C4741" s="189" t="s">
        <v>9383</v>
      </c>
      <c r="D4741" s="189" t="s">
        <v>9384</v>
      </c>
      <c r="E4741" s="190">
        <v>73836</v>
      </c>
      <c r="F4741" s="189" t="s">
        <v>9415</v>
      </c>
      <c r="G4741" s="189" t="s">
        <v>9422</v>
      </c>
      <c r="H4741" s="189" t="s">
        <v>9423</v>
      </c>
      <c r="I4741" s="189" t="s">
        <v>73</v>
      </c>
      <c r="J4741" s="189" t="s">
        <v>463</v>
      </c>
      <c r="K4741" s="190" t="s">
        <v>9424</v>
      </c>
      <c r="L4741" s="189" t="s">
        <v>465</v>
      </c>
    </row>
    <row r="4742" spans="1:12" ht="13.5">
      <c r="A4742" s="189" t="s">
        <v>9381</v>
      </c>
      <c r="B4742" s="189" t="s">
        <v>9382</v>
      </c>
      <c r="C4742" s="189" t="s">
        <v>9383</v>
      </c>
      <c r="D4742" s="189" t="s">
        <v>9384</v>
      </c>
      <c r="E4742" s="190">
        <v>73836</v>
      </c>
      <c r="F4742" s="189" t="s">
        <v>9415</v>
      </c>
      <c r="G4742" s="189" t="s">
        <v>9425</v>
      </c>
      <c r="H4742" s="189" t="s">
        <v>9426</v>
      </c>
      <c r="I4742" s="189" t="s">
        <v>73</v>
      </c>
      <c r="J4742" s="189" t="s">
        <v>463</v>
      </c>
      <c r="K4742" s="190" t="s">
        <v>9427</v>
      </c>
      <c r="L4742" s="189" t="s">
        <v>465</v>
      </c>
    </row>
    <row r="4743" spans="1:12" ht="13.5">
      <c r="A4743" s="189" t="s">
        <v>9381</v>
      </c>
      <c r="B4743" s="189" t="s">
        <v>9382</v>
      </c>
      <c r="C4743" s="189" t="s">
        <v>9383</v>
      </c>
      <c r="D4743" s="189" t="s">
        <v>9384</v>
      </c>
      <c r="E4743" s="190">
        <v>73837</v>
      </c>
      <c r="F4743" s="189" t="s">
        <v>9428</v>
      </c>
      <c r="G4743" s="189" t="s">
        <v>9429</v>
      </c>
      <c r="H4743" s="189" t="s">
        <v>9430</v>
      </c>
      <c r="I4743" s="189" t="s">
        <v>73</v>
      </c>
      <c r="J4743" s="189" t="s">
        <v>463</v>
      </c>
      <c r="K4743" s="190" t="s">
        <v>9395</v>
      </c>
      <c r="L4743" s="189" t="s">
        <v>465</v>
      </c>
    </row>
    <row r="4744" spans="1:12" ht="13.5">
      <c r="A4744" s="189" t="s">
        <v>9381</v>
      </c>
      <c r="B4744" s="189" t="s">
        <v>9382</v>
      </c>
      <c r="C4744" s="189" t="s">
        <v>9383</v>
      </c>
      <c r="D4744" s="189" t="s">
        <v>9384</v>
      </c>
      <c r="E4744" s="190">
        <v>73837</v>
      </c>
      <c r="F4744" s="189" t="s">
        <v>9428</v>
      </c>
      <c r="G4744" s="189" t="s">
        <v>9431</v>
      </c>
      <c r="H4744" s="189" t="s">
        <v>9432</v>
      </c>
      <c r="I4744" s="189" t="s">
        <v>73</v>
      </c>
      <c r="J4744" s="189" t="s">
        <v>463</v>
      </c>
      <c r="K4744" s="190" t="s">
        <v>9433</v>
      </c>
      <c r="L4744" s="189" t="s">
        <v>465</v>
      </c>
    </row>
    <row r="4745" spans="1:12" ht="13.5">
      <c r="A4745" s="189" t="s">
        <v>9381</v>
      </c>
      <c r="B4745" s="189" t="s">
        <v>9382</v>
      </c>
      <c r="C4745" s="189" t="s">
        <v>9383</v>
      </c>
      <c r="D4745" s="189" t="s">
        <v>9384</v>
      </c>
      <c r="E4745" s="190">
        <v>73837</v>
      </c>
      <c r="F4745" s="189" t="s">
        <v>9428</v>
      </c>
      <c r="G4745" s="189" t="s">
        <v>9434</v>
      </c>
      <c r="H4745" s="189" t="s">
        <v>9435</v>
      </c>
      <c r="I4745" s="189" t="s">
        <v>73</v>
      </c>
      <c r="J4745" s="189" t="s">
        <v>463</v>
      </c>
      <c r="K4745" s="190" t="s">
        <v>9436</v>
      </c>
      <c r="L4745" s="189" t="s">
        <v>465</v>
      </c>
    </row>
    <row r="4746" spans="1:12" ht="13.5">
      <c r="A4746" s="189" t="s">
        <v>9381</v>
      </c>
      <c r="B4746" s="189" t="s">
        <v>9382</v>
      </c>
      <c r="C4746" s="189" t="s">
        <v>9437</v>
      </c>
      <c r="D4746" s="189" t="s">
        <v>9438</v>
      </c>
      <c r="E4746" s="190" t="s">
        <v>461</v>
      </c>
      <c r="F4746" s="189" t="s">
        <v>461</v>
      </c>
      <c r="G4746" s="191">
        <v>73612</v>
      </c>
      <c r="H4746" s="189" t="s">
        <v>9439</v>
      </c>
      <c r="I4746" s="189" t="s">
        <v>73</v>
      </c>
      <c r="J4746" s="189" t="s">
        <v>463</v>
      </c>
      <c r="K4746" s="190" t="s">
        <v>9440</v>
      </c>
      <c r="L4746" s="189" t="s">
        <v>465</v>
      </c>
    </row>
    <row r="4747" spans="1:12" ht="13.5">
      <c r="A4747" s="189" t="s">
        <v>9381</v>
      </c>
      <c r="B4747" s="189" t="s">
        <v>9382</v>
      </c>
      <c r="C4747" s="189" t="s">
        <v>9437</v>
      </c>
      <c r="D4747" s="189" t="s">
        <v>9438</v>
      </c>
      <c r="E4747" s="190" t="s">
        <v>461</v>
      </c>
      <c r="F4747" s="189" t="s">
        <v>461</v>
      </c>
      <c r="G4747" s="191">
        <v>73660</v>
      </c>
      <c r="H4747" s="189" t="s">
        <v>9441</v>
      </c>
      <c r="I4747" s="189" t="s">
        <v>16</v>
      </c>
      <c r="J4747" s="189" t="s">
        <v>463</v>
      </c>
      <c r="K4747" s="190" t="s">
        <v>9442</v>
      </c>
      <c r="L4747" s="189" t="s">
        <v>465</v>
      </c>
    </row>
    <row r="4748" spans="1:12" ht="13.5">
      <c r="A4748" s="189" t="s">
        <v>9381</v>
      </c>
      <c r="B4748" s="189" t="s">
        <v>9382</v>
      </c>
      <c r="C4748" s="189" t="s">
        <v>9437</v>
      </c>
      <c r="D4748" s="189" t="s">
        <v>9438</v>
      </c>
      <c r="E4748" s="190" t="s">
        <v>461</v>
      </c>
      <c r="F4748" s="189" t="s">
        <v>461</v>
      </c>
      <c r="G4748" s="191">
        <v>73693</v>
      </c>
      <c r="H4748" s="189" t="s">
        <v>9443</v>
      </c>
      <c r="I4748" s="189" t="s">
        <v>16</v>
      </c>
      <c r="J4748" s="189" t="s">
        <v>463</v>
      </c>
      <c r="K4748" s="190" t="s">
        <v>9444</v>
      </c>
      <c r="L4748" s="189" t="s">
        <v>465</v>
      </c>
    </row>
    <row r="4749" spans="1:12" ht="13.5">
      <c r="A4749" s="189" t="s">
        <v>9381</v>
      </c>
      <c r="B4749" s="189" t="s">
        <v>9382</v>
      </c>
      <c r="C4749" s="189" t="s">
        <v>9437</v>
      </c>
      <c r="D4749" s="189" t="s">
        <v>9438</v>
      </c>
      <c r="E4749" s="190" t="s">
        <v>461</v>
      </c>
      <c r="F4749" s="189" t="s">
        <v>461</v>
      </c>
      <c r="G4749" s="191">
        <v>73694</v>
      </c>
      <c r="H4749" s="189" t="s">
        <v>9445</v>
      </c>
      <c r="I4749" s="189" t="s">
        <v>73</v>
      </c>
      <c r="J4749" s="189" t="s">
        <v>463</v>
      </c>
      <c r="K4749" s="190" t="s">
        <v>9446</v>
      </c>
      <c r="L4749" s="189" t="s">
        <v>465</v>
      </c>
    </row>
    <row r="4750" spans="1:12" ht="13.5">
      <c r="A4750" s="189" t="s">
        <v>9381</v>
      </c>
      <c r="B4750" s="189" t="s">
        <v>9382</v>
      </c>
      <c r="C4750" s="189" t="s">
        <v>9437</v>
      </c>
      <c r="D4750" s="189" t="s">
        <v>9438</v>
      </c>
      <c r="E4750" s="190" t="s">
        <v>461</v>
      </c>
      <c r="F4750" s="189" t="s">
        <v>461</v>
      </c>
      <c r="G4750" s="191">
        <v>73695</v>
      </c>
      <c r="H4750" s="189" t="s">
        <v>9447</v>
      </c>
      <c r="I4750" s="189" t="s">
        <v>73</v>
      </c>
      <c r="J4750" s="189" t="s">
        <v>463</v>
      </c>
      <c r="K4750" s="190" t="s">
        <v>9448</v>
      </c>
      <c r="L4750" s="189" t="s">
        <v>465</v>
      </c>
    </row>
    <row r="4751" spans="1:12" ht="13.5">
      <c r="A4751" s="189" t="s">
        <v>9381</v>
      </c>
      <c r="B4751" s="189" t="s">
        <v>9382</v>
      </c>
      <c r="C4751" s="189" t="s">
        <v>9437</v>
      </c>
      <c r="D4751" s="189" t="s">
        <v>9438</v>
      </c>
      <c r="E4751" s="190">
        <v>73824</v>
      </c>
      <c r="F4751" s="189" t="s">
        <v>9449</v>
      </c>
      <c r="G4751" s="189" t="s">
        <v>9450</v>
      </c>
      <c r="H4751" s="189" t="s">
        <v>9451</v>
      </c>
      <c r="I4751" s="189" t="s">
        <v>73</v>
      </c>
      <c r="J4751" s="189" t="s">
        <v>463</v>
      </c>
      <c r="K4751" s="190" t="s">
        <v>9440</v>
      </c>
      <c r="L4751" s="189" t="s">
        <v>465</v>
      </c>
    </row>
    <row r="4752" spans="1:12" ht="13.5">
      <c r="A4752" s="189" t="s">
        <v>9381</v>
      </c>
      <c r="B4752" s="189" t="s">
        <v>9382</v>
      </c>
      <c r="C4752" s="189" t="s">
        <v>9437</v>
      </c>
      <c r="D4752" s="189" t="s">
        <v>9438</v>
      </c>
      <c r="E4752" s="190">
        <v>73825</v>
      </c>
      <c r="F4752" s="189" t="s">
        <v>9452</v>
      </c>
      <c r="G4752" s="189" t="s">
        <v>9453</v>
      </c>
      <c r="H4752" s="189" t="s">
        <v>9454</v>
      </c>
      <c r="I4752" s="189" t="s">
        <v>16</v>
      </c>
      <c r="J4752" s="189" t="s">
        <v>463</v>
      </c>
      <c r="K4752" s="190" t="s">
        <v>9455</v>
      </c>
      <c r="L4752" s="189" t="s">
        <v>465</v>
      </c>
    </row>
    <row r="4753" spans="1:12" ht="13.5">
      <c r="A4753" s="189" t="s">
        <v>9381</v>
      </c>
      <c r="B4753" s="189" t="s">
        <v>9382</v>
      </c>
      <c r="C4753" s="189" t="s">
        <v>9437</v>
      </c>
      <c r="D4753" s="189" t="s">
        <v>9438</v>
      </c>
      <c r="E4753" s="190">
        <v>73873</v>
      </c>
      <c r="F4753" s="189" t="s">
        <v>9456</v>
      </c>
      <c r="G4753" s="189" t="s">
        <v>9457</v>
      </c>
      <c r="H4753" s="189" t="s">
        <v>9458</v>
      </c>
      <c r="I4753" s="189" t="s">
        <v>20</v>
      </c>
      <c r="J4753" s="189" t="s">
        <v>1058</v>
      </c>
      <c r="K4753" s="190" t="s">
        <v>9459</v>
      </c>
      <c r="L4753" s="189" t="s">
        <v>465</v>
      </c>
    </row>
    <row r="4754" spans="1:12" ht="13.5">
      <c r="A4754" s="189" t="s">
        <v>9381</v>
      </c>
      <c r="B4754" s="189" t="s">
        <v>9382</v>
      </c>
      <c r="C4754" s="189" t="s">
        <v>9437</v>
      </c>
      <c r="D4754" s="189" t="s">
        <v>9438</v>
      </c>
      <c r="E4754" s="190">
        <v>73873</v>
      </c>
      <c r="F4754" s="189" t="s">
        <v>9456</v>
      </c>
      <c r="G4754" s="189" t="s">
        <v>9460</v>
      </c>
      <c r="H4754" s="189" t="s">
        <v>9461</v>
      </c>
      <c r="I4754" s="189" t="s">
        <v>20</v>
      </c>
      <c r="J4754" s="189" t="s">
        <v>463</v>
      </c>
      <c r="K4754" s="190" t="s">
        <v>9462</v>
      </c>
      <c r="L4754" s="189" t="s">
        <v>465</v>
      </c>
    </row>
    <row r="4755" spans="1:12" ht="13.5">
      <c r="A4755" s="189" t="s">
        <v>9381</v>
      </c>
      <c r="B4755" s="189" t="s">
        <v>9382</v>
      </c>
      <c r="C4755" s="189" t="s">
        <v>9437</v>
      </c>
      <c r="D4755" s="189" t="s">
        <v>9438</v>
      </c>
      <c r="E4755" s="190">
        <v>73873</v>
      </c>
      <c r="F4755" s="189" t="s">
        <v>9456</v>
      </c>
      <c r="G4755" s="189" t="s">
        <v>9463</v>
      </c>
      <c r="H4755" s="189" t="s">
        <v>9464</v>
      </c>
      <c r="I4755" s="189" t="s">
        <v>20</v>
      </c>
      <c r="J4755" s="189" t="s">
        <v>1058</v>
      </c>
      <c r="K4755" s="190" t="s">
        <v>9459</v>
      </c>
      <c r="L4755" s="189" t="s">
        <v>465</v>
      </c>
    </row>
    <row r="4756" spans="1:12" ht="13.5">
      <c r="A4756" s="189" t="s">
        <v>9381</v>
      </c>
      <c r="B4756" s="189" t="s">
        <v>9382</v>
      </c>
      <c r="C4756" s="189" t="s">
        <v>9437</v>
      </c>
      <c r="D4756" s="189" t="s">
        <v>9438</v>
      </c>
      <c r="E4756" s="190">
        <v>73873</v>
      </c>
      <c r="F4756" s="189" t="s">
        <v>9456</v>
      </c>
      <c r="G4756" s="189" t="s">
        <v>9465</v>
      </c>
      <c r="H4756" s="189" t="s">
        <v>9466</v>
      </c>
      <c r="I4756" s="189" t="s">
        <v>20</v>
      </c>
      <c r="J4756" s="189" t="s">
        <v>1058</v>
      </c>
      <c r="K4756" s="190" t="s">
        <v>9467</v>
      </c>
      <c r="L4756" s="189" t="s">
        <v>465</v>
      </c>
    </row>
    <row r="4757" spans="1:12" ht="13.5">
      <c r="A4757" s="189" t="s">
        <v>9381</v>
      </c>
      <c r="B4757" s="189" t="s">
        <v>9382</v>
      </c>
      <c r="C4757" s="189" t="s">
        <v>9437</v>
      </c>
      <c r="D4757" s="189" t="s">
        <v>9438</v>
      </c>
      <c r="E4757" s="190">
        <v>73873</v>
      </c>
      <c r="F4757" s="189" t="s">
        <v>9456</v>
      </c>
      <c r="G4757" s="189" t="s">
        <v>9468</v>
      </c>
      <c r="H4757" s="189" t="s">
        <v>9469</v>
      </c>
      <c r="I4757" s="189" t="s">
        <v>20</v>
      </c>
      <c r="J4757" s="189" t="s">
        <v>1058</v>
      </c>
      <c r="K4757" s="190" t="s">
        <v>9459</v>
      </c>
      <c r="L4757" s="189" t="s">
        <v>465</v>
      </c>
    </row>
    <row r="4758" spans="1:12" ht="13.5">
      <c r="A4758" s="189" t="s">
        <v>9470</v>
      </c>
      <c r="B4758" s="189" t="s">
        <v>9471</v>
      </c>
      <c r="C4758" s="189" t="s">
        <v>9472</v>
      </c>
      <c r="D4758" s="189" t="s">
        <v>9473</v>
      </c>
      <c r="E4758" s="190">
        <v>73827</v>
      </c>
      <c r="F4758" s="189" t="s">
        <v>9474</v>
      </c>
      <c r="G4758" s="189" t="s">
        <v>9475</v>
      </c>
      <c r="H4758" s="189" t="s">
        <v>9476</v>
      </c>
      <c r="I4758" s="189" t="s">
        <v>73</v>
      </c>
      <c r="J4758" s="189" t="s">
        <v>463</v>
      </c>
      <c r="K4758" s="190" t="s">
        <v>9477</v>
      </c>
      <c r="L4758" s="189" t="s">
        <v>465</v>
      </c>
    </row>
    <row r="4759" spans="1:12" ht="13.5">
      <c r="A4759" s="189" t="s">
        <v>9470</v>
      </c>
      <c r="B4759" s="189" t="s">
        <v>9471</v>
      </c>
      <c r="C4759" s="189" t="s">
        <v>9472</v>
      </c>
      <c r="D4759" s="189" t="s">
        <v>9473</v>
      </c>
      <c r="E4759" s="190">
        <v>74218</v>
      </c>
      <c r="F4759" s="189" t="s">
        <v>9478</v>
      </c>
      <c r="G4759" s="189" t="s">
        <v>9479</v>
      </c>
      <c r="H4759" s="189" t="s">
        <v>9480</v>
      </c>
      <c r="I4759" s="189" t="s">
        <v>73</v>
      </c>
      <c r="J4759" s="189" t="s">
        <v>463</v>
      </c>
      <c r="K4759" s="190" t="s">
        <v>9481</v>
      </c>
      <c r="L4759" s="189" t="s">
        <v>465</v>
      </c>
    </row>
    <row r="4760" spans="1:12" ht="13.5">
      <c r="A4760" s="189" t="s">
        <v>9470</v>
      </c>
      <c r="B4760" s="189" t="s">
        <v>9471</v>
      </c>
      <c r="C4760" s="189" t="s">
        <v>9472</v>
      </c>
      <c r="D4760" s="189" t="s">
        <v>9473</v>
      </c>
      <c r="E4760" s="190">
        <v>74253</v>
      </c>
      <c r="F4760" s="189" t="s">
        <v>9482</v>
      </c>
      <c r="G4760" s="189" t="s">
        <v>9483</v>
      </c>
      <c r="H4760" s="189" t="s">
        <v>9484</v>
      </c>
      <c r="I4760" s="189" t="s">
        <v>15</v>
      </c>
      <c r="J4760" s="189" t="s">
        <v>928</v>
      </c>
      <c r="K4760" s="190" t="s">
        <v>1568</v>
      </c>
      <c r="L4760" s="189" t="s">
        <v>465</v>
      </c>
    </row>
    <row r="4761" spans="1:12" ht="13.5">
      <c r="A4761" s="189" t="s">
        <v>9470</v>
      </c>
      <c r="B4761" s="189" t="s">
        <v>9471</v>
      </c>
      <c r="C4761" s="189" t="s">
        <v>9472</v>
      </c>
      <c r="D4761" s="189" t="s">
        <v>9473</v>
      </c>
      <c r="E4761" s="190" t="s">
        <v>461</v>
      </c>
      <c r="F4761" s="189" t="s">
        <v>461</v>
      </c>
      <c r="G4761" s="191">
        <v>83878</v>
      </c>
      <c r="H4761" s="189" t="s">
        <v>9485</v>
      </c>
      <c r="I4761" s="189" t="s">
        <v>73</v>
      </c>
      <c r="J4761" s="189" t="s">
        <v>928</v>
      </c>
      <c r="K4761" s="190" t="s">
        <v>9486</v>
      </c>
      <c r="L4761" s="189" t="s">
        <v>465</v>
      </c>
    </row>
    <row r="4762" spans="1:12" ht="13.5">
      <c r="A4762" s="189" t="s">
        <v>9470</v>
      </c>
      <c r="B4762" s="189" t="s">
        <v>9471</v>
      </c>
      <c r="C4762" s="189" t="s">
        <v>9472</v>
      </c>
      <c r="D4762" s="189" t="s">
        <v>9473</v>
      </c>
      <c r="E4762" s="190" t="s">
        <v>461</v>
      </c>
      <c r="F4762" s="189" t="s">
        <v>461</v>
      </c>
      <c r="G4762" s="191">
        <v>83879</v>
      </c>
      <c r="H4762" s="189" t="s">
        <v>9487</v>
      </c>
      <c r="I4762" s="189" t="s">
        <v>73</v>
      </c>
      <c r="J4762" s="189" t="s">
        <v>928</v>
      </c>
      <c r="K4762" s="190" t="s">
        <v>9488</v>
      </c>
      <c r="L4762" s="189" t="s">
        <v>465</v>
      </c>
    </row>
    <row r="4763" spans="1:12" ht="13.5">
      <c r="A4763" s="189" t="s">
        <v>9470</v>
      </c>
      <c r="B4763" s="189" t="s">
        <v>9471</v>
      </c>
      <c r="C4763" s="189" t="s">
        <v>9489</v>
      </c>
      <c r="D4763" s="189" t="s">
        <v>9490</v>
      </c>
      <c r="E4763" s="190" t="s">
        <v>461</v>
      </c>
      <c r="F4763" s="189" t="s">
        <v>461</v>
      </c>
      <c r="G4763" s="191">
        <v>73658</v>
      </c>
      <c r="H4763" s="189" t="s">
        <v>9491</v>
      </c>
      <c r="I4763" s="189" t="s">
        <v>73</v>
      </c>
      <c r="J4763" s="189" t="s">
        <v>463</v>
      </c>
      <c r="K4763" s="190" t="s">
        <v>9492</v>
      </c>
      <c r="L4763" s="189" t="s">
        <v>465</v>
      </c>
    </row>
    <row r="4764" spans="1:12" ht="13.5">
      <c r="A4764" s="189" t="s">
        <v>9470</v>
      </c>
      <c r="B4764" s="189" t="s">
        <v>9471</v>
      </c>
      <c r="C4764" s="189" t="s">
        <v>9489</v>
      </c>
      <c r="D4764" s="189" t="s">
        <v>9490</v>
      </c>
      <c r="E4764" s="190" t="s">
        <v>461</v>
      </c>
      <c r="F4764" s="189" t="s">
        <v>461</v>
      </c>
      <c r="G4764" s="191">
        <v>93350</v>
      </c>
      <c r="H4764" s="189" t="s">
        <v>9493</v>
      </c>
      <c r="I4764" s="189" t="s">
        <v>73</v>
      </c>
      <c r="J4764" s="189" t="s">
        <v>928</v>
      </c>
      <c r="K4764" s="190" t="s">
        <v>9494</v>
      </c>
      <c r="L4764" s="189" t="s">
        <v>465</v>
      </c>
    </row>
    <row r="4765" spans="1:12" ht="13.5">
      <c r="A4765" s="189" t="s">
        <v>9470</v>
      </c>
      <c r="B4765" s="189" t="s">
        <v>9471</v>
      </c>
      <c r="C4765" s="189" t="s">
        <v>9489</v>
      </c>
      <c r="D4765" s="189" t="s">
        <v>9490</v>
      </c>
      <c r="E4765" s="190" t="s">
        <v>461</v>
      </c>
      <c r="F4765" s="189" t="s">
        <v>461</v>
      </c>
      <c r="G4765" s="191">
        <v>93351</v>
      </c>
      <c r="H4765" s="189" t="s">
        <v>9495</v>
      </c>
      <c r="I4765" s="189" t="s">
        <v>73</v>
      </c>
      <c r="J4765" s="189" t="s">
        <v>928</v>
      </c>
      <c r="K4765" s="190" t="s">
        <v>9496</v>
      </c>
      <c r="L4765" s="189" t="s">
        <v>465</v>
      </c>
    </row>
    <row r="4766" spans="1:12" ht="13.5">
      <c r="A4766" s="189" t="s">
        <v>9470</v>
      </c>
      <c r="B4766" s="189" t="s">
        <v>9471</v>
      </c>
      <c r="C4766" s="189" t="s">
        <v>9489</v>
      </c>
      <c r="D4766" s="189" t="s">
        <v>9490</v>
      </c>
      <c r="E4766" s="190" t="s">
        <v>461</v>
      </c>
      <c r="F4766" s="189" t="s">
        <v>461</v>
      </c>
      <c r="G4766" s="191">
        <v>93352</v>
      </c>
      <c r="H4766" s="189" t="s">
        <v>9497</v>
      </c>
      <c r="I4766" s="189" t="s">
        <v>73</v>
      </c>
      <c r="J4766" s="189" t="s">
        <v>928</v>
      </c>
      <c r="K4766" s="190" t="s">
        <v>9498</v>
      </c>
      <c r="L4766" s="189" t="s">
        <v>465</v>
      </c>
    </row>
    <row r="4767" spans="1:12" ht="13.5">
      <c r="A4767" s="189" t="s">
        <v>9470</v>
      </c>
      <c r="B4767" s="189" t="s">
        <v>9471</v>
      </c>
      <c r="C4767" s="189" t="s">
        <v>9489</v>
      </c>
      <c r="D4767" s="189" t="s">
        <v>9490</v>
      </c>
      <c r="E4767" s="190" t="s">
        <v>461</v>
      </c>
      <c r="F4767" s="189" t="s">
        <v>461</v>
      </c>
      <c r="G4767" s="191">
        <v>93353</v>
      </c>
      <c r="H4767" s="189" t="s">
        <v>9499</v>
      </c>
      <c r="I4767" s="189" t="s">
        <v>73</v>
      </c>
      <c r="J4767" s="189" t="s">
        <v>928</v>
      </c>
      <c r="K4767" s="190" t="s">
        <v>9500</v>
      </c>
      <c r="L4767" s="189" t="s">
        <v>465</v>
      </c>
    </row>
    <row r="4768" spans="1:12" ht="13.5">
      <c r="A4768" s="189" t="s">
        <v>9470</v>
      </c>
      <c r="B4768" s="189" t="s">
        <v>9471</v>
      </c>
      <c r="C4768" s="189" t="s">
        <v>9489</v>
      </c>
      <c r="D4768" s="189" t="s">
        <v>9490</v>
      </c>
      <c r="E4768" s="190" t="s">
        <v>461</v>
      </c>
      <c r="F4768" s="189" t="s">
        <v>461</v>
      </c>
      <c r="G4768" s="191">
        <v>93354</v>
      </c>
      <c r="H4768" s="189" t="s">
        <v>9501</v>
      </c>
      <c r="I4768" s="189" t="s">
        <v>73</v>
      </c>
      <c r="J4768" s="189" t="s">
        <v>928</v>
      </c>
      <c r="K4768" s="190" t="s">
        <v>9502</v>
      </c>
      <c r="L4768" s="189" t="s">
        <v>465</v>
      </c>
    </row>
    <row r="4769" spans="1:12" ht="13.5">
      <c r="A4769" s="189" t="s">
        <v>9470</v>
      </c>
      <c r="B4769" s="189" t="s">
        <v>9471</v>
      </c>
      <c r="C4769" s="189" t="s">
        <v>9489</v>
      </c>
      <c r="D4769" s="189" t="s">
        <v>9490</v>
      </c>
      <c r="E4769" s="190" t="s">
        <v>461</v>
      </c>
      <c r="F4769" s="189" t="s">
        <v>461</v>
      </c>
      <c r="G4769" s="191">
        <v>93355</v>
      </c>
      <c r="H4769" s="189" t="s">
        <v>9503</v>
      </c>
      <c r="I4769" s="189" t="s">
        <v>73</v>
      </c>
      <c r="J4769" s="189" t="s">
        <v>928</v>
      </c>
      <c r="K4769" s="190" t="s">
        <v>9504</v>
      </c>
      <c r="L4769" s="189" t="s">
        <v>465</v>
      </c>
    </row>
    <row r="4770" spans="1:12" ht="13.5">
      <c r="A4770" s="189" t="s">
        <v>9470</v>
      </c>
      <c r="B4770" s="189" t="s">
        <v>9471</v>
      </c>
      <c r="C4770" s="189" t="s">
        <v>9489</v>
      </c>
      <c r="D4770" s="189" t="s">
        <v>9490</v>
      </c>
      <c r="E4770" s="190" t="s">
        <v>461</v>
      </c>
      <c r="F4770" s="189" t="s">
        <v>461</v>
      </c>
      <c r="G4770" s="191">
        <v>93356</v>
      </c>
      <c r="H4770" s="189" t="s">
        <v>9505</v>
      </c>
      <c r="I4770" s="189" t="s">
        <v>73</v>
      </c>
      <c r="J4770" s="189" t="s">
        <v>928</v>
      </c>
      <c r="K4770" s="190" t="s">
        <v>9506</v>
      </c>
      <c r="L4770" s="189" t="s">
        <v>465</v>
      </c>
    </row>
    <row r="4771" spans="1:12" ht="13.5">
      <c r="A4771" s="189" t="s">
        <v>9470</v>
      </c>
      <c r="B4771" s="189" t="s">
        <v>9471</v>
      </c>
      <c r="C4771" s="189" t="s">
        <v>9489</v>
      </c>
      <c r="D4771" s="189" t="s">
        <v>9490</v>
      </c>
      <c r="E4771" s="190" t="s">
        <v>461</v>
      </c>
      <c r="F4771" s="189" t="s">
        <v>461</v>
      </c>
      <c r="G4771" s="191">
        <v>93357</v>
      </c>
      <c r="H4771" s="189" t="s">
        <v>9507</v>
      </c>
      <c r="I4771" s="189" t="s">
        <v>73</v>
      </c>
      <c r="J4771" s="189" t="s">
        <v>928</v>
      </c>
      <c r="K4771" s="190" t="s">
        <v>9508</v>
      </c>
      <c r="L4771" s="189" t="s">
        <v>465</v>
      </c>
    </row>
    <row r="4772" spans="1:12" ht="13.5">
      <c r="A4772" s="189" t="s">
        <v>9509</v>
      </c>
      <c r="B4772" s="189" t="s">
        <v>9510</v>
      </c>
      <c r="C4772" s="189" t="s">
        <v>9511</v>
      </c>
      <c r="D4772" s="189" t="s">
        <v>9512</v>
      </c>
      <c r="E4772" s="190" t="s">
        <v>461</v>
      </c>
      <c r="F4772" s="189" t="s">
        <v>461</v>
      </c>
      <c r="G4772" s="191">
        <v>83335</v>
      </c>
      <c r="H4772" s="189" t="s">
        <v>9513</v>
      </c>
      <c r="I4772" s="189" t="s">
        <v>20</v>
      </c>
      <c r="J4772" s="189" t="s">
        <v>463</v>
      </c>
      <c r="K4772" s="190" t="s">
        <v>5969</v>
      </c>
      <c r="L4772" s="189" t="s">
        <v>465</v>
      </c>
    </row>
    <row r="4773" spans="1:12" ht="13.5">
      <c r="A4773" s="189" t="s">
        <v>9509</v>
      </c>
      <c r="B4773" s="189" t="s">
        <v>9510</v>
      </c>
      <c r="C4773" s="189" t="s">
        <v>9511</v>
      </c>
      <c r="D4773" s="189" t="s">
        <v>9512</v>
      </c>
      <c r="E4773" s="190" t="s">
        <v>461</v>
      </c>
      <c r="F4773" s="189" t="s">
        <v>461</v>
      </c>
      <c r="G4773" s="191">
        <v>88548</v>
      </c>
      <c r="H4773" s="189" t="s">
        <v>9514</v>
      </c>
      <c r="I4773" s="189" t="s">
        <v>20</v>
      </c>
      <c r="J4773" s="189" t="s">
        <v>463</v>
      </c>
      <c r="K4773" s="190" t="s">
        <v>2046</v>
      </c>
      <c r="L4773" s="189" t="s">
        <v>465</v>
      </c>
    </row>
    <row r="4774" spans="1:12" ht="13.5">
      <c r="A4774" s="189" t="s">
        <v>9509</v>
      </c>
      <c r="B4774" s="189" t="s">
        <v>9510</v>
      </c>
      <c r="C4774" s="189" t="s">
        <v>9515</v>
      </c>
      <c r="D4774" s="189" t="s">
        <v>9516</v>
      </c>
      <c r="E4774" s="190">
        <v>73903</v>
      </c>
      <c r="F4774" s="189" t="s">
        <v>9517</v>
      </c>
      <c r="G4774" s="189" t="s">
        <v>9518</v>
      </c>
      <c r="H4774" s="189" t="s">
        <v>9519</v>
      </c>
      <c r="I4774" s="189" t="s">
        <v>16</v>
      </c>
      <c r="J4774" s="189" t="s">
        <v>463</v>
      </c>
      <c r="K4774" s="190" t="s">
        <v>1440</v>
      </c>
      <c r="L4774" s="189" t="s">
        <v>465</v>
      </c>
    </row>
    <row r="4775" spans="1:12" ht="13.5">
      <c r="A4775" s="189" t="s">
        <v>9509</v>
      </c>
      <c r="B4775" s="189" t="s">
        <v>9510</v>
      </c>
      <c r="C4775" s="189" t="s">
        <v>9515</v>
      </c>
      <c r="D4775" s="189" t="s">
        <v>9516</v>
      </c>
      <c r="E4775" s="190">
        <v>74151</v>
      </c>
      <c r="F4775" s="189" t="s">
        <v>9520</v>
      </c>
      <c r="G4775" s="189" t="s">
        <v>369</v>
      </c>
      <c r="H4775" s="189" t="s">
        <v>370</v>
      </c>
      <c r="I4775" s="189" t="s">
        <v>20</v>
      </c>
      <c r="J4775" s="189" t="s">
        <v>463</v>
      </c>
      <c r="K4775" s="190" t="s">
        <v>9521</v>
      </c>
      <c r="L4775" s="189" t="s">
        <v>465</v>
      </c>
    </row>
    <row r="4776" spans="1:12" ht="13.5">
      <c r="A4776" s="189" t="s">
        <v>9509</v>
      </c>
      <c r="B4776" s="189" t="s">
        <v>9510</v>
      </c>
      <c r="C4776" s="189" t="s">
        <v>9515</v>
      </c>
      <c r="D4776" s="189" t="s">
        <v>9516</v>
      </c>
      <c r="E4776" s="190">
        <v>74154</v>
      </c>
      <c r="F4776" s="189" t="s">
        <v>9522</v>
      </c>
      <c r="G4776" s="189" t="s">
        <v>9523</v>
      </c>
      <c r="H4776" s="189" t="s">
        <v>9524</v>
      </c>
      <c r="I4776" s="189" t="s">
        <v>20</v>
      </c>
      <c r="J4776" s="189" t="s">
        <v>463</v>
      </c>
      <c r="K4776" s="190" t="s">
        <v>9318</v>
      </c>
      <c r="L4776" s="189" t="s">
        <v>465</v>
      </c>
    </row>
    <row r="4777" spans="1:12" ht="13.5">
      <c r="A4777" s="189" t="s">
        <v>9509</v>
      </c>
      <c r="B4777" s="189" t="s">
        <v>9510</v>
      </c>
      <c r="C4777" s="189" t="s">
        <v>9515</v>
      </c>
      <c r="D4777" s="189" t="s">
        <v>9516</v>
      </c>
      <c r="E4777" s="190">
        <v>74155</v>
      </c>
      <c r="F4777" s="189" t="s">
        <v>9525</v>
      </c>
      <c r="G4777" s="189" t="s">
        <v>9526</v>
      </c>
      <c r="H4777" s="189" t="s">
        <v>9527</v>
      </c>
      <c r="I4777" s="189" t="s">
        <v>20</v>
      </c>
      <c r="J4777" s="189" t="s">
        <v>463</v>
      </c>
      <c r="K4777" s="190" t="s">
        <v>2424</v>
      </c>
      <c r="L4777" s="189" t="s">
        <v>465</v>
      </c>
    </row>
    <row r="4778" spans="1:12" ht="13.5">
      <c r="A4778" s="189" t="s">
        <v>9509</v>
      </c>
      <c r="B4778" s="189" t="s">
        <v>9510</v>
      </c>
      <c r="C4778" s="189" t="s">
        <v>9515</v>
      </c>
      <c r="D4778" s="189" t="s">
        <v>9516</v>
      </c>
      <c r="E4778" s="190">
        <v>74155</v>
      </c>
      <c r="F4778" s="189" t="s">
        <v>9525</v>
      </c>
      <c r="G4778" s="189" t="s">
        <v>9528</v>
      </c>
      <c r="H4778" s="189" t="s">
        <v>9529</v>
      </c>
      <c r="I4778" s="189" t="s">
        <v>20</v>
      </c>
      <c r="J4778" s="189" t="s">
        <v>463</v>
      </c>
      <c r="K4778" s="190" t="s">
        <v>6452</v>
      </c>
      <c r="L4778" s="189" t="s">
        <v>465</v>
      </c>
    </row>
    <row r="4779" spans="1:12" ht="13.5">
      <c r="A4779" s="189" t="s">
        <v>9509</v>
      </c>
      <c r="B4779" s="189" t="s">
        <v>9510</v>
      </c>
      <c r="C4779" s="189" t="s">
        <v>9515</v>
      </c>
      <c r="D4779" s="189" t="s">
        <v>9516</v>
      </c>
      <c r="E4779" s="190">
        <v>74205</v>
      </c>
      <c r="F4779" s="189" t="s">
        <v>9530</v>
      </c>
      <c r="G4779" s="189" t="s">
        <v>9531</v>
      </c>
      <c r="H4779" s="189" t="s">
        <v>9532</v>
      </c>
      <c r="I4779" s="189" t="s">
        <v>20</v>
      </c>
      <c r="J4779" s="189" t="s">
        <v>463</v>
      </c>
      <c r="K4779" s="190" t="s">
        <v>735</v>
      </c>
      <c r="L4779" s="189" t="s">
        <v>465</v>
      </c>
    </row>
    <row r="4780" spans="1:12" ht="13.5">
      <c r="A4780" s="189" t="s">
        <v>9509</v>
      </c>
      <c r="B4780" s="189" t="s">
        <v>9510</v>
      </c>
      <c r="C4780" s="189" t="s">
        <v>9515</v>
      </c>
      <c r="D4780" s="189" t="s">
        <v>9516</v>
      </c>
      <c r="E4780" s="190" t="s">
        <v>461</v>
      </c>
      <c r="F4780" s="189" t="s">
        <v>461</v>
      </c>
      <c r="G4780" s="191">
        <v>79473</v>
      </c>
      <c r="H4780" s="189" t="s">
        <v>9533</v>
      </c>
      <c r="I4780" s="189" t="s">
        <v>20</v>
      </c>
      <c r="J4780" s="189" t="s">
        <v>463</v>
      </c>
      <c r="K4780" s="190" t="s">
        <v>5298</v>
      </c>
      <c r="L4780" s="189" t="s">
        <v>465</v>
      </c>
    </row>
    <row r="4781" spans="1:12" ht="13.5">
      <c r="A4781" s="189" t="s">
        <v>9509</v>
      </c>
      <c r="B4781" s="189" t="s">
        <v>9510</v>
      </c>
      <c r="C4781" s="189" t="s">
        <v>9515</v>
      </c>
      <c r="D4781" s="189" t="s">
        <v>9516</v>
      </c>
      <c r="E4781" s="190" t="s">
        <v>461</v>
      </c>
      <c r="F4781" s="189" t="s">
        <v>461</v>
      </c>
      <c r="G4781" s="191">
        <v>79480</v>
      </c>
      <c r="H4781" s="189" t="s">
        <v>430</v>
      </c>
      <c r="I4781" s="189" t="s">
        <v>20</v>
      </c>
      <c r="J4781" s="189" t="s">
        <v>463</v>
      </c>
      <c r="K4781" s="190" t="s">
        <v>1241</v>
      </c>
      <c r="L4781" s="189" t="s">
        <v>465</v>
      </c>
    </row>
    <row r="4782" spans="1:12" ht="13.5">
      <c r="A4782" s="189" t="s">
        <v>9509</v>
      </c>
      <c r="B4782" s="189" t="s">
        <v>9510</v>
      </c>
      <c r="C4782" s="189" t="s">
        <v>9515</v>
      </c>
      <c r="D4782" s="189" t="s">
        <v>9516</v>
      </c>
      <c r="E4782" s="190" t="s">
        <v>461</v>
      </c>
      <c r="F4782" s="189" t="s">
        <v>461</v>
      </c>
      <c r="G4782" s="191">
        <v>83336</v>
      </c>
      <c r="H4782" s="189" t="s">
        <v>9534</v>
      </c>
      <c r="I4782" s="189" t="s">
        <v>20</v>
      </c>
      <c r="J4782" s="189" t="s">
        <v>463</v>
      </c>
      <c r="K4782" s="190" t="s">
        <v>7018</v>
      </c>
      <c r="L4782" s="189" t="s">
        <v>465</v>
      </c>
    </row>
    <row r="4783" spans="1:12" ht="13.5">
      <c r="A4783" s="189" t="s">
        <v>9509</v>
      </c>
      <c r="B4783" s="189" t="s">
        <v>9510</v>
      </c>
      <c r="C4783" s="189" t="s">
        <v>9515</v>
      </c>
      <c r="D4783" s="189" t="s">
        <v>9516</v>
      </c>
      <c r="E4783" s="190" t="s">
        <v>461</v>
      </c>
      <c r="F4783" s="189" t="s">
        <v>461</v>
      </c>
      <c r="G4783" s="191">
        <v>83338</v>
      </c>
      <c r="H4783" s="189" t="s">
        <v>240</v>
      </c>
      <c r="I4783" s="189" t="s">
        <v>20</v>
      </c>
      <c r="J4783" s="189" t="s">
        <v>463</v>
      </c>
      <c r="K4783" s="190" t="s">
        <v>1299</v>
      </c>
      <c r="L4783" s="189" t="s">
        <v>465</v>
      </c>
    </row>
    <row r="4784" spans="1:12" ht="13.5">
      <c r="A4784" s="189" t="s">
        <v>9509</v>
      </c>
      <c r="B4784" s="189" t="s">
        <v>9510</v>
      </c>
      <c r="C4784" s="189" t="s">
        <v>9515</v>
      </c>
      <c r="D4784" s="189" t="s">
        <v>9516</v>
      </c>
      <c r="E4784" s="190" t="s">
        <v>461</v>
      </c>
      <c r="F4784" s="189" t="s">
        <v>461</v>
      </c>
      <c r="G4784" s="191">
        <v>89885</v>
      </c>
      <c r="H4784" s="189" t="s">
        <v>9535</v>
      </c>
      <c r="I4784" s="189" t="s">
        <v>20</v>
      </c>
      <c r="J4784" s="189" t="s">
        <v>463</v>
      </c>
      <c r="K4784" s="190" t="s">
        <v>9536</v>
      </c>
      <c r="L4784" s="189" t="s">
        <v>465</v>
      </c>
    </row>
    <row r="4785" spans="1:12" ht="13.5">
      <c r="A4785" s="189" t="s">
        <v>9509</v>
      </c>
      <c r="B4785" s="189" t="s">
        <v>9510</v>
      </c>
      <c r="C4785" s="189" t="s">
        <v>9515</v>
      </c>
      <c r="D4785" s="189" t="s">
        <v>9516</v>
      </c>
      <c r="E4785" s="190" t="s">
        <v>461</v>
      </c>
      <c r="F4785" s="189" t="s">
        <v>461</v>
      </c>
      <c r="G4785" s="191">
        <v>89886</v>
      </c>
      <c r="H4785" s="189" t="s">
        <v>9537</v>
      </c>
      <c r="I4785" s="189" t="s">
        <v>20</v>
      </c>
      <c r="J4785" s="189" t="s">
        <v>463</v>
      </c>
      <c r="K4785" s="190" t="s">
        <v>1196</v>
      </c>
      <c r="L4785" s="189" t="s">
        <v>465</v>
      </c>
    </row>
    <row r="4786" spans="1:12" ht="13.5">
      <c r="A4786" s="189" t="s">
        <v>9509</v>
      </c>
      <c r="B4786" s="189" t="s">
        <v>9510</v>
      </c>
      <c r="C4786" s="189" t="s">
        <v>9515</v>
      </c>
      <c r="D4786" s="189" t="s">
        <v>9516</v>
      </c>
      <c r="E4786" s="190" t="s">
        <v>461</v>
      </c>
      <c r="F4786" s="189" t="s">
        <v>461</v>
      </c>
      <c r="G4786" s="191">
        <v>89887</v>
      </c>
      <c r="H4786" s="189" t="s">
        <v>9538</v>
      </c>
      <c r="I4786" s="189" t="s">
        <v>20</v>
      </c>
      <c r="J4786" s="189" t="s">
        <v>463</v>
      </c>
      <c r="K4786" s="190" t="s">
        <v>4327</v>
      </c>
      <c r="L4786" s="189" t="s">
        <v>465</v>
      </c>
    </row>
    <row r="4787" spans="1:12" ht="13.5">
      <c r="A4787" s="189" t="s">
        <v>9509</v>
      </c>
      <c r="B4787" s="189" t="s">
        <v>9510</v>
      </c>
      <c r="C4787" s="189" t="s">
        <v>9515</v>
      </c>
      <c r="D4787" s="189" t="s">
        <v>9516</v>
      </c>
      <c r="E4787" s="190" t="s">
        <v>461</v>
      </c>
      <c r="F4787" s="189" t="s">
        <v>461</v>
      </c>
      <c r="G4787" s="191">
        <v>89888</v>
      </c>
      <c r="H4787" s="189" t="s">
        <v>9539</v>
      </c>
      <c r="I4787" s="189" t="s">
        <v>20</v>
      </c>
      <c r="J4787" s="189" t="s">
        <v>463</v>
      </c>
      <c r="K4787" s="190" t="s">
        <v>9540</v>
      </c>
      <c r="L4787" s="189" t="s">
        <v>465</v>
      </c>
    </row>
    <row r="4788" spans="1:12" ht="13.5">
      <c r="A4788" s="189" t="s">
        <v>9509</v>
      </c>
      <c r="B4788" s="189" t="s">
        <v>9510</v>
      </c>
      <c r="C4788" s="189" t="s">
        <v>9515</v>
      </c>
      <c r="D4788" s="189" t="s">
        <v>9516</v>
      </c>
      <c r="E4788" s="190" t="s">
        <v>461</v>
      </c>
      <c r="F4788" s="189" t="s">
        <v>461</v>
      </c>
      <c r="G4788" s="191">
        <v>89889</v>
      </c>
      <c r="H4788" s="189" t="s">
        <v>9541</v>
      </c>
      <c r="I4788" s="189" t="s">
        <v>20</v>
      </c>
      <c r="J4788" s="189" t="s">
        <v>463</v>
      </c>
      <c r="K4788" s="190" t="s">
        <v>4778</v>
      </c>
      <c r="L4788" s="189" t="s">
        <v>465</v>
      </c>
    </row>
    <row r="4789" spans="1:12" ht="13.5">
      <c r="A4789" s="189" t="s">
        <v>9509</v>
      </c>
      <c r="B4789" s="189" t="s">
        <v>9510</v>
      </c>
      <c r="C4789" s="189" t="s">
        <v>9515</v>
      </c>
      <c r="D4789" s="189" t="s">
        <v>9516</v>
      </c>
      <c r="E4789" s="190" t="s">
        <v>461</v>
      </c>
      <c r="F4789" s="189" t="s">
        <v>461</v>
      </c>
      <c r="G4789" s="191">
        <v>89890</v>
      </c>
      <c r="H4789" s="189" t="s">
        <v>9542</v>
      </c>
      <c r="I4789" s="189" t="s">
        <v>20</v>
      </c>
      <c r="J4789" s="189" t="s">
        <v>463</v>
      </c>
      <c r="K4789" s="190" t="s">
        <v>5546</v>
      </c>
      <c r="L4789" s="189" t="s">
        <v>465</v>
      </c>
    </row>
    <row r="4790" spans="1:12" ht="13.5">
      <c r="A4790" s="189" t="s">
        <v>9509</v>
      </c>
      <c r="B4790" s="189" t="s">
        <v>9510</v>
      </c>
      <c r="C4790" s="189" t="s">
        <v>9515</v>
      </c>
      <c r="D4790" s="189" t="s">
        <v>9516</v>
      </c>
      <c r="E4790" s="190" t="s">
        <v>461</v>
      </c>
      <c r="F4790" s="189" t="s">
        <v>461</v>
      </c>
      <c r="G4790" s="191">
        <v>89893</v>
      </c>
      <c r="H4790" s="189" t="s">
        <v>9543</v>
      </c>
      <c r="I4790" s="189" t="s">
        <v>20</v>
      </c>
      <c r="J4790" s="189" t="s">
        <v>463</v>
      </c>
      <c r="K4790" s="190" t="s">
        <v>7336</v>
      </c>
      <c r="L4790" s="189" t="s">
        <v>465</v>
      </c>
    </row>
    <row r="4791" spans="1:12" ht="13.5">
      <c r="A4791" s="189" t="s">
        <v>9509</v>
      </c>
      <c r="B4791" s="189" t="s">
        <v>9510</v>
      </c>
      <c r="C4791" s="189" t="s">
        <v>9515</v>
      </c>
      <c r="D4791" s="189" t="s">
        <v>9516</v>
      </c>
      <c r="E4791" s="190" t="s">
        <v>461</v>
      </c>
      <c r="F4791" s="189" t="s">
        <v>461</v>
      </c>
      <c r="G4791" s="191">
        <v>89894</v>
      </c>
      <c r="H4791" s="189" t="s">
        <v>9544</v>
      </c>
      <c r="I4791" s="189" t="s">
        <v>20</v>
      </c>
      <c r="J4791" s="189" t="s">
        <v>463</v>
      </c>
      <c r="K4791" s="190" t="s">
        <v>7675</v>
      </c>
      <c r="L4791" s="189" t="s">
        <v>465</v>
      </c>
    </row>
    <row r="4792" spans="1:12" ht="13.5">
      <c r="A4792" s="189" t="s">
        <v>9509</v>
      </c>
      <c r="B4792" s="189" t="s">
        <v>9510</v>
      </c>
      <c r="C4792" s="189" t="s">
        <v>9515</v>
      </c>
      <c r="D4792" s="189" t="s">
        <v>9516</v>
      </c>
      <c r="E4792" s="190" t="s">
        <v>461</v>
      </c>
      <c r="F4792" s="189" t="s">
        <v>461</v>
      </c>
      <c r="G4792" s="191">
        <v>89895</v>
      </c>
      <c r="H4792" s="189" t="s">
        <v>9545</v>
      </c>
      <c r="I4792" s="189" t="s">
        <v>20</v>
      </c>
      <c r="J4792" s="189" t="s">
        <v>463</v>
      </c>
      <c r="K4792" s="190" t="s">
        <v>9546</v>
      </c>
      <c r="L4792" s="189" t="s">
        <v>465</v>
      </c>
    </row>
    <row r="4793" spans="1:12" ht="13.5">
      <c r="A4793" s="189" t="s">
        <v>9509</v>
      </c>
      <c r="B4793" s="189" t="s">
        <v>9510</v>
      </c>
      <c r="C4793" s="189" t="s">
        <v>9515</v>
      </c>
      <c r="D4793" s="189" t="s">
        <v>9516</v>
      </c>
      <c r="E4793" s="190" t="s">
        <v>461</v>
      </c>
      <c r="F4793" s="189" t="s">
        <v>461</v>
      </c>
      <c r="G4793" s="191">
        <v>89903</v>
      </c>
      <c r="H4793" s="189" t="s">
        <v>9547</v>
      </c>
      <c r="I4793" s="189" t="s">
        <v>20</v>
      </c>
      <c r="J4793" s="189" t="s">
        <v>463</v>
      </c>
      <c r="K4793" s="190" t="s">
        <v>1371</v>
      </c>
      <c r="L4793" s="189" t="s">
        <v>465</v>
      </c>
    </row>
    <row r="4794" spans="1:12" ht="13.5">
      <c r="A4794" s="189" t="s">
        <v>9509</v>
      </c>
      <c r="B4794" s="189" t="s">
        <v>9510</v>
      </c>
      <c r="C4794" s="189" t="s">
        <v>9515</v>
      </c>
      <c r="D4794" s="189" t="s">
        <v>9516</v>
      </c>
      <c r="E4794" s="190" t="s">
        <v>461</v>
      </c>
      <c r="F4794" s="189" t="s">
        <v>461</v>
      </c>
      <c r="G4794" s="191">
        <v>89904</v>
      </c>
      <c r="H4794" s="189" t="s">
        <v>9548</v>
      </c>
      <c r="I4794" s="189" t="s">
        <v>20</v>
      </c>
      <c r="J4794" s="189" t="s">
        <v>463</v>
      </c>
      <c r="K4794" s="190" t="s">
        <v>5398</v>
      </c>
      <c r="L4794" s="189" t="s">
        <v>465</v>
      </c>
    </row>
    <row r="4795" spans="1:12" ht="13.5">
      <c r="A4795" s="189" t="s">
        <v>9509</v>
      </c>
      <c r="B4795" s="189" t="s">
        <v>9510</v>
      </c>
      <c r="C4795" s="189" t="s">
        <v>9515</v>
      </c>
      <c r="D4795" s="189" t="s">
        <v>9516</v>
      </c>
      <c r="E4795" s="190" t="s">
        <v>461</v>
      </c>
      <c r="F4795" s="189" t="s">
        <v>461</v>
      </c>
      <c r="G4795" s="191">
        <v>89905</v>
      </c>
      <c r="H4795" s="189" t="s">
        <v>9549</v>
      </c>
      <c r="I4795" s="189" t="s">
        <v>20</v>
      </c>
      <c r="J4795" s="189" t="s">
        <v>463</v>
      </c>
      <c r="K4795" s="190" t="s">
        <v>9550</v>
      </c>
      <c r="L4795" s="189" t="s">
        <v>465</v>
      </c>
    </row>
    <row r="4796" spans="1:12" ht="13.5">
      <c r="A4796" s="189" t="s">
        <v>9509</v>
      </c>
      <c r="B4796" s="189" t="s">
        <v>9510</v>
      </c>
      <c r="C4796" s="189" t="s">
        <v>9515</v>
      </c>
      <c r="D4796" s="189" t="s">
        <v>9516</v>
      </c>
      <c r="E4796" s="190" t="s">
        <v>461</v>
      </c>
      <c r="F4796" s="189" t="s">
        <v>461</v>
      </c>
      <c r="G4796" s="191">
        <v>89906</v>
      </c>
      <c r="H4796" s="189" t="s">
        <v>9551</v>
      </c>
      <c r="I4796" s="189" t="s">
        <v>20</v>
      </c>
      <c r="J4796" s="189" t="s">
        <v>463</v>
      </c>
      <c r="K4796" s="190" t="s">
        <v>6586</v>
      </c>
      <c r="L4796" s="189" t="s">
        <v>465</v>
      </c>
    </row>
    <row r="4797" spans="1:12" ht="13.5">
      <c r="A4797" s="189" t="s">
        <v>9509</v>
      </c>
      <c r="B4797" s="189" t="s">
        <v>9510</v>
      </c>
      <c r="C4797" s="189" t="s">
        <v>9515</v>
      </c>
      <c r="D4797" s="189" t="s">
        <v>9516</v>
      </c>
      <c r="E4797" s="190" t="s">
        <v>461</v>
      </c>
      <c r="F4797" s="189" t="s">
        <v>461</v>
      </c>
      <c r="G4797" s="191">
        <v>89907</v>
      </c>
      <c r="H4797" s="189" t="s">
        <v>9552</v>
      </c>
      <c r="I4797" s="189" t="s">
        <v>20</v>
      </c>
      <c r="J4797" s="189" t="s">
        <v>463</v>
      </c>
      <c r="K4797" s="190" t="s">
        <v>1137</v>
      </c>
      <c r="L4797" s="189" t="s">
        <v>465</v>
      </c>
    </row>
    <row r="4798" spans="1:12" ht="13.5">
      <c r="A4798" s="189" t="s">
        <v>9509</v>
      </c>
      <c r="B4798" s="189" t="s">
        <v>9510</v>
      </c>
      <c r="C4798" s="189" t="s">
        <v>9515</v>
      </c>
      <c r="D4798" s="189" t="s">
        <v>9516</v>
      </c>
      <c r="E4798" s="190" t="s">
        <v>461</v>
      </c>
      <c r="F4798" s="189" t="s">
        <v>461</v>
      </c>
      <c r="G4798" s="191">
        <v>89908</v>
      </c>
      <c r="H4798" s="189" t="s">
        <v>9553</v>
      </c>
      <c r="I4798" s="189" t="s">
        <v>20</v>
      </c>
      <c r="J4798" s="189" t="s">
        <v>463</v>
      </c>
      <c r="K4798" s="190" t="s">
        <v>9554</v>
      </c>
      <c r="L4798" s="189" t="s">
        <v>465</v>
      </c>
    </row>
    <row r="4799" spans="1:12" ht="13.5">
      <c r="A4799" s="189" t="s">
        <v>9509</v>
      </c>
      <c r="B4799" s="189" t="s">
        <v>9510</v>
      </c>
      <c r="C4799" s="189" t="s">
        <v>9515</v>
      </c>
      <c r="D4799" s="189" t="s">
        <v>9516</v>
      </c>
      <c r="E4799" s="190" t="s">
        <v>461</v>
      </c>
      <c r="F4799" s="189" t="s">
        <v>461</v>
      </c>
      <c r="G4799" s="191">
        <v>89911</v>
      </c>
      <c r="H4799" s="189" t="s">
        <v>9555</v>
      </c>
      <c r="I4799" s="189" t="s">
        <v>20</v>
      </c>
      <c r="J4799" s="189" t="s">
        <v>463</v>
      </c>
      <c r="K4799" s="190" t="s">
        <v>9556</v>
      </c>
      <c r="L4799" s="189" t="s">
        <v>465</v>
      </c>
    </row>
    <row r="4800" spans="1:12" ht="13.5">
      <c r="A4800" s="189" t="s">
        <v>9509</v>
      </c>
      <c r="B4800" s="189" t="s">
        <v>9510</v>
      </c>
      <c r="C4800" s="189" t="s">
        <v>9515</v>
      </c>
      <c r="D4800" s="189" t="s">
        <v>9516</v>
      </c>
      <c r="E4800" s="190" t="s">
        <v>461</v>
      </c>
      <c r="F4800" s="189" t="s">
        <v>461</v>
      </c>
      <c r="G4800" s="191">
        <v>89912</v>
      </c>
      <c r="H4800" s="189" t="s">
        <v>9557</v>
      </c>
      <c r="I4800" s="189" t="s">
        <v>20</v>
      </c>
      <c r="J4800" s="189" t="s">
        <v>463</v>
      </c>
      <c r="K4800" s="190" t="s">
        <v>5517</v>
      </c>
      <c r="L4800" s="189" t="s">
        <v>465</v>
      </c>
    </row>
    <row r="4801" spans="1:12" ht="13.5">
      <c r="A4801" s="189" t="s">
        <v>9509</v>
      </c>
      <c r="B4801" s="189" t="s">
        <v>9510</v>
      </c>
      <c r="C4801" s="189" t="s">
        <v>9515</v>
      </c>
      <c r="D4801" s="189" t="s">
        <v>9516</v>
      </c>
      <c r="E4801" s="190" t="s">
        <v>461</v>
      </c>
      <c r="F4801" s="189" t="s">
        <v>461</v>
      </c>
      <c r="G4801" s="191">
        <v>89913</v>
      </c>
      <c r="H4801" s="189" t="s">
        <v>9558</v>
      </c>
      <c r="I4801" s="189" t="s">
        <v>20</v>
      </c>
      <c r="J4801" s="189" t="s">
        <v>463</v>
      </c>
      <c r="K4801" s="190" t="s">
        <v>9559</v>
      </c>
      <c r="L4801" s="189" t="s">
        <v>465</v>
      </c>
    </row>
    <row r="4802" spans="1:12" ht="13.5">
      <c r="A4802" s="189" t="s">
        <v>9509</v>
      </c>
      <c r="B4802" s="189" t="s">
        <v>9510</v>
      </c>
      <c r="C4802" s="189" t="s">
        <v>9515</v>
      </c>
      <c r="D4802" s="189" t="s">
        <v>9516</v>
      </c>
      <c r="E4802" s="190" t="s">
        <v>461</v>
      </c>
      <c r="F4802" s="189" t="s">
        <v>461</v>
      </c>
      <c r="G4802" s="191">
        <v>89921</v>
      </c>
      <c r="H4802" s="189" t="s">
        <v>9560</v>
      </c>
      <c r="I4802" s="189" t="s">
        <v>20</v>
      </c>
      <c r="J4802" s="189" t="s">
        <v>463</v>
      </c>
      <c r="K4802" s="190" t="s">
        <v>9561</v>
      </c>
      <c r="L4802" s="189" t="s">
        <v>465</v>
      </c>
    </row>
    <row r="4803" spans="1:12" ht="13.5">
      <c r="A4803" s="189" t="s">
        <v>9509</v>
      </c>
      <c r="B4803" s="189" t="s">
        <v>9510</v>
      </c>
      <c r="C4803" s="189" t="s">
        <v>9515</v>
      </c>
      <c r="D4803" s="189" t="s">
        <v>9516</v>
      </c>
      <c r="E4803" s="190" t="s">
        <v>461</v>
      </c>
      <c r="F4803" s="189" t="s">
        <v>461</v>
      </c>
      <c r="G4803" s="191">
        <v>89922</v>
      </c>
      <c r="H4803" s="189" t="s">
        <v>9562</v>
      </c>
      <c r="I4803" s="189" t="s">
        <v>20</v>
      </c>
      <c r="J4803" s="189" t="s">
        <v>463</v>
      </c>
      <c r="K4803" s="190" t="s">
        <v>4844</v>
      </c>
      <c r="L4803" s="189" t="s">
        <v>465</v>
      </c>
    </row>
    <row r="4804" spans="1:12" ht="13.5">
      <c r="A4804" s="189" t="s">
        <v>9509</v>
      </c>
      <c r="B4804" s="189" t="s">
        <v>9510</v>
      </c>
      <c r="C4804" s="189" t="s">
        <v>9515</v>
      </c>
      <c r="D4804" s="189" t="s">
        <v>9516</v>
      </c>
      <c r="E4804" s="190" t="s">
        <v>461</v>
      </c>
      <c r="F4804" s="189" t="s">
        <v>461</v>
      </c>
      <c r="G4804" s="191">
        <v>89923</v>
      </c>
      <c r="H4804" s="189" t="s">
        <v>9563</v>
      </c>
      <c r="I4804" s="189" t="s">
        <v>20</v>
      </c>
      <c r="J4804" s="189" t="s">
        <v>463</v>
      </c>
      <c r="K4804" s="190" t="s">
        <v>4801</v>
      </c>
      <c r="L4804" s="189" t="s">
        <v>465</v>
      </c>
    </row>
    <row r="4805" spans="1:12" ht="13.5">
      <c r="A4805" s="189" t="s">
        <v>9509</v>
      </c>
      <c r="B4805" s="189" t="s">
        <v>9510</v>
      </c>
      <c r="C4805" s="189" t="s">
        <v>9515</v>
      </c>
      <c r="D4805" s="189" t="s">
        <v>9516</v>
      </c>
      <c r="E4805" s="190" t="s">
        <v>461</v>
      </c>
      <c r="F4805" s="189" t="s">
        <v>461</v>
      </c>
      <c r="G4805" s="191">
        <v>89924</v>
      </c>
      <c r="H4805" s="189" t="s">
        <v>9564</v>
      </c>
      <c r="I4805" s="189" t="s">
        <v>20</v>
      </c>
      <c r="J4805" s="189" t="s">
        <v>463</v>
      </c>
      <c r="K4805" s="190" t="s">
        <v>4875</v>
      </c>
      <c r="L4805" s="189" t="s">
        <v>465</v>
      </c>
    </row>
    <row r="4806" spans="1:12" ht="13.5">
      <c r="A4806" s="189" t="s">
        <v>9509</v>
      </c>
      <c r="B4806" s="189" t="s">
        <v>9510</v>
      </c>
      <c r="C4806" s="189" t="s">
        <v>9515</v>
      </c>
      <c r="D4806" s="189" t="s">
        <v>9516</v>
      </c>
      <c r="E4806" s="190" t="s">
        <v>461</v>
      </c>
      <c r="F4806" s="189" t="s">
        <v>461</v>
      </c>
      <c r="G4806" s="191">
        <v>89925</v>
      </c>
      <c r="H4806" s="189" t="s">
        <v>9565</v>
      </c>
      <c r="I4806" s="189" t="s">
        <v>20</v>
      </c>
      <c r="J4806" s="189" t="s">
        <v>463</v>
      </c>
      <c r="K4806" s="190" t="s">
        <v>3185</v>
      </c>
      <c r="L4806" s="189" t="s">
        <v>465</v>
      </c>
    </row>
    <row r="4807" spans="1:12" ht="13.5">
      <c r="A4807" s="189" t="s">
        <v>9509</v>
      </c>
      <c r="B4807" s="189" t="s">
        <v>9510</v>
      </c>
      <c r="C4807" s="189" t="s">
        <v>9515</v>
      </c>
      <c r="D4807" s="189" t="s">
        <v>9516</v>
      </c>
      <c r="E4807" s="190" t="s">
        <v>461</v>
      </c>
      <c r="F4807" s="189" t="s">
        <v>461</v>
      </c>
      <c r="G4807" s="191">
        <v>89926</v>
      </c>
      <c r="H4807" s="189" t="s">
        <v>9566</v>
      </c>
      <c r="I4807" s="189" t="s">
        <v>20</v>
      </c>
      <c r="J4807" s="189" t="s">
        <v>463</v>
      </c>
      <c r="K4807" s="190" t="s">
        <v>9567</v>
      </c>
      <c r="L4807" s="189" t="s">
        <v>465</v>
      </c>
    </row>
    <row r="4808" spans="1:12" ht="13.5">
      <c r="A4808" s="189" t="s">
        <v>9509</v>
      </c>
      <c r="B4808" s="189" t="s">
        <v>9510</v>
      </c>
      <c r="C4808" s="189" t="s">
        <v>9515</v>
      </c>
      <c r="D4808" s="189" t="s">
        <v>9516</v>
      </c>
      <c r="E4808" s="190" t="s">
        <v>461</v>
      </c>
      <c r="F4808" s="189" t="s">
        <v>461</v>
      </c>
      <c r="G4808" s="191">
        <v>89929</v>
      </c>
      <c r="H4808" s="189" t="s">
        <v>9568</v>
      </c>
      <c r="I4808" s="189" t="s">
        <v>20</v>
      </c>
      <c r="J4808" s="189" t="s">
        <v>463</v>
      </c>
      <c r="K4808" s="190" t="s">
        <v>9569</v>
      </c>
      <c r="L4808" s="189" t="s">
        <v>465</v>
      </c>
    </row>
    <row r="4809" spans="1:12" ht="13.5">
      <c r="A4809" s="189" t="s">
        <v>9509</v>
      </c>
      <c r="B4809" s="189" t="s">
        <v>9510</v>
      </c>
      <c r="C4809" s="189" t="s">
        <v>9515</v>
      </c>
      <c r="D4809" s="189" t="s">
        <v>9516</v>
      </c>
      <c r="E4809" s="190" t="s">
        <v>461</v>
      </c>
      <c r="F4809" s="189" t="s">
        <v>461</v>
      </c>
      <c r="G4809" s="191">
        <v>89930</v>
      </c>
      <c r="H4809" s="189" t="s">
        <v>9570</v>
      </c>
      <c r="I4809" s="189" t="s">
        <v>20</v>
      </c>
      <c r="J4809" s="189" t="s">
        <v>463</v>
      </c>
      <c r="K4809" s="190" t="s">
        <v>5548</v>
      </c>
      <c r="L4809" s="189" t="s">
        <v>465</v>
      </c>
    </row>
    <row r="4810" spans="1:12" ht="13.5">
      <c r="A4810" s="189" t="s">
        <v>9509</v>
      </c>
      <c r="B4810" s="189" t="s">
        <v>9510</v>
      </c>
      <c r="C4810" s="189" t="s">
        <v>9515</v>
      </c>
      <c r="D4810" s="189" t="s">
        <v>9516</v>
      </c>
      <c r="E4810" s="190" t="s">
        <v>461</v>
      </c>
      <c r="F4810" s="189" t="s">
        <v>461</v>
      </c>
      <c r="G4810" s="191">
        <v>89931</v>
      </c>
      <c r="H4810" s="189" t="s">
        <v>9571</v>
      </c>
      <c r="I4810" s="189" t="s">
        <v>20</v>
      </c>
      <c r="J4810" s="189" t="s">
        <v>463</v>
      </c>
      <c r="K4810" s="190" t="s">
        <v>8366</v>
      </c>
      <c r="L4810" s="189" t="s">
        <v>465</v>
      </c>
    </row>
    <row r="4811" spans="1:12" ht="13.5">
      <c r="A4811" s="189" t="s">
        <v>9509</v>
      </c>
      <c r="B4811" s="189" t="s">
        <v>9510</v>
      </c>
      <c r="C4811" s="189" t="s">
        <v>9515</v>
      </c>
      <c r="D4811" s="189" t="s">
        <v>9516</v>
      </c>
      <c r="E4811" s="190" t="s">
        <v>461</v>
      </c>
      <c r="F4811" s="189" t="s">
        <v>461</v>
      </c>
      <c r="G4811" s="191">
        <v>89939</v>
      </c>
      <c r="H4811" s="189" t="s">
        <v>9572</v>
      </c>
      <c r="I4811" s="189" t="s">
        <v>20</v>
      </c>
      <c r="J4811" s="189" t="s">
        <v>463</v>
      </c>
      <c r="K4811" s="190" t="s">
        <v>4864</v>
      </c>
      <c r="L4811" s="189" t="s">
        <v>465</v>
      </c>
    </row>
    <row r="4812" spans="1:12" ht="13.5">
      <c r="A4812" s="189" t="s">
        <v>9509</v>
      </c>
      <c r="B4812" s="189" t="s">
        <v>9510</v>
      </c>
      <c r="C4812" s="189" t="s">
        <v>9515</v>
      </c>
      <c r="D4812" s="189" t="s">
        <v>9516</v>
      </c>
      <c r="E4812" s="190" t="s">
        <v>461</v>
      </c>
      <c r="F4812" s="189" t="s">
        <v>461</v>
      </c>
      <c r="G4812" s="191">
        <v>89940</v>
      </c>
      <c r="H4812" s="189" t="s">
        <v>9573</v>
      </c>
      <c r="I4812" s="189" t="s">
        <v>20</v>
      </c>
      <c r="J4812" s="189" t="s">
        <v>463</v>
      </c>
      <c r="K4812" s="190" t="s">
        <v>4830</v>
      </c>
      <c r="L4812" s="189" t="s">
        <v>465</v>
      </c>
    </row>
    <row r="4813" spans="1:12" ht="13.5">
      <c r="A4813" s="189" t="s">
        <v>9509</v>
      </c>
      <c r="B4813" s="189" t="s">
        <v>9510</v>
      </c>
      <c r="C4813" s="189" t="s">
        <v>9515</v>
      </c>
      <c r="D4813" s="189" t="s">
        <v>9516</v>
      </c>
      <c r="E4813" s="190" t="s">
        <v>461</v>
      </c>
      <c r="F4813" s="189" t="s">
        <v>461</v>
      </c>
      <c r="G4813" s="191">
        <v>89941</v>
      </c>
      <c r="H4813" s="189" t="s">
        <v>9574</v>
      </c>
      <c r="I4813" s="189" t="s">
        <v>20</v>
      </c>
      <c r="J4813" s="189" t="s">
        <v>463</v>
      </c>
      <c r="K4813" s="190" t="s">
        <v>503</v>
      </c>
      <c r="L4813" s="189" t="s">
        <v>465</v>
      </c>
    </row>
    <row r="4814" spans="1:12" ht="13.5">
      <c r="A4814" s="189" t="s">
        <v>9509</v>
      </c>
      <c r="B4814" s="189" t="s">
        <v>9510</v>
      </c>
      <c r="C4814" s="189" t="s">
        <v>9515</v>
      </c>
      <c r="D4814" s="189" t="s">
        <v>9516</v>
      </c>
      <c r="E4814" s="190" t="s">
        <v>461</v>
      </c>
      <c r="F4814" s="189" t="s">
        <v>461</v>
      </c>
      <c r="G4814" s="191">
        <v>89942</v>
      </c>
      <c r="H4814" s="189" t="s">
        <v>9575</v>
      </c>
      <c r="I4814" s="189" t="s">
        <v>20</v>
      </c>
      <c r="J4814" s="189" t="s">
        <v>463</v>
      </c>
      <c r="K4814" s="190" t="s">
        <v>9576</v>
      </c>
      <c r="L4814" s="189" t="s">
        <v>465</v>
      </c>
    </row>
    <row r="4815" spans="1:12" ht="13.5">
      <c r="A4815" s="189" t="s">
        <v>9509</v>
      </c>
      <c r="B4815" s="189" t="s">
        <v>9510</v>
      </c>
      <c r="C4815" s="189" t="s">
        <v>9515</v>
      </c>
      <c r="D4815" s="189" t="s">
        <v>9516</v>
      </c>
      <c r="E4815" s="190" t="s">
        <v>461</v>
      </c>
      <c r="F4815" s="189" t="s">
        <v>461</v>
      </c>
      <c r="G4815" s="191">
        <v>89943</v>
      </c>
      <c r="H4815" s="189" t="s">
        <v>9577</v>
      </c>
      <c r="I4815" s="189" t="s">
        <v>20</v>
      </c>
      <c r="J4815" s="189" t="s">
        <v>463</v>
      </c>
      <c r="K4815" s="190" t="s">
        <v>4834</v>
      </c>
      <c r="L4815" s="189" t="s">
        <v>465</v>
      </c>
    </row>
    <row r="4816" spans="1:12" ht="13.5">
      <c r="A4816" s="189" t="s">
        <v>9509</v>
      </c>
      <c r="B4816" s="189" t="s">
        <v>9510</v>
      </c>
      <c r="C4816" s="189" t="s">
        <v>9515</v>
      </c>
      <c r="D4816" s="189" t="s">
        <v>9516</v>
      </c>
      <c r="E4816" s="190" t="s">
        <v>461</v>
      </c>
      <c r="F4816" s="189" t="s">
        <v>461</v>
      </c>
      <c r="G4816" s="191">
        <v>89944</v>
      </c>
      <c r="H4816" s="189" t="s">
        <v>9578</v>
      </c>
      <c r="I4816" s="189" t="s">
        <v>20</v>
      </c>
      <c r="J4816" s="189" t="s">
        <v>463</v>
      </c>
      <c r="K4816" s="190" t="s">
        <v>2018</v>
      </c>
      <c r="L4816" s="189" t="s">
        <v>465</v>
      </c>
    </row>
    <row r="4817" spans="1:12" ht="13.5">
      <c r="A4817" s="189" t="s">
        <v>9509</v>
      </c>
      <c r="B4817" s="189" t="s">
        <v>9510</v>
      </c>
      <c r="C4817" s="189" t="s">
        <v>9515</v>
      </c>
      <c r="D4817" s="189" t="s">
        <v>9516</v>
      </c>
      <c r="E4817" s="190" t="s">
        <v>461</v>
      </c>
      <c r="F4817" s="189" t="s">
        <v>461</v>
      </c>
      <c r="G4817" s="191">
        <v>89947</v>
      </c>
      <c r="H4817" s="189" t="s">
        <v>9579</v>
      </c>
      <c r="I4817" s="189" t="s">
        <v>20</v>
      </c>
      <c r="J4817" s="189" t="s">
        <v>463</v>
      </c>
      <c r="K4817" s="190" t="s">
        <v>7326</v>
      </c>
      <c r="L4817" s="189" t="s">
        <v>465</v>
      </c>
    </row>
    <row r="4818" spans="1:12" ht="13.5">
      <c r="A4818" s="189" t="s">
        <v>9509</v>
      </c>
      <c r="B4818" s="189" t="s">
        <v>9510</v>
      </c>
      <c r="C4818" s="189" t="s">
        <v>9515</v>
      </c>
      <c r="D4818" s="189" t="s">
        <v>9516</v>
      </c>
      <c r="E4818" s="190" t="s">
        <v>461</v>
      </c>
      <c r="F4818" s="189" t="s">
        <v>461</v>
      </c>
      <c r="G4818" s="191">
        <v>89948</v>
      </c>
      <c r="H4818" s="189" t="s">
        <v>9580</v>
      </c>
      <c r="I4818" s="189" t="s">
        <v>20</v>
      </c>
      <c r="J4818" s="189" t="s">
        <v>463</v>
      </c>
      <c r="K4818" s="190" t="s">
        <v>9581</v>
      </c>
      <c r="L4818" s="189" t="s">
        <v>465</v>
      </c>
    </row>
    <row r="4819" spans="1:12" ht="13.5">
      <c r="A4819" s="189" t="s">
        <v>9509</v>
      </c>
      <c r="B4819" s="189" t="s">
        <v>9510</v>
      </c>
      <c r="C4819" s="189" t="s">
        <v>9515</v>
      </c>
      <c r="D4819" s="189" t="s">
        <v>9516</v>
      </c>
      <c r="E4819" s="190" t="s">
        <v>461</v>
      </c>
      <c r="F4819" s="189" t="s">
        <v>461</v>
      </c>
      <c r="G4819" s="191">
        <v>89949</v>
      </c>
      <c r="H4819" s="189" t="s">
        <v>9582</v>
      </c>
      <c r="I4819" s="189" t="s">
        <v>20</v>
      </c>
      <c r="J4819" s="189" t="s">
        <v>463</v>
      </c>
      <c r="K4819" s="190" t="s">
        <v>9583</v>
      </c>
      <c r="L4819" s="189" t="s">
        <v>465</v>
      </c>
    </row>
    <row r="4820" spans="1:12" ht="13.5">
      <c r="A4820" s="189" t="s">
        <v>9509</v>
      </c>
      <c r="B4820" s="189" t="s">
        <v>9510</v>
      </c>
      <c r="C4820" s="189" t="s">
        <v>9515</v>
      </c>
      <c r="D4820" s="189" t="s">
        <v>9516</v>
      </c>
      <c r="E4820" s="190" t="s">
        <v>461</v>
      </c>
      <c r="F4820" s="189" t="s">
        <v>461</v>
      </c>
      <c r="G4820" s="191">
        <v>96520</v>
      </c>
      <c r="H4820" s="189" t="s">
        <v>9584</v>
      </c>
      <c r="I4820" s="189" t="s">
        <v>20</v>
      </c>
      <c r="J4820" s="189" t="s">
        <v>463</v>
      </c>
      <c r="K4820" s="190" t="s">
        <v>9585</v>
      </c>
      <c r="L4820" s="189" t="s">
        <v>465</v>
      </c>
    </row>
    <row r="4821" spans="1:12" ht="13.5">
      <c r="A4821" s="189" t="s">
        <v>9509</v>
      </c>
      <c r="B4821" s="189" t="s">
        <v>9510</v>
      </c>
      <c r="C4821" s="189" t="s">
        <v>9515</v>
      </c>
      <c r="D4821" s="189" t="s">
        <v>9516</v>
      </c>
      <c r="E4821" s="190" t="s">
        <v>461</v>
      </c>
      <c r="F4821" s="189" t="s">
        <v>461</v>
      </c>
      <c r="G4821" s="191">
        <v>96521</v>
      </c>
      <c r="H4821" s="189" t="s">
        <v>9586</v>
      </c>
      <c r="I4821" s="189" t="s">
        <v>20</v>
      </c>
      <c r="J4821" s="189" t="s">
        <v>463</v>
      </c>
      <c r="K4821" s="190" t="s">
        <v>9587</v>
      </c>
      <c r="L4821" s="189" t="s">
        <v>465</v>
      </c>
    </row>
    <row r="4822" spans="1:12" ht="13.5">
      <c r="A4822" s="189" t="s">
        <v>9509</v>
      </c>
      <c r="B4822" s="189" t="s">
        <v>9510</v>
      </c>
      <c r="C4822" s="189" t="s">
        <v>9515</v>
      </c>
      <c r="D4822" s="189" t="s">
        <v>9516</v>
      </c>
      <c r="E4822" s="190" t="s">
        <v>461</v>
      </c>
      <c r="F4822" s="189" t="s">
        <v>461</v>
      </c>
      <c r="G4822" s="191">
        <v>96522</v>
      </c>
      <c r="H4822" s="189" t="s">
        <v>9588</v>
      </c>
      <c r="I4822" s="189" t="s">
        <v>20</v>
      </c>
      <c r="J4822" s="189" t="s">
        <v>1058</v>
      </c>
      <c r="K4822" s="190" t="s">
        <v>9589</v>
      </c>
      <c r="L4822" s="189" t="s">
        <v>465</v>
      </c>
    </row>
    <row r="4823" spans="1:12" ht="13.5">
      <c r="A4823" s="189" t="s">
        <v>9509</v>
      </c>
      <c r="B4823" s="189" t="s">
        <v>9510</v>
      </c>
      <c r="C4823" s="189" t="s">
        <v>9515</v>
      </c>
      <c r="D4823" s="189" t="s">
        <v>9516</v>
      </c>
      <c r="E4823" s="190" t="s">
        <v>461</v>
      </c>
      <c r="F4823" s="189" t="s">
        <v>461</v>
      </c>
      <c r="G4823" s="191">
        <v>96523</v>
      </c>
      <c r="H4823" s="189" t="s">
        <v>9590</v>
      </c>
      <c r="I4823" s="189" t="s">
        <v>20</v>
      </c>
      <c r="J4823" s="189" t="s">
        <v>1058</v>
      </c>
      <c r="K4823" s="190" t="s">
        <v>9591</v>
      </c>
      <c r="L4823" s="189" t="s">
        <v>465</v>
      </c>
    </row>
    <row r="4824" spans="1:12" ht="13.5">
      <c r="A4824" s="189" t="s">
        <v>9509</v>
      </c>
      <c r="B4824" s="189" t="s">
        <v>9510</v>
      </c>
      <c r="C4824" s="189" t="s">
        <v>9515</v>
      </c>
      <c r="D4824" s="189" t="s">
        <v>9516</v>
      </c>
      <c r="E4824" s="190" t="s">
        <v>461</v>
      </c>
      <c r="F4824" s="189" t="s">
        <v>461</v>
      </c>
      <c r="G4824" s="191">
        <v>96524</v>
      </c>
      <c r="H4824" s="189" t="s">
        <v>9592</v>
      </c>
      <c r="I4824" s="189" t="s">
        <v>20</v>
      </c>
      <c r="J4824" s="189" t="s">
        <v>463</v>
      </c>
      <c r="K4824" s="190" t="s">
        <v>9593</v>
      </c>
      <c r="L4824" s="189" t="s">
        <v>465</v>
      </c>
    </row>
    <row r="4825" spans="1:12" ht="13.5">
      <c r="A4825" s="189" t="s">
        <v>9509</v>
      </c>
      <c r="B4825" s="189" t="s">
        <v>9510</v>
      </c>
      <c r="C4825" s="189" t="s">
        <v>9515</v>
      </c>
      <c r="D4825" s="189" t="s">
        <v>9516</v>
      </c>
      <c r="E4825" s="190" t="s">
        <v>461</v>
      </c>
      <c r="F4825" s="189" t="s">
        <v>461</v>
      </c>
      <c r="G4825" s="191">
        <v>96525</v>
      </c>
      <c r="H4825" s="189" t="s">
        <v>9594</v>
      </c>
      <c r="I4825" s="189" t="s">
        <v>20</v>
      </c>
      <c r="J4825" s="189" t="s">
        <v>463</v>
      </c>
      <c r="K4825" s="190" t="s">
        <v>9595</v>
      </c>
      <c r="L4825" s="189" t="s">
        <v>465</v>
      </c>
    </row>
    <row r="4826" spans="1:12" ht="13.5">
      <c r="A4826" s="189" t="s">
        <v>9509</v>
      </c>
      <c r="B4826" s="189" t="s">
        <v>9510</v>
      </c>
      <c r="C4826" s="189" t="s">
        <v>9515</v>
      </c>
      <c r="D4826" s="189" t="s">
        <v>9516</v>
      </c>
      <c r="E4826" s="190" t="s">
        <v>461</v>
      </c>
      <c r="F4826" s="189" t="s">
        <v>461</v>
      </c>
      <c r="G4826" s="191">
        <v>96526</v>
      </c>
      <c r="H4826" s="189" t="s">
        <v>9596</v>
      </c>
      <c r="I4826" s="189" t="s">
        <v>20</v>
      </c>
      <c r="J4826" s="189" t="s">
        <v>1058</v>
      </c>
      <c r="K4826" s="190" t="s">
        <v>9597</v>
      </c>
      <c r="L4826" s="189" t="s">
        <v>465</v>
      </c>
    </row>
    <row r="4827" spans="1:12" ht="13.5">
      <c r="A4827" s="189" t="s">
        <v>9509</v>
      </c>
      <c r="B4827" s="189" t="s">
        <v>9510</v>
      </c>
      <c r="C4827" s="189" t="s">
        <v>9515</v>
      </c>
      <c r="D4827" s="189" t="s">
        <v>9516</v>
      </c>
      <c r="E4827" s="190" t="s">
        <v>461</v>
      </c>
      <c r="F4827" s="189" t="s">
        <v>461</v>
      </c>
      <c r="G4827" s="191">
        <v>96527</v>
      </c>
      <c r="H4827" s="189" t="s">
        <v>9598</v>
      </c>
      <c r="I4827" s="189" t="s">
        <v>20</v>
      </c>
      <c r="J4827" s="189" t="s">
        <v>1058</v>
      </c>
      <c r="K4827" s="190" t="s">
        <v>9599</v>
      </c>
      <c r="L4827" s="189" t="s">
        <v>465</v>
      </c>
    </row>
    <row r="4828" spans="1:12" ht="13.5">
      <c r="A4828" s="189" t="s">
        <v>9509</v>
      </c>
      <c r="B4828" s="189" t="s">
        <v>9510</v>
      </c>
      <c r="C4828" s="189" t="s">
        <v>9515</v>
      </c>
      <c r="D4828" s="189" t="s">
        <v>9516</v>
      </c>
      <c r="E4828" s="190" t="s">
        <v>461</v>
      </c>
      <c r="F4828" s="189" t="s">
        <v>461</v>
      </c>
      <c r="G4828" s="191">
        <v>96528</v>
      </c>
      <c r="H4828" s="189" t="s">
        <v>9600</v>
      </c>
      <c r="I4828" s="189" t="s">
        <v>16</v>
      </c>
      <c r="J4828" s="189" t="s">
        <v>463</v>
      </c>
      <c r="K4828" s="190" t="s">
        <v>9601</v>
      </c>
      <c r="L4828" s="189" t="s">
        <v>465</v>
      </c>
    </row>
    <row r="4829" spans="1:12" ht="13.5">
      <c r="A4829" s="189" t="s">
        <v>9509</v>
      </c>
      <c r="B4829" s="189" t="s">
        <v>9510</v>
      </c>
      <c r="C4829" s="189" t="s">
        <v>9515</v>
      </c>
      <c r="D4829" s="189" t="s">
        <v>9516</v>
      </c>
      <c r="E4829" s="190" t="s">
        <v>461</v>
      </c>
      <c r="F4829" s="189" t="s">
        <v>461</v>
      </c>
      <c r="G4829" s="191">
        <v>98116</v>
      </c>
      <c r="H4829" s="189" t="s">
        <v>9602</v>
      </c>
      <c r="I4829" s="189" t="s">
        <v>20</v>
      </c>
      <c r="J4829" s="189" t="s">
        <v>463</v>
      </c>
      <c r="K4829" s="190" t="s">
        <v>9603</v>
      </c>
      <c r="L4829" s="189" t="s">
        <v>465</v>
      </c>
    </row>
    <row r="4830" spans="1:12" ht="13.5">
      <c r="A4830" s="189" t="s">
        <v>9509</v>
      </c>
      <c r="B4830" s="189" t="s">
        <v>9510</v>
      </c>
      <c r="C4830" s="189" t="s">
        <v>9515</v>
      </c>
      <c r="D4830" s="189" t="s">
        <v>9516</v>
      </c>
      <c r="E4830" s="190" t="s">
        <v>461</v>
      </c>
      <c r="F4830" s="189" t="s">
        <v>461</v>
      </c>
      <c r="G4830" s="191">
        <v>98117</v>
      </c>
      <c r="H4830" s="189" t="s">
        <v>9604</v>
      </c>
      <c r="I4830" s="189" t="s">
        <v>20</v>
      </c>
      <c r="J4830" s="189" t="s">
        <v>463</v>
      </c>
      <c r="K4830" s="190" t="s">
        <v>9605</v>
      </c>
      <c r="L4830" s="189" t="s">
        <v>465</v>
      </c>
    </row>
    <row r="4831" spans="1:12" ht="13.5">
      <c r="A4831" s="189" t="s">
        <v>9509</v>
      </c>
      <c r="B4831" s="189" t="s">
        <v>9510</v>
      </c>
      <c r="C4831" s="189" t="s">
        <v>9515</v>
      </c>
      <c r="D4831" s="189" t="s">
        <v>9516</v>
      </c>
      <c r="E4831" s="190" t="s">
        <v>461</v>
      </c>
      <c r="F4831" s="189" t="s">
        <v>461</v>
      </c>
      <c r="G4831" s="191">
        <v>98118</v>
      </c>
      <c r="H4831" s="189" t="s">
        <v>9606</v>
      </c>
      <c r="I4831" s="189" t="s">
        <v>20</v>
      </c>
      <c r="J4831" s="189" t="s">
        <v>463</v>
      </c>
      <c r="K4831" s="190" t="s">
        <v>9607</v>
      </c>
      <c r="L4831" s="189" t="s">
        <v>465</v>
      </c>
    </row>
    <row r="4832" spans="1:12" ht="13.5">
      <c r="A4832" s="189" t="s">
        <v>9509</v>
      </c>
      <c r="B4832" s="189" t="s">
        <v>9510</v>
      </c>
      <c r="C4832" s="189" t="s">
        <v>9515</v>
      </c>
      <c r="D4832" s="189" t="s">
        <v>9516</v>
      </c>
      <c r="E4832" s="190" t="s">
        <v>461</v>
      </c>
      <c r="F4832" s="189" t="s">
        <v>461</v>
      </c>
      <c r="G4832" s="191">
        <v>98119</v>
      </c>
      <c r="H4832" s="189" t="s">
        <v>9608</v>
      </c>
      <c r="I4832" s="189" t="s">
        <v>20</v>
      </c>
      <c r="J4832" s="189" t="s">
        <v>463</v>
      </c>
      <c r="K4832" s="190" t="s">
        <v>9609</v>
      </c>
      <c r="L4832" s="189" t="s">
        <v>465</v>
      </c>
    </row>
    <row r="4833" spans="1:12" ht="13.5">
      <c r="A4833" s="189" t="s">
        <v>9509</v>
      </c>
      <c r="B4833" s="189" t="s">
        <v>9510</v>
      </c>
      <c r="C4833" s="189" t="s">
        <v>9610</v>
      </c>
      <c r="D4833" s="189" t="s">
        <v>9611</v>
      </c>
      <c r="E4833" s="190" t="s">
        <v>461</v>
      </c>
      <c r="F4833" s="189" t="s">
        <v>461</v>
      </c>
      <c r="G4833" s="191">
        <v>72915</v>
      </c>
      <c r="H4833" s="189" t="s">
        <v>9612</v>
      </c>
      <c r="I4833" s="189" t="s">
        <v>20</v>
      </c>
      <c r="J4833" s="189" t="s">
        <v>463</v>
      </c>
      <c r="K4833" s="190" t="s">
        <v>9613</v>
      </c>
      <c r="L4833" s="189" t="s">
        <v>465</v>
      </c>
    </row>
    <row r="4834" spans="1:12" ht="13.5">
      <c r="A4834" s="189" t="s">
        <v>9509</v>
      </c>
      <c r="B4834" s="189" t="s">
        <v>9510</v>
      </c>
      <c r="C4834" s="189" t="s">
        <v>9610</v>
      </c>
      <c r="D4834" s="189" t="s">
        <v>9611</v>
      </c>
      <c r="E4834" s="190" t="s">
        <v>461</v>
      </c>
      <c r="F4834" s="189" t="s">
        <v>461</v>
      </c>
      <c r="G4834" s="191">
        <v>72917</v>
      </c>
      <c r="H4834" s="189" t="s">
        <v>9614</v>
      </c>
      <c r="I4834" s="189" t="s">
        <v>20</v>
      </c>
      <c r="J4834" s="189" t="s">
        <v>463</v>
      </c>
      <c r="K4834" s="190" t="s">
        <v>9615</v>
      </c>
      <c r="L4834" s="189" t="s">
        <v>465</v>
      </c>
    </row>
    <row r="4835" spans="1:12" ht="13.5">
      <c r="A4835" s="189" t="s">
        <v>9509</v>
      </c>
      <c r="B4835" s="189" t="s">
        <v>9510</v>
      </c>
      <c r="C4835" s="189" t="s">
        <v>9610</v>
      </c>
      <c r="D4835" s="189" t="s">
        <v>9611</v>
      </c>
      <c r="E4835" s="190" t="s">
        <v>461</v>
      </c>
      <c r="F4835" s="189" t="s">
        <v>461</v>
      </c>
      <c r="G4835" s="191">
        <v>72918</v>
      </c>
      <c r="H4835" s="189" t="s">
        <v>9616</v>
      </c>
      <c r="I4835" s="189" t="s">
        <v>20</v>
      </c>
      <c r="J4835" s="189" t="s">
        <v>463</v>
      </c>
      <c r="K4835" s="190" t="s">
        <v>9617</v>
      </c>
      <c r="L4835" s="189" t="s">
        <v>465</v>
      </c>
    </row>
    <row r="4836" spans="1:12" ht="13.5">
      <c r="A4836" s="189" t="s">
        <v>9509</v>
      </c>
      <c r="B4836" s="189" t="s">
        <v>9510</v>
      </c>
      <c r="C4836" s="189" t="s">
        <v>9610</v>
      </c>
      <c r="D4836" s="189" t="s">
        <v>9611</v>
      </c>
      <c r="E4836" s="190">
        <v>73965</v>
      </c>
      <c r="F4836" s="189" t="s">
        <v>9618</v>
      </c>
      <c r="G4836" s="189" t="s">
        <v>9619</v>
      </c>
      <c r="H4836" s="189" t="s">
        <v>9620</v>
      </c>
      <c r="I4836" s="189" t="s">
        <v>20</v>
      </c>
      <c r="J4836" s="189" t="s">
        <v>1058</v>
      </c>
      <c r="K4836" s="190" t="s">
        <v>9621</v>
      </c>
      <c r="L4836" s="189" t="s">
        <v>465</v>
      </c>
    </row>
    <row r="4837" spans="1:12" ht="13.5">
      <c r="A4837" s="189" t="s">
        <v>9509</v>
      </c>
      <c r="B4837" s="189" t="s">
        <v>9510</v>
      </c>
      <c r="C4837" s="189" t="s">
        <v>9610</v>
      </c>
      <c r="D4837" s="189" t="s">
        <v>9611</v>
      </c>
      <c r="E4837" s="190">
        <v>79506</v>
      </c>
      <c r="F4837" s="189" t="s">
        <v>9618</v>
      </c>
      <c r="G4837" s="189" t="s">
        <v>9622</v>
      </c>
      <c r="H4837" s="189" t="s">
        <v>9623</v>
      </c>
      <c r="I4837" s="189" t="s">
        <v>20</v>
      </c>
      <c r="J4837" s="189" t="s">
        <v>1058</v>
      </c>
      <c r="K4837" s="190" t="s">
        <v>9624</v>
      </c>
      <c r="L4837" s="189" t="s">
        <v>465</v>
      </c>
    </row>
    <row r="4838" spans="1:12" ht="13.5">
      <c r="A4838" s="189" t="s">
        <v>9509</v>
      </c>
      <c r="B4838" s="189" t="s">
        <v>9510</v>
      </c>
      <c r="C4838" s="189" t="s">
        <v>9610</v>
      </c>
      <c r="D4838" s="189" t="s">
        <v>9611</v>
      </c>
      <c r="E4838" s="190" t="s">
        <v>461</v>
      </c>
      <c r="F4838" s="189" t="s">
        <v>461</v>
      </c>
      <c r="G4838" s="191">
        <v>83343</v>
      </c>
      <c r="H4838" s="189" t="s">
        <v>9625</v>
      </c>
      <c r="I4838" s="189" t="s">
        <v>20</v>
      </c>
      <c r="J4838" s="189" t="s">
        <v>1058</v>
      </c>
      <c r="K4838" s="190" t="s">
        <v>9626</v>
      </c>
      <c r="L4838" s="189" t="s">
        <v>465</v>
      </c>
    </row>
    <row r="4839" spans="1:12" ht="13.5">
      <c r="A4839" s="189" t="s">
        <v>9509</v>
      </c>
      <c r="B4839" s="189" t="s">
        <v>9510</v>
      </c>
      <c r="C4839" s="189" t="s">
        <v>9610</v>
      </c>
      <c r="D4839" s="189" t="s">
        <v>9611</v>
      </c>
      <c r="E4839" s="190" t="s">
        <v>461</v>
      </c>
      <c r="F4839" s="189" t="s">
        <v>461</v>
      </c>
      <c r="G4839" s="191">
        <v>90082</v>
      </c>
      <c r="H4839" s="189" t="s">
        <v>9627</v>
      </c>
      <c r="I4839" s="189" t="s">
        <v>20</v>
      </c>
      <c r="J4839" s="189" t="s">
        <v>1058</v>
      </c>
      <c r="K4839" s="190" t="s">
        <v>9628</v>
      </c>
      <c r="L4839" s="189" t="s">
        <v>465</v>
      </c>
    </row>
    <row r="4840" spans="1:12" ht="13.5">
      <c r="A4840" s="189" t="s">
        <v>9509</v>
      </c>
      <c r="B4840" s="189" t="s">
        <v>9510</v>
      </c>
      <c r="C4840" s="189" t="s">
        <v>9610</v>
      </c>
      <c r="D4840" s="189" t="s">
        <v>9611</v>
      </c>
      <c r="E4840" s="190" t="s">
        <v>461</v>
      </c>
      <c r="F4840" s="189" t="s">
        <v>461</v>
      </c>
      <c r="G4840" s="191">
        <v>90084</v>
      </c>
      <c r="H4840" s="189" t="s">
        <v>9629</v>
      </c>
      <c r="I4840" s="189" t="s">
        <v>20</v>
      </c>
      <c r="J4840" s="189" t="s">
        <v>1058</v>
      </c>
      <c r="K4840" s="190" t="s">
        <v>4885</v>
      </c>
      <c r="L4840" s="189" t="s">
        <v>465</v>
      </c>
    </row>
    <row r="4841" spans="1:12" ht="13.5">
      <c r="A4841" s="189" t="s">
        <v>9509</v>
      </c>
      <c r="B4841" s="189" t="s">
        <v>9510</v>
      </c>
      <c r="C4841" s="189" t="s">
        <v>9610</v>
      </c>
      <c r="D4841" s="189" t="s">
        <v>9611</v>
      </c>
      <c r="E4841" s="190" t="s">
        <v>461</v>
      </c>
      <c r="F4841" s="189" t="s">
        <v>461</v>
      </c>
      <c r="G4841" s="191">
        <v>90085</v>
      </c>
      <c r="H4841" s="189" t="s">
        <v>9630</v>
      </c>
      <c r="I4841" s="189" t="s">
        <v>20</v>
      </c>
      <c r="J4841" s="189" t="s">
        <v>1058</v>
      </c>
      <c r="K4841" s="190" t="s">
        <v>9631</v>
      </c>
      <c r="L4841" s="189" t="s">
        <v>465</v>
      </c>
    </row>
    <row r="4842" spans="1:12" ht="13.5">
      <c r="A4842" s="189" t="s">
        <v>9509</v>
      </c>
      <c r="B4842" s="189" t="s">
        <v>9510</v>
      </c>
      <c r="C4842" s="189" t="s">
        <v>9610</v>
      </c>
      <c r="D4842" s="189" t="s">
        <v>9611</v>
      </c>
      <c r="E4842" s="190" t="s">
        <v>461</v>
      </c>
      <c r="F4842" s="189" t="s">
        <v>461</v>
      </c>
      <c r="G4842" s="191">
        <v>90086</v>
      </c>
      <c r="H4842" s="189" t="s">
        <v>9632</v>
      </c>
      <c r="I4842" s="189" t="s">
        <v>20</v>
      </c>
      <c r="J4842" s="189" t="s">
        <v>1058</v>
      </c>
      <c r="K4842" s="190" t="s">
        <v>4416</v>
      </c>
      <c r="L4842" s="189" t="s">
        <v>465</v>
      </c>
    </row>
    <row r="4843" spans="1:12" ht="13.5">
      <c r="A4843" s="189" t="s">
        <v>9509</v>
      </c>
      <c r="B4843" s="189" t="s">
        <v>9510</v>
      </c>
      <c r="C4843" s="189" t="s">
        <v>9610</v>
      </c>
      <c r="D4843" s="189" t="s">
        <v>9611</v>
      </c>
      <c r="E4843" s="190" t="s">
        <v>461</v>
      </c>
      <c r="F4843" s="189" t="s">
        <v>461</v>
      </c>
      <c r="G4843" s="191">
        <v>90087</v>
      </c>
      <c r="H4843" s="189" t="s">
        <v>9633</v>
      </c>
      <c r="I4843" s="189" t="s">
        <v>20</v>
      </c>
      <c r="J4843" s="189" t="s">
        <v>463</v>
      </c>
      <c r="K4843" s="190" t="s">
        <v>9634</v>
      </c>
      <c r="L4843" s="189" t="s">
        <v>465</v>
      </c>
    </row>
    <row r="4844" spans="1:12" ht="13.5">
      <c r="A4844" s="189" t="s">
        <v>9509</v>
      </c>
      <c r="B4844" s="189" t="s">
        <v>9510</v>
      </c>
      <c r="C4844" s="189" t="s">
        <v>9610</v>
      </c>
      <c r="D4844" s="189" t="s">
        <v>9611</v>
      </c>
      <c r="E4844" s="190" t="s">
        <v>461</v>
      </c>
      <c r="F4844" s="189" t="s">
        <v>461</v>
      </c>
      <c r="G4844" s="191">
        <v>90088</v>
      </c>
      <c r="H4844" s="189" t="s">
        <v>9635</v>
      </c>
      <c r="I4844" s="189" t="s">
        <v>20</v>
      </c>
      <c r="J4844" s="189" t="s">
        <v>463</v>
      </c>
      <c r="K4844" s="190" t="s">
        <v>3187</v>
      </c>
      <c r="L4844" s="189" t="s">
        <v>465</v>
      </c>
    </row>
    <row r="4845" spans="1:12" ht="13.5">
      <c r="A4845" s="189" t="s">
        <v>9509</v>
      </c>
      <c r="B4845" s="189" t="s">
        <v>9510</v>
      </c>
      <c r="C4845" s="189" t="s">
        <v>9610</v>
      </c>
      <c r="D4845" s="189" t="s">
        <v>9611</v>
      </c>
      <c r="E4845" s="190" t="s">
        <v>461</v>
      </c>
      <c r="F4845" s="189" t="s">
        <v>461</v>
      </c>
      <c r="G4845" s="191">
        <v>90090</v>
      </c>
      <c r="H4845" s="189" t="s">
        <v>9636</v>
      </c>
      <c r="I4845" s="189" t="s">
        <v>20</v>
      </c>
      <c r="J4845" s="189" t="s">
        <v>463</v>
      </c>
      <c r="K4845" s="190" t="s">
        <v>5407</v>
      </c>
      <c r="L4845" s="189" t="s">
        <v>465</v>
      </c>
    </row>
    <row r="4846" spans="1:12" ht="13.5">
      <c r="A4846" s="189" t="s">
        <v>9509</v>
      </c>
      <c r="B4846" s="189" t="s">
        <v>9510</v>
      </c>
      <c r="C4846" s="189" t="s">
        <v>9610</v>
      </c>
      <c r="D4846" s="189" t="s">
        <v>9611</v>
      </c>
      <c r="E4846" s="190" t="s">
        <v>461</v>
      </c>
      <c r="F4846" s="189" t="s">
        <v>461</v>
      </c>
      <c r="G4846" s="191">
        <v>90091</v>
      </c>
      <c r="H4846" s="189" t="s">
        <v>9637</v>
      </c>
      <c r="I4846" s="189" t="s">
        <v>20</v>
      </c>
      <c r="J4846" s="189" t="s">
        <v>1058</v>
      </c>
      <c r="K4846" s="190" t="s">
        <v>1951</v>
      </c>
      <c r="L4846" s="189" t="s">
        <v>465</v>
      </c>
    </row>
    <row r="4847" spans="1:12" ht="13.5">
      <c r="A4847" s="189" t="s">
        <v>9509</v>
      </c>
      <c r="B4847" s="189" t="s">
        <v>9510</v>
      </c>
      <c r="C4847" s="189" t="s">
        <v>9610</v>
      </c>
      <c r="D4847" s="189" t="s">
        <v>9611</v>
      </c>
      <c r="E4847" s="190" t="s">
        <v>461</v>
      </c>
      <c r="F4847" s="189" t="s">
        <v>461</v>
      </c>
      <c r="G4847" s="191">
        <v>90092</v>
      </c>
      <c r="H4847" s="189" t="s">
        <v>9638</v>
      </c>
      <c r="I4847" s="189" t="s">
        <v>20</v>
      </c>
      <c r="J4847" s="189" t="s">
        <v>1058</v>
      </c>
      <c r="K4847" s="190" t="s">
        <v>2181</v>
      </c>
      <c r="L4847" s="189" t="s">
        <v>465</v>
      </c>
    </row>
    <row r="4848" spans="1:12" ht="13.5">
      <c r="A4848" s="189" t="s">
        <v>9509</v>
      </c>
      <c r="B4848" s="189" t="s">
        <v>9510</v>
      </c>
      <c r="C4848" s="189" t="s">
        <v>9610</v>
      </c>
      <c r="D4848" s="189" t="s">
        <v>9611</v>
      </c>
      <c r="E4848" s="190" t="s">
        <v>461</v>
      </c>
      <c r="F4848" s="189" t="s">
        <v>461</v>
      </c>
      <c r="G4848" s="191">
        <v>90093</v>
      </c>
      <c r="H4848" s="189" t="s">
        <v>9639</v>
      </c>
      <c r="I4848" s="189" t="s">
        <v>20</v>
      </c>
      <c r="J4848" s="189" t="s">
        <v>1058</v>
      </c>
      <c r="K4848" s="190" t="s">
        <v>9640</v>
      </c>
      <c r="L4848" s="189" t="s">
        <v>465</v>
      </c>
    </row>
    <row r="4849" spans="1:12" ht="13.5">
      <c r="A4849" s="189" t="s">
        <v>9509</v>
      </c>
      <c r="B4849" s="189" t="s">
        <v>9510</v>
      </c>
      <c r="C4849" s="189" t="s">
        <v>9610</v>
      </c>
      <c r="D4849" s="189" t="s">
        <v>9611</v>
      </c>
      <c r="E4849" s="190" t="s">
        <v>461</v>
      </c>
      <c r="F4849" s="189" t="s">
        <v>461</v>
      </c>
      <c r="G4849" s="191">
        <v>90094</v>
      </c>
      <c r="H4849" s="189" t="s">
        <v>9641</v>
      </c>
      <c r="I4849" s="189" t="s">
        <v>20</v>
      </c>
      <c r="J4849" s="189" t="s">
        <v>1058</v>
      </c>
      <c r="K4849" s="190" t="s">
        <v>9642</v>
      </c>
      <c r="L4849" s="189" t="s">
        <v>465</v>
      </c>
    </row>
    <row r="4850" spans="1:12" ht="13.5">
      <c r="A4850" s="189" t="s">
        <v>9509</v>
      </c>
      <c r="B4850" s="189" t="s">
        <v>9510</v>
      </c>
      <c r="C4850" s="189" t="s">
        <v>9610</v>
      </c>
      <c r="D4850" s="189" t="s">
        <v>9611</v>
      </c>
      <c r="E4850" s="190" t="s">
        <v>461</v>
      </c>
      <c r="F4850" s="189" t="s">
        <v>461</v>
      </c>
      <c r="G4850" s="191">
        <v>90095</v>
      </c>
      <c r="H4850" s="189" t="s">
        <v>9643</v>
      </c>
      <c r="I4850" s="189" t="s">
        <v>20</v>
      </c>
      <c r="J4850" s="189" t="s">
        <v>463</v>
      </c>
      <c r="K4850" s="190" t="s">
        <v>1168</v>
      </c>
      <c r="L4850" s="189" t="s">
        <v>465</v>
      </c>
    </row>
    <row r="4851" spans="1:12" ht="13.5">
      <c r="A4851" s="189" t="s">
        <v>9509</v>
      </c>
      <c r="B4851" s="189" t="s">
        <v>9510</v>
      </c>
      <c r="C4851" s="189" t="s">
        <v>9610</v>
      </c>
      <c r="D4851" s="189" t="s">
        <v>9611</v>
      </c>
      <c r="E4851" s="190" t="s">
        <v>461</v>
      </c>
      <c r="F4851" s="189" t="s">
        <v>461</v>
      </c>
      <c r="G4851" s="191">
        <v>90096</v>
      </c>
      <c r="H4851" s="189" t="s">
        <v>9644</v>
      </c>
      <c r="I4851" s="189" t="s">
        <v>20</v>
      </c>
      <c r="J4851" s="189" t="s">
        <v>463</v>
      </c>
      <c r="K4851" s="190" t="s">
        <v>1889</v>
      </c>
      <c r="L4851" s="189" t="s">
        <v>465</v>
      </c>
    </row>
    <row r="4852" spans="1:12" ht="13.5">
      <c r="A4852" s="189" t="s">
        <v>9509</v>
      </c>
      <c r="B4852" s="189" t="s">
        <v>9510</v>
      </c>
      <c r="C4852" s="189" t="s">
        <v>9610</v>
      </c>
      <c r="D4852" s="189" t="s">
        <v>9611</v>
      </c>
      <c r="E4852" s="190" t="s">
        <v>461</v>
      </c>
      <c r="F4852" s="189" t="s">
        <v>461</v>
      </c>
      <c r="G4852" s="191">
        <v>90098</v>
      </c>
      <c r="H4852" s="189" t="s">
        <v>9645</v>
      </c>
      <c r="I4852" s="189" t="s">
        <v>20</v>
      </c>
      <c r="J4852" s="189" t="s">
        <v>463</v>
      </c>
      <c r="K4852" s="190" t="s">
        <v>8356</v>
      </c>
      <c r="L4852" s="189" t="s">
        <v>465</v>
      </c>
    </row>
    <row r="4853" spans="1:12" ht="13.5">
      <c r="A4853" s="189" t="s">
        <v>9509</v>
      </c>
      <c r="B4853" s="189" t="s">
        <v>9510</v>
      </c>
      <c r="C4853" s="189" t="s">
        <v>9610</v>
      </c>
      <c r="D4853" s="189" t="s">
        <v>9611</v>
      </c>
      <c r="E4853" s="190" t="s">
        <v>461</v>
      </c>
      <c r="F4853" s="189" t="s">
        <v>461</v>
      </c>
      <c r="G4853" s="191">
        <v>90099</v>
      </c>
      <c r="H4853" s="189" t="s">
        <v>9646</v>
      </c>
      <c r="I4853" s="189" t="s">
        <v>20</v>
      </c>
      <c r="J4853" s="189" t="s">
        <v>463</v>
      </c>
      <c r="K4853" s="190" t="s">
        <v>9345</v>
      </c>
      <c r="L4853" s="189" t="s">
        <v>465</v>
      </c>
    </row>
    <row r="4854" spans="1:12" ht="13.5">
      <c r="A4854" s="189" t="s">
        <v>9509</v>
      </c>
      <c r="B4854" s="189" t="s">
        <v>9510</v>
      </c>
      <c r="C4854" s="189" t="s">
        <v>9610</v>
      </c>
      <c r="D4854" s="189" t="s">
        <v>9611</v>
      </c>
      <c r="E4854" s="190" t="s">
        <v>461</v>
      </c>
      <c r="F4854" s="189" t="s">
        <v>461</v>
      </c>
      <c r="G4854" s="191">
        <v>90100</v>
      </c>
      <c r="H4854" s="189" t="s">
        <v>9647</v>
      </c>
      <c r="I4854" s="189" t="s">
        <v>20</v>
      </c>
      <c r="J4854" s="189" t="s">
        <v>463</v>
      </c>
      <c r="K4854" s="190" t="s">
        <v>9648</v>
      </c>
      <c r="L4854" s="189" t="s">
        <v>465</v>
      </c>
    </row>
    <row r="4855" spans="1:12" ht="13.5">
      <c r="A4855" s="189" t="s">
        <v>9509</v>
      </c>
      <c r="B4855" s="189" t="s">
        <v>9510</v>
      </c>
      <c r="C4855" s="189" t="s">
        <v>9610</v>
      </c>
      <c r="D4855" s="189" t="s">
        <v>9611</v>
      </c>
      <c r="E4855" s="190" t="s">
        <v>461</v>
      </c>
      <c r="F4855" s="189" t="s">
        <v>461</v>
      </c>
      <c r="G4855" s="191">
        <v>90101</v>
      </c>
      <c r="H4855" s="189" t="s">
        <v>9649</v>
      </c>
      <c r="I4855" s="189" t="s">
        <v>20</v>
      </c>
      <c r="J4855" s="189" t="s">
        <v>463</v>
      </c>
      <c r="K4855" s="190" t="s">
        <v>7367</v>
      </c>
      <c r="L4855" s="189" t="s">
        <v>465</v>
      </c>
    </row>
    <row r="4856" spans="1:12" ht="13.5">
      <c r="A4856" s="189" t="s">
        <v>9509</v>
      </c>
      <c r="B4856" s="189" t="s">
        <v>9510</v>
      </c>
      <c r="C4856" s="189" t="s">
        <v>9610</v>
      </c>
      <c r="D4856" s="189" t="s">
        <v>9611</v>
      </c>
      <c r="E4856" s="190" t="s">
        <v>461</v>
      </c>
      <c r="F4856" s="189" t="s">
        <v>461</v>
      </c>
      <c r="G4856" s="191">
        <v>90102</v>
      </c>
      <c r="H4856" s="189" t="s">
        <v>9650</v>
      </c>
      <c r="I4856" s="189" t="s">
        <v>20</v>
      </c>
      <c r="J4856" s="189" t="s">
        <v>463</v>
      </c>
      <c r="K4856" s="190" t="s">
        <v>2992</v>
      </c>
      <c r="L4856" s="189" t="s">
        <v>465</v>
      </c>
    </row>
    <row r="4857" spans="1:12" ht="13.5">
      <c r="A4857" s="189" t="s">
        <v>9509</v>
      </c>
      <c r="B4857" s="189" t="s">
        <v>9510</v>
      </c>
      <c r="C4857" s="189" t="s">
        <v>9610</v>
      </c>
      <c r="D4857" s="189" t="s">
        <v>9611</v>
      </c>
      <c r="E4857" s="190" t="s">
        <v>461</v>
      </c>
      <c r="F4857" s="189" t="s">
        <v>461</v>
      </c>
      <c r="G4857" s="191">
        <v>90105</v>
      </c>
      <c r="H4857" s="189" t="s">
        <v>9651</v>
      </c>
      <c r="I4857" s="189" t="s">
        <v>20</v>
      </c>
      <c r="J4857" s="189" t="s">
        <v>463</v>
      </c>
      <c r="K4857" s="190" t="s">
        <v>7208</v>
      </c>
      <c r="L4857" s="189" t="s">
        <v>465</v>
      </c>
    </row>
    <row r="4858" spans="1:12" ht="13.5">
      <c r="A4858" s="189" t="s">
        <v>9509</v>
      </c>
      <c r="B4858" s="189" t="s">
        <v>9510</v>
      </c>
      <c r="C4858" s="189" t="s">
        <v>9610</v>
      </c>
      <c r="D4858" s="189" t="s">
        <v>9611</v>
      </c>
      <c r="E4858" s="190" t="s">
        <v>461</v>
      </c>
      <c r="F4858" s="189" t="s">
        <v>461</v>
      </c>
      <c r="G4858" s="191">
        <v>90106</v>
      </c>
      <c r="H4858" s="189" t="s">
        <v>287</v>
      </c>
      <c r="I4858" s="189" t="s">
        <v>20</v>
      </c>
      <c r="J4858" s="189" t="s">
        <v>463</v>
      </c>
      <c r="K4858" s="190" t="s">
        <v>4838</v>
      </c>
      <c r="L4858" s="189" t="s">
        <v>465</v>
      </c>
    </row>
    <row r="4859" spans="1:12" ht="13.5">
      <c r="A4859" s="189" t="s">
        <v>9509</v>
      </c>
      <c r="B4859" s="189" t="s">
        <v>9510</v>
      </c>
      <c r="C4859" s="189" t="s">
        <v>9610</v>
      </c>
      <c r="D4859" s="189" t="s">
        <v>9611</v>
      </c>
      <c r="E4859" s="190" t="s">
        <v>461</v>
      </c>
      <c r="F4859" s="189" t="s">
        <v>461</v>
      </c>
      <c r="G4859" s="191">
        <v>90107</v>
      </c>
      <c r="H4859" s="189" t="s">
        <v>9652</v>
      </c>
      <c r="I4859" s="189" t="s">
        <v>20</v>
      </c>
      <c r="J4859" s="189" t="s">
        <v>463</v>
      </c>
      <c r="K4859" s="190" t="s">
        <v>9653</v>
      </c>
      <c r="L4859" s="189" t="s">
        <v>465</v>
      </c>
    </row>
    <row r="4860" spans="1:12" ht="13.5">
      <c r="A4860" s="189" t="s">
        <v>9509</v>
      </c>
      <c r="B4860" s="189" t="s">
        <v>9510</v>
      </c>
      <c r="C4860" s="189" t="s">
        <v>9610</v>
      </c>
      <c r="D4860" s="189" t="s">
        <v>9611</v>
      </c>
      <c r="E4860" s="190" t="s">
        <v>461</v>
      </c>
      <c r="F4860" s="189" t="s">
        <v>461</v>
      </c>
      <c r="G4860" s="191">
        <v>90108</v>
      </c>
      <c r="H4860" s="189" t="s">
        <v>293</v>
      </c>
      <c r="I4860" s="189" t="s">
        <v>20</v>
      </c>
      <c r="J4860" s="189" t="s">
        <v>463</v>
      </c>
      <c r="K4860" s="190" t="s">
        <v>9654</v>
      </c>
      <c r="L4860" s="189" t="s">
        <v>465</v>
      </c>
    </row>
    <row r="4861" spans="1:12" ht="13.5">
      <c r="A4861" s="189" t="s">
        <v>9509</v>
      </c>
      <c r="B4861" s="189" t="s">
        <v>9510</v>
      </c>
      <c r="C4861" s="189" t="s">
        <v>9610</v>
      </c>
      <c r="D4861" s="189" t="s">
        <v>9611</v>
      </c>
      <c r="E4861" s="190" t="s">
        <v>461</v>
      </c>
      <c r="F4861" s="189" t="s">
        <v>461</v>
      </c>
      <c r="G4861" s="191">
        <v>93358</v>
      </c>
      <c r="H4861" s="189" t="s">
        <v>367</v>
      </c>
      <c r="I4861" s="189" t="s">
        <v>20</v>
      </c>
      <c r="J4861" s="189" t="s">
        <v>1058</v>
      </c>
      <c r="K4861" s="190" t="s">
        <v>9655</v>
      </c>
      <c r="L4861" s="189" t="s">
        <v>465</v>
      </c>
    </row>
    <row r="4862" spans="1:12" ht="13.5">
      <c r="A4862" s="189" t="s">
        <v>9509</v>
      </c>
      <c r="B4862" s="189" t="s">
        <v>9510</v>
      </c>
      <c r="C4862" s="189" t="s">
        <v>9656</v>
      </c>
      <c r="D4862" s="189" t="s">
        <v>9657</v>
      </c>
      <c r="E4862" s="190" t="s">
        <v>461</v>
      </c>
      <c r="F4862" s="189" t="s">
        <v>461</v>
      </c>
      <c r="G4862" s="191">
        <v>94304</v>
      </c>
      <c r="H4862" s="189" t="s">
        <v>9658</v>
      </c>
      <c r="I4862" s="189" t="s">
        <v>20</v>
      </c>
      <c r="J4862" s="189" t="s">
        <v>928</v>
      </c>
      <c r="K4862" s="190" t="s">
        <v>9659</v>
      </c>
      <c r="L4862" s="189" t="s">
        <v>465</v>
      </c>
    </row>
    <row r="4863" spans="1:12" ht="13.5">
      <c r="A4863" s="189" t="s">
        <v>9509</v>
      </c>
      <c r="B4863" s="189" t="s">
        <v>9510</v>
      </c>
      <c r="C4863" s="189" t="s">
        <v>9656</v>
      </c>
      <c r="D4863" s="189" t="s">
        <v>9657</v>
      </c>
      <c r="E4863" s="190" t="s">
        <v>461</v>
      </c>
      <c r="F4863" s="189" t="s">
        <v>461</v>
      </c>
      <c r="G4863" s="191">
        <v>94305</v>
      </c>
      <c r="H4863" s="189" t="s">
        <v>9660</v>
      </c>
      <c r="I4863" s="189" t="s">
        <v>20</v>
      </c>
      <c r="J4863" s="189" t="s">
        <v>928</v>
      </c>
      <c r="K4863" s="190" t="s">
        <v>6690</v>
      </c>
      <c r="L4863" s="189" t="s">
        <v>465</v>
      </c>
    </row>
    <row r="4864" spans="1:12" ht="13.5">
      <c r="A4864" s="189" t="s">
        <v>9509</v>
      </c>
      <c r="B4864" s="189" t="s">
        <v>9510</v>
      </c>
      <c r="C4864" s="189" t="s">
        <v>9656</v>
      </c>
      <c r="D4864" s="189" t="s">
        <v>9657</v>
      </c>
      <c r="E4864" s="190" t="s">
        <v>461</v>
      </c>
      <c r="F4864" s="189" t="s">
        <v>461</v>
      </c>
      <c r="G4864" s="191">
        <v>94306</v>
      </c>
      <c r="H4864" s="189" t="s">
        <v>9661</v>
      </c>
      <c r="I4864" s="189" t="s">
        <v>20</v>
      </c>
      <c r="J4864" s="189" t="s">
        <v>928</v>
      </c>
      <c r="K4864" s="190" t="s">
        <v>9662</v>
      </c>
      <c r="L4864" s="189" t="s">
        <v>465</v>
      </c>
    </row>
    <row r="4865" spans="1:12" ht="13.5">
      <c r="A4865" s="189" t="s">
        <v>9509</v>
      </c>
      <c r="B4865" s="189" t="s">
        <v>9510</v>
      </c>
      <c r="C4865" s="189" t="s">
        <v>9656</v>
      </c>
      <c r="D4865" s="189" t="s">
        <v>9657</v>
      </c>
      <c r="E4865" s="190" t="s">
        <v>461</v>
      </c>
      <c r="F4865" s="189" t="s">
        <v>461</v>
      </c>
      <c r="G4865" s="191">
        <v>94307</v>
      </c>
      <c r="H4865" s="189" t="s">
        <v>9663</v>
      </c>
      <c r="I4865" s="189" t="s">
        <v>20</v>
      </c>
      <c r="J4865" s="189" t="s">
        <v>928</v>
      </c>
      <c r="K4865" s="190" t="s">
        <v>9664</v>
      </c>
      <c r="L4865" s="189" t="s">
        <v>465</v>
      </c>
    </row>
    <row r="4866" spans="1:12" ht="13.5">
      <c r="A4866" s="189" t="s">
        <v>9509</v>
      </c>
      <c r="B4866" s="189" t="s">
        <v>9510</v>
      </c>
      <c r="C4866" s="189" t="s">
        <v>9656</v>
      </c>
      <c r="D4866" s="189" t="s">
        <v>9657</v>
      </c>
      <c r="E4866" s="190" t="s">
        <v>461</v>
      </c>
      <c r="F4866" s="189" t="s">
        <v>461</v>
      </c>
      <c r="G4866" s="191">
        <v>94308</v>
      </c>
      <c r="H4866" s="189" t="s">
        <v>9665</v>
      </c>
      <c r="I4866" s="189" t="s">
        <v>20</v>
      </c>
      <c r="J4866" s="189" t="s">
        <v>928</v>
      </c>
      <c r="K4866" s="190" t="s">
        <v>7507</v>
      </c>
      <c r="L4866" s="189" t="s">
        <v>465</v>
      </c>
    </row>
    <row r="4867" spans="1:12" ht="13.5">
      <c r="A4867" s="189" t="s">
        <v>9509</v>
      </c>
      <c r="B4867" s="189" t="s">
        <v>9510</v>
      </c>
      <c r="C4867" s="189" t="s">
        <v>9656</v>
      </c>
      <c r="D4867" s="189" t="s">
        <v>9657</v>
      </c>
      <c r="E4867" s="190" t="s">
        <v>461</v>
      </c>
      <c r="F4867" s="189" t="s">
        <v>461</v>
      </c>
      <c r="G4867" s="191">
        <v>94309</v>
      </c>
      <c r="H4867" s="189" t="s">
        <v>9666</v>
      </c>
      <c r="I4867" s="189" t="s">
        <v>20</v>
      </c>
      <c r="J4867" s="189" t="s">
        <v>928</v>
      </c>
      <c r="K4867" s="190" t="s">
        <v>6839</v>
      </c>
      <c r="L4867" s="189" t="s">
        <v>465</v>
      </c>
    </row>
    <row r="4868" spans="1:12" ht="13.5">
      <c r="A4868" s="189" t="s">
        <v>9509</v>
      </c>
      <c r="B4868" s="189" t="s">
        <v>9510</v>
      </c>
      <c r="C4868" s="189" t="s">
        <v>9656</v>
      </c>
      <c r="D4868" s="189" t="s">
        <v>9657</v>
      </c>
      <c r="E4868" s="190" t="s">
        <v>461</v>
      </c>
      <c r="F4868" s="189" t="s">
        <v>461</v>
      </c>
      <c r="G4868" s="191">
        <v>94310</v>
      </c>
      <c r="H4868" s="189" t="s">
        <v>9667</v>
      </c>
      <c r="I4868" s="189" t="s">
        <v>20</v>
      </c>
      <c r="J4868" s="189" t="s">
        <v>928</v>
      </c>
      <c r="K4868" s="190" t="s">
        <v>9668</v>
      </c>
      <c r="L4868" s="189" t="s">
        <v>465</v>
      </c>
    </row>
    <row r="4869" spans="1:12" ht="13.5">
      <c r="A4869" s="189" t="s">
        <v>9509</v>
      </c>
      <c r="B4869" s="189" t="s">
        <v>9510</v>
      </c>
      <c r="C4869" s="189" t="s">
        <v>9656</v>
      </c>
      <c r="D4869" s="189" t="s">
        <v>9657</v>
      </c>
      <c r="E4869" s="190" t="s">
        <v>461</v>
      </c>
      <c r="F4869" s="189" t="s">
        <v>461</v>
      </c>
      <c r="G4869" s="191">
        <v>94315</v>
      </c>
      <c r="H4869" s="189" t="s">
        <v>288</v>
      </c>
      <c r="I4869" s="189" t="s">
        <v>20</v>
      </c>
      <c r="J4869" s="189" t="s">
        <v>928</v>
      </c>
      <c r="K4869" s="190" t="s">
        <v>9669</v>
      </c>
      <c r="L4869" s="189" t="s">
        <v>465</v>
      </c>
    </row>
    <row r="4870" spans="1:12" ht="13.5">
      <c r="A4870" s="189" t="s">
        <v>9509</v>
      </c>
      <c r="B4870" s="189" t="s">
        <v>9510</v>
      </c>
      <c r="C4870" s="189" t="s">
        <v>9656</v>
      </c>
      <c r="D4870" s="189" t="s">
        <v>9657</v>
      </c>
      <c r="E4870" s="190" t="s">
        <v>461</v>
      </c>
      <c r="F4870" s="189" t="s">
        <v>461</v>
      </c>
      <c r="G4870" s="191">
        <v>94316</v>
      </c>
      <c r="H4870" s="189" t="s">
        <v>9670</v>
      </c>
      <c r="I4870" s="189" t="s">
        <v>20</v>
      </c>
      <c r="J4870" s="189" t="s">
        <v>928</v>
      </c>
      <c r="K4870" s="190" t="s">
        <v>9671</v>
      </c>
      <c r="L4870" s="189" t="s">
        <v>465</v>
      </c>
    </row>
    <row r="4871" spans="1:12" ht="13.5">
      <c r="A4871" s="189" t="s">
        <v>9509</v>
      </c>
      <c r="B4871" s="189" t="s">
        <v>9510</v>
      </c>
      <c r="C4871" s="189" t="s">
        <v>9656</v>
      </c>
      <c r="D4871" s="189" t="s">
        <v>9657</v>
      </c>
      <c r="E4871" s="190" t="s">
        <v>461</v>
      </c>
      <c r="F4871" s="189" t="s">
        <v>461</v>
      </c>
      <c r="G4871" s="191">
        <v>94317</v>
      </c>
      <c r="H4871" s="189" t="s">
        <v>9672</v>
      </c>
      <c r="I4871" s="189" t="s">
        <v>20</v>
      </c>
      <c r="J4871" s="189" t="s">
        <v>928</v>
      </c>
      <c r="K4871" s="190" t="s">
        <v>1105</v>
      </c>
      <c r="L4871" s="189" t="s">
        <v>465</v>
      </c>
    </row>
    <row r="4872" spans="1:12" ht="13.5">
      <c r="A4872" s="189" t="s">
        <v>9509</v>
      </c>
      <c r="B4872" s="189" t="s">
        <v>9510</v>
      </c>
      <c r="C4872" s="189" t="s">
        <v>9656</v>
      </c>
      <c r="D4872" s="189" t="s">
        <v>9657</v>
      </c>
      <c r="E4872" s="190" t="s">
        <v>461</v>
      </c>
      <c r="F4872" s="189" t="s">
        <v>461</v>
      </c>
      <c r="G4872" s="191">
        <v>94318</v>
      </c>
      <c r="H4872" s="189" t="s">
        <v>9673</v>
      </c>
      <c r="I4872" s="189" t="s">
        <v>20</v>
      </c>
      <c r="J4872" s="189" t="s">
        <v>928</v>
      </c>
      <c r="K4872" s="190" t="s">
        <v>9674</v>
      </c>
      <c r="L4872" s="189" t="s">
        <v>465</v>
      </c>
    </row>
    <row r="4873" spans="1:12" ht="13.5">
      <c r="A4873" s="189" t="s">
        <v>9509</v>
      </c>
      <c r="B4873" s="189" t="s">
        <v>9510</v>
      </c>
      <c r="C4873" s="189" t="s">
        <v>9656</v>
      </c>
      <c r="D4873" s="189" t="s">
        <v>9657</v>
      </c>
      <c r="E4873" s="190" t="s">
        <v>461</v>
      </c>
      <c r="F4873" s="189" t="s">
        <v>461</v>
      </c>
      <c r="G4873" s="191">
        <v>94319</v>
      </c>
      <c r="H4873" s="189" t="s">
        <v>9675</v>
      </c>
      <c r="I4873" s="189" t="s">
        <v>20</v>
      </c>
      <c r="J4873" s="189" t="s">
        <v>928</v>
      </c>
      <c r="K4873" s="190" t="s">
        <v>9676</v>
      </c>
      <c r="L4873" s="189" t="s">
        <v>465</v>
      </c>
    </row>
    <row r="4874" spans="1:12" ht="13.5">
      <c r="A4874" s="189" t="s">
        <v>9509</v>
      </c>
      <c r="B4874" s="189" t="s">
        <v>9510</v>
      </c>
      <c r="C4874" s="189" t="s">
        <v>9656</v>
      </c>
      <c r="D4874" s="189" t="s">
        <v>9657</v>
      </c>
      <c r="E4874" s="190" t="s">
        <v>461</v>
      </c>
      <c r="F4874" s="189" t="s">
        <v>461</v>
      </c>
      <c r="G4874" s="191">
        <v>94327</v>
      </c>
      <c r="H4874" s="189" t="s">
        <v>9677</v>
      </c>
      <c r="I4874" s="189" t="s">
        <v>20</v>
      </c>
      <c r="J4874" s="189" t="s">
        <v>928</v>
      </c>
      <c r="K4874" s="190" t="s">
        <v>9678</v>
      </c>
      <c r="L4874" s="189" t="s">
        <v>465</v>
      </c>
    </row>
    <row r="4875" spans="1:12" ht="13.5">
      <c r="A4875" s="189" t="s">
        <v>9509</v>
      </c>
      <c r="B4875" s="189" t="s">
        <v>9510</v>
      </c>
      <c r="C4875" s="189" t="s">
        <v>9656</v>
      </c>
      <c r="D4875" s="189" t="s">
        <v>9657</v>
      </c>
      <c r="E4875" s="190" t="s">
        <v>461</v>
      </c>
      <c r="F4875" s="189" t="s">
        <v>461</v>
      </c>
      <c r="G4875" s="191">
        <v>94328</v>
      </c>
      <c r="H4875" s="189" t="s">
        <v>9679</v>
      </c>
      <c r="I4875" s="189" t="s">
        <v>20</v>
      </c>
      <c r="J4875" s="189" t="s">
        <v>928</v>
      </c>
      <c r="K4875" s="190" t="s">
        <v>9680</v>
      </c>
      <c r="L4875" s="189" t="s">
        <v>465</v>
      </c>
    </row>
    <row r="4876" spans="1:12" ht="13.5">
      <c r="A4876" s="189" t="s">
        <v>9509</v>
      </c>
      <c r="B4876" s="189" t="s">
        <v>9510</v>
      </c>
      <c r="C4876" s="189" t="s">
        <v>9656</v>
      </c>
      <c r="D4876" s="189" t="s">
        <v>9657</v>
      </c>
      <c r="E4876" s="190" t="s">
        <v>461</v>
      </c>
      <c r="F4876" s="189" t="s">
        <v>461</v>
      </c>
      <c r="G4876" s="191">
        <v>94329</v>
      </c>
      <c r="H4876" s="189" t="s">
        <v>9681</v>
      </c>
      <c r="I4876" s="189" t="s">
        <v>20</v>
      </c>
      <c r="J4876" s="189" t="s">
        <v>928</v>
      </c>
      <c r="K4876" s="190" t="s">
        <v>9682</v>
      </c>
      <c r="L4876" s="189" t="s">
        <v>465</v>
      </c>
    </row>
    <row r="4877" spans="1:12" ht="13.5">
      <c r="A4877" s="189" t="s">
        <v>9509</v>
      </c>
      <c r="B4877" s="189" t="s">
        <v>9510</v>
      </c>
      <c r="C4877" s="189" t="s">
        <v>9656</v>
      </c>
      <c r="D4877" s="189" t="s">
        <v>9657</v>
      </c>
      <c r="E4877" s="190" t="s">
        <v>461</v>
      </c>
      <c r="F4877" s="189" t="s">
        <v>461</v>
      </c>
      <c r="G4877" s="191">
        <v>94330</v>
      </c>
      <c r="H4877" s="189" t="s">
        <v>9683</v>
      </c>
      <c r="I4877" s="189" t="s">
        <v>20</v>
      </c>
      <c r="J4877" s="189" t="s">
        <v>928</v>
      </c>
      <c r="K4877" s="190" t="s">
        <v>9684</v>
      </c>
      <c r="L4877" s="189" t="s">
        <v>465</v>
      </c>
    </row>
    <row r="4878" spans="1:12" ht="13.5">
      <c r="A4878" s="189" t="s">
        <v>9509</v>
      </c>
      <c r="B4878" s="189" t="s">
        <v>9510</v>
      </c>
      <c r="C4878" s="189" t="s">
        <v>9656</v>
      </c>
      <c r="D4878" s="189" t="s">
        <v>9657</v>
      </c>
      <c r="E4878" s="190" t="s">
        <v>461</v>
      </c>
      <c r="F4878" s="189" t="s">
        <v>461</v>
      </c>
      <c r="G4878" s="191">
        <v>94331</v>
      </c>
      <c r="H4878" s="189" t="s">
        <v>9685</v>
      </c>
      <c r="I4878" s="189" t="s">
        <v>20</v>
      </c>
      <c r="J4878" s="189" t="s">
        <v>928</v>
      </c>
      <c r="K4878" s="190" t="s">
        <v>9686</v>
      </c>
      <c r="L4878" s="189" t="s">
        <v>465</v>
      </c>
    </row>
    <row r="4879" spans="1:12" ht="13.5">
      <c r="A4879" s="189" t="s">
        <v>9509</v>
      </c>
      <c r="B4879" s="189" t="s">
        <v>9510</v>
      </c>
      <c r="C4879" s="189" t="s">
        <v>9656</v>
      </c>
      <c r="D4879" s="189" t="s">
        <v>9657</v>
      </c>
      <c r="E4879" s="190" t="s">
        <v>461</v>
      </c>
      <c r="F4879" s="189" t="s">
        <v>461</v>
      </c>
      <c r="G4879" s="191">
        <v>94332</v>
      </c>
      <c r="H4879" s="189" t="s">
        <v>9687</v>
      </c>
      <c r="I4879" s="189" t="s">
        <v>20</v>
      </c>
      <c r="J4879" s="189" t="s">
        <v>928</v>
      </c>
      <c r="K4879" s="190" t="s">
        <v>9688</v>
      </c>
      <c r="L4879" s="189" t="s">
        <v>465</v>
      </c>
    </row>
    <row r="4880" spans="1:12" ht="13.5">
      <c r="A4880" s="189" t="s">
        <v>9509</v>
      </c>
      <c r="B4880" s="189" t="s">
        <v>9510</v>
      </c>
      <c r="C4880" s="189" t="s">
        <v>9656</v>
      </c>
      <c r="D4880" s="189" t="s">
        <v>9657</v>
      </c>
      <c r="E4880" s="190" t="s">
        <v>461</v>
      </c>
      <c r="F4880" s="189" t="s">
        <v>461</v>
      </c>
      <c r="G4880" s="191">
        <v>94333</v>
      </c>
      <c r="H4880" s="189" t="s">
        <v>9689</v>
      </c>
      <c r="I4880" s="189" t="s">
        <v>20</v>
      </c>
      <c r="J4880" s="189" t="s">
        <v>928</v>
      </c>
      <c r="K4880" s="190" t="s">
        <v>9690</v>
      </c>
      <c r="L4880" s="189" t="s">
        <v>465</v>
      </c>
    </row>
    <row r="4881" spans="1:12" ht="13.5">
      <c r="A4881" s="189" t="s">
        <v>9509</v>
      </c>
      <c r="B4881" s="189" t="s">
        <v>9510</v>
      </c>
      <c r="C4881" s="189" t="s">
        <v>9656</v>
      </c>
      <c r="D4881" s="189" t="s">
        <v>9657</v>
      </c>
      <c r="E4881" s="190" t="s">
        <v>461</v>
      </c>
      <c r="F4881" s="189" t="s">
        <v>461</v>
      </c>
      <c r="G4881" s="191">
        <v>94338</v>
      </c>
      <c r="H4881" s="189" t="s">
        <v>9691</v>
      </c>
      <c r="I4881" s="189" t="s">
        <v>20</v>
      </c>
      <c r="J4881" s="189" t="s">
        <v>928</v>
      </c>
      <c r="K4881" s="190" t="s">
        <v>9692</v>
      </c>
      <c r="L4881" s="189" t="s">
        <v>465</v>
      </c>
    </row>
    <row r="4882" spans="1:12" ht="13.5">
      <c r="A4882" s="189" t="s">
        <v>9509</v>
      </c>
      <c r="B4882" s="189" t="s">
        <v>9510</v>
      </c>
      <c r="C4882" s="189" t="s">
        <v>9656</v>
      </c>
      <c r="D4882" s="189" t="s">
        <v>9657</v>
      </c>
      <c r="E4882" s="190" t="s">
        <v>461</v>
      </c>
      <c r="F4882" s="189" t="s">
        <v>461</v>
      </c>
      <c r="G4882" s="191">
        <v>94339</v>
      </c>
      <c r="H4882" s="189" t="s">
        <v>9693</v>
      </c>
      <c r="I4882" s="189" t="s">
        <v>20</v>
      </c>
      <c r="J4882" s="189" t="s">
        <v>928</v>
      </c>
      <c r="K4882" s="190" t="s">
        <v>9694</v>
      </c>
      <c r="L4882" s="189" t="s">
        <v>465</v>
      </c>
    </row>
    <row r="4883" spans="1:12" ht="13.5">
      <c r="A4883" s="189" t="s">
        <v>9509</v>
      </c>
      <c r="B4883" s="189" t="s">
        <v>9510</v>
      </c>
      <c r="C4883" s="189" t="s">
        <v>9656</v>
      </c>
      <c r="D4883" s="189" t="s">
        <v>9657</v>
      </c>
      <c r="E4883" s="190" t="s">
        <v>461</v>
      </c>
      <c r="F4883" s="189" t="s">
        <v>461</v>
      </c>
      <c r="G4883" s="191">
        <v>94340</v>
      </c>
      <c r="H4883" s="189" t="s">
        <v>9695</v>
      </c>
      <c r="I4883" s="189" t="s">
        <v>20</v>
      </c>
      <c r="J4883" s="189" t="s">
        <v>928</v>
      </c>
      <c r="K4883" s="190" t="s">
        <v>9696</v>
      </c>
      <c r="L4883" s="189" t="s">
        <v>465</v>
      </c>
    </row>
    <row r="4884" spans="1:12" ht="13.5">
      <c r="A4884" s="189" t="s">
        <v>9509</v>
      </c>
      <c r="B4884" s="189" t="s">
        <v>9510</v>
      </c>
      <c r="C4884" s="189" t="s">
        <v>9656</v>
      </c>
      <c r="D4884" s="189" t="s">
        <v>9657</v>
      </c>
      <c r="E4884" s="190" t="s">
        <v>461</v>
      </c>
      <c r="F4884" s="189" t="s">
        <v>461</v>
      </c>
      <c r="G4884" s="191">
        <v>94341</v>
      </c>
      <c r="H4884" s="189" t="s">
        <v>9697</v>
      </c>
      <c r="I4884" s="189" t="s">
        <v>20</v>
      </c>
      <c r="J4884" s="189" t="s">
        <v>928</v>
      </c>
      <c r="K4884" s="190" t="s">
        <v>619</v>
      </c>
      <c r="L4884" s="189" t="s">
        <v>465</v>
      </c>
    </row>
    <row r="4885" spans="1:12" ht="13.5">
      <c r="A4885" s="189" t="s">
        <v>9509</v>
      </c>
      <c r="B4885" s="189" t="s">
        <v>9510</v>
      </c>
      <c r="C4885" s="189" t="s">
        <v>9656</v>
      </c>
      <c r="D4885" s="189" t="s">
        <v>9657</v>
      </c>
      <c r="E4885" s="190" t="s">
        <v>461</v>
      </c>
      <c r="F4885" s="189" t="s">
        <v>461</v>
      </c>
      <c r="G4885" s="191">
        <v>94342</v>
      </c>
      <c r="H4885" s="189" t="s">
        <v>9698</v>
      </c>
      <c r="I4885" s="189" t="s">
        <v>20</v>
      </c>
      <c r="J4885" s="189" t="s">
        <v>928</v>
      </c>
      <c r="K4885" s="190" t="s">
        <v>9699</v>
      </c>
      <c r="L4885" s="189" t="s">
        <v>465</v>
      </c>
    </row>
    <row r="4886" spans="1:12" ht="13.5">
      <c r="A4886" s="189" t="s">
        <v>9509</v>
      </c>
      <c r="B4886" s="189" t="s">
        <v>9510</v>
      </c>
      <c r="C4886" s="189" t="s">
        <v>9656</v>
      </c>
      <c r="D4886" s="189" t="s">
        <v>9657</v>
      </c>
      <c r="E4886" s="190" t="s">
        <v>461</v>
      </c>
      <c r="F4886" s="189" t="s">
        <v>461</v>
      </c>
      <c r="G4886" s="191">
        <v>96385</v>
      </c>
      <c r="H4886" s="189" t="s">
        <v>9700</v>
      </c>
      <c r="I4886" s="189" t="s">
        <v>20</v>
      </c>
      <c r="J4886" s="189" t="s">
        <v>928</v>
      </c>
      <c r="K4886" s="190" t="s">
        <v>2426</v>
      </c>
      <c r="L4886" s="189" t="s">
        <v>465</v>
      </c>
    </row>
    <row r="4887" spans="1:12" ht="13.5">
      <c r="A4887" s="189" t="s">
        <v>9509</v>
      </c>
      <c r="B4887" s="189" t="s">
        <v>9510</v>
      </c>
      <c r="C4887" s="189" t="s">
        <v>9656</v>
      </c>
      <c r="D4887" s="189" t="s">
        <v>9657</v>
      </c>
      <c r="E4887" s="190" t="s">
        <v>461</v>
      </c>
      <c r="F4887" s="189" t="s">
        <v>461</v>
      </c>
      <c r="G4887" s="191">
        <v>96386</v>
      </c>
      <c r="H4887" s="189" t="s">
        <v>9701</v>
      </c>
      <c r="I4887" s="189" t="s">
        <v>20</v>
      </c>
      <c r="J4887" s="189" t="s">
        <v>928</v>
      </c>
      <c r="K4887" s="190" t="s">
        <v>4828</v>
      </c>
      <c r="L4887" s="189" t="s">
        <v>465</v>
      </c>
    </row>
    <row r="4888" spans="1:12" ht="13.5">
      <c r="A4888" s="189" t="s">
        <v>9509</v>
      </c>
      <c r="B4888" s="189" t="s">
        <v>9510</v>
      </c>
      <c r="C4888" s="189" t="s">
        <v>9702</v>
      </c>
      <c r="D4888" s="189" t="s">
        <v>9703</v>
      </c>
      <c r="E4888" s="190" t="s">
        <v>461</v>
      </c>
      <c r="F4888" s="189" t="s">
        <v>461</v>
      </c>
      <c r="G4888" s="191">
        <v>83346</v>
      </c>
      <c r="H4888" s="189" t="s">
        <v>9704</v>
      </c>
      <c r="I4888" s="189" t="s">
        <v>20</v>
      </c>
      <c r="J4888" s="189" t="s">
        <v>928</v>
      </c>
      <c r="K4888" s="190" t="s">
        <v>9705</v>
      </c>
      <c r="L4888" s="189" t="s">
        <v>465</v>
      </c>
    </row>
    <row r="4889" spans="1:12" ht="13.5">
      <c r="A4889" s="189" t="s">
        <v>9509</v>
      </c>
      <c r="B4889" s="189" t="s">
        <v>9510</v>
      </c>
      <c r="C4889" s="189" t="s">
        <v>9702</v>
      </c>
      <c r="D4889" s="189" t="s">
        <v>9703</v>
      </c>
      <c r="E4889" s="190" t="s">
        <v>461</v>
      </c>
      <c r="F4889" s="189" t="s">
        <v>461</v>
      </c>
      <c r="G4889" s="191">
        <v>93360</v>
      </c>
      <c r="H4889" s="189" t="s">
        <v>9706</v>
      </c>
      <c r="I4889" s="189" t="s">
        <v>20</v>
      </c>
      <c r="J4889" s="189" t="s">
        <v>928</v>
      </c>
      <c r="K4889" s="190" t="s">
        <v>9707</v>
      </c>
      <c r="L4889" s="189" t="s">
        <v>465</v>
      </c>
    </row>
    <row r="4890" spans="1:12" ht="13.5">
      <c r="A4890" s="189" t="s">
        <v>9509</v>
      </c>
      <c r="B4890" s="189" t="s">
        <v>9510</v>
      </c>
      <c r="C4890" s="189" t="s">
        <v>9702</v>
      </c>
      <c r="D4890" s="189" t="s">
        <v>9703</v>
      </c>
      <c r="E4890" s="190" t="s">
        <v>461</v>
      </c>
      <c r="F4890" s="189" t="s">
        <v>461</v>
      </c>
      <c r="G4890" s="191">
        <v>93361</v>
      </c>
      <c r="H4890" s="189" t="s">
        <v>9708</v>
      </c>
      <c r="I4890" s="189" t="s">
        <v>20</v>
      </c>
      <c r="J4890" s="189" t="s">
        <v>928</v>
      </c>
      <c r="K4890" s="190" t="s">
        <v>9709</v>
      </c>
      <c r="L4890" s="189" t="s">
        <v>465</v>
      </c>
    </row>
    <row r="4891" spans="1:12" ht="13.5">
      <c r="A4891" s="189" t="s">
        <v>9509</v>
      </c>
      <c r="B4891" s="189" t="s">
        <v>9510</v>
      </c>
      <c r="C4891" s="189" t="s">
        <v>9702</v>
      </c>
      <c r="D4891" s="189" t="s">
        <v>9703</v>
      </c>
      <c r="E4891" s="190" t="s">
        <v>461</v>
      </c>
      <c r="F4891" s="189" t="s">
        <v>461</v>
      </c>
      <c r="G4891" s="191">
        <v>93362</v>
      </c>
      <c r="H4891" s="189" t="s">
        <v>9710</v>
      </c>
      <c r="I4891" s="189" t="s">
        <v>20</v>
      </c>
      <c r="J4891" s="189" t="s">
        <v>928</v>
      </c>
      <c r="K4891" s="190" t="s">
        <v>5493</v>
      </c>
      <c r="L4891" s="189" t="s">
        <v>465</v>
      </c>
    </row>
    <row r="4892" spans="1:12" ht="13.5">
      <c r="A4892" s="189" t="s">
        <v>9509</v>
      </c>
      <c r="B4892" s="189" t="s">
        <v>9510</v>
      </c>
      <c r="C4892" s="189" t="s">
        <v>9702</v>
      </c>
      <c r="D4892" s="189" t="s">
        <v>9703</v>
      </c>
      <c r="E4892" s="190" t="s">
        <v>461</v>
      </c>
      <c r="F4892" s="189" t="s">
        <v>461</v>
      </c>
      <c r="G4892" s="191">
        <v>93363</v>
      </c>
      <c r="H4892" s="189" t="s">
        <v>9711</v>
      </c>
      <c r="I4892" s="189" t="s">
        <v>20</v>
      </c>
      <c r="J4892" s="189" t="s">
        <v>928</v>
      </c>
      <c r="K4892" s="190" t="s">
        <v>9712</v>
      </c>
      <c r="L4892" s="189" t="s">
        <v>465</v>
      </c>
    </row>
    <row r="4893" spans="1:12" ht="13.5">
      <c r="A4893" s="189" t="s">
        <v>9509</v>
      </c>
      <c r="B4893" s="189" t="s">
        <v>9510</v>
      </c>
      <c r="C4893" s="189" t="s">
        <v>9702</v>
      </c>
      <c r="D4893" s="189" t="s">
        <v>9703</v>
      </c>
      <c r="E4893" s="190" t="s">
        <v>461</v>
      </c>
      <c r="F4893" s="189" t="s">
        <v>461</v>
      </c>
      <c r="G4893" s="191">
        <v>93364</v>
      </c>
      <c r="H4893" s="189" t="s">
        <v>9713</v>
      </c>
      <c r="I4893" s="189" t="s">
        <v>20</v>
      </c>
      <c r="J4893" s="189" t="s">
        <v>928</v>
      </c>
      <c r="K4893" s="190" t="s">
        <v>9714</v>
      </c>
      <c r="L4893" s="189" t="s">
        <v>465</v>
      </c>
    </row>
    <row r="4894" spans="1:12" ht="13.5">
      <c r="A4894" s="189" t="s">
        <v>9509</v>
      </c>
      <c r="B4894" s="189" t="s">
        <v>9510</v>
      </c>
      <c r="C4894" s="189" t="s">
        <v>9702</v>
      </c>
      <c r="D4894" s="189" t="s">
        <v>9703</v>
      </c>
      <c r="E4894" s="190" t="s">
        <v>461</v>
      </c>
      <c r="F4894" s="189" t="s">
        <v>461</v>
      </c>
      <c r="G4894" s="191">
        <v>93365</v>
      </c>
      <c r="H4894" s="189" t="s">
        <v>9715</v>
      </c>
      <c r="I4894" s="189" t="s">
        <v>20</v>
      </c>
      <c r="J4894" s="189" t="s">
        <v>928</v>
      </c>
      <c r="K4894" s="190" t="s">
        <v>9716</v>
      </c>
      <c r="L4894" s="189" t="s">
        <v>465</v>
      </c>
    </row>
    <row r="4895" spans="1:12" ht="13.5">
      <c r="A4895" s="189" t="s">
        <v>9509</v>
      </c>
      <c r="B4895" s="189" t="s">
        <v>9510</v>
      </c>
      <c r="C4895" s="189" t="s">
        <v>9702</v>
      </c>
      <c r="D4895" s="189" t="s">
        <v>9703</v>
      </c>
      <c r="E4895" s="190" t="s">
        <v>461</v>
      </c>
      <c r="F4895" s="189" t="s">
        <v>461</v>
      </c>
      <c r="G4895" s="191">
        <v>93366</v>
      </c>
      <c r="H4895" s="189" t="s">
        <v>9717</v>
      </c>
      <c r="I4895" s="189" t="s">
        <v>20</v>
      </c>
      <c r="J4895" s="189" t="s">
        <v>928</v>
      </c>
      <c r="K4895" s="190" t="s">
        <v>9718</v>
      </c>
      <c r="L4895" s="189" t="s">
        <v>465</v>
      </c>
    </row>
    <row r="4896" spans="1:12" ht="13.5">
      <c r="A4896" s="189" t="s">
        <v>9509</v>
      </c>
      <c r="B4896" s="189" t="s">
        <v>9510</v>
      </c>
      <c r="C4896" s="189" t="s">
        <v>9702</v>
      </c>
      <c r="D4896" s="189" t="s">
        <v>9703</v>
      </c>
      <c r="E4896" s="190" t="s">
        <v>461</v>
      </c>
      <c r="F4896" s="189" t="s">
        <v>461</v>
      </c>
      <c r="G4896" s="191">
        <v>93367</v>
      </c>
      <c r="H4896" s="189" t="s">
        <v>9719</v>
      </c>
      <c r="I4896" s="189" t="s">
        <v>20</v>
      </c>
      <c r="J4896" s="189" t="s">
        <v>928</v>
      </c>
      <c r="K4896" s="190" t="s">
        <v>6596</v>
      </c>
      <c r="L4896" s="189" t="s">
        <v>465</v>
      </c>
    </row>
    <row r="4897" spans="1:12" ht="13.5">
      <c r="A4897" s="189" t="s">
        <v>9509</v>
      </c>
      <c r="B4897" s="189" t="s">
        <v>9510</v>
      </c>
      <c r="C4897" s="189" t="s">
        <v>9702</v>
      </c>
      <c r="D4897" s="189" t="s">
        <v>9703</v>
      </c>
      <c r="E4897" s="190" t="s">
        <v>461</v>
      </c>
      <c r="F4897" s="189" t="s">
        <v>461</v>
      </c>
      <c r="G4897" s="191">
        <v>93368</v>
      </c>
      <c r="H4897" s="189" t="s">
        <v>9720</v>
      </c>
      <c r="I4897" s="189" t="s">
        <v>20</v>
      </c>
      <c r="J4897" s="189" t="s">
        <v>928</v>
      </c>
      <c r="K4897" s="190" t="s">
        <v>9721</v>
      </c>
      <c r="L4897" s="189" t="s">
        <v>465</v>
      </c>
    </row>
    <row r="4898" spans="1:12" ht="13.5">
      <c r="A4898" s="189" t="s">
        <v>9509</v>
      </c>
      <c r="B4898" s="189" t="s">
        <v>9510</v>
      </c>
      <c r="C4898" s="189" t="s">
        <v>9702</v>
      </c>
      <c r="D4898" s="189" t="s">
        <v>9703</v>
      </c>
      <c r="E4898" s="190" t="s">
        <v>461</v>
      </c>
      <c r="F4898" s="189" t="s">
        <v>461</v>
      </c>
      <c r="G4898" s="191">
        <v>93369</v>
      </c>
      <c r="H4898" s="189" t="s">
        <v>9722</v>
      </c>
      <c r="I4898" s="189" t="s">
        <v>20</v>
      </c>
      <c r="J4898" s="189" t="s">
        <v>928</v>
      </c>
      <c r="K4898" s="190" t="s">
        <v>7462</v>
      </c>
      <c r="L4898" s="189" t="s">
        <v>465</v>
      </c>
    </row>
    <row r="4899" spans="1:12" ht="13.5">
      <c r="A4899" s="189" t="s">
        <v>9509</v>
      </c>
      <c r="B4899" s="189" t="s">
        <v>9510</v>
      </c>
      <c r="C4899" s="189" t="s">
        <v>9702</v>
      </c>
      <c r="D4899" s="189" t="s">
        <v>9703</v>
      </c>
      <c r="E4899" s="190" t="s">
        <v>461</v>
      </c>
      <c r="F4899" s="189" t="s">
        <v>461</v>
      </c>
      <c r="G4899" s="191">
        <v>93370</v>
      </c>
      <c r="H4899" s="189" t="s">
        <v>9723</v>
      </c>
      <c r="I4899" s="189" t="s">
        <v>20</v>
      </c>
      <c r="J4899" s="189" t="s">
        <v>928</v>
      </c>
      <c r="K4899" s="190" t="s">
        <v>8022</v>
      </c>
      <c r="L4899" s="189" t="s">
        <v>465</v>
      </c>
    </row>
    <row r="4900" spans="1:12" ht="13.5">
      <c r="A4900" s="189" t="s">
        <v>9509</v>
      </c>
      <c r="B4900" s="189" t="s">
        <v>9510</v>
      </c>
      <c r="C4900" s="189" t="s">
        <v>9702</v>
      </c>
      <c r="D4900" s="189" t="s">
        <v>9703</v>
      </c>
      <c r="E4900" s="190" t="s">
        <v>461</v>
      </c>
      <c r="F4900" s="189" t="s">
        <v>461</v>
      </c>
      <c r="G4900" s="191">
        <v>93371</v>
      </c>
      <c r="H4900" s="189" t="s">
        <v>9724</v>
      </c>
      <c r="I4900" s="189" t="s">
        <v>20</v>
      </c>
      <c r="J4900" s="189" t="s">
        <v>928</v>
      </c>
      <c r="K4900" s="190" t="s">
        <v>4819</v>
      </c>
      <c r="L4900" s="189" t="s">
        <v>465</v>
      </c>
    </row>
    <row r="4901" spans="1:12" ht="13.5">
      <c r="A4901" s="189" t="s">
        <v>9509</v>
      </c>
      <c r="B4901" s="189" t="s">
        <v>9510</v>
      </c>
      <c r="C4901" s="189" t="s">
        <v>9702</v>
      </c>
      <c r="D4901" s="189" t="s">
        <v>9703</v>
      </c>
      <c r="E4901" s="190" t="s">
        <v>461</v>
      </c>
      <c r="F4901" s="189" t="s">
        <v>461</v>
      </c>
      <c r="G4901" s="191">
        <v>93372</v>
      </c>
      <c r="H4901" s="189" t="s">
        <v>9725</v>
      </c>
      <c r="I4901" s="189" t="s">
        <v>20</v>
      </c>
      <c r="J4901" s="189" t="s">
        <v>928</v>
      </c>
      <c r="K4901" s="190" t="s">
        <v>7343</v>
      </c>
      <c r="L4901" s="189" t="s">
        <v>465</v>
      </c>
    </row>
    <row r="4902" spans="1:12" ht="13.5">
      <c r="A4902" s="189" t="s">
        <v>9509</v>
      </c>
      <c r="B4902" s="189" t="s">
        <v>9510</v>
      </c>
      <c r="C4902" s="189" t="s">
        <v>9702</v>
      </c>
      <c r="D4902" s="189" t="s">
        <v>9703</v>
      </c>
      <c r="E4902" s="190" t="s">
        <v>461</v>
      </c>
      <c r="F4902" s="189" t="s">
        <v>461</v>
      </c>
      <c r="G4902" s="191">
        <v>93373</v>
      </c>
      <c r="H4902" s="189" t="s">
        <v>9726</v>
      </c>
      <c r="I4902" s="189" t="s">
        <v>20</v>
      </c>
      <c r="J4902" s="189" t="s">
        <v>928</v>
      </c>
      <c r="K4902" s="190" t="s">
        <v>9727</v>
      </c>
      <c r="L4902" s="189" t="s">
        <v>465</v>
      </c>
    </row>
    <row r="4903" spans="1:12" ht="13.5">
      <c r="A4903" s="189" t="s">
        <v>9509</v>
      </c>
      <c r="B4903" s="189" t="s">
        <v>9510</v>
      </c>
      <c r="C4903" s="189" t="s">
        <v>9702</v>
      </c>
      <c r="D4903" s="189" t="s">
        <v>9703</v>
      </c>
      <c r="E4903" s="190" t="s">
        <v>461</v>
      </c>
      <c r="F4903" s="189" t="s">
        <v>461</v>
      </c>
      <c r="G4903" s="191">
        <v>93374</v>
      </c>
      <c r="H4903" s="189" t="s">
        <v>9728</v>
      </c>
      <c r="I4903" s="189" t="s">
        <v>20</v>
      </c>
      <c r="J4903" s="189" t="s">
        <v>928</v>
      </c>
      <c r="K4903" s="190" t="s">
        <v>9729</v>
      </c>
      <c r="L4903" s="189" t="s">
        <v>465</v>
      </c>
    </row>
    <row r="4904" spans="1:12" ht="13.5">
      <c r="A4904" s="189" t="s">
        <v>9509</v>
      </c>
      <c r="B4904" s="189" t="s">
        <v>9510</v>
      </c>
      <c r="C4904" s="189" t="s">
        <v>9702</v>
      </c>
      <c r="D4904" s="189" t="s">
        <v>9703</v>
      </c>
      <c r="E4904" s="190" t="s">
        <v>461</v>
      </c>
      <c r="F4904" s="189" t="s">
        <v>461</v>
      </c>
      <c r="G4904" s="191">
        <v>93375</v>
      </c>
      <c r="H4904" s="189" t="s">
        <v>9730</v>
      </c>
      <c r="I4904" s="189" t="s">
        <v>20</v>
      </c>
      <c r="J4904" s="189" t="s">
        <v>928</v>
      </c>
      <c r="K4904" s="190" t="s">
        <v>8332</v>
      </c>
      <c r="L4904" s="189" t="s">
        <v>465</v>
      </c>
    </row>
    <row r="4905" spans="1:12" ht="13.5">
      <c r="A4905" s="189" t="s">
        <v>9509</v>
      </c>
      <c r="B4905" s="189" t="s">
        <v>9510</v>
      </c>
      <c r="C4905" s="189" t="s">
        <v>9702</v>
      </c>
      <c r="D4905" s="189" t="s">
        <v>9703</v>
      </c>
      <c r="E4905" s="190" t="s">
        <v>461</v>
      </c>
      <c r="F4905" s="189" t="s">
        <v>461</v>
      </c>
      <c r="G4905" s="191">
        <v>93376</v>
      </c>
      <c r="H4905" s="189" t="s">
        <v>9731</v>
      </c>
      <c r="I4905" s="189" t="s">
        <v>20</v>
      </c>
      <c r="J4905" s="189" t="s">
        <v>928</v>
      </c>
      <c r="K4905" s="190" t="s">
        <v>9732</v>
      </c>
      <c r="L4905" s="189" t="s">
        <v>465</v>
      </c>
    </row>
    <row r="4906" spans="1:12" ht="13.5">
      <c r="A4906" s="189" t="s">
        <v>9509</v>
      </c>
      <c r="B4906" s="189" t="s">
        <v>9510</v>
      </c>
      <c r="C4906" s="189" t="s">
        <v>9702</v>
      </c>
      <c r="D4906" s="189" t="s">
        <v>9703</v>
      </c>
      <c r="E4906" s="190" t="s">
        <v>461</v>
      </c>
      <c r="F4906" s="189" t="s">
        <v>461</v>
      </c>
      <c r="G4906" s="191">
        <v>93377</v>
      </c>
      <c r="H4906" s="189" t="s">
        <v>9733</v>
      </c>
      <c r="I4906" s="189" t="s">
        <v>20</v>
      </c>
      <c r="J4906" s="189" t="s">
        <v>928</v>
      </c>
      <c r="K4906" s="190" t="s">
        <v>9734</v>
      </c>
      <c r="L4906" s="189" t="s">
        <v>465</v>
      </c>
    </row>
    <row r="4907" spans="1:12" ht="13.5">
      <c r="A4907" s="189" t="s">
        <v>9509</v>
      </c>
      <c r="B4907" s="189" t="s">
        <v>9510</v>
      </c>
      <c r="C4907" s="189" t="s">
        <v>9702</v>
      </c>
      <c r="D4907" s="189" t="s">
        <v>9703</v>
      </c>
      <c r="E4907" s="190" t="s">
        <v>461</v>
      </c>
      <c r="F4907" s="189" t="s">
        <v>461</v>
      </c>
      <c r="G4907" s="191">
        <v>93378</v>
      </c>
      <c r="H4907" s="189" t="s">
        <v>9735</v>
      </c>
      <c r="I4907" s="189" t="s">
        <v>20</v>
      </c>
      <c r="J4907" s="189" t="s">
        <v>928</v>
      </c>
      <c r="K4907" s="190" t="s">
        <v>9736</v>
      </c>
      <c r="L4907" s="189" t="s">
        <v>465</v>
      </c>
    </row>
    <row r="4908" spans="1:12" ht="13.5">
      <c r="A4908" s="189" t="s">
        <v>9509</v>
      </c>
      <c r="B4908" s="189" t="s">
        <v>9510</v>
      </c>
      <c r="C4908" s="189" t="s">
        <v>9702</v>
      </c>
      <c r="D4908" s="189" t="s">
        <v>9703</v>
      </c>
      <c r="E4908" s="190" t="s">
        <v>461</v>
      </c>
      <c r="F4908" s="189" t="s">
        <v>461</v>
      </c>
      <c r="G4908" s="191">
        <v>93379</v>
      </c>
      <c r="H4908" s="189" t="s">
        <v>9737</v>
      </c>
      <c r="I4908" s="189" t="s">
        <v>20</v>
      </c>
      <c r="J4908" s="189" t="s">
        <v>928</v>
      </c>
      <c r="K4908" s="190" t="s">
        <v>2535</v>
      </c>
      <c r="L4908" s="189" t="s">
        <v>465</v>
      </c>
    </row>
    <row r="4909" spans="1:12" ht="13.5">
      <c r="A4909" s="189" t="s">
        <v>9509</v>
      </c>
      <c r="B4909" s="189" t="s">
        <v>9510</v>
      </c>
      <c r="C4909" s="189" t="s">
        <v>9702</v>
      </c>
      <c r="D4909" s="189" t="s">
        <v>9703</v>
      </c>
      <c r="E4909" s="190" t="s">
        <v>461</v>
      </c>
      <c r="F4909" s="189" t="s">
        <v>461</v>
      </c>
      <c r="G4909" s="191">
        <v>93380</v>
      </c>
      <c r="H4909" s="189" t="s">
        <v>9738</v>
      </c>
      <c r="I4909" s="189" t="s">
        <v>20</v>
      </c>
      <c r="J4909" s="189" t="s">
        <v>928</v>
      </c>
      <c r="K4909" s="190" t="s">
        <v>9739</v>
      </c>
      <c r="L4909" s="189" t="s">
        <v>465</v>
      </c>
    </row>
    <row r="4910" spans="1:12" ht="13.5">
      <c r="A4910" s="189" t="s">
        <v>9509</v>
      </c>
      <c r="B4910" s="189" t="s">
        <v>9510</v>
      </c>
      <c r="C4910" s="189" t="s">
        <v>9702</v>
      </c>
      <c r="D4910" s="189" t="s">
        <v>9703</v>
      </c>
      <c r="E4910" s="190" t="s">
        <v>461</v>
      </c>
      <c r="F4910" s="189" t="s">
        <v>461</v>
      </c>
      <c r="G4910" s="191">
        <v>93381</v>
      </c>
      <c r="H4910" s="189" t="s">
        <v>9740</v>
      </c>
      <c r="I4910" s="189" t="s">
        <v>20</v>
      </c>
      <c r="J4910" s="189" t="s">
        <v>928</v>
      </c>
      <c r="K4910" s="190" t="s">
        <v>1712</v>
      </c>
      <c r="L4910" s="189" t="s">
        <v>465</v>
      </c>
    </row>
    <row r="4911" spans="1:12" ht="13.5">
      <c r="A4911" s="189" t="s">
        <v>9509</v>
      </c>
      <c r="B4911" s="189" t="s">
        <v>9510</v>
      </c>
      <c r="C4911" s="189" t="s">
        <v>9702</v>
      </c>
      <c r="D4911" s="189" t="s">
        <v>9703</v>
      </c>
      <c r="E4911" s="190" t="s">
        <v>461</v>
      </c>
      <c r="F4911" s="189" t="s">
        <v>461</v>
      </c>
      <c r="G4911" s="191">
        <v>93382</v>
      </c>
      <c r="H4911" s="189" t="s">
        <v>368</v>
      </c>
      <c r="I4911" s="189" t="s">
        <v>20</v>
      </c>
      <c r="J4911" s="189" t="s">
        <v>928</v>
      </c>
      <c r="K4911" s="190" t="s">
        <v>9741</v>
      </c>
      <c r="L4911" s="189" t="s">
        <v>465</v>
      </c>
    </row>
    <row r="4912" spans="1:12" ht="13.5">
      <c r="A4912" s="189" t="s">
        <v>9509</v>
      </c>
      <c r="B4912" s="189" t="s">
        <v>9510</v>
      </c>
      <c r="C4912" s="189" t="s">
        <v>9702</v>
      </c>
      <c r="D4912" s="189" t="s">
        <v>9703</v>
      </c>
      <c r="E4912" s="190" t="s">
        <v>461</v>
      </c>
      <c r="F4912" s="189" t="s">
        <v>461</v>
      </c>
      <c r="G4912" s="191">
        <v>96995</v>
      </c>
      <c r="H4912" s="189" t="s">
        <v>9742</v>
      </c>
      <c r="I4912" s="189" t="s">
        <v>20</v>
      </c>
      <c r="J4912" s="189" t="s">
        <v>1058</v>
      </c>
      <c r="K4912" s="190" t="s">
        <v>9743</v>
      </c>
      <c r="L4912" s="189" t="s">
        <v>465</v>
      </c>
    </row>
    <row r="4913" spans="1:12" ht="13.5">
      <c r="A4913" s="189" t="s">
        <v>9509</v>
      </c>
      <c r="B4913" s="189" t="s">
        <v>9510</v>
      </c>
      <c r="C4913" s="189" t="s">
        <v>9744</v>
      </c>
      <c r="D4913" s="189" t="s">
        <v>9745</v>
      </c>
      <c r="E4913" s="190" t="s">
        <v>461</v>
      </c>
      <c r="F4913" s="189" t="s">
        <v>461</v>
      </c>
      <c r="G4913" s="191">
        <v>72838</v>
      </c>
      <c r="H4913" s="189" t="s">
        <v>9746</v>
      </c>
      <c r="I4913" s="189" t="s">
        <v>259</v>
      </c>
      <c r="J4913" s="189" t="s">
        <v>463</v>
      </c>
      <c r="K4913" s="190" t="s">
        <v>731</v>
      </c>
      <c r="L4913" s="189" t="s">
        <v>465</v>
      </c>
    </row>
    <row r="4914" spans="1:12" ht="13.5">
      <c r="A4914" s="189" t="s">
        <v>9509</v>
      </c>
      <c r="B4914" s="189" t="s">
        <v>9510</v>
      </c>
      <c r="C4914" s="189" t="s">
        <v>9744</v>
      </c>
      <c r="D4914" s="189" t="s">
        <v>9745</v>
      </c>
      <c r="E4914" s="190" t="s">
        <v>461</v>
      </c>
      <c r="F4914" s="189" t="s">
        <v>461</v>
      </c>
      <c r="G4914" s="191">
        <v>72839</v>
      </c>
      <c r="H4914" s="189" t="s">
        <v>9747</v>
      </c>
      <c r="I4914" s="189" t="s">
        <v>259</v>
      </c>
      <c r="J4914" s="189" t="s">
        <v>463</v>
      </c>
      <c r="K4914" s="190" t="s">
        <v>2075</v>
      </c>
      <c r="L4914" s="189" t="s">
        <v>465</v>
      </c>
    </row>
    <row r="4915" spans="1:12" ht="13.5">
      <c r="A4915" s="189" t="s">
        <v>9509</v>
      </c>
      <c r="B4915" s="189" t="s">
        <v>9510</v>
      </c>
      <c r="C4915" s="189" t="s">
        <v>9744</v>
      </c>
      <c r="D4915" s="189" t="s">
        <v>9745</v>
      </c>
      <c r="E4915" s="190" t="s">
        <v>461</v>
      </c>
      <c r="F4915" s="189" t="s">
        <v>461</v>
      </c>
      <c r="G4915" s="191">
        <v>72840</v>
      </c>
      <c r="H4915" s="189" t="s">
        <v>9748</v>
      </c>
      <c r="I4915" s="189" t="s">
        <v>259</v>
      </c>
      <c r="J4915" s="189" t="s">
        <v>463</v>
      </c>
      <c r="K4915" s="190" t="s">
        <v>1917</v>
      </c>
      <c r="L4915" s="189" t="s">
        <v>465</v>
      </c>
    </row>
    <row r="4916" spans="1:12" ht="13.5">
      <c r="A4916" s="189" t="s">
        <v>9509</v>
      </c>
      <c r="B4916" s="189" t="s">
        <v>9510</v>
      </c>
      <c r="C4916" s="189" t="s">
        <v>9744</v>
      </c>
      <c r="D4916" s="189" t="s">
        <v>9745</v>
      </c>
      <c r="E4916" s="190" t="s">
        <v>461</v>
      </c>
      <c r="F4916" s="189" t="s">
        <v>461</v>
      </c>
      <c r="G4916" s="191">
        <v>72844</v>
      </c>
      <c r="H4916" s="189" t="s">
        <v>245</v>
      </c>
      <c r="I4916" s="189" t="s">
        <v>9749</v>
      </c>
      <c r="J4916" s="189" t="s">
        <v>463</v>
      </c>
      <c r="K4916" s="190" t="s">
        <v>9750</v>
      </c>
      <c r="L4916" s="189" t="s">
        <v>465</v>
      </c>
    </row>
    <row r="4917" spans="1:12" ht="13.5">
      <c r="A4917" s="189" t="s">
        <v>9509</v>
      </c>
      <c r="B4917" s="189" t="s">
        <v>9510</v>
      </c>
      <c r="C4917" s="189" t="s">
        <v>9744</v>
      </c>
      <c r="D4917" s="189" t="s">
        <v>9745</v>
      </c>
      <c r="E4917" s="190" t="s">
        <v>461</v>
      </c>
      <c r="F4917" s="189" t="s">
        <v>461</v>
      </c>
      <c r="G4917" s="191">
        <v>72845</v>
      </c>
      <c r="H4917" s="189" t="s">
        <v>9751</v>
      </c>
      <c r="I4917" s="189" t="s">
        <v>9749</v>
      </c>
      <c r="J4917" s="189" t="s">
        <v>463</v>
      </c>
      <c r="K4917" s="190" t="s">
        <v>9752</v>
      </c>
      <c r="L4917" s="189" t="s">
        <v>465</v>
      </c>
    </row>
    <row r="4918" spans="1:12" ht="13.5">
      <c r="A4918" s="189" t="s">
        <v>9509</v>
      </c>
      <c r="B4918" s="189" t="s">
        <v>9510</v>
      </c>
      <c r="C4918" s="189" t="s">
        <v>9744</v>
      </c>
      <c r="D4918" s="189" t="s">
        <v>9745</v>
      </c>
      <c r="E4918" s="190" t="s">
        <v>461</v>
      </c>
      <c r="F4918" s="189" t="s">
        <v>461</v>
      </c>
      <c r="G4918" s="191">
        <v>72846</v>
      </c>
      <c r="H4918" s="189" t="s">
        <v>9753</v>
      </c>
      <c r="I4918" s="189" t="s">
        <v>9749</v>
      </c>
      <c r="J4918" s="189" t="s">
        <v>463</v>
      </c>
      <c r="K4918" s="190" t="s">
        <v>2073</v>
      </c>
      <c r="L4918" s="189" t="s">
        <v>465</v>
      </c>
    </row>
    <row r="4919" spans="1:12" ht="13.5">
      <c r="A4919" s="189" t="s">
        <v>9509</v>
      </c>
      <c r="B4919" s="189" t="s">
        <v>9510</v>
      </c>
      <c r="C4919" s="189" t="s">
        <v>9744</v>
      </c>
      <c r="D4919" s="189" t="s">
        <v>9745</v>
      </c>
      <c r="E4919" s="190" t="s">
        <v>461</v>
      </c>
      <c r="F4919" s="189" t="s">
        <v>461</v>
      </c>
      <c r="G4919" s="191">
        <v>72847</v>
      </c>
      <c r="H4919" s="189" t="s">
        <v>9754</v>
      </c>
      <c r="I4919" s="189" t="s">
        <v>9749</v>
      </c>
      <c r="J4919" s="189" t="s">
        <v>463</v>
      </c>
      <c r="K4919" s="190" t="s">
        <v>4801</v>
      </c>
      <c r="L4919" s="189" t="s">
        <v>465</v>
      </c>
    </row>
    <row r="4920" spans="1:12" ht="13.5">
      <c r="A4920" s="189" t="s">
        <v>9509</v>
      </c>
      <c r="B4920" s="189" t="s">
        <v>9510</v>
      </c>
      <c r="C4920" s="189" t="s">
        <v>9744</v>
      </c>
      <c r="D4920" s="189" t="s">
        <v>9745</v>
      </c>
      <c r="E4920" s="190" t="s">
        <v>461</v>
      </c>
      <c r="F4920" s="189" t="s">
        <v>461</v>
      </c>
      <c r="G4920" s="191">
        <v>72848</v>
      </c>
      <c r="H4920" s="189" t="s">
        <v>9755</v>
      </c>
      <c r="I4920" s="189" t="s">
        <v>9749</v>
      </c>
      <c r="J4920" s="189" t="s">
        <v>463</v>
      </c>
      <c r="K4920" s="190" t="s">
        <v>2050</v>
      </c>
      <c r="L4920" s="189" t="s">
        <v>465</v>
      </c>
    </row>
    <row r="4921" spans="1:12" ht="13.5">
      <c r="A4921" s="189" t="s">
        <v>9509</v>
      </c>
      <c r="B4921" s="189" t="s">
        <v>9510</v>
      </c>
      <c r="C4921" s="189" t="s">
        <v>9744</v>
      </c>
      <c r="D4921" s="189" t="s">
        <v>9745</v>
      </c>
      <c r="E4921" s="190" t="s">
        <v>461</v>
      </c>
      <c r="F4921" s="189" t="s">
        <v>461</v>
      </c>
      <c r="G4921" s="191">
        <v>72849</v>
      </c>
      <c r="H4921" s="189" t="s">
        <v>9756</v>
      </c>
      <c r="I4921" s="189" t="s">
        <v>9749</v>
      </c>
      <c r="J4921" s="189" t="s">
        <v>463</v>
      </c>
      <c r="K4921" s="190" t="s">
        <v>6496</v>
      </c>
      <c r="L4921" s="189" t="s">
        <v>465</v>
      </c>
    </row>
    <row r="4922" spans="1:12" ht="13.5">
      <c r="A4922" s="189" t="s">
        <v>9509</v>
      </c>
      <c r="B4922" s="189" t="s">
        <v>9510</v>
      </c>
      <c r="C4922" s="189" t="s">
        <v>9744</v>
      </c>
      <c r="D4922" s="189" t="s">
        <v>9745</v>
      </c>
      <c r="E4922" s="190" t="s">
        <v>461</v>
      </c>
      <c r="F4922" s="189" t="s">
        <v>461</v>
      </c>
      <c r="G4922" s="191">
        <v>72850</v>
      </c>
      <c r="H4922" s="189" t="s">
        <v>9757</v>
      </c>
      <c r="I4922" s="189" t="s">
        <v>9749</v>
      </c>
      <c r="J4922" s="189" t="s">
        <v>463</v>
      </c>
      <c r="K4922" s="190" t="s">
        <v>9554</v>
      </c>
      <c r="L4922" s="189" t="s">
        <v>465</v>
      </c>
    </row>
    <row r="4923" spans="1:12" ht="13.5">
      <c r="A4923" s="189" t="s">
        <v>9509</v>
      </c>
      <c r="B4923" s="189" t="s">
        <v>9510</v>
      </c>
      <c r="C4923" s="189" t="s">
        <v>9744</v>
      </c>
      <c r="D4923" s="189" t="s">
        <v>9745</v>
      </c>
      <c r="E4923" s="190" t="s">
        <v>461</v>
      </c>
      <c r="F4923" s="189" t="s">
        <v>461</v>
      </c>
      <c r="G4923" s="191">
        <v>72882</v>
      </c>
      <c r="H4923" s="189" t="s">
        <v>9746</v>
      </c>
      <c r="I4923" s="189" t="s">
        <v>88</v>
      </c>
      <c r="J4923" s="189" t="s">
        <v>463</v>
      </c>
      <c r="K4923" s="190" t="s">
        <v>9758</v>
      </c>
      <c r="L4923" s="189" t="s">
        <v>465</v>
      </c>
    </row>
    <row r="4924" spans="1:12" ht="13.5">
      <c r="A4924" s="189" t="s">
        <v>9509</v>
      </c>
      <c r="B4924" s="189" t="s">
        <v>9510</v>
      </c>
      <c r="C4924" s="189" t="s">
        <v>9744</v>
      </c>
      <c r="D4924" s="189" t="s">
        <v>9745</v>
      </c>
      <c r="E4924" s="190" t="s">
        <v>461</v>
      </c>
      <c r="F4924" s="189" t="s">
        <v>461</v>
      </c>
      <c r="G4924" s="191">
        <v>72883</v>
      </c>
      <c r="H4924" s="189" t="s">
        <v>9747</v>
      </c>
      <c r="I4924" s="189" t="s">
        <v>88</v>
      </c>
      <c r="J4924" s="189" t="s">
        <v>463</v>
      </c>
      <c r="K4924" s="190" t="s">
        <v>1928</v>
      </c>
      <c r="L4924" s="189" t="s">
        <v>465</v>
      </c>
    </row>
    <row r="4925" spans="1:12" ht="13.5">
      <c r="A4925" s="189" t="s">
        <v>9509</v>
      </c>
      <c r="B4925" s="189" t="s">
        <v>9510</v>
      </c>
      <c r="C4925" s="189" t="s">
        <v>9744</v>
      </c>
      <c r="D4925" s="189" t="s">
        <v>9745</v>
      </c>
      <c r="E4925" s="190" t="s">
        <v>461</v>
      </c>
      <c r="F4925" s="189" t="s">
        <v>461</v>
      </c>
      <c r="G4925" s="191">
        <v>72884</v>
      </c>
      <c r="H4925" s="189" t="s">
        <v>9748</v>
      </c>
      <c r="I4925" s="189" t="s">
        <v>88</v>
      </c>
      <c r="J4925" s="189" t="s">
        <v>463</v>
      </c>
      <c r="K4925" s="190" t="s">
        <v>731</v>
      </c>
      <c r="L4925" s="189" t="s">
        <v>465</v>
      </c>
    </row>
    <row r="4926" spans="1:12" ht="13.5">
      <c r="A4926" s="189" t="s">
        <v>9509</v>
      </c>
      <c r="B4926" s="189" t="s">
        <v>9510</v>
      </c>
      <c r="C4926" s="189" t="s">
        <v>9744</v>
      </c>
      <c r="D4926" s="189" t="s">
        <v>9745</v>
      </c>
      <c r="E4926" s="190" t="s">
        <v>461</v>
      </c>
      <c r="F4926" s="189" t="s">
        <v>461</v>
      </c>
      <c r="G4926" s="191">
        <v>72888</v>
      </c>
      <c r="H4926" s="189" t="s">
        <v>245</v>
      </c>
      <c r="I4926" s="189" t="s">
        <v>20</v>
      </c>
      <c r="J4926" s="189" t="s">
        <v>463</v>
      </c>
      <c r="K4926" s="190" t="s">
        <v>761</v>
      </c>
      <c r="L4926" s="189" t="s">
        <v>465</v>
      </c>
    </row>
    <row r="4927" spans="1:12" ht="13.5">
      <c r="A4927" s="189" t="s">
        <v>9509</v>
      </c>
      <c r="B4927" s="189" t="s">
        <v>9510</v>
      </c>
      <c r="C4927" s="189" t="s">
        <v>9744</v>
      </c>
      <c r="D4927" s="189" t="s">
        <v>9745</v>
      </c>
      <c r="E4927" s="190" t="s">
        <v>461</v>
      </c>
      <c r="F4927" s="189" t="s">
        <v>461</v>
      </c>
      <c r="G4927" s="191">
        <v>72890</v>
      </c>
      <c r="H4927" s="189" t="s">
        <v>9759</v>
      </c>
      <c r="I4927" s="189" t="s">
        <v>20</v>
      </c>
      <c r="J4927" s="189" t="s">
        <v>463</v>
      </c>
      <c r="K4927" s="190" t="s">
        <v>1079</v>
      </c>
      <c r="L4927" s="189" t="s">
        <v>465</v>
      </c>
    </row>
    <row r="4928" spans="1:12" ht="13.5">
      <c r="A4928" s="189" t="s">
        <v>9509</v>
      </c>
      <c r="B4928" s="189" t="s">
        <v>9510</v>
      </c>
      <c r="C4928" s="189" t="s">
        <v>9744</v>
      </c>
      <c r="D4928" s="189" t="s">
        <v>9745</v>
      </c>
      <c r="E4928" s="190" t="s">
        <v>461</v>
      </c>
      <c r="F4928" s="189" t="s">
        <v>461</v>
      </c>
      <c r="G4928" s="191">
        <v>72891</v>
      </c>
      <c r="H4928" s="189" t="s">
        <v>9760</v>
      </c>
      <c r="I4928" s="189" t="s">
        <v>20</v>
      </c>
      <c r="J4928" s="189" t="s">
        <v>463</v>
      </c>
      <c r="K4928" s="190" t="s">
        <v>9761</v>
      </c>
      <c r="L4928" s="189" t="s">
        <v>465</v>
      </c>
    </row>
    <row r="4929" spans="1:12" ht="13.5">
      <c r="A4929" s="189" t="s">
        <v>9509</v>
      </c>
      <c r="B4929" s="189" t="s">
        <v>9510</v>
      </c>
      <c r="C4929" s="189" t="s">
        <v>9744</v>
      </c>
      <c r="D4929" s="189" t="s">
        <v>9745</v>
      </c>
      <c r="E4929" s="190" t="s">
        <v>461</v>
      </c>
      <c r="F4929" s="189" t="s">
        <v>461</v>
      </c>
      <c r="G4929" s="191">
        <v>72892</v>
      </c>
      <c r="H4929" s="189" t="s">
        <v>9762</v>
      </c>
      <c r="I4929" s="189" t="s">
        <v>20</v>
      </c>
      <c r="J4929" s="189" t="s">
        <v>463</v>
      </c>
      <c r="K4929" s="190" t="s">
        <v>7977</v>
      </c>
      <c r="L4929" s="189" t="s">
        <v>465</v>
      </c>
    </row>
    <row r="4930" spans="1:12" ht="13.5">
      <c r="A4930" s="189" t="s">
        <v>9509</v>
      </c>
      <c r="B4930" s="189" t="s">
        <v>9510</v>
      </c>
      <c r="C4930" s="189" t="s">
        <v>9744</v>
      </c>
      <c r="D4930" s="189" t="s">
        <v>9745</v>
      </c>
      <c r="E4930" s="190" t="s">
        <v>461</v>
      </c>
      <c r="F4930" s="189" t="s">
        <v>461</v>
      </c>
      <c r="G4930" s="191">
        <v>72893</v>
      </c>
      <c r="H4930" s="189" t="s">
        <v>9763</v>
      </c>
      <c r="I4930" s="189" t="s">
        <v>20</v>
      </c>
      <c r="J4930" s="189" t="s">
        <v>463</v>
      </c>
      <c r="K4930" s="190" t="s">
        <v>9764</v>
      </c>
      <c r="L4930" s="189" t="s">
        <v>465</v>
      </c>
    </row>
    <row r="4931" spans="1:12" ht="13.5">
      <c r="A4931" s="189" t="s">
        <v>9509</v>
      </c>
      <c r="B4931" s="189" t="s">
        <v>9510</v>
      </c>
      <c r="C4931" s="189" t="s">
        <v>9744</v>
      </c>
      <c r="D4931" s="189" t="s">
        <v>9745</v>
      </c>
      <c r="E4931" s="190" t="s">
        <v>461</v>
      </c>
      <c r="F4931" s="189" t="s">
        <v>461</v>
      </c>
      <c r="G4931" s="191">
        <v>72894</v>
      </c>
      <c r="H4931" s="189" t="s">
        <v>9765</v>
      </c>
      <c r="I4931" s="189" t="s">
        <v>20</v>
      </c>
      <c r="J4931" s="189" t="s">
        <v>463</v>
      </c>
      <c r="K4931" s="190" t="s">
        <v>5600</v>
      </c>
      <c r="L4931" s="189" t="s">
        <v>465</v>
      </c>
    </row>
    <row r="4932" spans="1:12" ht="13.5">
      <c r="A4932" s="189" t="s">
        <v>9509</v>
      </c>
      <c r="B4932" s="189" t="s">
        <v>9510</v>
      </c>
      <c r="C4932" s="189" t="s">
        <v>9744</v>
      </c>
      <c r="D4932" s="189" t="s">
        <v>9745</v>
      </c>
      <c r="E4932" s="190" t="s">
        <v>461</v>
      </c>
      <c r="F4932" s="189" t="s">
        <v>461</v>
      </c>
      <c r="G4932" s="191">
        <v>72895</v>
      </c>
      <c r="H4932" s="189" t="s">
        <v>9766</v>
      </c>
      <c r="I4932" s="189" t="s">
        <v>20</v>
      </c>
      <c r="J4932" s="189" t="s">
        <v>463</v>
      </c>
      <c r="K4932" s="190" t="s">
        <v>9767</v>
      </c>
      <c r="L4932" s="189" t="s">
        <v>465</v>
      </c>
    </row>
    <row r="4933" spans="1:12" ht="13.5">
      <c r="A4933" s="189" t="s">
        <v>9509</v>
      </c>
      <c r="B4933" s="189" t="s">
        <v>9510</v>
      </c>
      <c r="C4933" s="189" t="s">
        <v>9744</v>
      </c>
      <c r="D4933" s="189" t="s">
        <v>9745</v>
      </c>
      <c r="E4933" s="190" t="s">
        <v>461</v>
      </c>
      <c r="F4933" s="189" t="s">
        <v>461</v>
      </c>
      <c r="G4933" s="191">
        <v>72897</v>
      </c>
      <c r="H4933" s="189" t="s">
        <v>9768</v>
      </c>
      <c r="I4933" s="189" t="s">
        <v>20</v>
      </c>
      <c r="J4933" s="189" t="s">
        <v>463</v>
      </c>
      <c r="K4933" s="190" t="s">
        <v>2725</v>
      </c>
      <c r="L4933" s="189" t="s">
        <v>465</v>
      </c>
    </row>
    <row r="4934" spans="1:12" ht="13.5">
      <c r="A4934" s="189" t="s">
        <v>9509</v>
      </c>
      <c r="B4934" s="189" t="s">
        <v>9510</v>
      </c>
      <c r="C4934" s="189" t="s">
        <v>9744</v>
      </c>
      <c r="D4934" s="189" t="s">
        <v>9745</v>
      </c>
      <c r="E4934" s="190" t="s">
        <v>461</v>
      </c>
      <c r="F4934" s="189" t="s">
        <v>461</v>
      </c>
      <c r="G4934" s="191">
        <v>72898</v>
      </c>
      <c r="H4934" s="189" t="s">
        <v>261</v>
      </c>
      <c r="I4934" s="189" t="s">
        <v>20</v>
      </c>
      <c r="J4934" s="189" t="s">
        <v>463</v>
      </c>
      <c r="K4934" s="190" t="s">
        <v>1909</v>
      </c>
      <c r="L4934" s="189" t="s">
        <v>465</v>
      </c>
    </row>
    <row r="4935" spans="1:12" ht="13.5">
      <c r="A4935" s="189" t="s">
        <v>9509</v>
      </c>
      <c r="B4935" s="189" t="s">
        <v>9510</v>
      </c>
      <c r="C4935" s="189" t="s">
        <v>9744</v>
      </c>
      <c r="D4935" s="189" t="s">
        <v>9745</v>
      </c>
      <c r="E4935" s="190" t="s">
        <v>461</v>
      </c>
      <c r="F4935" s="189" t="s">
        <v>461</v>
      </c>
      <c r="G4935" s="191">
        <v>72899</v>
      </c>
      <c r="H4935" s="189" t="s">
        <v>9769</v>
      </c>
      <c r="I4935" s="189" t="s">
        <v>20</v>
      </c>
      <c r="J4935" s="189" t="s">
        <v>463</v>
      </c>
      <c r="K4935" s="190" t="s">
        <v>6457</v>
      </c>
      <c r="L4935" s="189" t="s">
        <v>465</v>
      </c>
    </row>
    <row r="4936" spans="1:12" ht="13.5">
      <c r="A4936" s="189" t="s">
        <v>9509</v>
      </c>
      <c r="B4936" s="189" t="s">
        <v>9510</v>
      </c>
      <c r="C4936" s="189" t="s">
        <v>9744</v>
      </c>
      <c r="D4936" s="189" t="s">
        <v>9745</v>
      </c>
      <c r="E4936" s="190" t="s">
        <v>461</v>
      </c>
      <c r="F4936" s="189" t="s">
        <v>461</v>
      </c>
      <c r="G4936" s="191">
        <v>72900</v>
      </c>
      <c r="H4936" s="189" t="s">
        <v>9770</v>
      </c>
      <c r="I4936" s="189" t="s">
        <v>20</v>
      </c>
      <c r="J4936" s="189" t="s">
        <v>463</v>
      </c>
      <c r="K4936" s="190" t="s">
        <v>7021</v>
      </c>
      <c r="L4936" s="189" t="s">
        <v>465</v>
      </c>
    </row>
    <row r="4937" spans="1:12" ht="13.5">
      <c r="A4937" s="189" t="s">
        <v>9509</v>
      </c>
      <c r="B4937" s="189" t="s">
        <v>9510</v>
      </c>
      <c r="C4937" s="189" t="s">
        <v>9744</v>
      </c>
      <c r="D4937" s="189" t="s">
        <v>9745</v>
      </c>
      <c r="E4937" s="190">
        <v>74010</v>
      </c>
      <c r="F4937" s="189" t="s">
        <v>9771</v>
      </c>
      <c r="G4937" s="189" t="s">
        <v>9772</v>
      </c>
      <c r="H4937" s="189" t="s">
        <v>9773</v>
      </c>
      <c r="I4937" s="189" t="s">
        <v>20</v>
      </c>
      <c r="J4937" s="189" t="s">
        <v>463</v>
      </c>
      <c r="K4937" s="190" t="s">
        <v>9774</v>
      </c>
      <c r="L4937" s="189" t="s">
        <v>465</v>
      </c>
    </row>
    <row r="4938" spans="1:12" ht="13.5">
      <c r="A4938" s="189" t="s">
        <v>9509</v>
      </c>
      <c r="B4938" s="189" t="s">
        <v>9510</v>
      </c>
      <c r="C4938" s="189" t="s">
        <v>9744</v>
      </c>
      <c r="D4938" s="189" t="s">
        <v>9745</v>
      </c>
      <c r="E4938" s="190" t="s">
        <v>461</v>
      </c>
      <c r="F4938" s="189" t="s">
        <v>461</v>
      </c>
      <c r="G4938" s="191">
        <v>83356</v>
      </c>
      <c r="H4938" s="189" t="s">
        <v>9775</v>
      </c>
      <c r="I4938" s="189" t="s">
        <v>88</v>
      </c>
      <c r="J4938" s="189" t="s">
        <v>463</v>
      </c>
      <c r="K4938" s="190" t="s">
        <v>1826</v>
      </c>
      <c r="L4938" s="189" t="s">
        <v>465</v>
      </c>
    </row>
    <row r="4939" spans="1:12" ht="13.5">
      <c r="A4939" s="189" t="s">
        <v>9509</v>
      </c>
      <c r="B4939" s="189" t="s">
        <v>9510</v>
      </c>
      <c r="C4939" s="189" t="s">
        <v>9744</v>
      </c>
      <c r="D4939" s="189" t="s">
        <v>9745</v>
      </c>
      <c r="E4939" s="190" t="s">
        <v>461</v>
      </c>
      <c r="F4939" s="189" t="s">
        <v>461</v>
      </c>
      <c r="G4939" s="191">
        <v>83358</v>
      </c>
      <c r="H4939" s="189" t="s">
        <v>9776</v>
      </c>
      <c r="I4939" s="189" t="s">
        <v>88</v>
      </c>
      <c r="J4939" s="189" t="s">
        <v>463</v>
      </c>
      <c r="K4939" s="190" t="s">
        <v>9777</v>
      </c>
      <c r="L4939" s="189" t="s">
        <v>465</v>
      </c>
    </row>
    <row r="4940" spans="1:12" ht="13.5">
      <c r="A4940" s="189" t="s">
        <v>9509</v>
      </c>
      <c r="B4940" s="189" t="s">
        <v>9510</v>
      </c>
      <c r="C4940" s="189" t="s">
        <v>9744</v>
      </c>
      <c r="D4940" s="189" t="s">
        <v>9745</v>
      </c>
      <c r="E4940" s="190" t="s">
        <v>461</v>
      </c>
      <c r="F4940" s="189" t="s">
        <v>461</v>
      </c>
      <c r="G4940" s="191">
        <v>95303</v>
      </c>
      <c r="H4940" s="189" t="s">
        <v>9778</v>
      </c>
      <c r="I4940" s="189" t="s">
        <v>88</v>
      </c>
      <c r="J4940" s="189" t="s">
        <v>463</v>
      </c>
      <c r="K4940" s="190" t="s">
        <v>2391</v>
      </c>
      <c r="L4940" s="189" t="s">
        <v>465</v>
      </c>
    </row>
    <row r="4941" spans="1:12" ht="13.5">
      <c r="A4941" s="189" t="s">
        <v>9509</v>
      </c>
      <c r="B4941" s="189" t="s">
        <v>9510</v>
      </c>
      <c r="C4941" s="189" t="s">
        <v>9744</v>
      </c>
      <c r="D4941" s="189" t="s">
        <v>9745</v>
      </c>
      <c r="E4941" s="190" t="s">
        <v>461</v>
      </c>
      <c r="F4941" s="189" t="s">
        <v>461</v>
      </c>
      <c r="G4941" s="191">
        <v>97912</v>
      </c>
      <c r="H4941" s="189" t="s">
        <v>9779</v>
      </c>
      <c r="I4941" s="189" t="s">
        <v>88</v>
      </c>
      <c r="J4941" s="189" t="s">
        <v>463</v>
      </c>
      <c r="K4941" s="190" t="s">
        <v>9780</v>
      </c>
      <c r="L4941" s="189" t="s">
        <v>465</v>
      </c>
    </row>
    <row r="4942" spans="1:12" ht="13.5">
      <c r="A4942" s="189" t="s">
        <v>9509</v>
      </c>
      <c r="B4942" s="189" t="s">
        <v>9510</v>
      </c>
      <c r="C4942" s="189" t="s">
        <v>9744</v>
      </c>
      <c r="D4942" s="189" t="s">
        <v>9745</v>
      </c>
      <c r="E4942" s="190" t="s">
        <v>461</v>
      </c>
      <c r="F4942" s="189" t="s">
        <v>461</v>
      </c>
      <c r="G4942" s="191">
        <v>97913</v>
      </c>
      <c r="H4942" s="189" t="s">
        <v>9781</v>
      </c>
      <c r="I4942" s="189" t="s">
        <v>88</v>
      </c>
      <c r="J4942" s="189" t="s">
        <v>463</v>
      </c>
      <c r="K4942" s="190" t="s">
        <v>2320</v>
      </c>
      <c r="L4942" s="189" t="s">
        <v>465</v>
      </c>
    </row>
    <row r="4943" spans="1:12" ht="13.5">
      <c r="A4943" s="189" t="s">
        <v>9509</v>
      </c>
      <c r="B4943" s="189" t="s">
        <v>9510</v>
      </c>
      <c r="C4943" s="189" t="s">
        <v>9744</v>
      </c>
      <c r="D4943" s="189" t="s">
        <v>9745</v>
      </c>
      <c r="E4943" s="190" t="s">
        <v>461</v>
      </c>
      <c r="F4943" s="189" t="s">
        <v>461</v>
      </c>
      <c r="G4943" s="191">
        <v>97914</v>
      </c>
      <c r="H4943" s="189" t="s">
        <v>9782</v>
      </c>
      <c r="I4943" s="189" t="s">
        <v>88</v>
      </c>
      <c r="J4943" s="189" t="s">
        <v>463</v>
      </c>
      <c r="K4943" s="190" t="s">
        <v>6493</v>
      </c>
      <c r="L4943" s="189" t="s">
        <v>465</v>
      </c>
    </row>
    <row r="4944" spans="1:12" ht="13.5">
      <c r="A4944" s="189" t="s">
        <v>9509</v>
      </c>
      <c r="B4944" s="189" t="s">
        <v>9510</v>
      </c>
      <c r="C4944" s="189" t="s">
        <v>9744</v>
      </c>
      <c r="D4944" s="189" t="s">
        <v>9745</v>
      </c>
      <c r="E4944" s="190" t="s">
        <v>461</v>
      </c>
      <c r="F4944" s="189" t="s">
        <v>461</v>
      </c>
      <c r="G4944" s="191">
        <v>97915</v>
      </c>
      <c r="H4944" s="189" t="s">
        <v>9783</v>
      </c>
      <c r="I4944" s="189" t="s">
        <v>88</v>
      </c>
      <c r="J4944" s="189" t="s">
        <v>463</v>
      </c>
      <c r="K4944" s="190" t="s">
        <v>2151</v>
      </c>
      <c r="L4944" s="189" t="s">
        <v>465</v>
      </c>
    </row>
    <row r="4945" spans="1:12" ht="13.5">
      <c r="A4945" s="189" t="s">
        <v>9509</v>
      </c>
      <c r="B4945" s="189" t="s">
        <v>9510</v>
      </c>
      <c r="C4945" s="189" t="s">
        <v>9744</v>
      </c>
      <c r="D4945" s="189" t="s">
        <v>9745</v>
      </c>
      <c r="E4945" s="190" t="s">
        <v>461</v>
      </c>
      <c r="F4945" s="189" t="s">
        <v>461</v>
      </c>
      <c r="G4945" s="191">
        <v>97916</v>
      </c>
      <c r="H4945" s="189" t="s">
        <v>9784</v>
      </c>
      <c r="I4945" s="189" t="s">
        <v>259</v>
      </c>
      <c r="J4945" s="189" t="s">
        <v>463</v>
      </c>
      <c r="K4945" s="190" t="s">
        <v>2288</v>
      </c>
      <c r="L4945" s="189" t="s">
        <v>465</v>
      </c>
    </row>
    <row r="4946" spans="1:12" ht="13.5">
      <c r="A4946" s="189" t="s">
        <v>9509</v>
      </c>
      <c r="B4946" s="189" t="s">
        <v>9510</v>
      </c>
      <c r="C4946" s="189" t="s">
        <v>9744</v>
      </c>
      <c r="D4946" s="189" t="s">
        <v>9745</v>
      </c>
      <c r="E4946" s="190" t="s">
        <v>461</v>
      </c>
      <c r="F4946" s="189" t="s">
        <v>461</v>
      </c>
      <c r="G4946" s="191">
        <v>97917</v>
      </c>
      <c r="H4946" s="189" t="s">
        <v>9785</v>
      </c>
      <c r="I4946" s="189" t="s">
        <v>259</v>
      </c>
      <c r="J4946" s="189" t="s">
        <v>463</v>
      </c>
      <c r="K4946" s="190" t="s">
        <v>2151</v>
      </c>
      <c r="L4946" s="189" t="s">
        <v>465</v>
      </c>
    </row>
    <row r="4947" spans="1:12" ht="13.5">
      <c r="A4947" s="189" t="s">
        <v>9509</v>
      </c>
      <c r="B4947" s="189" t="s">
        <v>9510</v>
      </c>
      <c r="C4947" s="189" t="s">
        <v>9744</v>
      </c>
      <c r="D4947" s="189" t="s">
        <v>9745</v>
      </c>
      <c r="E4947" s="190" t="s">
        <v>461</v>
      </c>
      <c r="F4947" s="189" t="s">
        <v>461</v>
      </c>
      <c r="G4947" s="191">
        <v>97918</v>
      </c>
      <c r="H4947" s="189" t="s">
        <v>9786</v>
      </c>
      <c r="I4947" s="189" t="s">
        <v>259</v>
      </c>
      <c r="J4947" s="189" t="s">
        <v>463</v>
      </c>
      <c r="K4947" s="190" t="s">
        <v>731</v>
      </c>
      <c r="L4947" s="189" t="s">
        <v>465</v>
      </c>
    </row>
    <row r="4948" spans="1:12" ht="13.5">
      <c r="A4948" s="189" t="s">
        <v>9509</v>
      </c>
      <c r="B4948" s="189" t="s">
        <v>9510</v>
      </c>
      <c r="C4948" s="189" t="s">
        <v>9744</v>
      </c>
      <c r="D4948" s="189" t="s">
        <v>9745</v>
      </c>
      <c r="E4948" s="190" t="s">
        <v>461</v>
      </c>
      <c r="F4948" s="189" t="s">
        <v>461</v>
      </c>
      <c r="G4948" s="191">
        <v>97919</v>
      </c>
      <c r="H4948" s="189" t="s">
        <v>9787</v>
      </c>
      <c r="I4948" s="189" t="s">
        <v>259</v>
      </c>
      <c r="J4948" s="189" t="s">
        <v>463</v>
      </c>
      <c r="K4948" s="190" t="s">
        <v>1834</v>
      </c>
      <c r="L4948" s="189" t="s">
        <v>465</v>
      </c>
    </row>
    <row r="4949" spans="1:12" ht="13.5">
      <c r="A4949" s="189" t="s">
        <v>9509</v>
      </c>
      <c r="B4949" s="189" t="s">
        <v>9510</v>
      </c>
      <c r="C4949" s="189" t="s">
        <v>9788</v>
      </c>
      <c r="D4949" s="189" t="s">
        <v>9789</v>
      </c>
      <c r="E4949" s="190" t="s">
        <v>461</v>
      </c>
      <c r="F4949" s="189" t="s">
        <v>461</v>
      </c>
      <c r="G4949" s="191">
        <v>94097</v>
      </c>
      <c r="H4949" s="189" t="s">
        <v>9790</v>
      </c>
      <c r="I4949" s="189" t="s">
        <v>16</v>
      </c>
      <c r="J4949" s="189" t="s">
        <v>928</v>
      </c>
      <c r="K4949" s="190" t="s">
        <v>2181</v>
      </c>
      <c r="L4949" s="189" t="s">
        <v>465</v>
      </c>
    </row>
    <row r="4950" spans="1:12" ht="13.5">
      <c r="A4950" s="189" t="s">
        <v>9509</v>
      </c>
      <c r="B4950" s="189" t="s">
        <v>9510</v>
      </c>
      <c r="C4950" s="189" t="s">
        <v>9788</v>
      </c>
      <c r="D4950" s="189" t="s">
        <v>9789</v>
      </c>
      <c r="E4950" s="190" t="s">
        <v>461</v>
      </c>
      <c r="F4950" s="189" t="s">
        <v>461</v>
      </c>
      <c r="G4950" s="191">
        <v>94098</v>
      </c>
      <c r="H4950" s="189" t="s">
        <v>9791</v>
      </c>
      <c r="I4950" s="189" t="s">
        <v>16</v>
      </c>
      <c r="J4950" s="189" t="s">
        <v>928</v>
      </c>
      <c r="K4950" s="190" t="s">
        <v>9792</v>
      </c>
      <c r="L4950" s="189" t="s">
        <v>465</v>
      </c>
    </row>
    <row r="4951" spans="1:12" ht="13.5">
      <c r="A4951" s="189" t="s">
        <v>9509</v>
      </c>
      <c r="B4951" s="189" t="s">
        <v>9510</v>
      </c>
      <c r="C4951" s="189" t="s">
        <v>9788</v>
      </c>
      <c r="D4951" s="189" t="s">
        <v>9789</v>
      </c>
      <c r="E4951" s="190" t="s">
        <v>461</v>
      </c>
      <c r="F4951" s="189" t="s">
        <v>461</v>
      </c>
      <c r="G4951" s="191">
        <v>94099</v>
      </c>
      <c r="H4951" s="189" t="s">
        <v>407</v>
      </c>
      <c r="I4951" s="189" t="s">
        <v>16</v>
      </c>
      <c r="J4951" s="189" t="s">
        <v>928</v>
      </c>
      <c r="K4951" s="190" t="s">
        <v>9793</v>
      </c>
      <c r="L4951" s="189" t="s">
        <v>465</v>
      </c>
    </row>
    <row r="4952" spans="1:12" ht="13.5">
      <c r="A4952" s="189" t="s">
        <v>9509</v>
      </c>
      <c r="B4952" s="189" t="s">
        <v>9510</v>
      </c>
      <c r="C4952" s="189" t="s">
        <v>9788</v>
      </c>
      <c r="D4952" s="189" t="s">
        <v>9789</v>
      </c>
      <c r="E4952" s="190" t="s">
        <v>461</v>
      </c>
      <c r="F4952" s="189" t="s">
        <v>461</v>
      </c>
      <c r="G4952" s="191">
        <v>94100</v>
      </c>
      <c r="H4952" s="189" t="s">
        <v>9794</v>
      </c>
      <c r="I4952" s="189" t="s">
        <v>16</v>
      </c>
      <c r="J4952" s="189" t="s">
        <v>928</v>
      </c>
      <c r="K4952" s="190" t="s">
        <v>650</v>
      </c>
      <c r="L4952" s="189" t="s">
        <v>465</v>
      </c>
    </row>
    <row r="4953" spans="1:12" ht="13.5">
      <c r="A4953" s="189" t="s">
        <v>9509</v>
      </c>
      <c r="B4953" s="189" t="s">
        <v>9510</v>
      </c>
      <c r="C4953" s="189" t="s">
        <v>9788</v>
      </c>
      <c r="D4953" s="189" t="s">
        <v>9789</v>
      </c>
      <c r="E4953" s="190" t="s">
        <v>461</v>
      </c>
      <c r="F4953" s="189" t="s">
        <v>461</v>
      </c>
      <c r="G4953" s="191">
        <v>94102</v>
      </c>
      <c r="H4953" s="189" t="s">
        <v>9795</v>
      </c>
      <c r="I4953" s="189" t="s">
        <v>20</v>
      </c>
      <c r="J4953" s="189" t="s">
        <v>928</v>
      </c>
      <c r="K4953" s="190" t="s">
        <v>9796</v>
      </c>
      <c r="L4953" s="189" t="s">
        <v>465</v>
      </c>
    </row>
    <row r="4954" spans="1:12" ht="13.5">
      <c r="A4954" s="189" t="s">
        <v>9509</v>
      </c>
      <c r="B4954" s="189" t="s">
        <v>9510</v>
      </c>
      <c r="C4954" s="189" t="s">
        <v>9788</v>
      </c>
      <c r="D4954" s="189" t="s">
        <v>9789</v>
      </c>
      <c r="E4954" s="190" t="s">
        <v>461</v>
      </c>
      <c r="F4954" s="189" t="s">
        <v>461</v>
      </c>
      <c r="G4954" s="191">
        <v>94103</v>
      </c>
      <c r="H4954" s="189" t="s">
        <v>9797</v>
      </c>
      <c r="I4954" s="189" t="s">
        <v>20</v>
      </c>
      <c r="J4954" s="189" t="s">
        <v>928</v>
      </c>
      <c r="K4954" s="190" t="s">
        <v>9798</v>
      </c>
      <c r="L4954" s="189" t="s">
        <v>465</v>
      </c>
    </row>
    <row r="4955" spans="1:12" ht="13.5">
      <c r="A4955" s="189" t="s">
        <v>9509</v>
      </c>
      <c r="B4955" s="189" t="s">
        <v>9510</v>
      </c>
      <c r="C4955" s="189" t="s">
        <v>9788</v>
      </c>
      <c r="D4955" s="189" t="s">
        <v>9789</v>
      </c>
      <c r="E4955" s="190" t="s">
        <v>461</v>
      </c>
      <c r="F4955" s="189" t="s">
        <v>461</v>
      </c>
      <c r="G4955" s="191">
        <v>94104</v>
      </c>
      <c r="H4955" s="189" t="s">
        <v>9799</v>
      </c>
      <c r="I4955" s="189" t="s">
        <v>20</v>
      </c>
      <c r="J4955" s="189" t="s">
        <v>928</v>
      </c>
      <c r="K4955" s="190" t="s">
        <v>9800</v>
      </c>
      <c r="L4955" s="189" t="s">
        <v>465</v>
      </c>
    </row>
    <row r="4956" spans="1:12" ht="13.5">
      <c r="A4956" s="189" t="s">
        <v>9509</v>
      </c>
      <c r="B4956" s="189" t="s">
        <v>9510</v>
      </c>
      <c r="C4956" s="189" t="s">
        <v>9788</v>
      </c>
      <c r="D4956" s="189" t="s">
        <v>9789</v>
      </c>
      <c r="E4956" s="190" t="s">
        <v>461</v>
      </c>
      <c r="F4956" s="189" t="s">
        <v>461</v>
      </c>
      <c r="G4956" s="191">
        <v>94105</v>
      </c>
      <c r="H4956" s="189" t="s">
        <v>9801</v>
      </c>
      <c r="I4956" s="189" t="s">
        <v>20</v>
      </c>
      <c r="J4956" s="189" t="s">
        <v>928</v>
      </c>
      <c r="K4956" s="190" t="s">
        <v>9802</v>
      </c>
      <c r="L4956" s="189" t="s">
        <v>465</v>
      </c>
    </row>
    <row r="4957" spans="1:12" ht="13.5">
      <c r="A4957" s="189" t="s">
        <v>9509</v>
      </c>
      <c r="B4957" s="189" t="s">
        <v>9510</v>
      </c>
      <c r="C4957" s="189" t="s">
        <v>9788</v>
      </c>
      <c r="D4957" s="189" t="s">
        <v>9789</v>
      </c>
      <c r="E4957" s="190" t="s">
        <v>461</v>
      </c>
      <c r="F4957" s="189" t="s">
        <v>461</v>
      </c>
      <c r="G4957" s="191">
        <v>94106</v>
      </c>
      <c r="H4957" s="189" t="s">
        <v>9803</v>
      </c>
      <c r="I4957" s="189" t="s">
        <v>20</v>
      </c>
      <c r="J4957" s="189" t="s">
        <v>928</v>
      </c>
      <c r="K4957" s="190" t="s">
        <v>9804</v>
      </c>
      <c r="L4957" s="189" t="s">
        <v>465</v>
      </c>
    </row>
    <row r="4958" spans="1:12" ht="13.5">
      <c r="A4958" s="189" t="s">
        <v>9509</v>
      </c>
      <c r="B4958" s="189" t="s">
        <v>9510</v>
      </c>
      <c r="C4958" s="189" t="s">
        <v>9788</v>
      </c>
      <c r="D4958" s="189" t="s">
        <v>9789</v>
      </c>
      <c r="E4958" s="190" t="s">
        <v>461</v>
      </c>
      <c r="F4958" s="189" t="s">
        <v>461</v>
      </c>
      <c r="G4958" s="191">
        <v>94107</v>
      </c>
      <c r="H4958" s="189" t="s">
        <v>9805</v>
      </c>
      <c r="I4958" s="189" t="s">
        <v>20</v>
      </c>
      <c r="J4958" s="189" t="s">
        <v>928</v>
      </c>
      <c r="K4958" s="190" t="s">
        <v>9806</v>
      </c>
      <c r="L4958" s="189" t="s">
        <v>465</v>
      </c>
    </row>
    <row r="4959" spans="1:12" ht="13.5">
      <c r="A4959" s="189" t="s">
        <v>9509</v>
      </c>
      <c r="B4959" s="189" t="s">
        <v>9510</v>
      </c>
      <c r="C4959" s="189" t="s">
        <v>9788</v>
      </c>
      <c r="D4959" s="189" t="s">
        <v>9789</v>
      </c>
      <c r="E4959" s="190" t="s">
        <v>461</v>
      </c>
      <c r="F4959" s="189" t="s">
        <v>461</v>
      </c>
      <c r="G4959" s="191">
        <v>94108</v>
      </c>
      <c r="H4959" s="189" t="s">
        <v>9807</v>
      </c>
      <c r="I4959" s="189" t="s">
        <v>20</v>
      </c>
      <c r="J4959" s="189" t="s">
        <v>928</v>
      </c>
      <c r="K4959" s="190" t="s">
        <v>9808</v>
      </c>
      <c r="L4959" s="189" t="s">
        <v>465</v>
      </c>
    </row>
    <row r="4960" spans="1:12" ht="13.5">
      <c r="A4960" s="189" t="s">
        <v>9509</v>
      </c>
      <c r="B4960" s="189" t="s">
        <v>9510</v>
      </c>
      <c r="C4960" s="189" t="s">
        <v>9788</v>
      </c>
      <c r="D4960" s="189" t="s">
        <v>9789</v>
      </c>
      <c r="E4960" s="190" t="s">
        <v>461</v>
      </c>
      <c r="F4960" s="189" t="s">
        <v>461</v>
      </c>
      <c r="G4960" s="191">
        <v>94110</v>
      </c>
      <c r="H4960" s="189" t="s">
        <v>9809</v>
      </c>
      <c r="I4960" s="189" t="s">
        <v>20</v>
      </c>
      <c r="J4960" s="189" t="s">
        <v>928</v>
      </c>
      <c r="K4960" s="190" t="s">
        <v>9810</v>
      </c>
      <c r="L4960" s="189" t="s">
        <v>465</v>
      </c>
    </row>
    <row r="4961" spans="1:12" ht="13.5">
      <c r="A4961" s="189" t="s">
        <v>9509</v>
      </c>
      <c r="B4961" s="189" t="s">
        <v>9510</v>
      </c>
      <c r="C4961" s="189" t="s">
        <v>9788</v>
      </c>
      <c r="D4961" s="189" t="s">
        <v>9789</v>
      </c>
      <c r="E4961" s="190" t="s">
        <v>461</v>
      </c>
      <c r="F4961" s="189" t="s">
        <v>461</v>
      </c>
      <c r="G4961" s="191">
        <v>94111</v>
      </c>
      <c r="H4961" s="189" t="s">
        <v>9811</v>
      </c>
      <c r="I4961" s="189" t="s">
        <v>20</v>
      </c>
      <c r="J4961" s="189" t="s">
        <v>928</v>
      </c>
      <c r="K4961" s="190" t="s">
        <v>9812</v>
      </c>
      <c r="L4961" s="189" t="s">
        <v>465</v>
      </c>
    </row>
    <row r="4962" spans="1:12" ht="13.5">
      <c r="A4962" s="189" t="s">
        <v>9509</v>
      </c>
      <c r="B4962" s="189" t="s">
        <v>9510</v>
      </c>
      <c r="C4962" s="189" t="s">
        <v>9788</v>
      </c>
      <c r="D4962" s="189" t="s">
        <v>9789</v>
      </c>
      <c r="E4962" s="190" t="s">
        <v>461</v>
      </c>
      <c r="F4962" s="189" t="s">
        <v>461</v>
      </c>
      <c r="G4962" s="191">
        <v>94112</v>
      </c>
      <c r="H4962" s="189" t="s">
        <v>9813</v>
      </c>
      <c r="I4962" s="189" t="s">
        <v>20</v>
      </c>
      <c r="J4962" s="189" t="s">
        <v>928</v>
      </c>
      <c r="K4962" s="190" t="s">
        <v>9814</v>
      </c>
      <c r="L4962" s="189" t="s">
        <v>465</v>
      </c>
    </row>
    <row r="4963" spans="1:12" ht="13.5">
      <c r="A4963" s="189" t="s">
        <v>9509</v>
      </c>
      <c r="B4963" s="189" t="s">
        <v>9510</v>
      </c>
      <c r="C4963" s="189" t="s">
        <v>9788</v>
      </c>
      <c r="D4963" s="189" t="s">
        <v>9789</v>
      </c>
      <c r="E4963" s="190" t="s">
        <v>461</v>
      </c>
      <c r="F4963" s="189" t="s">
        <v>461</v>
      </c>
      <c r="G4963" s="191">
        <v>94113</v>
      </c>
      <c r="H4963" s="189" t="s">
        <v>9815</v>
      </c>
      <c r="I4963" s="189" t="s">
        <v>20</v>
      </c>
      <c r="J4963" s="189" t="s">
        <v>928</v>
      </c>
      <c r="K4963" s="190" t="s">
        <v>9816</v>
      </c>
      <c r="L4963" s="189" t="s">
        <v>465</v>
      </c>
    </row>
    <row r="4964" spans="1:12" ht="13.5">
      <c r="A4964" s="189" t="s">
        <v>9509</v>
      </c>
      <c r="B4964" s="189" t="s">
        <v>9510</v>
      </c>
      <c r="C4964" s="189" t="s">
        <v>9788</v>
      </c>
      <c r="D4964" s="189" t="s">
        <v>9789</v>
      </c>
      <c r="E4964" s="190" t="s">
        <v>461</v>
      </c>
      <c r="F4964" s="189" t="s">
        <v>461</v>
      </c>
      <c r="G4964" s="191">
        <v>94114</v>
      </c>
      <c r="H4964" s="189" t="s">
        <v>9817</v>
      </c>
      <c r="I4964" s="189" t="s">
        <v>20</v>
      </c>
      <c r="J4964" s="189" t="s">
        <v>928</v>
      </c>
      <c r="K4964" s="190" t="s">
        <v>9818</v>
      </c>
      <c r="L4964" s="189" t="s">
        <v>465</v>
      </c>
    </row>
    <row r="4965" spans="1:12" ht="13.5">
      <c r="A4965" s="189" t="s">
        <v>9509</v>
      </c>
      <c r="B4965" s="189" t="s">
        <v>9510</v>
      </c>
      <c r="C4965" s="189" t="s">
        <v>9788</v>
      </c>
      <c r="D4965" s="189" t="s">
        <v>9789</v>
      </c>
      <c r="E4965" s="190" t="s">
        <v>461</v>
      </c>
      <c r="F4965" s="189" t="s">
        <v>461</v>
      </c>
      <c r="G4965" s="191">
        <v>94115</v>
      </c>
      <c r="H4965" s="189" t="s">
        <v>9819</v>
      </c>
      <c r="I4965" s="189" t="s">
        <v>20</v>
      </c>
      <c r="J4965" s="189" t="s">
        <v>928</v>
      </c>
      <c r="K4965" s="190" t="s">
        <v>9820</v>
      </c>
      <c r="L4965" s="189" t="s">
        <v>465</v>
      </c>
    </row>
    <row r="4966" spans="1:12" ht="13.5">
      <c r="A4966" s="189" t="s">
        <v>9509</v>
      </c>
      <c r="B4966" s="189" t="s">
        <v>9510</v>
      </c>
      <c r="C4966" s="189" t="s">
        <v>9788</v>
      </c>
      <c r="D4966" s="189" t="s">
        <v>9789</v>
      </c>
      <c r="E4966" s="190" t="s">
        <v>461</v>
      </c>
      <c r="F4966" s="189" t="s">
        <v>461</v>
      </c>
      <c r="G4966" s="191">
        <v>94116</v>
      </c>
      <c r="H4966" s="189" t="s">
        <v>9821</v>
      </c>
      <c r="I4966" s="189" t="s">
        <v>20</v>
      </c>
      <c r="J4966" s="189" t="s">
        <v>928</v>
      </c>
      <c r="K4966" s="190" t="s">
        <v>9822</v>
      </c>
      <c r="L4966" s="189" t="s">
        <v>465</v>
      </c>
    </row>
    <row r="4967" spans="1:12" ht="13.5">
      <c r="A4967" s="189" t="s">
        <v>9509</v>
      </c>
      <c r="B4967" s="189" t="s">
        <v>9510</v>
      </c>
      <c r="C4967" s="189" t="s">
        <v>9788</v>
      </c>
      <c r="D4967" s="189" t="s">
        <v>9789</v>
      </c>
      <c r="E4967" s="190" t="s">
        <v>461</v>
      </c>
      <c r="F4967" s="189" t="s">
        <v>461</v>
      </c>
      <c r="G4967" s="191">
        <v>94117</v>
      </c>
      <c r="H4967" s="189" t="s">
        <v>9823</v>
      </c>
      <c r="I4967" s="189" t="s">
        <v>20</v>
      </c>
      <c r="J4967" s="189" t="s">
        <v>928</v>
      </c>
      <c r="K4967" s="190" t="s">
        <v>9824</v>
      </c>
      <c r="L4967" s="189" t="s">
        <v>465</v>
      </c>
    </row>
    <row r="4968" spans="1:12" ht="13.5">
      <c r="A4968" s="189" t="s">
        <v>9509</v>
      </c>
      <c r="B4968" s="189" t="s">
        <v>9510</v>
      </c>
      <c r="C4968" s="189" t="s">
        <v>9788</v>
      </c>
      <c r="D4968" s="189" t="s">
        <v>9789</v>
      </c>
      <c r="E4968" s="190" t="s">
        <v>461</v>
      </c>
      <c r="F4968" s="189" t="s">
        <v>461</v>
      </c>
      <c r="G4968" s="191">
        <v>94118</v>
      </c>
      <c r="H4968" s="189" t="s">
        <v>9825</v>
      </c>
      <c r="I4968" s="189" t="s">
        <v>20</v>
      </c>
      <c r="J4968" s="189" t="s">
        <v>928</v>
      </c>
      <c r="K4968" s="190" t="s">
        <v>9826</v>
      </c>
      <c r="L4968" s="189" t="s">
        <v>465</v>
      </c>
    </row>
    <row r="4969" spans="1:12" ht="13.5">
      <c r="A4969" s="189" t="s">
        <v>9509</v>
      </c>
      <c r="B4969" s="189" t="s">
        <v>9510</v>
      </c>
      <c r="C4969" s="189" t="s">
        <v>9827</v>
      </c>
      <c r="D4969" s="189" t="s">
        <v>9828</v>
      </c>
      <c r="E4969" s="190" t="s">
        <v>461</v>
      </c>
      <c r="F4969" s="189" t="s">
        <v>461</v>
      </c>
      <c r="G4969" s="191">
        <v>6514</v>
      </c>
      <c r="H4969" s="189" t="s">
        <v>9829</v>
      </c>
      <c r="I4969" s="189" t="s">
        <v>20</v>
      </c>
      <c r="J4969" s="189" t="s">
        <v>463</v>
      </c>
      <c r="K4969" s="190" t="s">
        <v>9830</v>
      </c>
      <c r="L4969" s="189" t="s">
        <v>465</v>
      </c>
    </row>
    <row r="4970" spans="1:12" ht="13.5">
      <c r="A4970" s="189" t="s">
        <v>9509</v>
      </c>
      <c r="B4970" s="189" t="s">
        <v>9510</v>
      </c>
      <c r="C4970" s="189" t="s">
        <v>9827</v>
      </c>
      <c r="D4970" s="189" t="s">
        <v>9828</v>
      </c>
      <c r="E4970" s="190" t="s">
        <v>461</v>
      </c>
      <c r="F4970" s="189" t="s">
        <v>461</v>
      </c>
      <c r="G4970" s="191">
        <v>88549</v>
      </c>
      <c r="H4970" s="189" t="s">
        <v>9831</v>
      </c>
      <c r="I4970" s="189" t="s">
        <v>20</v>
      </c>
      <c r="J4970" s="189" t="s">
        <v>1058</v>
      </c>
      <c r="K4970" s="190" t="s">
        <v>9283</v>
      </c>
      <c r="L4970" s="189" t="s">
        <v>465</v>
      </c>
    </row>
    <row r="4971" spans="1:12" ht="13.5">
      <c r="A4971" s="189" t="s">
        <v>9509</v>
      </c>
      <c r="B4971" s="189" t="s">
        <v>9510</v>
      </c>
      <c r="C4971" s="189" t="s">
        <v>9832</v>
      </c>
      <c r="D4971" s="189" t="s">
        <v>9833</v>
      </c>
      <c r="E4971" s="190">
        <v>74005</v>
      </c>
      <c r="F4971" s="189" t="s">
        <v>9834</v>
      </c>
      <c r="G4971" s="189" t="s">
        <v>9835</v>
      </c>
      <c r="H4971" s="189" t="s">
        <v>9836</v>
      </c>
      <c r="I4971" s="189" t="s">
        <v>20</v>
      </c>
      <c r="J4971" s="189" t="s">
        <v>928</v>
      </c>
      <c r="K4971" s="190" t="s">
        <v>7101</v>
      </c>
      <c r="L4971" s="189" t="s">
        <v>465</v>
      </c>
    </row>
    <row r="4972" spans="1:12" ht="13.5">
      <c r="A4972" s="189" t="s">
        <v>9509</v>
      </c>
      <c r="B4972" s="189" t="s">
        <v>9510</v>
      </c>
      <c r="C4972" s="189" t="s">
        <v>9832</v>
      </c>
      <c r="D4972" s="189" t="s">
        <v>9833</v>
      </c>
      <c r="E4972" s="190" t="s">
        <v>461</v>
      </c>
      <c r="F4972" s="189" t="s">
        <v>461</v>
      </c>
      <c r="G4972" s="191">
        <v>95606</v>
      </c>
      <c r="H4972" s="189" t="s">
        <v>9837</v>
      </c>
      <c r="I4972" s="189" t="s">
        <v>20</v>
      </c>
      <c r="J4972" s="189" t="s">
        <v>928</v>
      </c>
      <c r="K4972" s="190" t="s">
        <v>9838</v>
      </c>
      <c r="L4972" s="189" t="s">
        <v>465</v>
      </c>
    </row>
    <row r="4973" spans="1:12" ht="13.5">
      <c r="A4973" s="189" t="s">
        <v>9839</v>
      </c>
      <c r="B4973" s="189" t="s">
        <v>9840</v>
      </c>
      <c r="C4973" s="189" t="s">
        <v>9841</v>
      </c>
      <c r="D4973" s="189" t="s">
        <v>9842</v>
      </c>
      <c r="E4973" s="190" t="s">
        <v>461</v>
      </c>
      <c r="F4973" s="189" t="s">
        <v>461</v>
      </c>
      <c r="G4973" s="191">
        <v>72131</v>
      </c>
      <c r="H4973" s="189" t="s">
        <v>9843</v>
      </c>
      <c r="I4973" s="189" t="s">
        <v>16</v>
      </c>
      <c r="J4973" s="189" t="s">
        <v>463</v>
      </c>
      <c r="K4973" s="190" t="s">
        <v>9844</v>
      </c>
      <c r="L4973" s="189" t="s">
        <v>465</v>
      </c>
    </row>
    <row r="4974" spans="1:12" ht="13.5">
      <c r="A4974" s="189" t="s">
        <v>9839</v>
      </c>
      <c r="B4974" s="189" t="s">
        <v>9840</v>
      </c>
      <c r="C4974" s="189" t="s">
        <v>9841</v>
      </c>
      <c r="D4974" s="189" t="s">
        <v>9842</v>
      </c>
      <c r="E4974" s="190" t="s">
        <v>461</v>
      </c>
      <c r="F4974" s="189" t="s">
        <v>461</v>
      </c>
      <c r="G4974" s="191">
        <v>72132</v>
      </c>
      <c r="H4974" s="189" t="s">
        <v>9845</v>
      </c>
      <c r="I4974" s="189" t="s">
        <v>16</v>
      </c>
      <c r="J4974" s="189" t="s">
        <v>463</v>
      </c>
      <c r="K4974" s="190" t="s">
        <v>9846</v>
      </c>
      <c r="L4974" s="189" t="s">
        <v>465</v>
      </c>
    </row>
    <row r="4975" spans="1:12" ht="13.5">
      <c r="A4975" s="189" t="s">
        <v>9839</v>
      </c>
      <c r="B4975" s="189" t="s">
        <v>9840</v>
      </c>
      <c r="C4975" s="189" t="s">
        <v>9841</v>
      </c>
      <c r="D4975" s="189" t="s">
        <v>9842</v>
      </c>
      <c r="E4975" s="190" t="s">
        <v>461</v>
      </c>
      <c r="F4975" s="189" t="s">
        <v>461</v>
      </c>
      <c r="G4975" s="191">
        <v>72133</v>
      </c>
      <c r="H4975" s="189" t="s">
        <v>9847</v>
      </c>
      <c r="I4975" s="189" t="s">
        <v>16</v>
      </c>
      <c r="J4975" s="189" t="s">
        <v>463</v>
      </c>
      <c r="K4975" s="190" t="s">
        <v>9848</v>
      </c>
      <c r="L4975" s="189" t="s">
        <v>465</v>
      </c>
    </row>
    <row r="4976" spans="1:12" ht="13.5">
      <c r="A4976" s="189" t="s">
        <v>9839</v>
      </c>
      <c r="B4976" s="189" t="s">
        <v>9840</v>
      </c>
      <c r="C4976" s="189" t="s">
        <v>9841</v>
      </c>
      <c r="D4976" s="189" t="s">
        <v>9842</v>
      </c>
      <c r="E4976" s="190" t="s">
        <v>461</v>
      </c>
      <c r="F4976" s="189" t="s">
        <v>461</v>
      </c>
      <c r="G4976" s="191">
        <v>87471</v>
      </c>
      <c r="H4976" s="189" t="s">
        <v>9849</v>
      </c>
      <c r="I4976" s="189" t="s">
        <v>16</v>
      </c>
      <c r="J4976" s="189" t="s">
        <v>463</v>
      </c>
      <c r="K4976" s="190" t="s">
        <v>9850</v>
      </c>
      <c r="L4976" s="189" t="s">
        <v>465</v>
      </c>
    </row>
    <row r="4977" spans="1:12" ht="13.5">
      <c r="A4977" s="189" t="s">
        <v>9839</v>
      </c>
      <c r="B4977" s="189" t="s">
        <v>9840</v>
      </c>
      <c r="C4977" s="189" t="s">
        <v>9841</v>
      </c>
      <c r="D4977" s="189" t="s">
        <v>9842</v>
      </c>
      <c r="E4977" s="190" t="s">
        <v>461</v>
      </c>
      <c r="F4977" s="189" t="s">
        <v>461</v>
      </c>
      <c r="G4977" s="191">
        <v>87472</v>
      </c>
      <c r="H4977" s="189" t="s">
        <v>9851</v>
      </c>
      <c r="I4977" s="189" t="s">
        <v>16</v>
      </c>
      <c r="J4977" s="189" t="s">
        <v>463</v>
      </c>
      <c r="K4977" s="190" t="s">
        <v>9852</v>
      </c>
      <c r="L4977" s="189" t="s">
        <v>465</v>
      </c>
    </row>
    <row r="4978" spans="1:12" ht="13.5">
      <c r="A4978" s="189" t="s">
        <v>9839</v>
      </c>
      <c r="B4978" s="189" t="s">
        <v>9840</v>
      </c>
      <c r="C4978" s="189" t="s">
        <v>9841</v>
      </c>
      <c r="D4978" s="189" t="s">
        <v>9842</v>
      </c>
      <c r="E4978" s="190" t="s">
        <v>461</v>
      </c>
      <c r="F4978" s="189" t="s">
        <v>461</v>
      </c>
      <c r="G4978" s="191">
        <v>87473</v>
      </c>
      <c r="H4978" s="189" t="s">
        <v>9853</v>
      </c>
      <c r="I4978" s="189" t="s">
        <v>16</v>
      </c>
      <c r="J4978" s="189" t="s">
        <v>463</v>
      </c>
      <c r="K4978" s="190" t="s">
        <v>9854</v>
      </c>
      <c r="L4978" s="189" t="s">
        <v>465</v>
      </c>
    </row>
    <row r="4979" spans="1:12" ht="13.5">
      <c r="A4979" s="189" t="s">
        <v>9839</v>
      </c>
      <c r="B4979" s="189" t="s">
        <v>9840</v>
      </c>
      <c r="C4979" s="189" t="s">
        <v>9841</v>
      </c>
      <c r="D4979" s="189" t="s">
        <v>9842</v>
      </c>
      <c r="E4979" s="190" t="s">
        <v>461</v>
      </c>
      <c r="F4979" s="189" t="s">
        <v>461</v>
      </c>
      <c r="G4979" s="191">
        <v>87474</v>
      </c>
      <c r="H4979" s="189" t="s">
        <v>9855</v>
      </c>
      <c r="I4979" s="189" t="s">
        <v>16</v>
      </c>
      <c r="J4979" s="189" t="s">
        <v>463</v>
      </c>
      <c r="K4979" s="190" t="s">
        <v>9856</v>
      </c>
      <c r="L4979" s="189" t="s">
        <v>465</v>
      </c>
    </row>
    <row r="4980" spans="1:12" ht="13.5">
      <c r="A4980" s="189" t="s">
        <v>9839</v>
      </c>
      <c r="B4980" s="189" t="s">
        <v>9840</v>
      </c>
      <c r="C4980" s="189" t="s">
        <v>9841</v>
      </c>
      <c r="D4980" s="189" t="s">
        <v>9842</v>
      </c>
      <c r="E4980" s="190" t="s">
        <v>461</v>
      </c>
      <c r="F4980" s="189" t="s">
        <v>461</v>
      </c>
      <c r="G4980" s="191">
        <v>87475</v>
      </c>
      <c r="H4980" s="189" t="s">
        <v>9857</v>
      </c>
      <c r="I4980" s="189" t="s">
        <v>16</v>
      </c>
      <c r="J4980" s="189" t="s">
        <v>463</v>
      </c>
      <c r="K4980" s="190" t="s">
        <v>9858</v>
      </c>
      <c r="L4980" s="189" t="s">
        <v>465</v>
      </c>
    </row>
    <row r="4981" spans="1:12" ht="13.5">
      <c r="A4981" s="189" t="s">
        <v>9839</v>
      </c>
      <c r="B4981" s="189" t="s">
        <v>9840</v>
      </c>
      <c r="C4981" s="189" t="s">
        <v>9841</v>
      </c>
      <c r="D4981" s="189" t="s">
        <v>9842</v>
      </c>
      <c r="E4981" s="190" t="s">
        <v>461</v>
      </c>
      <c r="F4981" s="189" t="s">
        <v>461</v>
      </c>
      <c r="G4981" s="191">
        <v>87476</v>
      </c>
      <c r="H4981" s="189" t="s">
        <v>9859</v>
      </c>
      <c r="I4981" s="189" t="s">
        <v>16</v>
      </c>
      <c r="J4981" s="189" t="s">
        <v>463</v>
      </c>
      <c r="K4981" s="190" t="s">
        <v>9860</v>
      </c>
      <c r="L4981" s="189" t="s">
        <v>465</v>
      </c>
    </row>
    <row r="4982" spans="1:12" ht="13.5">
      <c r="A4982" s="189" t="s">
        <v>9839</v>
      </c>
      <c r="B4982" s="189" t="s">
        <v>9840</v>
      </c>
      <c r="C4982" s="189" t="s">
        <v>9841</v>
      </c>
      <c r="D4982" s="189" t="s">
        <v>9842</v>
      </c>
      <c r="E4982" s="190" t="s">
        <v>461</v>
      </c>
      <c r="F4982" s="189" t="s">
        <v>461</v>
      </c>
      <c r="G4982" s="191">
        <v>87477</v>
      </c>
      <c r="H4982" s="189" t="s">
        <v>9861</v>
      </c>
      <c r="I4982" s="189" t="s">
        <v>16</v>
      </c>
      <c r="J4982" s="189" t="s">
        <v>463</v>
      </c>
      <c r="K4982" s="190" t="s">
        <v>9862</v>
      </c>
      <c r="L4982" s="189" t="s">
        <v>465</v>
      </c>
    </row>
    <row r="4983" spans="1:12" ht="13.5">
      <c r="A4983" s="189" t="s">
        <v>9839</v>
      </c>
      <c r="B4983" s="189" t="s">
        <v>9840</v>
      </c>
      <c r="C4983" s="189" t="s">
        <v>9841</v>
      </c>
      <c r="D4983" s="189" t="s">
        <v>9842</v>
      </c>
      <c r="E4983" s="190" t="s">
        <v>461</v>
      </c>
      <c r="F4983" s="189" t="s">
        <v>461</v>
      </c>
      <c r="G4983" s="191">
        <v>87478</v>
      </c>
      <c r="H4983" s="189" t="s">
        <v>9863</v>
      </c>
      <c r="I4983" s="189" t="s">
        <v>16</v>
      </c>
      <c r="J4983" s="189" t="s">
        <v>463</v>
      </c>
      <c r="K4983" s="190" t="s">
        <v>9864</v>
      </c>
      <c r="L4983" s="189" t="s">
        <v>465</v>
      </c>
    </row>
    <row r="4984" spans="1:12" ht="13.5">
      <c r="A4984" s="189" t="s">
        <v>9839</v>
      </c>
      <c r="B4984" s="189" t="s">
        <v>9840</v>
      </c>
      <c r="C4984" s="189" t="s">
        <v>9841</v>
      </c>
      <c r="D4984" s="189" t="s">
        <v>9842</v>
      </c>
      <c r="E4984" s="190" t="s">
        <v>461</v>
      </c>
      <c r="F4984" s="189" t="s">
        <v>461</v>
      </c>
      <c r="G4984" s="191">
        <v>87479</v>
      </c>
      <c r="H4984" s="189" t="s">
        <v>9865</v>
      </c>
      <c r="I4984" s="189" t="s">
        <v>16</v>
      </c>
      <c r="J4984" s="189" t="s">
        <v>463</v>
      </c>
      <c r="K4984" s="190" t="s">
        <v>9866</v>
      </c>
      <c r="L4984" s="189" t="s">
        <v>465</v>
      </c>
    </row>
    <row r="4985" spans="1:12" ht="13.5">
      <c r="A4985" s="189" t="s">
        <v>9839</v>
      </c>
      <c r="B4985" s="189" t="s">
        <v>9840</v>
      </c>
      <c r="C4985" s="189" t="s">
        <v>9841</v>
      </c>
      <c r="D4985" s="189" t="s">
        <v>9842</v>
      </c>
      <c r="E4985" s="190" t="s">
        <v>461</v>
      </c>
      <c r="F4985" s="189" t="s">
        <v>461</v>
      </c>
      <c r="G4985" s="191">
        <v>87480</v>
      </c>
      <c r="H4985" s="189" t="s">
        <v>9867</v>
      </c>
      <c r="I4985" s="189" t="s">
        <v>16</v>
      </c>
      <c r="J4985" s="189" t="s">
        <v>463</v>
      </c>
      <c r="K4985" s="190" t="s">
        <v>9868</v>
      </c>
      <c r="L4985" s="189" t="s">
        <v>465</v>
      </c>
    </row>
    <row r="4986" spans="1:12" ht="13.5">
      <c r="A4986" s="189" t="s">
        <v>9839</v>
      </c>
      <c r="B4986" s="189" t="s">
        <v>9840</v>
      </c>
      <c r="C4986" s="189" t="s">
        <v>9841</v>
      </c>
      <c r="D4986" s="189" t="s">
        <v>9842</v>
      </c>
      <c r="E4986" s="190" t="s">
        <v>461</v>
      </c>
      <c r="F4986" s="189" t="s">
        <v>461</v>
      </c>
      <c r="G4986" s="191">
        <v>87481</v>
      </c>
      <c r="H4986" s="189" t="s">
        <v>9869</v>
      </c>
      <c r="I4986" s="189" t="s">
        <v>16</v>
      </c>
      <c r="J4986" s="189" t="s">
        <v>463</v>
      </c>
      <c r="K4986" s="190" t="s">
        <v>7835</v>
      </c>
      <c r="L4986" s="189" t="s">
        <v>465</v>
      </c>
    </row>
    <row r="4987" spans="1:12" ht="13.5">
      <c r="A4987" s="189" t="s">
        <v>9839</v>
      </c>
      <c r="B4987" s="189" t="s">
        <v>9840</v>
      </c>
      <c r="C4987" s="189" t="s">
        <v>9841</v>
      </c>
      <c r="D4987" s="189" t="s">
        <v>9842</v>
      </c>
      <c r="E4987" s="190" t="s">
        <v>461</v>
      </c>
      <c r="F4987" s="189" t="s">
        <v>461</v>
      </c>
      <c r="G4987" s="191">
        <v>87482</v>
      </c>
      <c r="H4987" s="189" t="s">
        <v>9870</v>
      </c>
      <c r="I4987" s="189" t="s">
        <v>16</v>
      </c>
      <c r="J4987" s="189" t="s">
        <v>463</v>
      </c>
      <c r="K4987" s="190" t="s">
        <v>9871</v>
      </c>
      <c r="L4987" s="189" t="s">
        <v>465</v>
      </c>
    </row>
    <row r="4988" spans="1:12" ht="13.5">
      <c r="A4988" s="189" t="s">
        <v>9839</v>
      </c>
      <c r="B4988" s="189" t="s">
        <v>9840</v>
      </c>
      <c r="C4988" s="189" t="s">
        <v>9841</v>
      </c>
      <c r="D4988" s="189" t="s">
        <v>9842</v>
      </c>
      <c r="E4988" s="190" t="s">
        <v>461</v>
      </c>
      <c r="F4988" s="189" t="s">
        <v>461</v>
      </c>
      <c r="G4988" s="191">
        <v>87483</v>
      </c>
      <c r="H4988" s="189" t="s">
        <v>9872</v>
      </c>
      <c r="I4988" s="189" t="s">
        <v>16</v>
      </c>
      <c r="J4988" s="189" t="s">
        <v>463</v>
      </c>
      <c r="K4988" s="190" t="s">
        <v>9873</v>
      </c>
      <c r="L4988" s="189" t="s">
        <v>465</v>
      </c>
    </row>
    <row r="4989" spans="1:12" ht="13.5">
      <c r="A4989" s="189" t="s">
        <v>9839</v>
      </c>
      <c r="B4989" s="189" t="s">
        <v>9840</v>
      </c>
      <c r="C4989" s="189" t="s">
        <v>9841</v>
      </c>
      <c r="D4989" s="189" t="s">
        <v>9842</v>
      </c>
      <c r="E4989" s="190" t="s">
        <v>461</v>
      </c>
      <c r="F4989" s="189" t="s">
        <v>461</v>
      </c>
      <c r="G4989" s="191">
        <v>87484</v>
      </c>
      <c r="H4989" s="189" t="s">
        <v>9874</v>
      </c>
      <c r="I4989" s="189" t="s">
        <v>16</v>
      </c>
      <c r="J4989" s="189" t="s">
        <v>463</v>
      </c>
      <c r="K4989" s="190" t="s">
        <v>6036</v>
      </c>
      <c r="L4989" s="189" t="s">
        <v>465</v>
      </c>
    </row>
    <row r="4990" spans="1:12" ht="13.5">
      <c r="A4990" s="189" t="s">
        <v>9839</v>
      </c>
      <c r="B4990" s="189" t="s">
        <v>9840</v>
      </c>
      <c r="C4990" s="189" t="s">
        <v>9841</v>
      </c>
      <c r="D4990" s="189" t="s">
        <v>9842</v>
      </c>
      <c r="E4990" s="190" t="s">
        <v>461</v>
      </c>
      <c r="F4990" s="189" t="s">
        <v>461</v>
      </c>
      <c r="G4990" s="191">
        <v>87485</v>
      </c>
      <c r="H4990" s="189" t="s">
        <v>9875</v>
      </c>
      <c r="I4990" s="189" t="s">
        <v>16</v>
      </c>
      <c r="J4990" s="189" t="s">
        <v>463</v>
      </c>
      <c r="K4990" s="190" t="s">
        <v>9846</v>
      </c>
      <c r="L4990" s="189" t="s">
        <v>465</v>
      </c>
    </row>
    <row r="4991" spans="1:12" ht="13.5">
      <c r="A4991" s="189" t="s">
        <v>9839</v>
      </c>
      <c r="B4991" s="189" t="s">
        <v>9840</v>
      </c>
      <c r="C4991" s="189" t="s">
        <v>9841</v>
      </c>
      <c r="D4991" s="189" t="s">
        <v>9842</v>
      </c>
      <c r="E4991" s="190" t="s">
        <v>461</v>
      </c>
      <c r="F4991" s="189" t="s">
        <v>461</v>
      </c>
      <c r="G4991" s="191">
        <v>87487</v>
      </c>
      <c r="H4991" s="189" t="s">
        <v>9876</v>
      </c>
      <c r="I4991" s="189" t="s">
        <v>16</v>
      </c>
      <c r="J4991" s="189" t="s">
        <v>463</v>
      </c>
      <c r="K4991" s="190" t="s">
        <v>9877</v>
      </c>
      <c r="L4991" s="189" t="s">
        <v>465</v>
      </c>
    </row>
    <row r="4992" spans="1:12" ht="13.5">
      <c r="A4992" s="189" t="s">
        <v>9839</v>
      </c>
      <c r="B4992" s="189" t="s">
        <v>9840</v>
      </c>
      <c r="C4992" s="189" t="s">
        <v>9841</v>
      </c>
      <c r="D4992" s="189" t="s">
        <v>9842</v>
      </c>
      <c r="E4992" s="190" t="s">
        <v>461</v>
      </c>
      <c r="F4992" s="189" t="s">
        <v>461</v>
      </c>
      <c r="G4992" s="191">
        <v>87488</v>
      </c>
      <c r="H4992" s="189" t="s">
        <v>9878</v>
      </c>
      <c r="I4992" s="189" t="s">
        <v>16</v>
      </c>
      <c r="J4992" s="189" t="s">
        <v>463</v>
      </c>
      <c r="K4992" s="190" t="s">
        <v>9879</v>
      </c>
      <c r="L4992" s="189" t="s">
        <v>465</v>
      </c>
    </row>
    <row r="4993" spans="1:12" ht="13.5">
      <c r="A4993" s="189" t="s">
        <v>9839</v>
      </c>
      <c r="B4993" s="189" t="s">
        <v>9840</v>
      </c>
      <c r="C4993" s="189" t="s">
        <v>9841</v>
      </c>
      <c r="D4993" s="189" t="s">
        <v>9842</v>
      </c>
      <c r="E4993" s="190" t="s">
        <v>461</v>
      </c>
      <c r="F4993" s="189" t="s">
        <v>461</v>
      </c>
      <c r="G4993" s="191">
        <v>87489</v>
      </c>
      <c r="H4993" s="189" t="s">
        <v>9880</v>
      </c>
      <c r="I4993" s="189" t="s">
        <v>16</v>
      </c>
      <c r="J4993" s="189" t="s">
        <v>463</v>
      </c>
      <c r="K4993" s="190" t="s">
        <v>9881</v>
      </c>
      <c r="L4993" s="189" t="s">
        <v>465</v>
      </c>
    </row>
    <row r="4994" spans="1:12" ht="13.5">
      <c r="A4994" s="189" t="s">
        <v>9839</v>
      </c>
      <c r="B4994" s="189" t="s">
        <v>9840</v>
      </c>
      <c r="C4994" s="189" t="s">
        <v>9841</v>
      </c>
      <c r="D4994" s="189" t="s">
        <v>9842</v>
      </c>
      <c r="E4994" s="190" t="s">
        <v>461</v>
      </c>
      <c r="F4994" s="189" t="s">
        <v>461</v>
      </c>
      <c r="G4994" s="191">
        <v>87490</v>
      </c>
      <c r="H4994" s="189" t="s">
        <v>9882</v>
      </c>
      <c r="I4994" s="189" t="s">
        <v>16</v>
      </c>
      <c r="J4994" s="189" t="s">
        <v>463</v>
      </c>
      <c r="K4994" s="190" t="s">
        <v>9883</v>
      </c>
      <c r="L4994" s="189" t="s">
        <v>465</v>
      </c>
    </row>
    <row r="4995" spans="1:12" ht="13.5">
      <c r="A4995" s="189" t="s">
        <v>9839</v>
      </c>
      <c r="B4995" s="189" t="s">
        <v>9840</v>
      </c>
      <c r="C4995" s="189" t="s">
        <v>9841</v>
      </c>
      <c r="D4995" s="189" t="s">
        <v>9842</v>
      </c>
      <c r="E4995" s="190" t="s">
        <v>461</v>
      </c>
      <c r="F4995" s="189" t="s">
        <v>461</v>
      </c>
      <c r="G4995" s="191">
        <v>87491</v>
      </c>
      <c r="H4995" s="189" t="s">
        <v>9884</v>
      </c>
      <c r="I4995" s="189" t="s">
        <v>16</v>
      </c>
      <c r="J4995" s="189" t="s">
        <v>463</v>
      </c>
      <c r="K4995" s="190" t="s">
        <v>5629</v>
      </c>
      <c r="L4995" s="189" t="s">
        <v>465</v>
      </c>
    </row>
    <row r="4996" spans="1:12" ht="13.5">
      <c r="A4996" s="189" t="s">
        <v>9839</v>
      </c>
      <c r="B4996" s="189" t="s">
        <v>9840</v>
      </c>
      <c r="C4996" s="189" t="s">
        <v>9841</v>
      </c>
      <c r="D4996" s="189" t="s">
        <v>9842</v>
      </c>
      <c r="E4996" s="190" t="s">
        <v>461</v>
      </c>
      <c r="F4996" s="189" t="s">
        <v>461</v>
      </c>
      <c r="G4996" s="191">
        <v>87492</v>
      </c>
      <c r="H4996" s="189" t="s">
        <v>9885</v>
      </c>
      <c r="I4996" s="189" t="s">
        <v>16</v>
      </c>
      <c r="J4996" s="189" t="s">
        <v>463</v>
      </c>
      <c r="K4996" s="190" t="s">
        <v>9886</v>
      </c>
      <c r="L4996" s="189" t="s">
        <v>465</v>
      </c>
    </row>
    <row r="4997" spans="1:12" ht="13.5">
      <c r="A4997" s="189" t="s">
        <v>9839</v>
      </c>
      <c r="B4997" s="189" t="s">
        <v>9840</v>
      </c>
      <c r="C4997" s="189" t="s">
        <v>9841</v>
      </c>
      <c r="D4997" s="189" t="s">
        <v>9842</v>
      </c>
      <c r="E4997" s="190" t="s">
        <v>461</v>
      </c>
      <c r="F4997" s="189" t="s">
        <v>461</v>
      </c>
      <c r="G4997" s="191">
        <v>87493</v>
      </c>
      <c r="H4997" s="189" t="s">
        <v>9887</v>
      </c>
      <c r="I4997" s="189" t="s">
        <v>16</v>
      </c>
      <c r="J4997" s="189" t="s">
        <v>463</v>
      </c>
      <c r="K4997" s="190" t="s">
        <v>9888</v>
      </c>
      <c r="L4997" s="189" t="s">
        <v>465</v>
      </c>
    </row>
    <row r="4998" spans="1:12" ht="13.5">
      <c r="A4998" s="189" t="s">
        <v>9839</v>
      </c>
      <c r="B4998" s="189" t="s">
        <v>9840</v>
      </c>
      <c r="C4998" s="189" t="s">
        <v>9841</v>
      </c>
      <c r="D4998" s="189" t="s">
        <v>9842</v>
      </c>
      <c r="E4998" s="190" t="s">
        <v>461</v>
      </c>
      <c r="F4998" s="189" t="s">
        <v>461</v>
      </c>
      <c r="G4998" s="191">
        <v>87494</v>
      </c>
      <c r="H4998" s="189" t="s">
        <v>9889</v>
      </c>
      <c r="I4998" s="189" t="s">
        <v>16</v>
      </c>
      <c r="J4998" s="189" t="s">
        <v>463</v>
      </c>
      <c r="K4998" s="190" t="s">
        <v>9890</v>
      </c>
      <c r="L4998" s="189" t="s">
        <v>465</v>
      </c>
    </row>
    <row r="4999" spans="1:12" ht="13.5">
      <c r="A4999" s="189" t="s">
        <v>9839</v>
      </c>
      <c r="B4999" s="189" t="s">
        <v>9840</v>
      </c>
      <c r="C4999" s="189" t="s">
        <v>9841</v>
      </c>
      <c r="D4999" s="189" t="s">
        <v>9842</v>
      </c>
      <c r="E4999" s="190" t="s">
        <v>461</v>
      </c>
      <c r="F4999" s="189" t="s">
        <v>461</v>
      </c>
      <c r="G4999" s="191">
        <v>87495</v>
      </c>
      <c r="H4999" s="189" t="s">
        <v>9891</v>
      </c>
      <c r="I4999" s="189" t="s">
        <v>16</v>
      </c>
      <c r="J4999" s="189" t="s">
        <v>463</v>
      </c>
      <c r="K4999" s="190" t="s">
        <v>9892</v>
      </c>
      <c r="L4999" s="189" t="s">
        <v>465</v>
      </c>
    </row>
    <row r="5000" spans="1:12" ht="13.5">
      <c r="A5000" s="189" t="s">
        <v>9839</v>
      </c>
      <c r="B5000" s="189" t="s">
        <v>9840</v>
      </c>
      <c r="C5000" s="189" t="s">
        <v>9841</v>
      </c>
      <c r="D5000" s="189" t="s">
        <v>9842</v>
      </c>
      <c r="E5000" s="190" t="s">
        <v>461</v>
      </c>
      <c r="F5000" s="189" t="s">
        <v>461</v>
      </c>
      <c r="G5000" s="191">
        <v>87496</v>
      </c>
      <c r="H5000" s="189" t="s">
        <v>9893</v>
      </c>
      <c r="I5000" s="189" t="s">
        <v>16</v>
      </c>
      <c r="J5000" s="189" t="s">
        <v>463</v>
      </c>
      <c r="K5000" s="190" t="s">
        <v>9894</v>
      </c>
      <c r="L5000" s="189" t="s">
        <v>465</v>
      </c>
    </row>
    <row r="5001" spans="1:12" ht="13.5">
      <c r="A5001" s="189" t="s">
        <v>9839</v>
      </c>
      <c r="B5001" s="189" t="s">
        <v>9840</v>
      </c>
      <c r="C5001" s="189" t="s">
        <v>9841</v>
      </c>
      <c r="D5001" s="189" t="s">
        <v>9842</v>
      </c>
      <c r="E5001" s="190" t="s">
        <v>461</v>
      </c>
      <c r="F5001" s="189" t="s">
        <v>461</v>
      </c>
      <c r="G5001" s="191">
        <v>87497</v>
      </c>
      <c r="H5001" s="189" t="s">
        <v>9895</v>
      </c>
      <c r="I5001" s="189" t="s">
        <v>16</v>
      </c>
      <c r="J5001" s="189" t="s">
        <v>463</v>
      </c>
      <c r="K5001" s="190" t="s">
        <v>9896</v>
      </c>
      <c r="L5001" s="189" t="s">
        <v>465</v>
      </c>
    </row>
    <row r="5002" spans="1:12" ht="13.5">
      <c r="A5002" s="189" t="s">
        <v>9839</v>
      </c>
      <c r="B5002" s="189" t="s">
        <v>9840</v>
      </c>
      <c r="C5002" s="189" t="s">
        <v>9841</v>
      </c>
      <c r="D5002" s="189" t="s">
        <v>9842</v>
      </c>
      <c r="E5002" s="190" t="s">
        <v>461</v>
      </c>
      <c r="F5002" s="189" t="s">
        <v>461</v>
      </c>
      <c r="G5002" s="191">
        <v>87498</v>
      </c>
      <c r="H5002" s="189" t="s">
        <v>9897</v>
      </c>
      <c r="I5002" s="189" t="s">
        <v>16</v>
      </c>
      <c r="J5002" s="189" t="s">
        <v>463</v>
      </c>
      <c r="K5002" s="190" t="s">
        <v>9898</v>
      </c>
      <c r="L5002" s="189" t="s">
        <v>465</v>
      </c>
    </row>
    <row r="5003" spans="1:12" ht="13.5">
      <c r="A5003" s="189" t="s">
        <v>9839</v>
      </c>
      <c r="B5003" s="189" t="s">
        <v>9840</v>
      </c>
      <c r="C5003" s="189" t="s">
        <v>9841</v>
      </c>
      <c r="D5003" s="189" t="s">
        <v>9842</v>
      </c>
      <c r="E5003" s="190" t="s">
        <v>461</v>
      </c>
      <c r="F5003" s="189" t="s">
        <v>461</v>
      </c>
      <c r="G5003" s="191">
        <v>87499</v>
      </c>
      <c r="H5003" s="189" t="s">
        <v>9899</v>
      </c>
      <c r="I5003" s="189" t="s">
        <v>16</v>
      </c>
      <c r="J5003" s="189" t="s">
        <v>463</v>
      </c>
      <c r="K5003" s="190" t="s">
        <v>9900</v>
      </c>
      <c r="L5003" s="189" t="s">
        <v>465</v>
      </c>
    </row>
    <row r="5004" spans="1:12" ht="13.5">
      <c r="A5004" s="189" t="s">
        <v>9839</v>
      </c>
      <c r="B5004" s="189" t="s">
        <v>9840</v>
      </c>
      <c r="C5004" s="189" t="s">
        <v>9841</v>
      </c>
      <c r="D5004" s="189" t="s">
        <v>9842</v>
      </c>
      <c r="E5004" s="190" t="s">
        <v>461</v>
      </c>
      <c r="F5004" s="189" t="s">
        <v>461</v>
      </c>
      <c r="G5004" s="191">
        <v>87500</v>
      </c>
      <c r="H5004" s="189" t="s">
        <v>9901</v>
      </c>
      <c r="I5004" s="189" t="s">
        <v>16</v>
      </c>
      <c r="J5004" s="189" t="s">
        <v>463</v>
      </c>
      <c r="K5004" s="190" t="s">
        <v>9686</v>
      </c>
      <c r="L5004" s="189" t="s">
        <v>465</v>
      </c>
    </row>
    <row r="5005" spans="1:12" ht="13.5">
      <c r="A5005" s="189" t="s">
        <v>9839</v>
      </c>
      <c r="B5005" s="189" t="s">
        <v>9840</v>
      </c>
      <c r="C5005" s="189" t="s">
        <v>9841</v>
      </c>
      <c r="D5005" s="189" t="s">
        <v>9842</v>
      </c>
      <c r="E5005" s="190" t="s">
        <v>461</v>
      </c>
      <c r="F5005" s="189" t="s">
        <v>461</v>
      </c>
      <c r="G5005" s="191">
        <v>87501</v>
      </c>
      <c r="H5005" s="189" t="s">
        <v>9902</v>
      </c>
      <c r="I5005" s="189" t="s">
        <v>16</v>
      </c>
      <c r="J5005" s="189" t="s">
        <v>463</v>
      </c>
      <c r="K5005" s="190" t="s">
        <v>9903</v>
      </c>
      <c r="L5005" s="189" t="s">
        <v>465</v>
      </c>
    </row>
    <row r="5006" spans="1:12" ht="13.5">
      <c r="A5006" s="189" t="s">
        <v>9839</v>
      </c>
      <c r="B5006" s="189" t="s">
        <v>9840</v>
      </c>
      <c r="C5006" s="189" t="s">
        <v>9841</v>
      </c>
      <c r="D5006" s="189" t="s">
        <v>9842</v>
      </c>
      <c r="E5006" s="190" t="s">
        <v>461</v>
      </c>
      <c r="F5006" s="189" t="s">
        <v>461</v>
      </c>
      <c r="G5006" s="191">
        <v>87502</v>
      </c>
      <c r="H5006" s="189" t="s">
        <v>9904</v>
      </c>
      <c r="I5006" s="189" t="s">
        <v>16</v>
      </c>
      <c r="J5006" s="189" t="s">
        <v>463</v>
      </c>
      <c r="K5006" s="190" t="s">
        <v>9905</v>
      </c>
      <c r="L5006" s="189" t="s">
        <v>465</v>
      </c>
    </row>
    <row r="5007" spans="1:12" ht="13.5">
      <c r="A5007" s="189" t="s">
        <v>9839</v>
      </c>
      <c r="B5007" s="189" t="s">
        <v>9840</v>
      </c>
      <c r="C5007" s="189" t="s">
        <v>9841</v>
      </c>
      <c r="D5007" s="189" t="s">
        <v>9842</v>
      </c>
      <c r="E5007" s="190" t="s">
        <v>461</v>
      </c>
      <c r="F5007" s="189" t="s">
        <v>461</v>
      </c>
      <c r="G5007" s="191">
        <v>87503</v>
      </c>
      <c r="H5007" s="189" t="s">
        <v>9906</v>
      </c>
      <c r="I5007" s="189" t="s">
        <v>16</v>
      </c>
      <c r="J5007" s="189" t="s">
        <v>463</v>
      </c>
      <c r="K5007" s="190" t="s">
        <v>9907</v>
      </c>
      <c r="L5007" s="189" t="s">
        <v>465</v>
      </c>
    </row>
    <row r="5008" spans="1:12" ht="13.5">
      <c r="A5008" s="189" t="s">
        <v>9839</v>
      </c>
      <c r="B5008" s="189" t="s">
        <v>9840</v>
      </c>
      <c r="C5008" s="189" t="s">
        <v>9841</v>
      </c>
      <c r="D5008" s="189" t="s">
        <v>9842</v>
      </c>
      <c r="E5008" s="190" t="s">
        <v>461</v>
      </c>
      <c r="F5008" s="189" t="s">
        <v>461</v>
      </c>
      <c r="G5008" s="191">
        <v>87504</v>
      </c>
      <c r="H5008" s="189" t="s">
        <v>9908</v>
      </c>
      <c r="I5008" s="189" t="s">
        <v>16</v>
      </c>
      <c r="J5008" s="189" t="s">
        <v>463</v>
      </c>
      <c r="K5008" s="190" t="s">
        <v>1459</v>
      </c>
      <c r="L5008" s="189" t="s">
        <v>465</v>
      </c>
    </row>
    <row r="5009" spans="1:12" ht="13.5">
      <c r="A5009" s="189" t="s">
        <v>9839</v>
      </c>
      <c r="B5009" s="189" t="s">
        <v>9840</v>
      </c>
      <c r="C5009" s="189" t="s">
        <v>9841</v>
      </c>
      <c r="D5009" s="189" t="s">
        <v>9842</v>
      </c>
      <c r="E5009" s="190" t="s">
        <v>461</v>
      </c>
      <c r="F5009" s="189" t="s">
        <v>461</v>
      </c>
      <c r="G5009" s="191">
        <v>87505</v>
      </c>
      <c r="H5009" s="189" t="s">
        <v>9909</v>
      </c>
      <c r="I5009" s="189" t="s">
        <v>16</v>
      </c>
      <c r="J5009" s="189" t="s">
        <v>463</v>
      </c>
      <c r="K5009" s="190" t="s">
        <v>9910</v>
      </c>
      <c r="L5009" s="189" t="s">
        <v>465</v>
      </c>
    </row>
    <row r="5010" spans="1:12" ht="13.5">
      <c r="A5010" s="189" t="s">
        <v>9839</v>
      </c>
      <c r="B5010" s="189" t="s">
        <v>9840</v>
      </c>
      <c r="C5010" s="189" t="s">
        <v>9841</v>
      </c>
      <c r="D5010" s="189" t="s">
        <v>9842</v>
      </c>
      <c r="E5010" s="190" t="s">
        <v>461</v>
      </c>
      <c r="F5010" s="189" t="s">
        <v>461</v>
      </c>
      <c r="G5010" s="191">
        <v>87506</v>
      </c>
      <c r="H5010" s="189" t="s">
        <v>9911</v>
      </c>
      <c r="I5010" s="189" t="s">
        <v>16</v>
      </c>
      <c r="J5010" s="189" t="s">
        <v>463</v>
      </c>
      <c r="K5010" s="190" t="s">
        <v>9912</v>
      </c>
      <c r="L5010" s="189" t="s">
        <v>465</v>
      </c>
    </row>
    <row r="5011" spans="1:12" ht="13.5">
      <c r="A5011" s="189" t="s">
        <v>9839</v>
      </c>
      <c r="B5011" s="189" t="s">
        <v>9840</v>
      </c>
      <c r="C5011" s="189" t="s">
        <v>9841</v>
      </c>
      <c r="D5011" s="189" t="s">
        <v>9842</v>
      </c>
      <c r="E5011" s="190" t="s">
        <v>461</v>
      </c>
      <c r="F5011" s="189" t="s">
        <v>461</v>
      </c>
      <c r="G5011" s="191">
        <v>87507</v>
      </c>
      <c r="H5011" s="189" t="s">
        <v>9913</v>
      </c>
      <c r="I5011" s="189" t="s">
        <v>16</v>
      </c>
      <c r="J5011" s="189" t="s">
        <v>463</v>
      </c>
      <c r="K5011" s="190" t="s">
        <v>9914</v>
      </c>
      <c r="L5011" s="189" t="s">
        <v>465</v>
      </c>
    </row>
    <row r="5012" spans="1:12" ht="13.5">
      <c r="A5012" s="189" t="s">
        <v>9839</v>
      </c>
      <c r="B5012" s="189" t="s">
        <v>9840</v>
      </c>
      <c r="C5012" s="189" t="s">
        <v>9841</v>
      </c>
      <c r="D5012" s="189" t="s">
        <v>9842</v>
      </c>
      <c r="E5012" s="190" t="s">
        <v>461</v>
      </c>
      <c r="F5012" s="189" t="s">
        <v>461</v>
      </c>
      <c r="G5012" s="191">
        <v>87508</v>
      </c>
      <c r="H5012" s="189" t="s">
        <v>9915</v>
      </c>
      <c r="I5012" s="189" t="s">
        <v>16</v>
      </c>
      <c r="J5012" s="189" t="s">
        <v>463</v>
      </c>
      <c r="K5012" s="190" t="s">
        <v>9916</v>
      </c>
      <c r="L5012" s="189" t="s">
        <v>465</v>
      </c>
    </row>
    <row r="5013" spans="1:12" ht="13.5">
      <c r="A5013" s="189" t="s">
        <v>9839</v>
      </c>
      <c r="B5013" s="189" t="s">
        <v>9840</v>
      </c>
      <c r="C5013" s="189" t="s">
        <v>9841</v>
      </c>
      <c r="D5013" s="189" t="s">
        <v>9842</v>
      </c>
      <c r="E5013" s="190" t="s">
        <v>461</v>
      </c>
      <c r="F5013" s="189" t="s">
        <v>461</v>
      </c>
      <c r="G5013" s="191">
        <v>87509</v>
      </c>
      <c r="H5013" s="189" t="s">
        <v>9917</v>
      </c>
      <c r="I5013" s="189" t="s">
        <v>16</v>
      </c>
      <c r="J5013" s="189" t="s">
        <v>463</v>
      </c>
      <c r="K5013" s="190" t="s">
        <v>9918</v>
      </c>
      <c r="L5013" s="189" t="s">
        <v>465</v>
      </c>
    </row>
    <row r="5014" spans="1:12" ht="13.5">
      <c r="A5014" s="189" t="s">
        <v>9839</v>
      </c>
      <c r="B5014" s="189" t="s">
        <v>9840</v>
      </c>
      <c r="C5014" s="189" t="s">
        <v>9841</v>
      </c>
      <c r="D5014" s="189" t="s">
        <v>9842</v>
      </c>
      <c r="E5014" s="190" t="s">
        <v>461</v>
      </c>
      <c r="F5014" s="189" t="s">
        <v>461</v>
      </c>
      <c r="G5014" s="191">
        <v>87510</v>
      </c>
      <c r="H5014" s="189" t="s">
        <v>9919</v>
      </c>
      <c r="I5014" s="189" t="s">
        <v>16</v>
      </c>
      <c r="J5014" s="189" t="s">
        <v>463</v>
      </c>
      <c r="K5014" s="190" t="s">
        <v>7762</v>
      </c>
      <c r="L5014" s="189" t="s">
        <v>465</v>
      </c>
    </row>
    <row r="5015" spans="1:12" ht="13.5">
      <c r="A5015" s="189" t="s">
        <v>9839</v>
      </c>
      <c r="B5015" s="189" t="s">
        <v>9840</v>
      </c>
      <c r="C5015" s="189" t="s">
        <v>9841</v>
      </c>
      <c r="D5015" s="189" t="s">
        <v>9842</v>
      </c>
      <c r="E5015" s="190" t="s">
        <v>461</v>
      </c>
      <c r="F5015" s="189" t="s">
        <v>461</v>
      </c>
      <c r="G5015" s="191">
        <v>87511</v>
      </c>
      <c r="H5015" s="189" t="s">
        <v>9920</v>
      </c>
      <c r="I5015" s="189" t="s">
        <v>16</v>
      </c>
      <c r="J5015" s="189" t="s">
        <v>463</v>
      </c>
      <c r="K5015" s="190" t="s">
        <v>9921</v>
      </c>
      <c r="L5015" s="189" t="s">
        <v>465</v>
      </c>
    </row>
    <row r="5016" spans="1:12" ht="13.5">
      <c r="A5016" s="189" t="s">
        <v>9839</v>
      </c>
      <c r="B5016" s="189" t="s">
        <v>9840</v>
      </c>
      <c r="C5016" s="189" t="s">
        <v>9841</v>
      </c>
      <c r="D5016" s="189" t="s">
        <v>9842</v>
      </c>
      <c r="E5016" s="190" t="s">
        <v>461</v>
      </c>
      <c r="F5016" s="189" t="s">
        <v>461</v>
      </c>
      <c r="G5016" s="191">
        <v>87512</v>
      </c>
      <c r="H5016" s="189" t="s">
        <v>9922</v>
      </c>
      <c r="I5016" s="189" t="s">
        <v>16</v>
      </c>
      <c r="J5016" s="189" t="s">
        <v>463</v>
      </c>
      <c r="K5016" s="190" t="s">
        <v>9923</v>
      </c>
      <c r="L5016" s="189" t="s">
        <v>465</v>
      </c>
    </row>
    <row r="5017" spans="1:12" ht="13.5">
      <c r="A5017" s="189" t="s">
        <v>9839</v>
      </c>
      <c r="B5017" s="189" t="s">
        <v>9840</v>
      </c>
      <c r="C5017" s="189" t="s">
        <v>9841</v>
      </c>
      <c r="D5017" s="189" t="s">
        <v>9842</v>
      </c>
      <c r="E5017" s="190" t="s">
        <v>461</v>
      </c>
      <c r="F5017" s="189" t="s">
        <v>461</v>
      </c>
      <c r="G5017" s="191">
        <v>87513</v>
      </c>
      <c r="H5017" s="189" t="s">
        <v>9924</v>
      </c>
      <c r="I5017" s="189" t="s">
        <v>16</v>
      </c>
      <c r="J5017" s="189" t="s">
        <v>463</v>
      </c>
      <c r="K5017" s="190" t="s">
        <v>9925</v>
      </c>
      <c r="L5017" s="189" t="s">
        <v>465</v>
      </c>
    </row>
    <row r="5018" spans="1:12" ht="13.5">
      <c r="A5018" s="189" t="s">
        <v>9839</v>
      </c>
      <c r="B5018" s="189" t="s">
        <v>9840</v>
      </c>
      <c r="C5018" s="189" t="s">
        <v>9841</v>
      </c>
      <c r="D5018" s="189" t="s">
        <v>9842</v>
      </c>
      <c r="E5018" s="190" t="s">
        <v>461</v>
      </c>
      <c r="F5018" s="189" t="s">
        <v>461</v>
      </c>
      <c r="G5018" s="191">
        <v>87514</v>
      </c>
      <c r="H5018" s="189" t="s">
        <v>9926</v>
      </c>
      <c r="I5018" s="189" t="s">
        <v>16</v>
      </c>
      <c r="J5018" s="189" t="s">
        <v>463</v>
      </c>
      <c r="K5018" s="190" t="s">
        <v>9927</v>
      </c>
      <c r="L5018" s="189" t="s">
        <v>465</v>
      </c>
    </row>
    <row r="5019" spans="1:12" ht="13.5">
      <c r="A5019" s="189" t="s">
        <v>9839</v>
      </c>
      <c r="B5019" s="189" t="s">
        <v>9840</v>
      </c>
      <c r="C5019" s="189" t="s">
        <v>9841</v>
      </c>
      <c r="D5019" s="189" t="s">
        <v>9842</v>
      </c>
      <c r="E5019" s="190" t="s">
        <v>461</v>
      </c>
      <c r="F5019" s="189" t="s">
        <v>461</v>
      </c>
      <c r="G5019" s="191">
        <v>87515</v>
      </c>
      <c r="H5019" s="189" t="s">
        <v>9928</v>
      </c>
      <c r="I5019" s="189" t="s">
        <v>16</v>
      </c>
      <c r="J5019" s="189" t="s">
        <v>463</v>
      </c>
      <c r="K5019" s="190" t="s">
        <v>9929</v>
      </c>
      <c r="L5019" s="189" t="s">
        <v>465</v>
      </c>
    </row>
    <row r="5020" spans="1:12" ht="13.5">
      <c r="A5020" s="189" t="s">
        <v>9839</v>
      </c>
      <c r="B5020" s="189" t="s">
        <v>9840</v>
      </c>
      <c r="C5020" s="189" t="s">
        <v>9841</v>
      </c>
      <c r="D5020" s="189" t="s">
        <v>9842</v>
      </c>
      <c r="E5020" s="190" t="s">
        <v>461</v>
      </c>
      <c r="F5020" s="189" t="s">
        <v>461</v>
      </c>
      <c r="G5020" s="191">
        <v>87516</v>
      </c>
      <c r="H5020" s="189" t="s">
        <v>9930</v>
      </c>
      <c r="I5020" s="189" t="s">
        <v>16</v>
      </c>
      <c r="J5020" s="189" t="s">
        <v>463</v>
      </c>
      <c r="K5020" s="190" t="s">
        <v>9931</v>
      </c>
      <c r="L5020" s="189" t="s">
        <v>465</v>
      </c>
    </row>
    <row r="5021" spans="1:12" ht="13.5">
      <c r="A5021" s="189" t="s">
        <v>9839</v>
      </c>
      <c r="B5021" s="189" t="s">
        <v>9840</v>
      </c>
      <c r="C5021" s="189" t="s">
        <v>9841</v>
      </c>
      <c r="D5021" s="189" t="s">
        <v>9842</v>
      </c>
      <c r="E5021" s="190" t="s">
        <v>461</v>
      </c>
      <c r="F5021" s="189" t="s">
        <v>461</v>
      </c>
      <c r="G5021" s="191">
        <v>87517</v>
      </c>
      <c r="H5021" s="189" t="s">
        <v>9932</v>
      </c>
      <c r="I5021" s="189" t="s">
        <v>16</v>
      </c>
      <c r="J5021" s="189" t="s">
        <v>463</v>
      </c>
      <c r="K5021" s="190" t="s">
        <v>9933</v>
      </c>
      <c r="L5021" s="189" t="s">
        <v>465</v>
      </c>
    </row>
    <row r="5022" spans="1:12" ht="13.5">
      <c r="A5022" s="189" t="s">
        <v>9839</v>
      </c>
      <c r="B5022" s="189" t="s">
        <v>9840</v>
      </c>
      <c r="C5022" s="189" t="s">
        <v>9841</v>
      </c>
      <c r="D5022" s="189" t="s">
        <v>9842</v>
      </c>
      <c r="E5022" s="190" t="s">
        <v>461</v>
      </c>
      <c r="F5022" s="189" t="s">
        <v>461</v>
      </c>
      <c r="G5022" s="191">
        <v>87518</v>
      </c>
      <c r="H5022" s="189" t="s">
        <v>9934</v>
      </c>
      <c r="I5022" s="189" t="s">
        <v>16</v>
      </c>
      <c r="J5022" s="189" t="s">
        <v>463</v>
      </c>
      <c r="K5022" s="190" t="s">
        <v>9935</v>
      </c>
      <c r="L5022" s="189" t="s">
        <v>465</v>
      </c>
    </row>
    <row r="5023" spans="1:12" ht="13.5">
      <c r="A5023" s="189" t="s">
        <v>9839</v>
      </c>
      <c r="B5023" s="189" t="s">
        <v>9840</v>
      </c>
      <c r="C5023" s="189" t="s">
        <v>9841</v>
      </c>
      <c r="D5023" s="189" t="s">
        <v>9842</v>
      </c>
      <c r="E5023" s="190" t="s">
        <v>461</v>
      </c>
      <c r="F5023" s="189" t="s">
        <v>461</v>
      </c>
      <c r="G5023" s="191">
        <v>87519</v>
      </c>
      <c r="H5023" s="189" t="s">
        <v>9936</v>
      </c>
      <c r="I5023" s="189" t="s">
        <v>16</v>
      </c>
      <c r="J5023" s="189" t="s">
        <v>463</v>
      </c>
      <c r="K5023" s="190" t="s">
        <v>9937</v>
      </c>
      <c r="L5023" s="189" t="s">
        <v>465</v>
      </c>
    </row>
    <row r="5024" spans="1:12" ht="13.5">
      <c r="A5024" s="189" t="s">
        <v>9839</v>
      </c>
      <c r="B5024" s="189" t="s">
        <v>9840</v>
      </c>
      <c r="C5024" s="189" t="s">
        <v>9841</v>
      </c>
      <c r="D5024" s="189" t="s">
        <v>9842</v>
      </c>
      <c r="E5024" s="190" t="s">
        <v>461</v>
      </c>
      <c r="F5024" s="189" t="s">
        <v>461</v>
      </c>
      <c r="G5024" s="191">
        <v>87520</v>
      </c>
      <c r="H5024" s="189" t="s">
        <v>9938</v>
      </c>
      <c r="I5024" s="189" t="s">
        <v>16</v>
      </c>
      <c r="J5024" s="189" t="s">
        <v>463</v>
      </c>
      <c r="K5024" s="190" t="s">
        <v>9939</v>
      </c>
      <c r="L5024" s="189" t="s">
        <v>465</v>
      </c>
    </row>
    <row r="5025" spans="1:12" ht="13.5">
      <c r="A5025" s="189" t="s">
        <v>9839</v>
      </c>
      <c r="B5025" s="189" t="s">
        <v>9840</v>
      </c>
      <c r="C5025" s="189" t="s">
        <v>9841</v>
      </c>
      <c r="D5025" s="189" t="s">
        <v>9842</v>
      </c>
      <c r="E5025" s="190" t="s">
        <v>461</v>
      </c>
      <c r="F5025" s="189" t="s">
        <v>461</v>
      </c>
      <c r="G5025" s="191">
        <v>87521</v>
      </c>
      <c r="H5025" s="189" t="s">
        <v>9940</v>
      </c>
      <c r="I5025" s="189" t="s">
        <v>16</v>
      </c>
      <c r="J5025" s="189" t="s">
        <v>463</v>
      </c>
      <c r="K5025" s="190" t="s">
        <v>9941</v>
      </c>
      <c r="L5025" s="189" t="s">
        <v>465</v>
      </c>
    </row>
    <row r="5026" spans="1:12" ht="13.5">
      <c r="A5026" s="189" t="s">
        <v>9839</v>
      </c>
      <c r="B5026" s="189" t="s">
        <v>9840</v>
      </c>
      <c r="C5026" s="189" t="s">
        <v>9841</v>
      </c>
      <c r="D5026" s="189" t="s">
        <v>9842</v>
      </c>
      <c r="E5026" s="190" t="s">
        <v>461</v>
      </c>
      <c r="F5026" s="189" t="s">
        <v>461</v>
      </c>
      <c r="G5026" s="191">
        <v>87522</v>
      </c>
      <c r="H5026" s="189" t="s">
        <v>9942</v>
      </c>
      <c r="I5026" s="189" t="s">
        <v>16</v>
      </c>
      <c r="J5026" s="189" t="s">
        <v>463</v>
      </c>
      <c r="K5026" s="190" t="s">
        <v>9943</v>
      </c>
      <c r="L5026" s="189" t="s">
        <v>465</v>
      </c>
    </row>
    <row r="5027" spans="1:12" ht="13.5">
      <c r="A5027" s="189" t="s">
        <v>9839</v>
      </c>
      <c r="B5027" s="189" t="s">
        <v>9840</v>
      </c>
      <c r="C5027" s="189" t="s">
        <v>9841</v>
      </c>
      <c r="D5027" s="189" t="s">
        <v>9842</v>
      </c>
      <c r="E5027" s="190" t="s">
        <v>461</v>
      </c>
      <c r="F5027" s="189" t="s">
        <v>461</v>
      </c>
      <c r="G5027" s="191">
        <v>87523</v>
      </c>
      <c r="H5027" s="189" t="s">
        <v>9944</v>
      </c>
      <c r="I5027" s="189" t="s">
        <v>16</v>
      </c>
      <c r="J5027" s="189" t="s">
        <v>463</v>
      </c>
      <c r="K5027" s="190" t="s">
        <v>9945</v>
      </c>
      <c r="L5027" s="189" t="s">
        <v>465</v>
      </c>
    </row>
    <row r="5028" spans="1:12" ht="13.5">
      <c r="A5028" s="189" t="s">
        <v>9839</v>
      </c>
      <c r="B5028" s="189" t="s">
        <v>9840</v>
      </c>
      <c r="C5028" s="189" t="s">
        <v>9841</v>
      </c>
      <c r="D5028" s="189" t="s">
        <v>9842</v>
      </c>
      <c r="E5028" s="190" t="s">
        <v>461</v>
      </c>
      <c r="F5028" s="189" t="s">
        <v>461</v>
      </c>
      <c r="G5028" s="191">
        <v>87524</v>
      </c>
      <c r="H5028" s="189" t="s">
        <v>9946</v>
      </c>
      <c r="I5028" s="189" t="s">
        <v>16</v>
      </c>
      <c r="J5028" s="189" t="s">
        <v>463</v>
      </c>
      <c r="K5028" s="190" t="s">
        <v>9947</v>
      </c>
      <c r="L5028" s="189" t="s">
        <v>465</v>
      </c>
    </row>
    <row r="5029" spans="1:12" ht="13.5">
      <c r="A5029" s="189" t="s">
        <v>9839</v>
      </c>
      <c r="B5029" s="189" t="s">
        <v>9840</v>
      </c>
      <c r="C5029" s="189" t="s">
        <v>9841</v>
      </c>
      <c r="D5029" s="189" t="s">
        <v>9842</v>
      </c>
      <c r="E5029" s="190" t="s">
        <v>461</v>
      </c>
      <c r="F5029" s="189" t="s">
        <v>461</v>
      </c>
      <c r="G5029" s="191">
        <v>87525</v>
      </c>
      <c r="H5029" s="189" t="s">
        <v>9948</v>
      </c>
      <c r="I5029" s="189" t="s">
        <v>16</v>
      </c>
      <c r="J5029" s="189" t="s">
        <v>463</v>
      </c>
      <c r="K5029" s="190" t="s">
        <v>9949</v>
      </c>
      <c r="L5029" s="189" t="s">
        <v>465</v>
      </c>
    </row>
    <row r="5030" spans="1:12" ht="13.5">
      <c r="A5030" s="189" t="s">
        <v>9839</v>
      </c>
      <c r="B5030" s="189" t="s">
        <v>9840</v>
      </c>
      <c r="C5030" s="189" t="s">
        <v>9841</v>
      </c>
      <c r="D5030" s="189" t="s">
        <v>9842</v>
      </c>
      <c r="E5030" s="190" t="s">
        <v>461</v>
      </c>
      <c r="F5030" s="189" t="s">
        <v>461</v>
      </c>
      <c r="G5030" s="191">
        <v>87526</v>
      </c>
      <c r="H5030" s="189" t="s">
        <v>9950</v>
      </c>
      <c r="I5030" s="189" t="s">
        <v>16</v>
      </c>
      <c r="J5030" s="189" t="s">
        <v>463</v>
      </c>
      <c r="K5030" s="190" t="s">
        <v>9951</v>
      </c>
      <c r="L5030" s="189" t="s">
        <v>465</v>
      </c>
    </row>
    <row r="5031" spans="1:12" ht="13.5">
      <c r="A5031" s="189" t="s">
        <v>9839</v>
      </c>
      <c r="B5031" s="189" t="s">
        <v>9840</v>
      </c>
      <c r="C5031" s="189" t="s">
        <v>9841</v>
      </c>
      <c r="D5031" s="189" t="s">
        <v>9842</v>
      </c>
      <c r="E5031" s="190" t="s">
        <v>461</v>
      </c>
      <c r="F5031" s="189" t="s">
        <v>461</v>
      </c>
      <c r="G5031" s="191">
        <v>89043</v>
      </c>
      <c r="H5031" s="189" t="s">
        <v>9952</v>
      </c>
      <c r="I5031" s="189" t="s">
        <v>16</v>
      </c>
      <c r="J5031" s="189" t="s">
        <v>463</v>
      </c>
      <c r="K5031" s="190" t="s">
        <v>9953</v>
      </c>
      <c r="L5031" s="189" t="s">
        <v>465</v>
      </c>
    </row>
    <row r="5032" spans="1:12" ht="13.5">
      <c r="A5032" s="189" t="s">
        <v>9839</v>
      </c>
      <c r="B5032" s="189" t="s">
        <v>9840</v>
      </c>
      <c r="C5032" s="189" t="s">
        <v>9841</v>
      </c>
      <c r="D5032" s="189" t="s">
        <v>9842</v>
      </c>
      <c r="E5032" s="190" t="s">
        <v>461</v>
      </c>
      <c r="F5032" s="189" t="s">
        <v>461</v>
      </c>
      <c r="G5032" s="191">
        <v>89168</v>
      </c>
      <c r="H5032" s="189" t="s">
        <v>9954</v>
      </c>
      <c r="I5032" s="189" t="s">
        <v>16</v>
      </c>
      <c r="J5032" s="189" t="s">
        <v>463</v>
      </c>
      <c r="K5032" s="190" t="s">
        <v>9955</v>
      </c>
      <c r="L5032" s="189" t="s">
        <v>465</v>
      </c>
    </row>
    <row r="5033" spans="1:12" ht="13.5">
      <c r="A5033" s="189" t="s">
        <v>9839</v>
      </c>
      <c r="B5033" s="189" t="s">
        <v>9840</v>
      </c>
      <c r="C5033" s="189" t="s">
        <v>9841</v>
      </c>
      <c r="D5033" s="189" t="s">
        <v>9842</v>
      </c>
      <c r="E5033" s="190" t="s">
        <v>461</v>
      </c>
      <c r="F5033" s="189" t="s">
        <v>461</v>
      </c>
      <c r="G5033" s="191">
        <v>89977</v>
      </c>
      <c r="H5033" s="189" t="s">
        <v>9956</v>
      </c>
      <c r="I5033" s="189" t="s">
        <v>16</v>
      </c>
      <c r="J5033" s="189" t="s">
        <v>463</v>
      </c>
      <c r="K5033" s="190" t="s">
        <v>9957</v>
      </c>
      <c r="L5033" s="189" t="s">
        <v>465</v>
      </c>
    </row>
    <row r="5034" spans="1:12" ht="13.5">
      <c r="A5034" s="189" t="s">
        <v>9839</v>
      </c>
      <c r="B5034" s="189" t="s">
        <v>9840</v>
      </c>
      <c r="C5034" s="189" t="s">
        <v>9841</v>
      </c>
      <c r="D5034" s="189" t="s">
        <v>9842</v>
      </c>
      <c r="E5034" s="190" t="s">
        <v>461</v>
      </c>
      <c r="F5034" s="189" t="s">
        <v>461</v>
      </c>
      <c r="G5034" s="191">
        <v>90112</v>
      </c>
      <c r="H5034" s="189" t="s">
        <v>9958</v>
      </c>
      <c r="I5034" s="189" t="s">
        <v>16</v>
      </c>
      <c r="J5034" s="189" t="s">
        <v>463</v>
      </c>
      <c r="K5034" s="190" t="s">
        <v>9959</v>
      </c>
      <c r="L5034" s="189" t="s">
        <v>465</v>
      </c>
    </row>
    <row r="5035" spans="1:12" ht="13.5">
      <c r="A5035" s="189" t="s">
        <v>9839</v>
      </c>
      <c r="B5035" s="189" t="s">
        <v>9840</v>
      </c>
      <c r="C5035" s="189" t="s">
        <v>9841</v>
      </c>
      <c r="D5035" s="189" t="s">
        <v>9842</v>
      </c>
      <c r="E5035" s="190" t="s">
        <v>461</v>
      </c>
      <c r="F5035" s="189" t="s">
        <v>461</v>
      </c>
      <c r="G5035" s="191">
        <v>95474</v>
      </c>
      <c r="H5035" s="189" t="s">
        <v>9960</v>
      </c>
      <c r="I5035" s="189" t="s">
        <v>20</v>
      </c>
      <c r="J5035" s="189" t="s">
        <v>463</v>
      </c>
      <c r="K5035" s="190" t="s">
        <v>9961</v>
      </c>
      <c r="L5035" s="189" t="s">
        <v>465</v>
      </c>
    </row>
    <row r="5036" spans="1:12" ht="13.5">
      <c r="A5036" s="189" t="s">
        <v>9839</v>
      </c>
      <c r="B5036" s="189" t="s">
        <v>9840</v>
      </c>
      <c r="C5036" s="189" t="s">
        <v>9962</v>
      </c>
      <c r="D5036" s="189" t="s">
        <v>9963</v>
      </c>
      <c r="E5036" s="190" t="s">
        <v>461</v>
      </c>
      <c r="F5036" s="189" t="s">
        <v>461</v>
      </c>
      <c r="G5036" s="191">
        <v>89282</v>
      </c>
      <c r="H5036" s="189" t="s">
        <v>9964</v>
      </c>
      <c r="I5036" s="189" t="s">
        <v>16</v>
      </c>
      <c r="J5036" s="189" t="s">
        <v>463</v>
      </c>
      <c r="K5036" s="190" t="s">
        <v>9965</v>
      </c>
      <c r="L5036" s="189" t="s">
        <v>465</v>
      </c>
    </row>
    <row r="5037" spans="1:12" ht="13.5">
      <c r="A5037" s="189" t="s">
        <v>9839</v>
      </c>
      <c r="B5037" s="189" t="s">
        <v>9840</v>
      </c>
      <c r="C5037" s="189" t="s">
        <v>9962</v>
      </c>
      <c r="D5037" s="189" t="s">
        <v>9963</v>
      </c>
      <c r="E5037" s="190" t="s">
        <v>461</v>
      </c>
      <c r="F5037" s="189" t="s">
        <v>461</v>
      </c>
      <c r="G5037" s="191">
        <v>89283</v>
      </c>
      <c r="H5037" s="189" t="s">
        <v>9966</v>
      </c>
      <c r="I5037" s="189" t="s">
        <v>16</v>
      </c>
      <c r="J5037" s="189" t="s">
        <v>463</v>
      </c>
      <c r="K5037" s="190" t="s">
        <v>9967</v>
      </c>
      <c r="L5037" s="189" t="s">
        <v>465</v>
      </c>
    </row>
    <row r="5038" spans="1:12" ht="13.5">
      <c r="A5038" s="189" t="s">
        <v>9839</v>
      </c>
      <c r="B5038" s="189" t="s">
        <v>9840</v>
      </c>
      <c r="C5038" s="189" t="s">
        <v>9962</v>
      </c>
      <c r="D5038" s="189" t="s">
        <v>9963</v>
      </c>
      <c r="E5038" s="190" t="s">
        <v>461</v>
      </c>
      <c r="F5038" s="189" t="s">
        <v>461</v>
      </c>
      <c r="G5038" s="191">
        <v>89284</v>
      </c>
      <c r="H5038" s="189" t="s">
        <v>9968</v>
      </c>
      <c r="I5038" s="189" t="s">
        <v>16</v>
      </c>
      <c r="J5038" s="189" t="s">
        <v>463</v>
      </c>
      <c r="K5038" s="190" t="s">
        <v>6601</v>
      </c>
      <c r="L5038" s="189" t="s">
        <v>465</v>
      </c>
    </row>
    <row r="5039" spans="1:12" ht="13.5">
      <c r="A5039" s="189" t="s">
        <v>9839</v>
      </c>
      <c r="B5039" s="189" t="s">
        <v>9840</v>
      </c>
      <c r="C5039" s="189" t="s">
        <v>9962</v>
      </c>
      <c r="D5039" s="189" t="s">
        <v>9963</v>
      </c>
      <c r="E5039" s="190" t="s">
        <v>461</v>
      </c>
      <c r="F5039" s="189" t="s">
        <v>461</v>
      </c>
      <c r="G5039" s="191">
        <v>89285</v>
      </c>
      <c r="H5039" s="189" t="s">
        <v>9969</v>
      </c>
      <c r="I5039" s="189" t="s">
        <v>16</v>
      </c>
      <c r="J5039" s="189" t="s">
        <v>463</v>
      </c>
      <c r="K5039" s="190" t="s">
        <v>9970</v>
      </c>
      <c r="L5039" s="189" t="s">
        <v>465</v>
      </c>
    </row>
    <row r="5040" spans="1:12" ht="13.5">
      <c r="A5040" s="189" t="s">
        <v>9839</v>
      </c>
      <c r="B5040" s="189" t="s">
        <v>9840</v>
      </c>
      <c r="C5040" s="189" t="s">
        <v>9962</v>
      </c>
      <c r="D5040" s="189" t="s">
        <v>9963</v>
      </c>
      <c r="E5040" s="190" t="s">
        <v>461</v>
      </c>
      <c r="F5040" s="189" t="s">
        <v>461</v>
      </c>
      <c r="G5040" s="191">
        <v>89286</v>
      </c>
      <c r="H5040" s="189" t="s">
        <v>9971</v>
      </c>
      <c r="I5040" s="189" t="s">
        <v>16</v>
      </c>
      <c r="J5040" s="189" t="s">
        <v>463</v>
      </c>
      <c r="K5040" s="190" t="s">
        <v>5336</v>
      </c>
      <c r="L5040" s="189" t="s">
        <v>465</v>
      </c>
    </row>
    <row r="5041" spans="1:12" ht="13.5">
      <c r="A5041" s="189" t="s">
        <v>9839</v>
      </c>
      <c r="B5041" s="189" t="s">
        <v>9840</v>
      </c>
      <c r="C5041" s="189" t="s">
        <v>9962</v>
      </c>
      <c r="D5041" s="189" t="s">
        <v>9963</v>
      </c>
      <c r="E5041" s="190" t="s">
        <v>461</v>
      </c>
      <c r="F5041" s="189" t="s">
        <v>461</v>
      </c>
      <c r="G5041" s="191">
        <v>89287</v>
      </c>
      <c r="H5041" s="189" t="s">
        <v>9972</v>
      </c>
      <c r="I5041" s="189" t="s">
        <v>16</v>
      </c>
      <c r="J5041" s="189" t="s">
        <v>463</v>
      </c>
      <c r="K5041" s="190" t="s">
        <v>9973</v>
      </c>
      <c r="L5041" s="189" t="s">
        <v>465</v>
      </c>
    </row>
    <row r="5042" spans="1:12" ht="13.5">
      <c r="A5042" s="189" t="s">
        <v>9839</v>
      </c>
      <c r="B5042" s="189" t="s">
        <v>9840</v>
      </c>
      <c r="C5042" s="189" t="s">
        <v>9962</v>
      </c>
      <c r="D5042" s="189" t="s">
        <v>9963</v>
      </c>
      <c r="E5042" s="190" t="s">
        <v>461</v>
      </c>
      <c r="F5042" s="189" t="s">
        <v>461</v>
      </c>
      <c r="G5042" s="191">
        <v>89288</v>
      </c>
      <c r="H5042" s="189" t="s">
        <v>9974</v>
      </c>
      <c r="I5042" s="189" t="s">
        <v>16</v>
      </c>
      <c r="J5042" s="189" t="s">
        <v>463</v>
      </c>
      <c r="K5042" s="190" t="s">
        <v>9975</v>
      </c>
      <c r="L5042" s="189" t="s">
        <v>465</v>
      </c>
    </row>
    <row r="5043" spans="1:12" ht="13.5">
      <c r="A5043" s="189" t="s">
        <v>9839</v>
      </c>
      <c r="B5043" s="189" t="s">
        <v>9840</v>
      </c>
      <c r="C5043" s="189" t="s">
        <v>9962</v>
      </c>
      <c r="D5043" s="189" t="s">
        <v>9963</v>
      </c>
      <c r="E5043" s="190" t="s">
        <v>461</v>
      </c>
      <c r="F5043" s="189" t="s">
        <v>461</v>
      </c>
      <c r="G5043" s="191">
        <v>89289</v>
      </c>
      <c r="H5043" s="189" t="s">
        <v>9976</v>
      </c>
      <c r="I5043" s="189" t="s">
        <v>16</v>
      </c>
      <c r="J5043" s="189" t="s">
        <v>463</v>
      </c>
      <c r="K5043" s="190" t="s">
        <v>9977</v>
      </c>
      <c r="L5043" s="189" t="s">
        <v>465</v>
      </c>
    </row>
    <row r="5044" spans="1:12" ht="13.5">
      <c r="A5044" s="189" t="s">
        <v>9839</v>
      </c>
      <c r="B5044" s="189" t="s">
        <v>9840</v>
      </c>
      <c r="C5044" s="189" t="s">
        <v>9962</v>
      </c>
      <c r="D5044" s="189" t="s">
        <v>9963</v>
      </c>
      <c r="E5044" s="190" t="s">
        <v>461</v>
      </c>
      <c r="F5044" s="189" t="s">
        <v>461</v>
      </c>
      <c r="G5044" s="191">
        <v>89290</v>
      </c>
      <c r="H5044" s="189" t="s">
        <v>9978</v>
      </c>
      <c r="I5044" s="189" t="s">
        <v>16</v>
      </c>
      <c r="J5044" s="189" t="s">
        <v>463</v>
      </c>
      <c r="K5044" s="190" t="s">
        <v>9979</v>
      </c>
      <c r="L5044" s="189" t="s">
        <v>465</v>
      </c>
    </row>
    <row r="5045" spans="1:12" ht="13.5">
      <c r="A5045" s="189" t="s">
        <v>9839</v>
      </c>
      <c r="B5045" s="189" t="s">
        <v>9840</v>
      </c>
      <c r="C5045" s="189" t="s">
        <v>9962</v>
      </c>
      <c r="D5045" s="189" t="s">
        <v>9963</v>
      </c>
      <c r="E5045" s="190" t="s">
        <v>461</v>
      </c>
      <c r="F5045" s="189" t="s">
        <v>461</v>
      </c>
      <c r="G5045" s="191">
        <v>89291</v>
      </c>
      <c r="H5045" s="189" t="s">
        <v>9980</v>
      </c>
      <c r="I5045" s="189" t="s">
        <v>16</v>
      </c>
      <c r="J5045" s="189" t="s">
        <v>463</v>
      </c>
      <c r="K5045" s="190" t="s">
        <v>9981</v>
      </c>
      <c r="L5045" s="189" t="s">
        <v>465</v>
      </c>
    </row>
    <row r="5046" spans="1:12" ht="13.5">
      <c r="A5046" s="189" t="s">
        <v>9839</v>
      </c>
      <c r="B5046" s="189" t="s">
        <v>9840</v>
      </c>
      <c r="C5046" s="189" t="s">
        <v>9962</v>
      </c>
      <c r="D5046" s="189" t="s">
        <v>9963</v>
      </c>
      <c r="E5046" s="190" t="s">
        <v>461</v>
      </c>
      <c r="F5046" s="189" t="s">
        <v>461</v>
      </c>
      <c r="G5046" s="191">
        <v>89292</v>
      </c>
      <c r="H5046" s="189" t="s">
        <v>9982</v>
      </c>
      <c r="I5046" s="189" t="s">
        <v>16</v>
      </c>
      <c r="J5046" s="189" t="s">
        <v>463</v>
      </c>
      <c r="K5046" s="190" t="s">
        <v>9983</v>
      </c>
      <c r="L5046" s="189" t="s">
        <v>465</v>
      </c>
    </row>
    <row r="5047" spans="1:12" ht="13.5">
      <c r="A5047" s="189" t="s">
        <v>9839</v>
      </c>
      <c r="B5047" s="189" t="s">
        <v>9840</v>
      </c>
      <c r="C5047" s="189" t="s">
        <v>9962</v>
      </c>
      <c r="D5047" s="189" t="s">
        <v>9963</v>
      </c>
      <c r="E5047" s="190" t="s">
        <v>461</v>
      </c>
      <c r="F5047" s="189" t="s">
        <v>461</v>
      </c>
      <c r="G5047" s="191">
        <v>89293</v>
      </c>
      <c r="H5047" s="189" t="s">
        <v>9984</v>
      </c>
      <c r="I5047" s="189" t="s">
        <v>16</v>
      </c>
      <c r="J5047" s="189" t="s">
        <v>463</v>
      </c>
      <c r="K5047" s="190" t="s">
        <v>9985</v>
      </c>
      <c r="L5047" s="189" t="s">
        <v>465</v>
      </c>
    </row>
    <row r="5048" spans="1:12" ht="13.5">
      <c r="A5048" s="189" t="s">
        <v>9839</v>
      </c>
      <c r="B5048" s="189" t="s">
        <v>9840</v>
      </c>
      <c r="C5048" s="189" t="s">
        <v>9962</v>
      </c>
      <c r="D5048" s="189" t="s">
        <v>9963</v>
      </c>
      <c r="E5048" s="190" t="s">
        <v>461</v>
      </c>
      <c r="F5048" s="189" t="s">
        <v>461</v>
      </c>
      <c r="G5048" s="191">
        <v>89294</v>
      </c>
      <c r="H5048" s="189" t="s">
        <v>9986</v>
      </c>
      <c r="I5048" s="189" t="s">
        <v>16</v>
      </c>
      <c r="J5048" s="189" t="s">
        <v>463</v>
      </c>
      <c r="K5048" s="190" t="s">
        <v>9987</v>
      </c>
      <c r="L5048" s="189" t="s">
        <v>465</v>
      </c>
    </row>
    <row r="5049" spans="1:12" ht="13.5">
      <c r="A5049" s="189" t="s">
        <v>9839</v>
      </c>
      <c r="B5049" s="189" t="s">
        <v>9840</v>
      </c>
      <c r="C5049" s="189" t="s">
        <v>9962</v>
      </c>
      <c r="D5049" s="189" t="s">
        <v>9963</v>
      </c>
      <c r="E5049" s="190" t="s">
        <v>461</v>
      </c>
      <c r="F5049" s="189" t="s">
        <v>461</v>
      </c>
      <c r="G5049" s="191">
        <v>89295</v>
      </c>
      <c r="H5049" s="189" t="s">
        <v>9988</v>
      </c>
      <c r="I5049" s="189" t="s">
        <v>16</v>
      </c>
      <c r="J5049" s="189" t="s">
        <v>463</v>
      </c>
      <c r="K5049" s="190" t="s">
        <v>9989</v>
      </c>
      <c r="L5049" s="189" t="s">
        <v>465</v>
      </c>
    </row>
    <row r="5050" spans="1:12" ht="13.5">
      <c r="A5050" s="189" t="s">
        <v>9839</v>
      </c>
      <c r="B5050" s="189" t="s">
        <v>9840</v>
      </c>
      <c r="C5050" s="189" t="s">
        <v>9962</v>
      </c>
      <c r="D5050" s="189" t="s">
        <v>9963</v>
      </c>
      <c r="E5050" s="190" t="s">
        <v>461</v>
      </c>
      <c r="F5050" s="189" t="s">
        <v>461</v>
      </c>
      <c r="G5050" s="191">
        <v>89296</v>
      </c>
      <c r="H5050" s="189" t="s">
        <v>9990</v>
      </c>
      <c r="I5050" s="189" t="s">
        <v>16</v>
      </c>
      <c r="J5050" s="189" t="s">
        <v>463</v>
      </c>
      <c r="K5050" s="190" t="s">
        <v>9991</v>
      </c>
      <c r="L5050" s="189" t="s">
        <v>465</v>
      </c>
    </row>
    <row r="5051" spans="1:12" ht="13.5">
      <c r="A5051" s="189" t="s">
        <v>9839</v>
      </c>
      <c r="B5051" s="189" t="s">
        <v>9840</v>
      </c>
      <c r="C5051" s="189" t="s">
        <v>9962</v>
      </c>
      <c r="D5051" s="189" t="s">
        <v>9963</v>
      </c>
      <c r="E5051" s="190" t="s">
        <v>461</v>
      </c>
      <c r="F5051" s="189" t="s">
        <v>461</v>
      </c>
      <c r="G5051" s="191">
        <v>89297</v>
      </c>
      <c r="H5051" s="189" t="s">
        <v>9992</v>
      </c>
      <c r="I5051" s="189" t="s">
        <v>16</v>
      </c>
      <c r="J5051" s="189" t="s">
        <v>463</v>
      </c>
      <c r="K5051" s="190" t="s">
        <v>9993</v>
      </c>
      <c r="L5051" s="189" t="s">
        <v>465</v>
      </c>
    </row>
    <row r="5052" spans="1:12" ht="13.5">
      <c r="A5052" s="189" t="s">
        <v>9839</v>
      </c>
      <c r="B5052" s="189" t="s">
        <v>9840</v>
      </c>
      <c r="C5052" s="189" t="s">
        <v>9962</v>
      </c>
      <c r="D5052" s="189" t="s">
        <v>9963</v>
      </c>
      <c r="E5052" s="190" t="s">
        <v>461</v>
      </c>
      <c r="F5052" s="189" t="s">
        <v>461</v>
      </c>
      <c r="G5052" s="191">
        <v>89298</v>
      </c>
      <c r="H5052" s="189" t="s">
        <v>9994</v>
      </c>
      <c r="I5052" s="189" t="s">
        <v>16</v>
      </c>
      <c r="J5052" s="189" t="s">
        <v>463</v>
      </c>
      <c r="K5052" s="190" t="s">
        <v>9995</v>
      </c>
      <c r="L5052" s="189" t="s">
        <v>465</v>
      </c>
    </row>
    <row r="5053" spans="1:12" ht="13.5">
      <c r="A5053" s="189" t="s">
        <v>9839</v>
      </c>
      <c r="B5053" s="189" t="s">
        <v>9840</v>
      </c>
      <c r="C5053" s="189" t="s">
        <v>9962</v>
      </c>
      <c r="D5053" s="189" t="s">
        <v>9963</v>
      </c>
      <c r="E5053" s="190" t="s">
        <v>461</v>
      </c>
      <c r="F5053" s="189" t="s">
        <v>461</v>
      </c>
      <c r="G5053" s="191">
        <v>89299</v>
      </c>
      <c r="H5053" s="189" t="s">
        <v>9996</v>
      </c>
      <c r="I5053" s="189" t="s">
        <v>16</v>
      </c>
      <c r="J5053" s="189" t="s">
        <v>463</v>
      </c>
      <c r="K5053" s="190" t="s">
        <v>9997</v>
      </c>
      <c r="L5053" s="189" t="s">
        <v>465</v>
      </c>
    </row>
    <row r="5054" spans="1:12" ht="13.5">
      <c r="A5054" s="189" t="s">
        <v>9839</v>
      </c>
      <c r="B5054" s="189" t="s">
        <v>9840</v>
      </c>
      <c r="C5054" s="189" t="s">
        <v>9962</v>
      </c>
      <c r="D5054" s="189" t="s">
        <v>9963</v>
      </c>
      <c r="E5054" s="190" t="s">
        <v>461</v>
      </c>
      <c r="F5054" s="189" t="s">
        <v>461</v>
      </c>
      <c r="G5054" s="191">
        <v>89300</v>
      </c>
      <c r="H5054" s="189" t="s">
        <v>9998</v>
      </c>
      <c r="I5054" s="189" t="s">
        <v>16</v>
      </c>
      <c r="J5054" s="189" t="s">
        <v>463</v>
      </c>
      <c r="K5054" s="190" t="s">
        <v>6829</v>
      </c>
      <c r="L5054" s="189" t="s">
        <v>465</v>
      </c>
    </row>
    <row r="5055" spans="1:12" ht="13.5">
      <c r="A5055" s="189" t="s">
        <v>9839</v>
      </c>
      <c r="B5055" s="189" t="s">
        <v>9840</v>
      </c>
      <c r="C5055" s="189" t="s">
        <v>9962</v>
      </c>
      <c r="D5055" s="189" t="s">
        <v>9963</v>
      </c>
      <c r="E5055" s="190" t="s">
        <v>461</v>
      </c>
      <c r="F5055" s="189" t="s">
        <v>461</v>
      </c>
      <c r="G5055" s="191">
        <v>89301</v>
      </c>
      <c r="H5055" s="189" t="s">
        <v>9999</v>
      </c>
      <c r="I5055" s="189" t="s">
        <v>16</v>
      </c>
      <c r="J5055" s="189" t="s">
        <v>463</v>
      </c>
      <c r="K5055" s="190" t="s">
        <v>10000</v>
      </c>
      <c r="L5055" s="189" t="s">
        <v>465</v>
      </c>
    </row>
    <row r="5056" spans="1:12" ht="13.5">
      <c r="A5056" s="189" t="s">
        <v>9839</v>
      </c>
      <c r="B5056" s="189" t="s">
        <v>9840</v>
      </c>
      <c r="C5056" s="189" t="s">
        <v>9962</v>
      </c>
      <c r="D5056" s="189" t="s">
        <v>9963</v>
      </c>
      <c r="E5056" s="190" t="s">
        <v>461</v>
      </c>
      <c r="F5056" s="189" t="s">
        <v>461</v>
      </c>
      <c r="G5056" s="191">
        <v>89302</v>
      </c>
      <c r="H5056" s="189" t="s">
        <v>10001</v>
      </c>
      <c r="I5056" s="189" t="s">
        <v>16</v>
      </c>
      <c r="J5056" s="189" t="s">
        <v>463</v>
      </c>
      <c r="K5056" s="190" t="s">
        <v>10002</v>
      </c>
      <c r="L5056" s="189" t="s">
        <v>465</v>
      </c>
    </row>
    <row r="5057" spans="1:12" ht="13.5">
      <c r="A5057" s="189" t="s">
        <v>9839</v>
      </c>
      <c r="B5057" s="189" t="s">
        <v>9840</v>
      </c>
      <c r="C5057" s="189" t="s">
        <v>9962</v>
      </c>
      <c r="D5057" s="189" t="s">
        <v>9963</v>
      </c>
      <c r="E5057" s="190" t="s">
        <v>461</v>
      </c>
      <c r="F5057" s="189" t="s">
        <v>461</v>
      </c>
      <c r="G5057" s="191">
        <v>89303</v>
      </c>
      <c r="H5057" s="189" t="s">
        <v>10003</v>
      </c>
      <c r="I5057" s="189" t="s">
        <v>16</v>
      </c>
      <c r="J5057" s="189" t="s">
        <v>463</v>
      </c>
      <c r="K5057" s="190" t="s">
        <v>10004</v>
      </c>
      <c r="L5057" s="189" t="s">
        <v>465</v>
      </c>
    </row>
    <row r="5058" spans="1:12" ht="13.5">
      <c r="A5058" s="189" t="s">
        <v>9839</v>
      </c>
      <c r="B5058" s="189" t="s">
        <v>9840</v>
      </c>
      <c r="C5058" s="189" t="s">
        <v>9962</v>
      </c>
      <c r="D5058" s="189" t="s">
        <v>9963</v>
      </c>
      <c r="E5058" s="190" t="s">
        <v>461</v>
      </c>
      <c r="F5058" s="189" t="s">
        <v>461</v>
      </c>
      <c r="G5058" s="191">
        <v>89304</v>
      </c>
      <c r="H5058" s="189" t="s">
        <v>10005</v>
      </c>
      <c r="I5058" s="189" t="s">
        <v>16</v>
      </c>
      <c r="J5058" s="189" t="s">
        <v>463</v>
      </c>
      <c r="K5058" s="190" t="s">
        <v>10006</v>
      </c>
      <c r="L5058" s="189" t="s">
        <v>465</v>
      </c>
    </row>
    <row r="5059" spans="1:12" ht="13.5">
      <c r="A5059" s="189" t="s">
        <v>9839</v>
      </c>
      <c r="B5059" s="189" t="s">
        <v>9840</v>
      </c>
      <c r="C5059" s="189" t="s">
        <v>9962</v>
      </c>
      <c r="D5059" s="189" t="s">
        <v>9963</v>
      </c>
      <c r="E5059" s="190" t="s">
        <v>461</v>
      </c>
      <c r="F5059" s="189" t="s">
        <v>461</v>
      </c>
      <c r="G5059" s="191">
        <v>89305</v>
      </c>
      <c r="H5059" s="189" t="s">
        <v>10007</v>
      </c>
      <c r="I5059" s="189" t="s">
        <v>16</v>
      </c>
      <c r="J5059" s="189" t="s">
        <v>463</v>
      </c>
      <c r="K5059" s="190" t="s">
        <v>10008</v>
      </c>
      <c r="L5059" s="189" t="s">
        <v>465</v>
      </c>
    </row>
    <row r="5060" spans="1:12" ht="13.5">
      <c r="A5060" s="189" t="s">
        <v>9839</v>
      </c>
      <c r="B5060" s="189" t="s">
        <v>9840</v>
      </c>
      <c r="C5060" s="189" t="s">
        <v>9962</v>
      </c>
      <c r="D5060" s="189" t="s">
        <v>9963</v>
      </c>
      <c r="E5060" s="190" t="s">
        <v>461</v>
      </c>
      <c r="F5060" s="189" t="s">
        <v>461</v>
      </c>
      <c r="G5060" s="191">
        <v>89306</v>
      </c>
      <c r="H5060" s="189" t="s">
        <v>10009</v>
      </c>
      <c r="I5060" s="189" t="s">
        <v>16</v>
      </c>
      <c r="J5060" s="189" t="s">
        <v>463</v>
      </c>
      <c r="K5060" s="190" t="s">
        <v>10010</v>
      </c>
      <c r="L5060" s="189" t="s">
        <v>465</v>
      </c>
    </row>
    <row r="5061" spans="1:12" ht="13.5">
      <c r="A5061" s="189" t="s">
        <v>9839</v>
      </c>
      <c r="B5061" s="189" t="s">
        <v>9840</v>
      </c>
      <c r="C5061" s="189" t="s">
        <v>9962</v>
      </c>
      <c r="D5061" s="189" t="s">
        <v>9963</v>
      </c>
      <c r="E5061" s="190" t="s">
        <v>461</v>
      </c>
      <c r="F5061" s="189" t="s">
        <v>461</v>
      </c>
      <c r="G5061" s="191">
        <v>89307</v>
      </c>
      <c r="H5061" s="189" t="s">
        <v>10011</v>
      </c>
      <c r="I5061" s="189" t="s">
        <v>16</v>
      </c>
      <c r="J5061" s="189" t="s">
        <v>463</v>
      </c>
      <c r="K5061" s="190" t="s">
        <v>10012</v>
      </c>
      <c r="L5061" s="189" t="s">
        <v>465</v>
      </c>
    </row>
    <row r="5062" spans="1:12" ht="13.5">
      <c r="A5062" s="189" t="s">
        <v>9839</v>
      </c>
      <c r="B5062" s="189" t="s">
        <v>9840</v>
      </c>
      <c r="C5062" s="189" t="s">
        <v>9962</v>
      </c>
      <c r="D5062" s="189" t="s">
        <v>9963</v>
      </c>
      <c r="E5062" s="190" t="s">
        <v>461</v>
      </c>
      <c r="F5062" s="189" t="s">
        <v>461</v>
      </c>
      <c r="G5062" s="191">
        <v>89308</v>
      </c>
      <c r="H5062" s="189" t="s">
        <v>10013</v>
      </c>
      <c r="I5062" s="189" t="s">
        <v>16</v>
      </c>
      <c r="J5062" s="189" t="s">
        <v>463</v>
      </c>
      <c r="K5062" s="190" t="s">
        <v>10014</v>
      </c>
      <c r="L5062" s="189" t="s">
        <v>465</v>
      </c>
    </row>
    <row r="5063" spans="1:12" ht="13.5">
      <c r="A5063" s="189" t="s">
        <v>9839</v>
      </c>
      <c r="B5063" s="189" t="s">
        <v>9840</v>
      </c>
      <c r="C5063" s="189" t="s">
        <v>9962</v>
      </c>
      <c r="D5063" s="189" t="s">
        <v>9963</v>
      </c>
      <c r="E5063" s="190" t="s">
        <v>461</v>
      </c>
      <c r="F5063" s="189" t="s">
        <v>461</v>
      </c>
      <c r="G5063" s="191">
        <v>89309</v>
      </c>
      <c r="H5063" s="189" t="s">
        <v>10015</v>
      </c>
      <c r="I5063" s="189" t="s">
        <v>16</v>
      </c>
      <c r="J5063" s="189" t="s">
        <v>463</v>
      </c>
      <c r="K5063" s="190" t="s">
        <v>4323</v>
      </c>
      <c r="L5063" s="189" t="s">
        <v>465</v>
      </c>
    </row>
    <row r="5064" spans="1:12" ht="13.5">
      <c r="A5064" s="189" t="s">
        <v>9839</v>
      </c>
      <c r="B5064" s="189" t="s">
        <v>9840</v>
      </c>
      <c r="C5064" s="189" t="s">
        <v>9962</v>
      </c>
      <c r="D5064" s="189" t="s">
        <v>9963</v>
      </c>
      <c r="E5064" s="190" t="s">
        <v>461</v>
      </c>
      <c r="F5064" s="189" t="s">
        <v>461</v>
      </c>
      <c r="G5064" s="191">
        <v>89310</v>
      </c>
      <c r="H5064" s="189" t="s">
        <v>10016</v>
      </c>
      <c r="I5064" s="189" t="s">
        <v>16</v>
      </c>
      <c r="J5064" s="189" t="s">
        <v>463</v>
      </c>
      <c r="K5064" s="190" t="s">
        <v>10017</v>
      </c>
      <c r="L5064" s="189" t="s">
        <v>465</v>
      </c>
    </row>
    <row r="5065" spans="1:12" ht="13.5">
      <c r="A5065" s="189" t="s">
        <v>9839</v>
      </c>
      <c r="B5065" s="189" t="s">
        <v>9840</v>
      </c>
      <c r="C5065" s="189" t="s">
        <v>9962</v>
      </c>
      <c r="D5065" s="189" t="s">
        <v>9963</v>
      </c>
      <c r="E5065" s="190" t="s">
        <v>461</v>
      </c>
      <c r="F5065" s="189" t="s">
        <v>461</v>
      </c>
      <c r="G5065" s="191">
        <v>89311</v>
      </c>
      <c r="H5065" s="189" t="s">
        <v>10018</v>
      </c>
      <c r="I5065" s="189" t="s">
        <v>16</v>
      </c>
      <c r="J5065" s="189" t="s">
        <v>463</v>
      </c>
      <c r="K5065" s="190" t="s">
        <v>10019</v>
      </c>
      <c r="L5065" s="189" t="s">
        <v>465</v>
      </c>
    </row>
    <row r="5066" spans="1:12" ht="13.5">
      <c r="A5066" s="189" t="s">
        <v>9839</v>
      </c>
      <c r="B5066" s="189" t="s">
        <v>9840</v>
      </c>
      <c r="C5066" s="189" t="s">
        <v>9962</v>
      </c>
      <c r="D5066" s="189" t="s">
        <v>9963</v>
      </c>
      <c r="E5066" s="190" t="s">
        <v>461</v>
      </c>
      <c r="F5066" s="189" t="s">
        <v>461</v>
      </c>
      <c r="G5066" s="191">
        <v>89312</v>
      </c>
      <c r="H5066" s="189" t="s">
        <v>10020</v>
      </c>
      <c r="I5066" s="189" t="s">
        <v>16</v>
      </c>
      <c r="J5066" s="189" t="s">
        <v>463</v>
      </c>
      <c r="K5066" s="190" t="s">
        <v>10021</v>
      </c>
      <c r="L5066" s="189" t="s">
        <v>465</v>
      </c>
    </row>
    <row r="5067" spans="1:12" ht="13.5">
      <c r="A5067" s="189" t="s">
        <v>9839</v>
      </c>
      <c r="B5067" s="189" t="s">
        <v>9840</v>
      </c>
      <c r="C5067" s="189" t="s">
        <v>9962</v>
      </c>
      <c r="D5067" s="189" t="s">
        <v>9963</v>
      </c>
      <c r="E5067" s="190" t="s">
        <v>461</v>
      </c>
      <c r="F5067" s="189" t="s">
        <v>461</v>
      </c>
      <c r="G5067" s="191">
        <v>89313</v>
      </c>
      <c r="H5067" s="189" t="s">
        <v>10022</v>
      </c>
      <c r="I5067" s="189" t="s">
        <v>16</v>
      </c>
      <c r="J5067" s="189" t="s">
        <v>463</v>
      </c>
      <c r="K5067" s="190" t="s">
        <v>10023</v>
      </c>
      <c r="L5067" s="189" t="s">
        <v>465</v>
      </c>
    </row>
    <row r="5068" spans="1:12" ht="13.5">
      <c r="A5068" s="189" t="s">
        <v>9839</v>
      </c>
      <c r="B5068" s="189" t="s">
        <v>9840</v>
      </c>
      <c r="C5068" s="189" t="s">
        <v>9962</v>
      </c>
      <c r="D5068" s="189" t="s">
        <v>9963</v>
      </c>
      <c r="E5068" s="190" t="s">
        <v>461</v>
      </c>
      <c r="F5068" s="189" t="s">
        <v>461</v>
      </c>
      <c r="G5068" s="191">
        <v>95465</v>
      </c>
      <c r="H5068" s="189" t="s">
        <v>10024</v>
      </c>
      <c r="I5068" s="189" t="s">
        <v>16</v>
      </c>
      <c r="J5068" s="189" t="s">
        <v>463</v>
      </c>
      <c r="K5068" s="190" t="s">
        <v>10025</v>
      </c>
      <c r="L5068" s="189" t="s">
        <v>465</v>
      </c>
    </row>
    <row r="5069" spans="1:12" ht="13.5">
      <c r="A5069" s="189" t="s">
        <v>9839</v>
      </c>
      <c r="B5069" s="189" t="s">
        <v>9840</v>
      </c>
      <c r="C5069" s="189" t="s">
        <v>10026</v>
      </c>
      <c r="D5069" s="189" t="s">
        <v>10027</v>
      </c>
      <c r="E5069" s="190" t="s">
        <v>461</v>
      </c>
      <c r="F5069" s="189" t="s">
        <v>461</v>
      </c>
      <c r="G5069" s="191">
        <v>87447</v>
      </c>
      <c r="H5069" s="189" t="s">
        <v>10028</v>
      </c>
      <c r="I5069" s="189" t="s">
        <v>16</v>
      </c>
      <c r="J5069" s="189" t="s">
        <v>463</v>
      </c>
      <c r="K5069" s="190" t="s">
        <v>10029</v>
      </c>
      <c r="L5069" s="189" t="s">
        <v>465</v>
      </c>
    </row>
    <row r="5070" spans="1:12" ht="13.5">
      <c r="A5070" s="189" t="s">
        <v>9839</v>
      </c>
      <c r="B5070" s="189" t="s">
        <v>9840</v>
      </c>
      <c r="C5070" s="189" t="s">
        <v>10026</v>
      </c>
      <c r="D5070" s="189" t="s">
        <v>10027</v>
      </c>
      <c r="E5070" s="190" t="s">
        <v>461</v>
      </c>
      <c r="F5070" s="189" t="s">
        <v>461</v>
      </c>
      <c r="G5070" s="191">
        <v>87448</v>
      </c>
      <c r="H5070" s="189" t="s">
        <v>10030</v>
      </c>
      <c r="I5070" s="189" t="s">
        <v>16</v>
      </c>
      <c r="J5070" s="189" t="s">
        <v>463</v>
      </c>
      <c r="K5070" s="190" t="s">
        <v>10031</v>
      </c>
      <c r="L5070" s="189" t="s">
        <v>465</v>
      </c>
    </row>
    <row r="5071" spans="1:12" ht="13.5">
      <c r="A5071" s="189" t="s">
        <v>9839</v>
      </c>
      <c r="B5071" s="189" t="s">
        <v>9840</v>
      </c>
      <c r="C5071" s="189" t="s">
        <v>10026</v>
      </c>
      <c r="D5071" s="189" t="s">
        <v>10027</v>
      </c>
      <c r="E5071" s="190" t="s">
        <v>461</v>
      </c>
      <c r="F5071" s="189" t="s">
        <v>461</v>
      </c>
      <c r="G5071" s="191">
        <v>87449</v>
      </c>
      <c r="H5071" s="189" t="s">
        <v>10032</v>
      </c>
      <c r="I5071" s="189" t="s">
        <v>16</v>
      </c>
      <c r="J5071" s="189" t="s">
        <v>463</v>
      </c>
      <c r="K5071" s="190" t="s">
        <v>10033</v>
      </c>
      <c r="L5071" s="189" t="s">
        <v>465</v>
      </c>
    </row>
    <row r="5072" spans="1:12" ht="13.5">
      <c r="A5072" s="189" t="s">
        <v>9839</v>
      </c>
      <c r="B5072" s="189" t="s">
        <v>9840</v>
      </c>
      <c r="C5072" s="189" t="s">
        <v>10026</v>
      </c>
      <c r="D5072" s="189" t="s">
        <v>10027</v>
      </c>
      <c r="E5072" s="190" t="s">
        <v>461</v>
      </c>
      <c r="F5072" s="189" t="s">
        <v>461</v>
      </c>
      <c r="G5072" s="191">
        <v>87450</v>
      </c>
      <c r="H5072" s="189" t="s">
        <v>10034</v>
      </c>
      <c r="I5072" s="189" t="s">
        <v>16</v>
      </c>
      <c r="J5072" s="189" t="s">
        <v>463</v>
      </c>
      <c r="K5072" s="190" t="s">
        <v>10035</v>
      </c>
      <c r="L5072" s="189" t="s">
        <v>465</v>
      </c>
    </row>
    <row r="5073" spans="1:12" ht="13.5">
      <c r="A5073" s="189" t="s">
        <v>9839</v>
      </c>
      <c r="B5073" s="189" t="s">
        <v>9840</v>
      </c>
      <c r="C5073" s="189" t="s">
        <v>10026</v>
      </c>
      <c r="D5073" s="189" t="s">
        <v>10027</v>
      </c>
      <c r="E5073" s="190" t="s">
        <v>461</v>
      </c>
      <c r="F5073" s="189" t="s">
        <v>461</v>
      </c>
      <c r="G5073" s="191">
        <v>87451</v>
      </c>
      <c r="H5073" s="189" t="s">
        <v>10036</v>
      </c>
      <c r="I5073" s="189" t="s">
        <v>16</v>
      </c>
      <c r="J5073" s="189" t="s">
        <v>463</v>
      </c>
      <c r="K5073" s="190" t="s">
        <v>10037</v>
      </c>
      <c r="L5073" s="189" t="s">
        <v>465</v>
      </c>
    </row>
    <row r="5074" spans="1:12" ht="13.5">
      <c r="A5074" s="189" t="s">
        <v>9839</v>
      </c>
      <c r="B5074" s="189" t="s">
        <v>9840</v>
      </c>
      <c r="C5074" s="189" t="s">
        <v>10026</v>
      </c>
      <c r="D5074" s="189" t="s">
        <v>10027</v>
      </c>
      <c r="E5074" s="190" t="s">
        <v>461</v>
      </c>
      <c r="F5074" s="189" t="s">
        <v>461</v>
      </c>
      <c r="G5074" s="191">
        <v>87452</v>
      </c>
      <c r="H5074" s="189" t="s">
        <v>10038</v>
      </c>
      <c r="I5074" s="189" t="s">
        <v>16</v>
      </c>
      <c r="J5074" s="189" t="s">
        <v>463</v>
      </c>
      <c r="K5074" s="190" t="s">
        <v>10039</v>
      </c>
      <c r="L5074" s="189" t="s">
        <v>465</v>
      </c>
    </row>
    <row r="5075" spans="1:12" ht="13.5">
      <c r="A5075" s="189" t="s">
        <v>9839</v>
      </c>
      <c r="B5075" s="189" t="s">
        <v>9840</v>
      </c>
      <c r="C5075" s="189" t="s">
        <v>10026</v>
      </c>
      <c r="D5075" s="189" t="s">
        <v>10027</v>
      </c>
      <c r="E5075" s="190" t="s">
        <v>461</v>
      </c>
      <c r="F5075" s="189" t="s">
        <v>461</v>
      </c>
      <c r="G5075" s="191">
        <v>87453</v>
      </c>
      <c r="H5075" s="189" t="s">
        <v>10040</v>
      </c>
      <c r="I5075" s="189" t="s">
        <v>16</v>
      </c>
      <c r="J5075" s="189" t="s">
        <v>463</v>
      </c>
      <c r="K5075" s="190" t="s">
        <v>10041</v>
      </c>
      <c r="L5075" s="189" t="s">
        <v>465</v>
      </c>
    </row>
    <row r="5076" spans="1:12" ht="13.5">
      <c r="A5076" s="189" t="s">
        <v>9839</v>
      </c>
      <c r="B5076" s="189" t="s">
        <v>9840</v>
      </c>
      <c r="C5076" s="189" t="s">
        <v>10026</v>
      </c>
      <c r="D5076" s="189" t="s">
        <v>10027</v>
      </c>
      <c r="E5076" s="190" t="s">
        <v>461</v>
      </c>
      <c r="F5076" s="189" t="s">
        <v>461</v>
      </c>
      <c r="G5076" s="191">
        <v>87454</v>
      </c>
      <c r="H5076" s="189" t="s">
        <v>10042</v>
      </c>
      <c r="I5076" s="189" t="s">
        <v>16</v>
      </c>
      <c r="J5076" s="189" t="s">
        <v>463</v>
      </c>
      <c r="K5076" s="190" t="s">
        <v>10043</v>
      </c>
      <c r="L5076" s="189" t="s">
        <v>465</v>
      </c>
    </row>
    <row r="5077" spans="1:12" ht="13.5">
      <c r="A5077" s="189" t="s">
        <v>9839</v>
      </c>
      <c r="B5077" s="189" t="s">
        <v>9840</v>
      </c>
      <c r="C5077" s="189" t="s">
        <v>10026</v>
      </c>
      <c r="D5077" s="189" t="s">
        <v>10027</v>
      </c>
      <c r="E5077" s="190" t="s">
        <v>461</v>
      </c>
      <c r="F5077" s="189" t="s">
        <v>461</v>
      </c>
      <c r="G5077" s="191">
        <v>87455</v>
      </c>
      <c r="H5077" s="189" t="s">
        <v>10044</v>
      </c>
      <c r="I5077" s="189" t="s">
        <v>16</v>
      </c>
      <c r="J5077" s="189" t="s">
        <v>463</v>
      </c>
      <c r="K5077" s="190" t="s">
        <v>4456</v>
      </c>
      <c r="L5077" s="189" t="s">
        <v>465</v>
      </c>
    </row>
    <row r="5078" spans="1:12" ht="13.5">
      <c r="A5078" s="189" t="s">
        <v>9839</v>
      </c>
      <c r="B5078" s="189" t="s">
        <v>9840</v>
      </c>
      <c r="C5078" s="189" t="s">
        <v>10026</v>
      </c>
      <c r="D5078" s="189" t="s">
        <v>10027</v>
      </c>
      <c r="E5078" s="190" t="s">
        <v>461</v>
      </c>
      <c r="F5078" s="189" t="s">
        <v>461</v>
      </c>
      <c r="G5078" s="191">
        <v>87456</v>
      </c>
      <c r="H5078" s="189" t="s">
        <v>10045</v>
      </c>
      <c r="I5078" s="189" t="s">
        <v>16</v>
      </c>
      <c r="J5078" s="189" t="s">
        <v>463</v>
      </c>
      <c r="K5078" s="190" t="s">
        <v>5918</v>
      </c>
      <c r="L5078" s="189" t="s">
        <v>465</v>
      </c>
    </row>
    <row r="5079" spans="1:12" ht="13.5">
      <c r="A5079" s="189" t="s">
        <v>9839</v>
      </c>
      <c r="B5079" s="189" t="s">
        <v>9840</v>
      </c>
      <c r="C5079" s="189" t="s">
        <v>10026</v>
      </c>
      <c r="D5079" s="189" t="s">
        <v>10027</v>
      </c>
      <c r="E5079" s="190" t="s">
        <v>461</v>
      </c>
      <c r="F5079" s="189" t="s">
        <v>461</v>
      </c>
      <c r="G5079" s="191">
        <v>87457</v>
      </c>
      <c r="H5079" s="189" t="s">
        <v>10046</v>
      </c>
      <c r="I5079" s="189" t="s">
        <v>16</v>
      </c>
      <c r="J5079" s="189" t="s">
        <v>463</v>
      </c>
      <c r="K5079" s="190" t="s">
        <v>10047</v>
      </c>
      <c r="L5079" s="189" t="s">
        <v>465</v>
      </c>
    </row>
    <row r="5080" spans="1:12" ht="13.5">
      <c r="A5080" s="189" t="s">
        <v>9839</v>
      </c>
      <c r="B5080" s="189" t="s">
        <v>9840</v>
      </c>
      <c r="C5080" s="189" t="s">
        <v>10026</v>
      </c>
      <c r="D5080" s="189" t="s">
        <v>10027</v>
      </c>
      <c r="E5080" s="190" t="s">
        <v>461</v>
      </c>
      <c r="F5080" s="189" t="s">
        <v>461</v>
      </c>
      <c r="G5080" s="191">
        <v>87458</v>
      </c>
      <c r="H5080" s="189" t="s">
        <v>10048</v>
      </c>
      <c r="I5080" s="189" t="s">
        <v>16</v>
      </c>
      <c r="J5080" s="189" t="s">
        <v>463</v>
      </c>
      <c r="K5080" s="190" t="s">
        <v>4412</v>
      </c>
      <c r="L5080" s="189" t="s">
        <v>465</v>
      </c>
    </row>
    <row r="5081" spans="1:12" ht="13.5">
      <c r="A5081" s="189" t="s">
        <v>9839</v>
      </c>
      <c r="B5081" s="189" t="s">
        <v>9840</v>
      </c>
      <c r="C5081" s="189" t="s">
        <v>10026</v>
      </c>
      <c r="D5081" s="189" t="s">
        <v>10027</v>
      </c>
      <c r="E5081" s="190" t="s">
        <v>461</v>
      </c>
      <c r="F5081" s="189" t="s">
        <v>461</v>
      </c>
      <c r="G5081" s="191">
        <v>87459</v>
      </c>
      <c r="H5081" s="189" t="s">
        <v>10049</v>
      </c>
      <c r="I5081" s="189" t="s">
        <v>16</v>
      </c>
      <c r="J5081" s="189" t="s">
        <v>463</v>
      </c>
      <c r="K5081" s="190" t="s">
        <v>10050</v>
      </c>
      <c r="L5081" s="189" t="s">
        <v>465</v>
      </c>
    </row>
    <row r="5082" spans="1:12" ht="13.5">
      <c r="A5082" s="189" t="s">
        <v>9839</v>
      </c>
      <c r="B5082" s="189" t="s">
        <v>9840</v>
      </c>
      <c r="C5082" s="189" t="s">
        <v>10026</v>
      </c>
      <c r="D5082" s="189" t="s">
        <v>10027</v>
      </c>
      <c r="E5082" s="190" t="s">
        <v>461</v>
      </c>
      <c r="F5082" s="189" t="s">
        <v>461</v>
      </c>
      <c r="G5082" s="191">
        <v>87460</v>
      </c>
      <c r="H5082" s="189" t="s">
        <v>10051</v>
      </c>
      <c r="I5082" s="189" t="s">
        <v>16</v>
      </c>
      <c r="J5082" s="189" t="s">
        <v>463</v>
      </c>
      <c r="K5082" s="190" t="s">
        <v>10052</v>
      </c>
      <c r="L5082" s="189" t="s">
        <v>465</v>
      </c>
    </row>
    <row r="5083" spans="1:12" ht="13.5">
      <c r="A5083" s="189" t="s">
        <v>9839</v>
      </c>
      <c r="B5083" s="189" t="s">
        <v>9840</v>
      </c>
      <c r="C5083" s="189" t="s">
        <v>10026</v>
      </c>
      <c r="D5083" s="189" t="s">
        <v>10027</v>
      </c>
      <c r="E5083" s="190" t="s">
        <v>461</v>
      </c>
      <c r="F5083" s="189" t="s">
        <v>461</v>
      </c>
      <c r="G5083" s="191">
        <v>87461</v>
      </c>
      <c r="H5083" s="189" t="s">
        <v>10053</v>
      </c>
      <c r="I5083" s="189" t="s">
        <v>16</v>
      </c>
      <c r="J5083" s="189" t="s">
        <v>463</v>
      </c>
      <c r="K5083" s="190" t="s">
        <v>10054</v>
      </c>
      <c r="L5083" s="189" t="s">
        <v>465</v>
      </c>
    </row>
    <row r="5084" spans="1:12" ht="13.5">
      <c r="A5084" s="189" t="s">
        <v>9839</v>
      </c>
      <c r="B5084" s="189" t="s">
        <v>9840</v>
      </c>
      <c r="C5084" s="189" t="s">
        <v>10026</v>
      </c>
      <c r="D5084" s="189" t="s">
        <v>10027</v>
      </c>
      <c r="E5084" s="190" t="s">
        <v>461</v>
      </c>
      <c r="F5084" s="189" t="s">
        <v>461</v>
      </c>
      <c r="G5084" s="191">
        <v>87462</v>
      </c>
      <c r="H5084" s="189" t="s">
        <v>10055</v>
      </c>
      <c r="I5084" s="189" t="s">
        <v>16</v>
      </c>
      <c r="J5084" s="189" t="s">
        <v>463</v>
      </c>
      <c r="K5084" s="190" t="s">
        <v>8452</v>
      </c>
      <c r="L5084" s="189" t="s">
        <v>465</v>
      </c>
    </row>
    <row r="5085" spans="1:12" ht="13.5">
      <c r="A5085" s="189" t="s">
        <v>9839</v>
      </c>
      <c r="B5085" s="189" t="s">
        <v>9840</v>
      </c>
      <c r="C5085" s="189" t="s">
        <v>10026</v>
      </c>
      <c r="D5085" s="189" t="s">
        <v>10027</v>
      </c>
      <c r="E5085" s="190" t="s">
        <v>461</v>
      </c>
      <c r="F5085" s="189" t="s">
        <v>461</v>
      </c>
      <c r="G5085" s="191">
        <v>87463</v>
      </c>
      <c r="H5085" s="189" t="s">
        <v>10056</v>
      </c>
      <c r="I5085" s="189" t="s">
        <v>16</v>
      </c>
      <c r="J5085" s="189" t="s">
        <v>463</v>
      </c>
      <c r="K5085" s="190" t="s">
        <v>10057</v>
      </c>
      <c r="L5085" s="189" t="s">
        <v>465</v>
      </c>
    </row>
    <row r="5086" spans="1:12" ht="13.5">
      <c r="A5086" s="189" t="s">
        <v>9839</v>
      </c>
      <c r="B5086" s="189" t="s">
        <v>9840</v>
      </c>
      <c r="C5086" s="189" t="s">
        <v>10026</v>
      </c>
      <c r="D5086" s="189" t="s">
        <v>10027</v>
      </c>
      <c r="E5086" s="190" t="s">
        <v>461</v>
      </c>
      <c r="F5086" s="189" t="s">
        <v>461</v>
      </c>
      <c r="G5086" s="191">
        <v>87464</v>
      </c>
      <c r="H5086" s="189" t="s">
        <v>10058</v>
      </c>
      <c r="I5086" s="189" t="s">
        <v>16</v>
      </c>
      <c r="J5086" s="189" t="s">
        <v>463</v>
      </c>
      <c r="K5086" s="190" t="s">
        <v>10059</v>
      </c>
      <c r="L5086" s="189" t="s">
        <v>465</v>
      </c>
    </row>
    <row r="5087" spans="1:12" ht="13.5">
      <c r="A5087" s="189" t="s">
        <v>9839</v>
      </c>
      <c r="B5087" s="189" t="s">
        <v>9840</v>
      </c>
      <c r="C5087" s="189" t="s">
        <v>10026</v>
      </c>
      <c r="D5087" s="189" t="s">
        <v>10027</v>
      </c>
      <c r="E5087" s="190" t="s">
        <v>461</v>
      </c>
      <c r="F5087" s="189" t="s">
        <v>461</v>
      </c>
      <c r="G5087" s="191">
        <v>87465</v>
      </c>
      <c r="H5087" s="189" t="s">
        <v>10060</v>
      </c>
      <c r="I5087" s="189" t="s">
        <v>16</v>
      </c>
      <c r="J5087" s="189" t="s">
        <v>463</v>
      </c>
      <c r="K5087" s="190" t="s">
        <v>10061</v>
      </c>
      <c r="L5087" s="189" t="s">
        <v>465</v>
      </c>
    </row>
    <row r="5088" spans="1:12" ht="13.5">
      <c r="A5088" s="189" t="s">
        <v>9839</v>
      </c>
      <c r="B5088" s="189" t="s">
        <v>9840</v>
      </c>
      <c r="C5088" s="189" t="s">
        <v>10026</v>
      </c>
      <c r="D5088" s="189" t="s">
        <v>10027</v>
      </c>
      <c r="E5088" s="190" t="s">
        <v>461</v>
      </c>
      <c r="F5088" s="189" t="s">
        <v>461</v>
      </c>
      <c r="G5088" s="191">
        <v>87466</v>
      </c>
      <c r="H5088" s="189" t="s">
        <v>10062</v>
      </c>
      <c r="I5088" s="189" t="s">
        <v>16</v>
      </c>
      <c r="J5088" s="189" t="s">
        <v>463</v>
      </c>
      <c r="K5088" s="190" t="s">
        <v>10063</v>
      </c>
      <c r="L5088" s="189" t="s">
        <v>465</v>
      </c>
    </row>
    <row r="5089" spans="1:12" ht="13.5">
      <c r="A5089" s="189" t="s">
        <v>9839</v>
      </c>
      <c r="B5089" s="189" t="s">
        <v>9840</v>
      </c>
      <c r="C5089" s="189" t="s">
        <v>10026</v>
      </c>
      <c r="D5089" s="189" t="s">
        <v>10027</v>
      </c>
      <c r="E5089" s="190" t="s">
        <v>461</v>
      </c>
      <c r="F5089" s="189" t="s">
        <v>461</v>
      </c>
      <c r="G5089" s="191">
        <v>87467</v>
      </c>
      <c r="H5089" s="189" t="s">
        <v>10064</v>
      </c>
      <c r="I5089" s="189" t="s">
        <v>16</v>
      </c>
      <c r="J5089" s="189" t="s">
        <v>463</v>
      </c>
      <c r="K5089" s="190" t="s">
        <v>1998</v>
      </c>
      <c r="L5089" s="189" t="s">
        <v>465</v>
      </c>
    </row>
    <row r="5090" spans="1:12" ht="13.5">
      <c r="A5090" s="189" t="s">
        <v>9839</v>
      </c>
      <c r="B5090" s="189" t="s">
        <v>9840</v>
      </c>
      <c r="C5090" s="189" t="s">
        <v>10026</v>
      </c>
      <c r="D5090" s="189" t="s">
        <v>10027</v>
      </c>
      <c r="E5090" s="190" t="s">
        <v>461</v>
      </c>
      <c r="F5090" s="189" t="s">
        <v>461</v>
      </c>
      <c r="G5090" s="191">
        <v>87468</v>
      </c>
      <c r="H5090" s="189" t="s">
        <v>10065</v>
      </c>
      <c r="I5090" s="189" t="s">
        <v>16</v>
      </c>
      <c r="J5090" s="189" t="s">
        <v>463</v>
      </c>
      <c r="K5090" s="190" t="s">
        <v>10066</v>
      </c>
      <c r="L5090" s="189" t="s">
        <v>465</v>
      </c>
    </row>
    <row r="5091" spans="1:12" ht="13.5">
      <c r="A5091" s="189" t="s">
        <v>9839</v>
      </c>
      <c r="B5091" s="189" t="s">
        <v>9840</v>
      </c>
      <c r="C5091" s="189" t="s">
        <v>10026</v>
      </c>
      <c r="D5091" s="189" t="s">
        <v>10027</v>
      </c>
      <c r="E5091" s="190" t="s">
        <v>461</v>
      </c>
      <c r="F5091" s="189" t="s">
        <v>461</v>
      </c>
      <c r="G5091" s="191">
        <v>87469</v>
      </c>
      <c r="H5091" s="189" t="s">
        <v>10067</v>
      </c>
      <c r="I5091" s="189" t="s">
        <v>16</v>
      </c>
      <c r="J5091" s="189" t="s">
        <v>463</v>
      </c>
      <c r="K5091" s="190" t="s">
        <v>10068</v>
      </c>
      <c r="L5091" s="189" t="s">
        <v>465</v>
      </c>
    </row>
    <row r="5092" spans="1:12" ht="13.5">
      <c r="A5092" s="189" t="s">
        <v>9839</v>
      </c>
      <c r="B5092" s="189" t="s">
        <v>9840</v>
      </c>
      <c r="C5092" s="189" t="s">
        <v>10026</v>
      </c>
      <c r="D5092" s="189" t="s">
        <v>10027</v>
      </c>
      <c r="E5092" s="190" t="s">
        <v>461</v>
      </c>
      <c r="F5092" s="189" t="s">
        <v>461</v>
      </c>
      <c r="G5092" s="191">
        <v>87470</v>
      </c>
      <c r="H5092" s="189" t="s">
        <v>10069</v>
      </c>
      <c r="I5092" s="189" t="s">
        <v>16</v>
      </c>
      <c r="J5092" s="189" t="s">
        <v>463</v>
      </c>
      <c r="K5092" s="190" t="s">
        <v>10070</v>
      </c>
      <c r="L5092" s="189" t="s">
        <v>465</v>
      </c>
    </row>
    <row r="5093" spans="1:12" ht="13.5">
      <c r="A5093" s="189" t="s">
        <v>9839</v>
      </c>
      <c r="B5093" s="189" t="s">
        <v>9840</v>
      </c>
      <c r="C5093" s="189" t="s">
        <v>10026</v>
      </c>
      <c r="D5093" s="189" t="s">
        <v>10027</v>
      </c>
      <c r="E5093" s="190" t="s">
        <v>461</v>
      </c>
      <c r="F5093" s="189" t="s">
        <v>461</v>
      </c>
      <c r="G5093" s="191">
        <v>89044</v>
      </c>
      <c r="H5093" s="189" t="s">
        <v>10071</v>
      </c>
      <c r="I5093" s="189" t="s">
        <v>16</v>
      </c>
      <c r="J5093" s="189" t="s">
        <v>463</v>
      </c>
      <c r="K5093" s="190" t="s">
        <v>10072</v>
      </c>
      <c r="L5093" s="189" t="s">
        <v>465</v>
      </c>
    </row>
    <row r="5094" spans="1:12" ht="13.5">
      <c r="A5094" s="189" t="s">
        <v>9839</v>
      </c>
      <c r="B5094" s="189" t="s">
        <v>9840</v>
      </c>
      <c r="C5094" s="189" t="s">
        <v>10026</v>
      </c>
      <c r="D5094" s="189" t="s">
        <v>10027</v>
      </c>
      <c r="E5094" s="190" t="s">
        <v>461</v>
      </c>
      <c r="F5094" s="189" t="s">
        <v>461</v>
      </c>
      <c r="G5094" s="191">
        <v>89169</v>
      </c>
      <c r="H5094" s="189" t="s">
        <v>10073</v>
      </c>
      <c r="I5094" s="189" t="s">
        <v>16</v>
      </c>
      <c r="J5094" s="189" t="s">
        <v>463</v>
      </c>
      <c r="K5094" s="190" t="s">
        <v>4632</v>
      </c>
      <c r="L5094" s="189" t="s">
        <v>465</v>
      </c>
    </row>
    <row r="5095" spans="1:12" ht="13.5">
      <c r="A5095" s="189" t="s">
        <v>9839</v>
      </c>
      <c r="B5095" s="189" t="s">
        <v>9840</v>
      </c>
      <c r="C5095" s="189" t="s">
        <v>10026</v>
      </c>
      <c r="D5095" s="189" t="s">
        <v>10027</v>
      </c>
      <c r="E5095" s="190" t="s">
        <v>461</v>
      </c>
      <c r="F5095" s="189" t="s">
        <v>461</v>
      </c>
      <c r="G5095" s="191">
        <v>89978</v>
      </c>
      <c r="H5095" s="189" t="s">
        <v>10074</v>
      </c>
      <c r="I5095" s="189" t="s">
        <v>16</v>
      </c>
      <c r="J5095" s="189" t="s">
        <v>463</v>
      </c>
      <c r="K5095" s="190" t="s">
        <v>7281</v>
      </c>
      <c r="L5095" s="189" t="s">
        <v>465</v>
      </c>
    </row>
    <row r="5096" spans="1:12" ht="13.5">
      <c r="A5096" s="189" t="s">
        <v>9839</v>
      </c>
      <c r="B5096" s="189" t="s">
        <v>9840</v>
      </c>
      <c r="C5096" s="189" t="s">
        <v>10075</v>
      </c>
      <c r="D5096" s="189" t="s">
        <v>10076</v>
      </c>
      <c r="E5096" s="190">
        <v>73937</v>
      </c>
      <c r="F5096" s="189" t="s">
        <v>10077</v>
      </c>
      <c r="G5096" s="189" t="s">
        <v>10078</v>
      </c>
      <c r="H5096" s="189" t="s">
        <v>10079</v>
      </c>
      <c r="I5096" s="189" t="s">
        <v>16</v>
      </c>
      <c r="J5096" s="189" t="s">
        <v>463</v>
      </c>
      <c r="K5096" s="190" t="s">
        <v>10080</v>
      </c>
      <c r="L5096" s="189" t="s">
        <v>465</v>
      </c>
    </row>
    <row r="5097" spans="1:12" ht="13.5">
      <c r="A5097" s="189" t="s">
        <v>9839</v>
      </c>
      <c r="B5097" s="189" t="s">
        <v>9840</v>
      </c>
      <c r="C5097" s="189" t="s">
        <v>10075</v>
      </c>
      <c r="D5097" s="189" t="s">
        <v>10076</v>
      </c>
      <c r="E5097" s="190">
        <v>73937</v>
      </c>
      <c r="F5097" s="189" t="s">
        <v>10077</v>
      </c>
      <c r="G5097" s="189" t="s">
        <v>10081</v>
      </c>
      <c r="H5097" s="189" t="s">
        <v>10082</v>
      </c>
      <c r="I5097" s="189" t="s">
        <v>16</v>
      </c>
      <c r="J5097" s="189" t="s">
        <v>463</v>
      </c>
      <c r="K5097" s="190" t="s">
        <v>10083</v>
      </c>
      <c r="L5097" s="189" t="s">
        <v>465</v>
      </c>
    </row>
    <row r="5098" spans="1:12" ht="13.5">
      <c r="A5098" s="189" t="s">
        <v>9839</v>
      </c>
      <c r="B5098" s="189" t="s">
        <v>9840</v>
      </c>
      <c r="C5098" s="189" t="s">
        <v>10075</v>
      </c>
      <c r="D5098" s="189" t="s">
        <v>10076</v>
      </c>
      <c r="E5098" s="190">
        <v>73937</v>
      </c>
      <c r="F5098" s="189" t="s">
        <v>10077</v>
      </c>
      <c r="G5098" s="189" t="s">
        <v>10084</v>
      </c>
      <c r="H5098" s="189" t="s">
        <v>10085</v>
      </c>
      <c r="I5098" s="189" t="s">
        <v>16</v>
      </c>
      <c r="J5098" s="189" t="s">
        <v>463</v>
      </c>
      <c r="K5098" s="190" t="s">
        <v>10086</v>
      </c>
      <c r="L5098" s="189" t="s">
        <v>465</v>
      </c>
    </row>
    <row r="5099" spans="1:12" ht="13.5">
      <c r="A5099" s="189" t="s">
        <v>9839</v>
      </c>
      <c r="B5099" s="189" t="s">
        <v>9840</v>
      </c>
      <c r="C5099" s="189" t="s">
        <v>10075</v>
      </c>
      <c r="D5099" s="189" t="s">
        <v>10076</v>
      </c>
      <c r="E5099" s="190" t="s">
        <v>461</v>
      </c>
      <c r="F5099" s="189" t="s">
        <v>461</v>
      </c>
      <c r="G5099" s="191">
        <v>89453</v>
      </c>
      <c r="H5099" s="189" t="s">
        <v>10087</v>
      </c>
      <c r="I5099" s="189" t="s">
        <v>16</v>
      </c>
      <c r="J5099" s="189" t="s">
        <v>463</v>
      </c>
      <c r="K5099" s="190" t="s">
        <v>10088</v>
      </c>
      <c r="L5099" s="189" t="s">
        <v>465</v>
      </c>
    </row>
    <row r="5100" spans="1:12" ht="13.5">
      <c r="A5100" s="189" t="s">
        <v>9839</v>
      </c>
      <c r="B5100" s="189" t="s">
        <v>9840</v>
      </c>
      <c r="C5100" s="189" t="s">
        <v>10075</v>
      </c>
      <c r="D5100" s="189" t="s">
        <v>10076</v>
      </c>
      <c r="E5100" s="190" t="s">
        <v>461</v>
      </c>
      <c r="F5100" s="189" t="s">
        <v>461</v>
      </c>
      <c r="G5100" s="191">
        <v>89454</v>
      </c>
      <c r="H5100" s="189" t="s">
        <v>10089</v>
      </c>
      <c r="I5100" s="189" t="s">
        <v>16</v>
      </c>
      <c r="J5100" s="189" t="s">
        <v>463</v>
      </c>
      <c r="K5100" s="190" t="s">
        <v>10090</v>
      </c>
      <c r="L5100" s="189" t="s">
        <v>465</v>
      </c>
    </row>
    <row r="5101" spans="1:12" ht="13.5">
      <c r="A5101" s="189" t="s">
        <v>9839</v>
      </c>
      <c r="B5101" s="189" t="s">
        <v>9840</v>
      </c>
      <c r="C5101" s="189" t="s">
        <v>10075</v>
      </c>
      <c r="D5101" s="189" t="s">
        <v>10076</v>
      </c>
      <c r="E5101" s="190" t="s">
        <v>461</v>
      </c>
      <c r="F5101" s="189" t="s">
        <v>461</v>
      </c>
      <c r="G5101" s="191">
        <v>89455</v>
      </c>
      <c r="H5101" s="189" t="s">
        <v>10091</v>
      </c>
      <c r="I5101" s="189" t="s">
        <v>16</v>
      </c>
      <c r="J5101" s="189" t="s">
        <v>463</v>
      </c>
      <c r="K5101" s="190" t="s">
        <v>4207</v>
      </c>
      <c r="L5101" s="189" t="s">
        <v>465</v>
      </c>
    </row>
    <row r="5102" spans="1:12" ht="13.5">
      <c r="A5102" s="189" t="s">
        <v>9839</v>
      </c>
      <c r="B5102" s="189" t="s">
        <v>9840</v>
      </c>
      <c r="C5102" s="189" t="s">
        <v>10075</v>
      </c>
      <c r="D5102" s="189" t="s">
        <v>10076</v>
      </c>
      <c r="E5102" s="190" t="s">
        <v>461</v>
      </c>
      <c r="F5102" s="189" t="s">
        <v>461</v>
      </c>
      <c r="G5102" s="191">
        <v>89456</v>
      </c>
      <c r="H5102" s="189" t="s">
        <v>10092</v>
      </c>
      <c r="I5102" s="189" t="s">
        <v>16</v>
      </c>
      <c r="J5102" s="189" t="s">
        <v>463</v>
      </c>
      <c r="K5102" s="190" t="s">
        <v>10093</v>
      </c>
      <c r="L5102" s="189" t="s">
        <v>465</v>
      </c>
    </row>
    <row r="5103" spans="1:12" ht="13.5">
      <c r="A5103" s="189" t="s">
        <v>9839</v>
      </c>
      <c r="B5103" s="189" t="s">
        <v>9840</v>
      </c>
      <c r="C5103" s="189" t="s">
        <v>10075</v>
      </c>
      <c r="D5103" s="189" t="s">
        <v>10076</v>
      </c>
      <c r="E5103" s="190" t="s">
        <v>461</v>
      </c>
      <c r="F5103" s="189" t="s">
        <v>461</v>
      </c>
      <c r="G5103" s="191">
        <v>89457</v>
      </c>
      <c r="H5103" s="189" t="s">
        <v>10094</v>
      </c>
      <c r="I5103" s="189" t="s">
        <v>16</v>
      </c>
      <c r="J5103" s="189" t="s">
        <v>463</v>
      </c>
      <c r="K5103" s="190" t="s">
        <v>10095</v>
      </c>
      <c r="L5103" s="189" t="s">
        <v>465</v>
      </c>
    </row>
    <row r="5104" spans="1:12" ht="13.5">
      <c r="A5104" s="189" t="s">
        <v>9839</v>
      </c>
      <c r="B5104" s="189" t="s">
        <v>9840</v>
      </c>
      <c r="C5104" s="189" t="s">
        <v>10075</v>
      </c>
      <c r="D5104" s="189" t="s">
        <v>10076</v>
      </c>
      <c r="E5104" s="190" t="s">
        <v>461</v>
      </c>
      <c r="F5104" s="189" t="s">
        <v>461</v>
      </c>
      <c r="G5104" s="191">
        <v>89458</v>
      </c>
      <c r="H5104" s="189" t="s">
        <v>10096</v>
      </c>
      <c r="I5104" s="189" t="s">
        <v>16</v>
      </c>
      <c r="J5104" s="189" t="s">
        <v>463</v>
      </c>
      <c r="K5104" s="190" t="s">
        <v>10097</v>
      </c>
      <c r="L5104" s="189" t="s">
        <v>465</v>
      </c>
    </row>
    <row r="5105" spans="1:12" ht="13.5">
      <c r="A5105" s="189" t="s">
        <v>9839</v>
      </c>
      <c r="B5105" s="189" t="s">
        <v>9840</v>
      </c>
      <c r="C5105" s="189" t="s">
        <v>10075</v>
      </c>
      <c r="D5105" s="189" t="s">
        <v>10076</v>
      </c>
      <c r="E5105" s="190" t="s">
        <v>461</v>
      </c>
      <c r="F5105" s="189" t="s">
        <v>461</v>
      </c>
      <c r="G5105" s="191">
        <v>89459</v>
      </c>
      <c r="H5105" s="189" t="s">
        <v>10098</v>
      </c>
      <c r="I5105" s="189" t="s">
        <v>16</v>
      </c>
      <c r="J5105" s="189" t="s">
        <v>463</v>
      </c>
      <c r="K5105" s="190" t="s">
        <v>10099</v>
      </c>
      <c r="L5105" s="189" t="s">
        <v>465</v>
      </c>
    </row>
    <row r="5106" spans="1:12" ht="13.5">
      <c r="A5106" s="189" t="s">
        <v>9839</v>
      </c>
      <c r="B5106" s="189" t="s">
        <v>9840</v>
      </c>
      <c r="C5106" s="189" t="s">
        <v>10075</v>
      </c>
      <c r="D5106" s="189" t="s">
        <v>10076</v>
      </c>
      <c r="E5106" s="190" t="s">
        <v>461</v>
      </c>
      <c r="F5106" s="189" t="s">
        <v>461</v>
      </c>
      <c r="G5106" s="191">
        <v>89460</v>
      </c>
      <c r="H5106" s="189" t="s">
        <v>10100</v>
      </c>
      <c r="I5106" s="189" t="s">
        <v>16</v>
      </c>
      <c r="J5106" s="189" t="s">
        <v>463</v>
      </c>
      <c r="K5106" s="190" t="s">
        <v>10101</v>
      </c>
      <c r="L5106" s="189" t="s">
        <v>465</v>
      </c>
    </row>
    <row r="5107" spans="1:12" ht="13.5">
      <c r="A5107" s="189" t="s">
        <v>9839</v>
      </c>
      <c r="B5107" s="189" t="s">
        <v>9840</v>
      </c>
      <c r="C5107" s="189" t="s">
        <v>10075</v>
      </c>
      <c r="D5107" s="189" t="s">
        <v>10076</v>
      </c>
      <c r="E5107" s="190" t="s">
        <v>461</v>
      </c>
      <c r="F5107" s="189" t="s">
        <v>461</v>
      </c>
      <c r="G5107" s="191">
        <v>89462</v>
      </c>
      <c r="H5107" s="189" t="s">
        <v>10102</v>
      </c>
      <c r="I5107" s="189" t="s">
        <v>16</v>
      </c>
      <c r="J5107" s="189" t="s">
        <v>463</v>
      </c>
      <c r="K5107" s="190" t="s">
        <v>10103</v>
      </c>
      <c r="L5107" s="189" t="s">
        <v>465</v>
      </c>
    </row>
    <row r="5108" spans="1:12" ht="13.5">
      <c r="A5108" s="189" t="s">
        <v>9839</v>
      </c>
      <c r="B5108" s="189" t="s">
        <v>9840</v>
      </c>
      <c r="C5108" s="189" t="s">
        <v>10075</v>
      </c>
      <c r="D5108" s="189" t="s">
        <v>10076</v>
      </c>
      <c r="E5108" s="190" t="s">
        <v>461</v>
      </c>
      <c r="F5108" s="189" t="s">
        <v>461</v>
      </c>
      <c r="G5108" s="191">
        <v>89463</v>
      </c>
      <c r="H5108" s="189" t="s">
        <v>10104</v>
      </c>
      <c r="I5108" s="189" t="s">
        <v>16</v>
      </c>
      <c r="J5108" s="189" t="s">
        <v>463</v>
      </c>
      <c r="K5108" s="190" t="s">
        <v>10105</v>
      </c>
      <c r="L5108" s="189" t="s">
        <v>465</v>
      </c>
    </row>
    <row r="5109" spans="1:12" ht="13.5">
      <c r="A5109" s="189" t="s">
        <v>9839</v>
      </c>
      <c r="B5109" s="189" t="s">
        <v>9840</v>
      </c>
      <c r="C5109" s="189" t="s">
        <v>10075</v>
      </c>
      <c r="D5109" s="189" t="s">
        <v>10076</v>
      </c>
      <c r="E5109" s="190" t="s">
        <v>461</v>
      </c>
      <c r="F5109" s="189" t="s">
        <v>461</v>
      </c>
      <c r="G5109" s="191">
        <v>89464</v>
      </c>
      <c r="H5109" s="189" t="s">
        <v>10106</v>
      </c>
      <c r="I5109" s="189" t="s">
        <v>16</v>
      </c>
      <c r="J5109" s="189" t="s">
        <v>463</v>
      </c>
      <c r="K5109" s="190" t="s">
        <v>9694</v>
      </c>
      <c r="L5109" s="189" t="s">
        <v>465</v>
      </c>
    </row>
    <row r="5110" spans="1:12" ht="13.5">
      <c r="A5110" s="189" t="s">
        <v>9839</v>
      </c>
      <c r="B5110" s="189" t="s">
        <v>9840</v>
      </c>
      <c r="C5110" s="189" t="s">
        <v>10075</v>
      </c>
      <c r="D5110" s="189" t="s">
        <v>10076</v>
      </c>
      <c r="E5110" s="190" t="s">
        <v>461</v>
      </c>
      <c r="F5110" s="189" t="s">
        <v>461</v>
      </c>
      <c r="G5110" s="191">
        <v>89465</v>
      </c>
      <c r="H5110" s="189" t="s">
        <v>10107</v>
      </c>
      <c r="I5110" s="189" t="s">
        <v>16</v>
      </c>
      <c r="J5110" s="189" t="s">
        <v>463</v>
      </c>
      <c r="K5110" s="190" t="s">
        <v>10108</v>
      </c>
      <c r="L5110" s="189" t="s">
        <v>465</v>
      </c>
    </row>
    <row r="5111" spans="1:12" ht="13.5">
      <c r="A5111" s="189" t="s">
        <v>9839</v>
      </c>
      <c r="B5111" s="189" t="s">
        <v>9840</v>
      </c>
      <c r="C5111" s="189" t="s">
        <v>10075</v>
      </c>
      <c r="D5111" s="189" t="s">
        <v>10076</v>
      </c>
      <c r="E5111" s="190" t="s">
        <v>461</v>
      </c>
      <c r="F5111" s="189" t="s">
        <v>461</v>
      </c>
      <c r="G5111" s="191">
        <v>89466</v>
      </c>
      <c r="H5111" s="189" t="s">
        <v>10109</v>
      </c>
      <c r="I5111" s="189" t="s">
        <v>16</v>
      </c>
      <c r="J5111" s="189" t="s">
        <v>463</v>
      </c>
      <c r="K5111" s="190" t="s">
        <v>10110</v>
      </c>
      <c r="L5111" s="189" t="s">
        <v>465</v>
      </c>
    </row>
    <row r="5112" spans="1:12" ht="13.5">
      <c r="A5112" s="189" t="s">
        <v>9839</v>
      </c>
      <c r="B5112" s="189" t="s">
        <v>9840</v>
      </c>
      <c r="C5112" s="189" t="s">
        <v>10075</v>
      </c>
      <c r="D5112" s="189" t="s">
        <v>10076</v>
      </c>
      <c r="E5112" s="190" t="s">
        <v>461</v>
      </c>
      <c r="F5112" s="189" t="s">
        <v>461</v>
      </c>
      <c r="G5112" s="191">
        <v>89467</v>
      </c>
      <c r="H5112" s="189" t="s">
        <v>10111</v>
      </c>
      <c r="I5112" s="189" t="s">
        <v>16</v>
      </c>
      <c r="J5112" s="189" t="s">
        <v>463</v>
      </c>
      <c r="K5112" s="190" t="s">
        <v>10112</v>
      </c>
      <c r="L5112" s="189" t="s">
        <v>465</v>
      </c>
    </row>
    <row r="5113" spans="1:12" ht="13.5">
      <c r="A5113" s="189" t="s">
        <v>9839</v>
      </c>
      <c r="B5113" s="189" t="s">
        <v>9840</v>
      </c>
      <c r="C5113" s="189" t="s">
        <v>10075</v>
      </c>
      <c r="D5113" s="189" t="s">
        <v>10076</v>
      </c>
      <c r="E5113" s="190" t="s">
        <v>461</v>
      </c>
      <c r="F5113" s="189" t="s">
        <v>461</v>
      </c>
      <c r="G5113" s="191">
        <v>89468</v>
      </c>
      <c r="H5113" s="189" t="s">
        <v>10113</v>
      </c>
      <c r="I5113" s="189" t="s">
        <v>16</v>
      </c>
      <c r="J5113" s="189" t="s">
        <v>463</v>
      </c>
      <c r="K5113" s="190" t="s">
        <v>10114</v>
      </c>
      <c r="L5113" s="189" t="s">
        <v>465</v>
      </c>
    </row>
    <row r="5114" spans="1:12" ht="13.5">
      <c r="A5114" s="189" t="s">
        <v>9839</v>
      </c>
      <c r="B5114" s="189" t="s">
        <v>9840</v>
      </c>
      <c r="C5114" s="189" t="s">
        <v>10075</v>
      </c>
      <c r="D5114" s="189" t="s">
        <v>10076</v>
      </c>
      <c r="E5114" s="190" t="s">
        <v>461</v>
      </c>
      <c r="F5114" s="189" t="s">
        <v>461</v>
      </c>
      <c r="G5114" s="191">
        <v>89469</v>
      </c>
      <c r="H5114" s="189" t="s">
        <v>10115</v>
      </c>
      <c r="I5114" s="189" t="s">
        <v>16</v>
      </c>
      <c r="J5114" s="189" t="s">
        <v>463</v>
      </c>
      <c r="K5114" s="190" t="s">
        <v>10116</v>
      </c>
      <c r="L5114" s="189" t="s">
        <v>465</v>
      </c>
    </row>
    <row r="5115" spans="1:12" ht="13.5">
      <c r="A5115" s="189" t="s">
        <v>9839</v>
      </c>
      <c r="B5115" s="189" t="s">
        <v>9840</v>
      </c>
      <c r="C5115" s="189" t="s">
        <v>10075</v>
      </c>
      <c r="D5115" s="189" t="s">
        <v>10076</v>
      </c>
      <c r="E5115" s="190" t="s">
        <v>461</v>
      </c>
      <c r="F5115" s="189" t="s">
        <v>461</v>
      </c>
      <c r="G5115" s="191">
        <v>89470</v>
      </c>
      <c r="H5115" s="189" t="s">
        <v>10117</v>
      </c>
      <c r="I5115" s="189" t="s">
        <v>16</v>
      </c>
      <c r="J5115" s="189" t="s">
        <v>463</v>
      </c>
      <c r="K5115" s="190" t="s">
        <v>10118</v>
      </c>
      <c r="L5115" s="189" t="s">
        <v>465</v>
      </c>
    </row>
    <row r="5116" spans="1:12" ht="13.5">
      <c r="A5116" s="189" t="s">
        <v>9839</v>
      </c>
      <c r="B5116" s="189" t="s">
        <v>9840</v>
      </c>
      <c r="C5116" s="189" t="s">
        <v>10075</v>
      </c>
      <c r="D5116" s="189" t="s">
        <v>10076</v>
      </c>
      <c r="E5116" s="190" t="s">
        <v>461</v>
      </c>
      <c r="F5116" s="189" t="s">
        <v>461</v>
      </c>
      <c r="G5116" s="191">
        <v>89471</v>
      </c>
      <c r="H5116" s="189" t="s">
        <v>10119</v>
      </c>
      <c r="I5116" s="189" t="s">
        <v>16</v>
      </c>
      <c r="J5116" s="189" t="s">
        <v>463</v>
      </c>
      <c r="K5116" s="190" t="s">
        <v>10120</v>
      </c>
      <c r="L5116" s="189" t="s">
        <v>465</v>
      </c>
    </row>
    <row r="5117" spans="1:12" ht="13.5">
      <c r="A5117" s="189" t="s">
        <v>9839</v>
      </c>
      <c r="B5117" s="189" t="s">
        <v>9840</v>
      </c>
      <c r="C5117" s="189" t="s">
        <v>10075</v>
      </c>
      <c r="D5117" s="189" t="s">
        <v>10076</v>
      </c>
      <c r="E5117" s="190" t="s">
        <v>461</v>
      </c>
      <c r="F5117" s="189" t="s">
        <v>461</v>
      </c>
      <c r="G5117" s="191">
        <v>89472</v>
      </c>
      <c r="H5117" s="189" t="s">
        <v>10121</v>
      </c>
      <c r="I5117" s="189" t="s">
        <v>16</v>
      </c>
      <c r="J5117" s="189" t="s">
        <v>463</v>
      </c>
      <c r="K5117" s="190" t="s">
        <v>10122</v>
      </c>
      <c r="L5117" s="189" t="s">
        <v>465</v>
      </c>
    </row>
    <row r="5118" spans="1:12" ht="13.5">
      <c r="A5118" s="189" t="s">
        <v>9839</v>
      </c>
      <c r="B5118" s="189" t="s">
        <v>9840</v>
      </c>
      <c r="C5118" s="189" t="s">
        <v>10075</v>
      </c>
      <c r="D5118" s="189" t="s">
        <v>10076</v>
      </c>
      <c r="E5118" s="190" t="s">
        <v>461</v>
      </c>
      <c r="F5118" s="189" t="s">
        <v>461</v>
      </c>
      <c r="G5118" s="191">
        <v>89473</v>
      </c>
      <c r="H5118" s="189" t="s">
        <v>10123</v>
      </c>
      <c r="I5118" s="189" t="s">
        <v>16</v>
      </c>
      <c r="J5118" s="189" t="s">
        <v>463</v>
      </c>
      <c r="K5118" s="190" t="s">
        <v>10124</v>
      </c>
      <c r="L5118" s="189" t="s">
        <v>465</v>
      </c>
    </row>
    <row r="5119" spans="1:12" ht="13.5">
      <c r="A5119" s="189" t="s">
        <v>9839</v>
      </c>
      <c r="B5119" s="189" t="s">
        <v>9840</v>
      </c>
      <c r="C5119" s="189" t="s">
        <v>10075</v>
      </c>
      <c r="D5119" s="189" t="s">
        <v>10076</v>
      </c>
      <c r="E5119" s="190" t="s">
        <v>461</v>
      </c>
      <c r="F5119" s="189" t="s">
        <v>461</v>
      </c>
      <c r="G5119" s="191">
        <v>89474</v>
      </c>
      <c r="H5119" s="189" t="s">
        <v>10125</v>
      </c>
      <c r="I5119" s="189" t="s">
        <v>16</v>
      </c>
      <c r="J5119" s="189" t="s">
        <v>463</v>
      </c>
      <c r="K5119" s="190" t="s">
        <v>10126</v>
      </c>
      <c r="L5119" s="189" t="s">
        <v>465</v>
      </c>
    </row>
    <row r="5120" spans="1:12" ht="13.5">
      <c r="A5120" s="189" t="s">
        <v>9839</v>
      </c>
      <c r="B5120" s="189" t="s">
        <v>9840</v>
      </c>
      <c r="C5120" s="189" t="s">
        <v>10075</v>
      </c>
      <c r="D5120" s="189" t="s">
        <v>10076</v>
      </c>
      <c r="E5120" s="190" t="s">
        <v>461</v>
      </c>
      <c r="F5120" s="189" t="s">
        <v>461</v>
      </c>
      <c r="G5120" s="191">
        <v>89475</v>
      </c>
      <c r="H5120" s="189" t="s">
        <v>10127</v>
      </c>
      <c r="I5120" s="189" t="s">
        <v>16</v>
      </c>
      <c r="J5120" s="189" t="s">
        <v>463</v>
      </c>
      <c r="K5120" s="190" t="s">
        <v>10128</v>
      </c>
      <c r="L5120" s="189" t="s">
        <v>465</v>
      </c>
    </row>
    <row r="5121" spans="1:12" ht="13.5">
      <c r="A5121" s="189" t="s">
        <v>9839</v>
      </c>
      <c r="B5121" s="189" t="s">
        <v>9840</v>
      </c>
      <c r="C5121" s="189" t="s">
        <v>10075</v>
      </c>
      <c r="D5121" s="189" t="s">
        <v>10076</v>
      </c>
      <c r="E5121" s="190" t="s">
        <v>461</v>
      </c>
      <c r="F5121" s="189" t="s">
        <v>461</v>
      </c>
      <c r="G5121" s="191">
        <v>89476</v>
      </c>
      <c r="H5121" s="189" t="s">
        <v>10129</v>
      </c>
      <c r="I5121" s="189" t="s">
        <v>16</v>
      </c>
      <c r="J5121" s="189" t="s">
        <v>463</v>
      </c>
      <c r="K5121" s="190" t="s">
        <v>10130</v>
      </c>
      <c r="L5121" s="189" t="s">
        <v>465</v>
      </c>
    </row>
    <row r="5122" spans="1:12" ht="13.5">
      <c r="A5122" s="189" t="s">
        <v>9839</v>
      </c>
      <c r="B5122" s="189" t="s">
        <v>9840</v>
      </c>
      <c r="C5122" s="189" t="s">
        <v>10075</v>
      </c>
      <c r="D5122" s="189" t="s">
        <v>10076</v>
      </c>
      <c r="E5122" s="190" t="s">
        <v>461</v>
      </c>
      <c r="F5122" s="189" t="s">
        <v>461</v>
      </c>
      <c r="G5122" s="191">
        <v>89477</v>
      </c>
      <c r="H5122" s="189" t="s">
        <v>10131</v>
      </c>
      <c r="I5122" s="189" t="s">
        <v>16</v>
      </c>
      <c r="J5122" s="189" t="s">
        <v>463</v>
      </c>
      <c r="K5122" s="190" t="s">
        <v>10132</v>
      </c>
      <c r="L5122" s="189" t="s">
        <v>465</v>
      </c>
    </row>
    <row r="5123" spans="1:12" ht="13.5">
      <c r="A5123" s="189" t="s">
        <v>9839</v>
      </c>
      <c r="B5123" s="189" t="s">
        <v>9840</v>
      </c>
      <c r="C5123" s="189" t="s">
        <v>10075</v>
      </c>
      <c r="D5123" s="189" t="s">
        <v>10076</v>
      </c>
      <c r="E5123" s="190" t="s">
        <v>461</v>
      </c>
      <c r="F5123" s="189" t="s">
        <v>461</v>
      </c>
      <c r="G5123" s="191">
        <v>89478</v>
      </c>
      <c r="H5123" s="189" t="s">
        <v>10133</v>
      </c>
      <c r="I5123" s="189" t="s">
        <v>16</v>
      </c>
      <c r="J5123" s="189" t="s">
        <v>463</v>
      </c>
      <c r="K5123" s="190" t="s">
        <v>10134</v>
      </c>
      <c r="L5123" s="189" t="s">
        <v>465</v>
      </c>
    </row>
    <row r="5124" spans="1:12" ht="13.5">
      <c r="A5124" s="189" t="s">
        <v>9839</v>
      </c>
      <c r="B5124" s="189" t="s">
        <v>9840</v>
      </c>
      <c r="C5124" s="189" t="s">
        <v>10075</v>
      </c>
      <c r="D5124" s="189" t="s">
        <v>10076</v>
      </c>
      <c r="E5124" s="190" t="s">
        <v>461</v>
      </c>
      <c r="F5124" s="189" t="s">
        <v>461</v>
      </c>
      <c r="G5124" s="191">
        <v>89479</v>
      </c>
      <c r="H5124" s="189" t="s">
        <v>10135</v>
      </c>
      <c r="I5124" s="189" t="s">
        <v>16</v>
      </c>
      <c r="J5124" s="189" t="s">
        <v>463</v>
      </c>
      <c r="K5124" s="190" t="s">
        <v>10136</v>
      </c>
      <c r="L5124" s="189" t="s">
        <v>465</v>
      </c>
    </row>
    <row r="5125" spans="1:12" ht="13.5">
      <c r="A5125" s="189" t="s">
        <v>9839</v>
      </c>
      <c r="B5125" s="189" t="s">
        <v>9840</v>
      </c>
      <c r="C5125" s="189" t="s">
        <v>10075</v>
      </c>
      <c r="D5125" s="189" t="s">
        <v>10076</v>
      </c>
      <c r="E5125" s="190" t="s">
        <v>461</v>
      </c>
      <c r="F5125" s="189" t="s">
        <v>461</v>
      </c>
      <c r="G5125" s="191">
        <v>89480</v>
      </c>
      <c r="H5125" s="189" t="s">
        <v>10137</v>
      </c>
      <c r="I5125" s="189" t="s">
        <v>16</v>
      </c>
      <c r="J5125" s="189" t="s">
        <v>463</v>
      </c>
      <c r="K5125" s="190" t="s">
        <v>10138</v>
      </c>
      <c r="L5125" s="189" t="s">
        <v>465</v>
      </c>
    </row>
    <row r="5126" spans="1:12" ht="13.5">
      <c r="A5126" s="189" t="s">
        <v>9839</v>
      </c>
      <c r="B5126" s="189" t="s">
        <v>9840</v>
      </c>
      <c r="C5126" s="189" t="s">
        <v>10075</v>
      </c>
      <c r="D5126" s="189" t="s">
        <v>10076</v>
      </c>
      <c r="E5126" s="190" t="s">
        <v>461</v>
      </c>
      <c r="F5126" s="189" t="s">
        <v>461</v>
      </c>
      <c r="G5126" s="191">
        <v>89483</v>
      </c>
      <c r="H5126" s="189" t="s">
        <v>10139</v>
      </c>
      <c r="I5126" s="189" t="s">
        <v>16</v>
      </c>
      <c r="J5126" s="189" t="s">
        <v>463</v>
      </c>
      <c r="K5126" s="190" t="s">
        <v>10140</v>
      </c>
      <c r="L5126" s="189" t="s">
        <v>465</v>
      </c>
    </row>
    <row r="5127" spans="1:12" ht="13.5">
      <c r="A5127" s="189" t="s">
        <v>9839</v>
      </c>
      <c r="B5127" s="189" t="s">
        <v>9840</v>
      </c>
      <c r="C5127" s="189" t="s">
        <v>10075</v>
      </c>
      <c r="D5127" s="189" t="s">
        <v>10076</v>
      </c>
      <c r="E5127" s="190" t="s">
        <v>461</v>
      </c>
      <c r="F5127" s="189" t="s">
        <v>461</v>
      </c>
      <c r="G5127" s="191">
        <v>89484</v>
      </c>
      <c r="H5127" s="189" t="s">
        <v>10141</v>
      </c>
      <c r="I5127" s="189" t="s">
        <v>16</v>
      </c>
      <c r="J5127" s="189" t="s">
        <v>463</v>
      </c>
      <c r="K5127" s="190" t="s">
        <v>10142</v>
      </c>
      <c r="L5127" s="189" t="s">
        <v>465</v>
      </c>
    </row>
    <row r="5128" spans="1:12" ht="13.5">
      <c r="A5128" s="189" t="s">
        <v>9839</v>
      </c>
      <c r="B5128" s="189" t="s">
        <v>9840</v>
      </c>
      <c r="C5128" s="189" t="s">
        <v>10075</v>
      </c>
      <c r="D5128" s="189" t="s">
        <v>10076</v>
      </c>
      <c r="E5128" s="190" t="s">
        <v>461</v>
      </c>
      <c r="F5128" s="189" t="s">
        <v>461</v>
      </c>
      <c r="G5128" s="191">
        <v>89486</v>
      </c>
      <c r="H5128" s="189" t="s">
        <v>10143</v>
      </c>
      <c r="I5128" s="189" t="s">
        <v>16</v>
      </c>
      <c r="J5128" s="189" t="s">
        <v>463</v>
      </c>
      <c r="K5128" s="190" t="s">
        <v>10144</v>
      </c>
      <c r="L5128" s="189" t="s">
        <v>465</v>
      </c>
    </row>
    <row r="5129" spans="1:12" ht="13.5">
      <c r="A5129" s="189" t="s">
        <v>9839</v>
      </c>
      <c r="B5129" s="189" t="s">
        <v>9840</v>
      </c>
      <c r="C5129" s="189" t="s">
        <v>10075</v>
      </c>
      <c r="D5129" s="189" t="s">
        <v>10076</v>
      </c>
      <c r="E5129" s="190" t="s">
        <v>461</v>
      </c>
      <c r="F5129" s="189" t="s">
        <v>461</v>
      </c>
      <c r="G5129" s="191">
        <v>89487</v>
      </c>
      <c r="H5129" s="189" t="s">
        <v>10145</v>
      </c>
      <c r="I5129" s="189" t="s">
        <v>16</v>
      </c>
      <c r="J5129" s="189" t="s">
        <v>463</v>
      </c>
      <c r="K5129" s="190" t="s">
        <v>10146</v>
      </c>
      <c r="L5129" s="189" t="s">
        <v>465</v>
      </c>
    </row>
    <row r="5130" spans="1:12" ht="13.5">
      <c r="A5130" s="189" t="s">
        <v>9839</v>
      </c>
      <c r="B5130" s="189" t="s">
        <v>9840</v>
      </c>
      <c r="C5130" s="189" t="s">
        <v>10075</v>
      </c>
      <c r="D5130" s="189" t="s">
        <v>10076</v>
      </c>
      <c r="E5130" s="190" t="s">
        <v>461</v>
      </c>
      <c r="F5130" s="189" t="s">
        <v>461</v>
      </c>
      <c r="G5130" s="191">
        <v>89488</v>
      </c>
      <c r="H5130" s="189" t="s">
        <v>10147</v>
      </c>
      <c r="I5130" s="189" t="s">
        <v>16</v>
      </c>
      <c r="J5130" s="189" t="s">
        <v>463</v>
      </c>
      <c r="K5130" s="190" t="s">
        <v>7737</v>
      </c>
      <c r="L5130" s="189" t="s">
        <v>465</v>
      </c>
    </row>
    <row r="5131" spans="1:12" ht="13.5">
      <c r="A5131" s="189" t="s">
        <v>9839</v>
      </c>
      <c r="B5131" s="189" t="s">
        <v>9840</v>
      </c>
      <c r="C5131" s="189" t="s">
        <v>10075</v>
      </c>
      <c r="D5131" s="189" t="s">
        <v>10076</v>
      </c>
      <c r="E5131" s="190" t="s">
        <v>461</v>
      </c>
      <c r="F5131" s="189" t="s">
        <v>461</v>
      </c>
      <c r="G5131" s="191">
        <v>91815</v>
      </c>
      <c r="H5131" s="189" t="s">
        <v>10148</v>
      </c>
      <c r="I5131" s="189" t="s">
        <v>16</v>
      </c>
      <c r="J5131" s="189" t="s">
        <v>463</v>
      </c>
      <c r="K5131" s="190" t="s">
        <v>10149</v>
      </c>
      <c r="L5131" s="189" t="s">
        <v>465</v>
      </c>
    </row>
    <row r="5132" spans="1:12" ht="13.5">
      <c r="A5132" s="189" t="s">
        <v>9839</v>
      </c>
      <c r="B5132" s="189" t="s">
        <v>9840</v>
      </c>
      <c r="C5132" s="189" t="s">
        <v>10075</v>
      </c>
      <c r="D5132" s="189" t="s">
        <v>10076</v>
      </c>
      <c r="E5132" s="190" t="s">
        <v>461</v>
      </c>
      <c r="F5132" s="189" t="s">
        <v>461</v>
      </c>
      <c r="G5132" s="191">
        <v>91816</v>
      </c>
      <c r="H5132" s="189" t="s">
        <v>10150</v>
      </c>
      <c r="I5132" s="189" t="s">
        <v>16</v>
      </c>
      <c r="J5132" s="189" t="s">
        <v>463</v>
      </c>
      <c r="K5132" s="190" t="s">
        <v>9937</v>
      </c>
      <c r="L5132" s="189" t="s">
        <v>465</v>
      </c>
    </row>
    <row r="5133" spans="1:12" ht="13.5">
      <c r="A5133" s="189" t="s">
        <v>9839</v>
      </c>
      <c r="B5133" s="189" t="s">
        <v>9840</v>
      </c>
      <c r="C5133" s="189" t="s">
        <v>10151</v>
      </c>
      <c r="D5133" s="189" t="s">
        <v>10152</v>
      </c>
      <c r="E5133" s="190" t="s">
        <v>461</v>
      </c>
      <c r="F5133" s="189" t="s">
        <v>461</v>
      </c>
      <c r="G5133" s="191">
        <v>72139</v>
      </c>
      <c r="H5133" s="189" t="s">
        <v>10153</v>
      </c>
      <c r="I5133" s="189" t="s">
        <v>16</v>
      </c>
      <c r="J5133" s="189" t="s">
        <v>463</v>
      </c>
      <c r="K5133" s="190" t="s">
        <v>10154</v>
      </c>
      <c r="L5133" s="189" t="s">
        <v>465</v>
      </c>
    </row>
    <row r="5134" spans="1:12" ht="13.5">
      <c r="A5134" s="189" t="s">
        <v>9839</v>
      </c>
      <c r="B5134" s="189" t="s">
        <v>9840</v>
      </c>
      <c r="C5134" s="189" t="s">
        <v>10151</v>
      </c>
      <c r="D5134" s="189" t="s">
        <v>10152</v>
      </c>
      <c r="E5134" s="190" t="s">
        <v>461</v>
      </c>
      <c r="F5134" s="189" t="s">
        <v>461</v>
      </c>
      <c r="G5134" s="191">
        <v>72175</v>
      </c>
      <c r="H5134" s="189" t="s">
        <v>10155</v>
      </c>
      <c r="I5134" s="189" t="s">
        <v>16</v>
      </c>
      <c r="J5134" s="189" t="s">
        <v>463</v>
      </c>
      <c r="K5134" s="190" t="s">
        <v>10156</v>
      </c>
      <c r="L5134" s="189" t="s">
        <v>465</v>
      </c>
    </row>
    <row r="5135" spans="1:12" ht="13.5">
      <c r="A5135" s="189" t="s">
        <v>9839</v>
      </c>
      <c r="B5135" s="189" t="s">
        <v>9840</v>
      </c>
      <c r="C5135" s="189" t="s">
        <v>10151</v>
      </c>
      <c r="D5135" s="189" t="s">
        <v>10152</v>
      </c>
      <c r="E5135" s="190" t="s">
        <v>461</v>
      </c>
      <c r="F5135" s="189" t="s">
        <v>461</v>
      </c>
      <c r="G5135" s="191">
        <v>72176</v>
      </c>
      <c r="H5135" s="189" t="s">
        <v>10157</v>
      </c>
      <c r="I5135" s="189" t="s">
        <v>16</v>
      </c>
      <c r="J5135" s="189" t="s">
        <v>463</v>
      </c>
      <c r="K5135" s="190" t="s">
        <v>10158</v>
      </c>
      <c r="L5135" s="189" t="s">
        <v>465</v>
      </c>
    </row>
    <row r="5136" spans="1:12" ht="13.5">
      <c r="A5136" s="189" t="s">
        <v>9839</v>
      </c>
      <c r="B5136" s="189" t="s">
        <v>9840</v>
      </c>
      <c r="C5136" s="189" t="s">
        <v>10159</v>
      </c>
      <c r="D5136" s="189" t="s">
        <v>10160</v>
      </c>
      <c r="E5136" s="190" t="s">
        <v>461</v>
      </c>
      <c r="F5136" s="189" t="s">
        <v>461</v>
      </c>
      <c r="G5136" s="191">
        <v>72178</v>
      </c>
      <c r="H5136" s="189" t="s">
        <v>10161</v>
      </c>
      <c r="I5136" s="189" t="s">
        <v>16</v>
      </c>
      <c r="J5136" s="189" t="s">
        <v>463</v>
      </c>
      <c r="K5136" s="190" t="s">
        <v>4344</v>
      </c>
      <c r="L5136" s="189" t="s">
        <v>465</v>
      </c>
    </row>
    <row r="5137" spans="1:12" ht="13.5">
      <c r="A5137" s="189" t="s">
        <v>9839</v>
      </c>
      <c r="B5137" s="189" t="s">
        <v>9840</v>
      </c>
      <c r="C5137" s="189" t="s">
        <v>10159</v>
      </c>
      <c r="D5137" s="189" t="s">
        <v>10160</v>
      </c>
      <c r="E5137" s="190" t="s">
        <v>461</v>
      </c>
      <c r="F5137" s="189" t="s">
        <v>461</v>
      </c>
      <c r="G5137" s="191">
        <v>72179</v>
      </c>
      <c r="H5137" s="189" t="s">
        <v>10162</v>
      </c>
      <c r="I5137" s="189" t="s">
        <v>16</v>
      </c>
      <c r="J5137" s="189" t="s">
        <v>1058</v>
      </c>
      <c r="K5137" s="190" t="s">
        <v>10163</v>
      </c>
      <c r="L5137" s="189" t="s">
        <v>465</v>
      </c>
    </row>
    <row r="5138" spans="1:12" ht="13.5">
      <c r="A5138" s="189" t="s">
        <v>9839</v>
      </c>
      <c r="B5138" s="189" t="s">
        <v>9840</v>
      </c>
      <c r="C5138" s="189" t="s">
        <v>10159</v>
      </c>
      <c r="D5138" s="189" t="s">
        <v>10160</v>
      </c>
      <c r="E5138" s="190" t="s">
        <v>461</v>
      </c>
      <c r="F5138" s="189" t="s">
        <v>461</v>
      </c>
      <c r="G5138" s="191">
        <v>72180</v>
      </c>
      <c r="H5138" s="189" t="s">
        <v>10164</v>
      </c>
      <c r="I5138" s="189" t="s">
        <v>16</v>
      </c>
      <c r="J5138" s="189" t="s">
        <v>463</v>
      </c>
      <c r="K5138" s="190" t="s">
        <v>10165</v>
      </c>
      <c r="L5138" s="189" t="s">
        <v>465</v>
      </c>
    </row>
    <row r="5139" spans="1:12" ht="13.5">
      <c r="A5139" s="189" t="s">
        <v>9839</v>
      </c>
      <c r="B5139" s="189" t="s">
        <v>9840</v>
      </c>
      <c r="C5139" s="189" t="s">
        <v>10159</v>
      </c>
      <c r="D5139" s="189" t="s">
        <v>10160</v>
      </c>
      <c r="E5139" s="190" t="s">
        <v>461</v>
      </c>
      <c r="F5139" s="189" t="s">
        <v>461</v>
      </c>
      <c r="G5139" s="191">
        <v>72181</v>
      </c>
      <c r="H5139" s="189" t="s">
        <v>10166</v>
      </c>
      <c r="I5139" s="189" t="s">
        <v>16</v>
      </c>
      <c r="J5139" s="189" t="s">
        <v>463</v>
      </c>
      <c r="K5139" s="190" t="s">
        <v>10167</v>
      </c>
      <c r="L5139" s="189" t="s">
        <v>465</v>
      </c>
    </row>
    <row r="5140" spans="1:12" ht="13.5">
      <c r="A5140" s="189" t="s">
        <v>9839</v>
      </c>
      <c r="B5140" s="189" t="s">
        <v>9840</v>
      </c>
      <c r="C5140" s="189" t="s">
        <v>10159</v>
      </c>
      <c r="D5140" s="189" t="s">
        <v>10160</v>
      </c>
      <c r="E5140" s="190">
        <v>73774</v>
      </c>
      <c r="F5140" s="189" t="s">
        <v>10168</v>
      </c>
      <c r="G5140" s="189" t="s">
        <v>10169</v>
      </c>
      <c r="H5140" s="189" t="s">
        <v>10170</v>
      </c>
      <c r="I5140" s="189" t="s">
        <v>16</v>
      </c>
      <c r="J5140" s="189" t="s">
        <v>463</v>
      </c>
      <c r="K5140" s="190" t="s">
        <v>10171</v>
      </c>
      <c r="L5140" s="189" t="s">
        <v>465</v>
      </c>
    </row>
    <row r="5141" spans="1:12" ht="13.5">
      <c r="A5141" s="189" t="s">
        <v>9839</v>
      </c>
      <c r="B5141" s="189" t="s">
        <v>9840</v>
      </c>
      <c r="C5141" s="189" t="s">
        <v>10159</v>
      </c>
      <c r="D5141" s="189" t="s">
        <v>10160</v>
      </c>
      <c r="E5141" s="190">
        <v>73909</v>
      </c>
      <c r="F5141" s="189" t="s">
        <v>10172</v>
      </c>
      <c r="G5141" s="189" t="s">
        <v>10173</v>
      </c>
      <c r="H5141" s="189" t="s">
        <v>10174</v>
      </c>
      <c r="I5141" s="189" t="s">
        <v>16</v>
      </c>
      <c r="J5141" s="189" t="s">
        <v>463</v>
      </c>
      <c r="K5141" s="190" t="s">
        <v>10175</v>
      </c>
      <c r="L5141" s="189" t="s">
        <v>465</v>
      </c>
    </row>
    <row r="5142" spans="1:12" ht="13.5">
      <c r="A5142" s="189" t="s">
        <v>9839</v>
      </c>
      <c r="B5142" s="189" t="s">
        <v>9840</v>
      </c>
      <c r="C5142" s="189" t="s">
        <v>10159</v>
      </c>
      <c r="D5142" s="189" t="s">
        <v>10160</v>
      </c>
      <c r="E5142" s="190">
        <v>74229</v>
      </c>
      <c r="F5142" s="189" t="s">
        <v>10176</v>
      </c>
      <c r="G5142" s="189" t="s">
        <v>10177</v>
      </c>
      <c r="H5142" s="189" t="s">
        <v>10178</v>
      </c>
      <c r="I5142" s="189" t="s">
        <v>16</v>
      </c>
      <c r="J5142" s="189" t="s">
        <v>463</v>
      </c>
      <c r="K5142" s="190" t="s">
        <v>10179</v>
      </c>
      <c r="L5142" s="189" t="s">
        <v>465</v>
      </c>
    </row>
    <row r="5143" spans="1:12" ht="13.5">
      <c r="A5143" s="189" t="s">
        <v>9839</v>
      </c>
      <c r="B5143" s="189" t="s">
        <v>9840</v>
      </c>
      <c r="C5143" s="189" t="s">
        <v>10159</v>
      </c>
      <c r="D5143" s="189" t="s">
        <v>10160</v>
      </c>
      <c r="E5143" s="190" t="s">
        <v>461</v>
      </c>
      <c r="F5143" s="189" t="s">
        <v>461</v>
      </c>
      <c r="G5143" s="191">
        <v>79627</v>
      </c>
      <c r="H5143" s="189" t="s">
        <v>10180</v>
      </c>
      <c r="I5143" s="189" t="s">
        <v>16</v>
      </c>
      <c r="J5143" s="189" t="s">
        <v>928</v>
      </c>
      <c r="K5143" s="190" t="s">
        <v>10181</v>
      </c>
      <c r="L5143" s="189" t="s">
        <v>465</v>
      </c>
    </row>
    <row r="5144" spans="1:12" ht="13.5">
      <c r="A5144" s="189" t="s">
        <v>9839</v>
      </c>
      <c r="B5144" s="189" t="s">
        <v>9840</v>
      </c>
      <c r="C5144" s="189" t="s">
        <v>10159</v>
      </c>
      <c r="D5144" s="189" t="s">
        <v>10160</v>
      </c>
      <c r="E5144" s="190" t="s">
        <v>461</v>
      </c>
      <c r="F5144" s="189" t="s">
        <v>461</v>
      </c>
      <c r="G5144" s="191">
        <v>96358</v>
      </c>
      <c r="H5144" s="189" t="s">
        <v>10182</v>
      </c>
      <c r="I5144" s="189" t="s">
        <v>16</v>
      </c>
      <c r="J5144" s="189" t="s">
        <v>928</v>
      </c>
      <c r="K5144" s="190" t="s">
        <v>10183</v>
      </c>
      <c r="L5144" s="189" t="s">
        <v>465</v>
      </c>
    </row>
    <row r="5145" spans="1:12" ht="13.5">
      <c r="A5145" s="189" t="s">
        <v>9839</v>
      </c>
      <c r="B5145" s="189" t="s">
        <v>9840</v>
      </c>
      <c r="C5145" s="189" t="s">
        <v>10159</v>
      </c>
      <c r="D5145" s="189" t="s">
        <v>10160</v>
      </c>
      <c r="E5145" s="190" t="s">
        <v>461</v>
      </c>
      <c r="F5145" s="189" t="s">
        <v>461</v>
      </c>
      <c r="G5145" s="191">
        <v>96359</v>
      </c>
      <c r="H5145" s="189" t="s">
        <v>10184</v>
      </c>
      <c r="I5145" s="189" t="s">
        <v>16</v>
      </c>
      <c r="J5145" s="189" t="s">
        <v>928</v>
      </c>
      <c r="K5145" s="190" t="s">
        <v>10185</v>
      </c>
      <c r="L5145" s="189" t="s">
        <v>465</v>
      </c>
    </row>
    <row r="5146" spans="1:12" ht="13.5">
      <c r="A5146" s="189" t="s">
        <v>9839</v>
      </c>
      <c r="B5146" s="189" t="s">
        <v>9840</v>
      </c>
      <c r="C5146" s="189" t="s">
        <v>10159</v>
      </c>
      <c r="D5146" s="189" t="s">
        <v>10160</v>
      </c>
      <c r="E5146" s="190" t="s">
        <v>461</v>
      </c>
      <c r="F5146" s="189" t="s">
        <v>461</v>
      </c>
      <c r="G5146" s="191">
        <v>96360</v>
      </c>
      <c r="H5146" s="189" t="s">
        <v>10186</v>
      </c>
      <c r="I5146" s="189" t="s">
        <v>16</v>
      </c>
      <c r="J5146" s="189" t="s">
        <v>928</v>
      </c>
      <c r="K5146" s="190" t="s">
        <v>10187</v>
      </c>
      <c r="L5146" s="189" t="s">
        <v>465</v>
      </c>
    </row>
    <row r="5147" spans="1:12" ht="13.5">
      <c r="A5147" s="189" t="s">
        <v>9839</v>
      </c>
      <c r="B5147" s="189" t="s">
        <v>9840</v>
      </c>
      <c r="C5147" s="189" t="s">
        <v>10159</v>
      </c>
      <c r="D5147" s="189" t="s">
        <v>10160</v>
      </c>
      <c r="E5147" s="190" t="s">
        <v>461</v>
      </c>
      <c r="F5147" s="189" t="s">
        <v>461</v>
      </c>
      <c r="G5147" s="191">
        <v>96361</v>
      </c>
      <c r="H5147" s="189" t="s">
        <v>10188</v>
      </c>
      <c r="I5147" s="189" t="s">
        <v>16</v>
      </c>
      <c r="J5147" s="189" t="s">
        <v>928</v>
      </c>
      <c r="K5147" s="190" t="s">
        <v>10189</v>
      </c>
      <c r="L5147" s="189" t="s">
        <v>465</v>
      </c>
    </row>
    <row r="5148" spans="1:12" ht="13.5">
      <c r="A5148" s="189" t="s">
        <v>9839</v>
      </c>
      <c r="B5148" s="189" t="s">
        <v>9840</v>
      </c>
      <c r="C5148" s="189" t="s">
        <v>10159</v>
      </c>
      <c r="D5148" s="189" t="s">
        <v>10160</v>
      </c>
      <c r="E5148" s="190" t="s">
        <v>461</v>
      </c>
      <c r="F5148" s="189" t="s">
        <v>461</v>
      </c>
      <c r="G5148" s="191">
        <v>96362</v>
      </c>
      <c r="H5148" s="189" t="s">
        <v>10190</v>
      </c>
      <c r="I5148" s="189" t="s">
        <v>16</v>
      </c>
      <c r="J5148" s="189" t="s">
        <v>928</v>
      </c>
      <c r="K5148" s="190" t="s">
        <v>10191</v>
      </c>
      <c r="L5148" s="189" t="s">
        <v>465</v>
      </c>
    </row>
    <row r="5149" spans="1:12" ht="13.5">
      <c r="A5149" s="189" t="s">
        <v>9839</v>
      </c>
      <c r="B5149" s="189" t="s">
        <v>9840</v>
      </c>
      <c r="C5149" s="189" t="s">
        <v>10159</v>
      </c>
      <c r="D5149" s="189" t="s">
        <v>10160</v>
      </c>
      <c r="E5149" s="190" t="s">
        <v>461</v>
      </c>
      <c r="F5149" s="189" t="s">
        <v>461</v>
      </c>
      <c r="G5149" s="191">
        <v>96363</v>
      </c>
      <c r="H5149" s="189" t="s">
        <v>10192</v>
      </c>
      <c r="I5149" s="189" t="s">
        <v>16</v>
      </c>
      <c r="J5149" s="189" t="s">
        <v>928</v>
      </c>
      <c r="K5149" s="190" t="s">
        <v>10193</v>
      </c>
      <c r="L5149" s="189" t="s">
        <v>465</v>
      </c>
    </row>
    <row r="5150" spans="1:12" ht="13.5">
      <c r="A5150" s="189" t="s">
        <v>9839</v>
      </c>
      <c r="B5150" s="189" t="s">
        <v>9840</v>
      </c>
      <c r="C5150" s="189" t="s">
        <v>10159</v>
      </c>
      <c r="D5150" s="189" t="s">
        <v>10160</v>
      </c>
      <c r="E5150" s="190" t="s">
        <v>461</v>
      </c>
      <c r="F5150" s="189" t="s">
        <v>461</v>
      </c>
      <c r="G5150" s="191">
        <v>96364</v>
      </c>
      <c r="H5150" s="189" t="s">
        <v>10194</v>
      </c>
      <c r="I5150" s="189" t="s">
        <v>16</v>
      </c>
      <c r="J5150" s="189" t="s">
        <v>928</v>
      </c>
      <c r="K5150" s="190" t="s">
        <v>10195</v>
      </c>
      <c r="L5150" s="189" t="s">
        <v>465</v>
      </c>
    </row>
    <row r="5151" spans="1:12" ht="13.5">
      <c r="A5151" s="189" t="s">
        <v>9839</v>
      </c>
      <c r="B5151" s="189" t="s">
        <v>9840</v>
      </c>
      <c r="C5151" s="189" t="s">
        <v>10159</v>
      </c>
      <c r="D5151" s="189" t="s">
        <v>10160</v>
      </c>
      <c r="E5151" s="190" t="s">
        <v>461</v>
      </c>
      <c r="F5151" s="189" t="s">
        <v>461</v>
      </c>
      <c r="G5151" s="191">
        <v>96365</v>
      </c>
      <c r="H5151" s="189" t="s">
        <v>10196</v>
      </c>
      <c r="I5151" s="189" t="s">
        <v>16</v>
      </c>
      <c r="J5151" s="189" t="s">
        <v>928</v>
      </c>
      <c r="K5151" s="190" t="s">
        <v>10197</v>
      </c>
      <c r="L5151" s="189" t="s">
        <v>465</v>
      </c>
    </row>
    <row r="5152" spans="1:12" ht="13.5">
      <c r="A5152" s="189" t="s">
        <v>9839</v>
      </c>
      <c r="B5152" s="189" t="s">
        <v>9840</v>
      </c>
      <c r="C5152" s="189" t="s">
        <v>10159</v>
      </c>
      <c r="D5152" s="189" t="s">
        <v>10160</v>
      </c>
      <c r="E5152" s="190" t="s">
        <v>461</v>
      </c>
      <c r="F5152" s="189" t="s">
        <v>461</v>
      </c>
      <c r="G5152" s="191">
        <v>96366</v>
      </c>
      <c r="H5152" s="189" t="s">
        <v>10198</v>
      </c>
      <c r="I5152" s="189" t="s">
        <v>16</v>
      </c>
      <c r="J5152" s="189" t="s">
        <v>928</v>
      </c>
      <c r="K5152" s="190" t="s">
        <v>10199</v>
      </c>
      <c r="L5152" s="189" t="s">
        <v>465</v>
      </c>
    </row>
    <row r="5153" spans="1:12" ht="13.5">
      <c r="A5153" s="189" t="s">
        <v>9839</v>
      </c>
      <c r="B5153" s="189" t="s">
        <v>9840</v>
      </c>
      <c r="C5153" s="189" t="s">
        <v>10159</v>
      </c>
      <c r="D5153" s="189" t="s">
        <v>10160</v>
      </c>
      <c r="E5153" s="190" t="s">
        <v>461</v>
      </c>
      <c r="F5153" s="189" t="s">
        <v>461</v>
      </c>
      <c r="G5153" s="191">
        <v>96367</v>
      </c>
      <c r="H5153" s="189" t="s">
        <v>10200</v>
      </c>
      <c r="I5153" s="189" t="s">
        <v>16</v>
      </c>
      <c r="J5153" s="189" t="s">
        <v>928</v>
      </c>
      <c r="K5153" s="190" t="s">
        <v>3112</v>
      </c>
      <c r="L5153" s="189" t="s">
        <v>465</v>
      </c>
    </row>
    <row r="5154" spans="1:12" ht="13.5">
      <c r="A5154" s="189" t="s">
        <v>9839</v>
      </c>
      <c r="B5154" s="189" t="s">
        <v>9840</v>
      </c>
      <c r="C5154" s="189" t="s">
        <v>10159</v>
      </c>
      <c r="D5154" s="189" t="s">
        <v>10160</v>
      </c>
      <c r="E5154" s="190" t="s">
        <v>461</v>
      </c>
      <c r="F5154" s="189" t="s">
        <v>461</v>
      </c>
      <c r="G5154" s="191">
        <v>96368</v>
      </c>
      <c r="H5154" s="189" t="s">
        <v>10201</v>
      </c>
      <c r="I5154" s="189" t="s">
        <v>16</v>
      </c>
      <c r="J5154" s="189" t="s">
        <v>928</v>
      </c>
      <c r="K5154" s="190" t="s">
        <v>10202</v>
      </c>
      <c r="L5154" s="189" t="s">
        <v>465</v>
      </c>
    </row>
    <row r="5155" spans="1:12" ht="13.5">
      <c r="A5155" s="189" t="s">
        <v>9839</v>
      </c>
      <c r="B5155" s="189" t="s">
        <v>9840</v>
      </c>
      <c r="C5155" s="189" t="s">
        <v>10159</v>
      </c>
      <c r="D5155" s="189" t="s">
        <v>10160</v>
      </c>
      <c r="E5155" s="190" t="s">
        <v>461</v>
      </c>
      <c r="F5155" s="189" t="s">
        <v>461</v>
      </c>
      <c r="G5155" s="191">
        <v>96369</v>
      </c>
      <c r="H5155" s="189" t="s">
        <v>10203</v>
      </c>
      <c r="I5155" s="189" t="s">
        <v>16</v>
      </c>
      <c r="J5155" s="189" t="s">
        <v>928</v>
      </c>
      <c r="K5155" s="190" t="s">
        <v>10204</v>
      </c>
      <c r="L5155" s="189" t="s">
        <v>465</v>
      </c>
    </row>
    <row r="5156" spans="1:12" ht="13.5">
      <c r="A5156" s="189" t="s">
        <v>9839</v>
      </c>
      <c r="B5156" s="189" t="s">
        <v>9840</v>
      </c>
      <c r="C5156" s="189" t="s">
        <v>10159</v>
      </c>
      <c r="D5156" s="189" t="s">
        <v>10160</v>
      </c>
      <c r="E5156" s="190" t="s">
        <v>461</v>
      </c>
      <c r="F5156" s="189" t="s">
        <v>461</v>
      </c>
      <c r="G5156" s="191">
        <v>96370</v>
      </c>
      <c r="H5156" s="189" t="s">
        <v>10205</v>
      </c>
      <c r="I5156" s="189" t="s">
        <v>16</v>
      </c>
      <c r="J5156" s="189" t="s">
        <v>928</v>
      </c>
      <c r="K5156" s="190" t="s">
        <v>10206</v>
      </c>
      <c r="L5156" s="189" t="s">
        <v>465</v>
      </c>
    </row>
    <row r="5157" spans="1:12" ht="13.5">
      <c r="A5157" s="189" t="s">
        <v>9839</v>
      </c>
      <c r="B5157" s="189" t="s">
        <v>9840</v>
      </c>
      <c r="C5157" s="189" t="s">
        <v>10159</v>
      </c>
      <c r="D5157" s="189" t="s">
        <v>10160</v>
      </c>
      <c r="E5157" s="190" t="s">
        <v>461</v>
      </c>
      <c r="F5157" s="189" t="s">
        <v>461</v>
      </c>
      <c r="G5157" s="191">
        <v>96371</v>
      </c>
      <c r="H5157" s="189" t="s">
        <v>10207</v>
      </c>
      <c r="I5157" s="189" t="s">
        <v>16</v>
      </c>
      <c r="J5157" s="189" t="s">
        <v>928</v>
      </c>
      <c r="K5157" s="190" t="s">
        <v>10208</v>
      </c>
      <c r="L5157" s="189" t="s">
        <v>465</v>
      </c>
    </row>
    <row r="5158" spans="1:12" ht="13.5">
      <c r="A5158" s="189" t="s">
        <v>9839</v>
      </c>
      <c r="B5158" s="189" t="s">
        <v>9840</v>
      </c>
      <c r="C5158" s="189" t="s">
        <v>10159</v>
      </c>
      <c r="D5158" s="189" t="s">
        <v>10160</v>
      </c>
      <c r="E5158" s="190" t="s">
        <v>461</v>
      </c>
      <c r="F5158" s="189" t="s">
        <v>461</v>
      </c>
      <c r="G5158" s="191">
        <v>96372</v>
      </c>
      <c r="H5158" s="189" t="s">
        <v>10209</v>
      </c>
      <c r="I5158" s="189" t="s">
        <v>16</v>
      </c>
      <c r="J5158" s="189" t="s">
        <v>463</v>
      </c>
      <c r="K5158" s="190" t="s">
        <v>10210</v>
      </c>
      <c r="L5158" s="189" t="s">
        <v>465</v>
      </c>
    </row>
    <row r="5159" spans="1:12" ht="13.5">
      <c r="A5159" s="189" t="s">
        <v>9839</v>
      </c>
      <c r="B5159" s="189" t="s">
        <v>9840</v>
      </c>
      <c r="C5159" s="189" t="s">
        <v>10159</v>
      </c>
      <c r="D5159" s="189" t="s">
        <v>10160</v>
      </c>
      <c r="E5159" s="190" t="s">
        <v>461</v>
      </c>
      <c r="F5159" s="189" t="s">
        <v>461</v>
      </c>
      <c r="G5159" s="191">
        <v>96373</v>
      </c>
      <c r="H5159" s="189" t="s">
        <v>10211</v>
      </c>
      <c r="I5159" s="189" t="s">
        <v>15</v>
      </c>
      <c r="J5159" s="189" t="s">
        <v>463</v>
      </c>
      <c r="K5159" s="190" t="s">
        <v>4821</v>
      </c>
      <c r="L5159" s="189" t="s">
        <v>465</v>
      </c>
    </row>
    <row r="5160" spans="1:12" ht="13.5">
      <c r="A5160" s="189" t="s">
        <v>9839</v>
      </c>
      <c r="B5160" s="189" t="s">
        <v>9840</v>
      </c>
      <c r="C5160" s="189" t="s">
        <v>10159</v>
      </c>
      <c r="D5160" s="189" t="s">
        <v>10160</v>
      </c>
      <c r="E5160" s="190" t="s">
        <v>461</v>
      </c>
      <c r="F5160" s="189" t="s">
        <v>461</v>
      </c>
      <c r="G5160" s="191">
        <v>96374</v>
      </c>
      <c r="H5160" s="189" t="s">
        <v>10212</v>
      </c>
      <c r="I5160" s="189" t="s">
        <v>15</v>
      </c>
      <c r="J5160" s="189" t="s">
        <v>463</v>
      </c>
      <c r="K5160" s="190" t="s">
        <v>10213</v>
      </c>
      <c r="L5160" s="189" t="s">
        <v>465</v>
      </c>
    </row>
    <row r="5161" spans="1:12" ht="13.5">
      <c r="A5161" s="189" t="s">
        <v>9839</v>
      </c>
      <c r="B5161" s="189" t="s">
        <v>9840</v>
      </c>
      <c r="C5161" s="189" t="s">
        <v>10214</v>
      </c>
      <c r="D5161" s="189" t="s">
        <v>10215</v>
      </c>
      <c r="E5161" s="190">
        <v>73863</v>
      </c>
      <c r="F5161" s="189" t="s">
        <v>10216</v>
      </c>
      <c r="G5161" s="189" t="s">
        <v>10217</v>
      </c>
      <c r="H5161" s="189" t="s">
        <v>10218</v>
      </c>
      <c r="I5161" s="189" t="s">
        <v>16</v>
      </c>
      <c r="J5161" s="189" t="s">
        <v>463</v>
      </c>
      <c r="K5161" s="190" t="s">
        <v>10219</v>
      </c>
      <c r="L5161" s="189" t="s">
        <v>465</v>
      </c>
    </row>
    <row r="5162" spans="1:12" ht="13.5">
      <c r="A5162" s="189" t="s">
        <v>9839</v>
      </c>
      <c r="B5162" s="189" t="s">
        <v>9840</v>
      </c>
      <c r="C5162" s="189" t="s">
        <v>10214</v>
      </c>
      <c r="D5162" s="189" t="s">
        <v>10215</v>
      </c>
      <c r="E5162" s="190">
        <v>73863</v>
      </c>
      <c r="F5162" s="189" t="s">
        <v>10216</v>
      </c>
      <c r="G5162" s="189" t="s">
        <v>10220</v>
      </c>
      <c r="H5162" s="189" t="s">
        <v>10221</v>
      </c>
      <c r="I5162" s="189" t="s">
        <v>16</v>
      </c>
      <c r="J5162" s="189" t="s">
        <v>463</v>
      </c>
      <c r="K5162" s="190" t="s">
        <v>8627</v>
      </c>
      <c r="L5162" s="189" t="s">
        <v>465</v>
      </c>
    </row>
    <row r="5163" spans="1:12" ht="13.5">
      <c r="A5163" s="189" t="s">
        <v>10222</v>
      </c>
      <c r="B5163" s="189" t="s">
        <v>10223</v>
      </c>
      <c r="C5163" s="189" t="s">
        <v>10224</v>
      </c>
      <c r="D5163" s="189" t="s">
        <v>10225</v>
      </c>
      <c r="E5163" s="190">
        <v>73790</v>
      </c>
      <c r="F5163" s="189" t="s">
        <v>10226</v>
      </c>
      <c r="G5163" s="189" t="s">
        <v>10227</v>
      </c>
      <c r="H5163" s="189" t="s">
        <v>10228</v>
      </c>
      <c r="I5163" s="189" t="s">
        <v>16</v>
      </c>
      <c r="J5163" s="189" t="s">
        <v>463</v>
      </c>
      <c r="K5163" s="190" t="s">
        <v>10229</v>
      </c>
      <c r="L5163" s="189" t="s">
        <v>465</v>
      </c>
    </row>
    <row r="5164" spans="1:12" ht="13.5">
      <c r="A5164" s="189" t="s">
        <v>10222</v>
      </c>
      <c r="B5164" s="189" t="s">
        <v>10223</v>
      </c>
      <c r="C5164" s="189" t="s">
        <v>10224</v>
      </c>
      <c r="D5164" s="189" t="s">
        <v>10225</v>
      </c>
      <c r="E5164" s="190">
        <v>73790</v>
      </c>
      <c r="F5164" s="189" t="s">
        <v>10226</v>
      </c>
      <c r="G5164" s="189" t="s">
        <v>10230</v>
      </c>
      <c r="H5164" s="189" t="s">
        <v>10231</v>
      </c>
      <c r="I5164" s="189" t="s">
        <v>16</v>
      </c>
      <c r="J5164" s="189" t="s">
        <v>463</v>
      </c>
      <c r="K5164" s="190" t="s">
        <v>6692</v>
      </c>
      <c r="L5164" s="189" t="s">
        <v>465</v>
      </c>
    </row>
    <row r="5165" spans="1:12" ht="13.5">
      <c r="A5165" s="189" t="s">
        <v>10222</v>
      </c>
      <c r="B5165" s="189" t="s">
        <v>10223</v>
      </c>
      <c r="C5165" s="189" t="s">
        <v>10224</v>
      </c>
      <c r="D5165" s="189" t="s">
        <v>10225</v>
      </c>
      <c r="E5165" s="190" t="s">
        <v>461</v>
      </c>
      <c r="F5165" s="189" t="s">
        <v>461</v>
      </c>
      <c r="G5165" s="191">
        <v>83694</v>
      </c>
      <c r="H5165" s="189" t="s">
        <v>10232</v>
      </c>
      <c r="I5165" s="189" t="s">
        <v>16</v>
      </c>
      <c r="J5165" s="189" t="s">
        <v>463</v>
      </c>
      <c r="K5165" s="190" t="s">
        <v>5730</v>
      </c>
      <c r="L5165" s="189" t="s">
        <v>465</v>
      </c>
    </row>
    <row r="5166" spans="1:12" ht="13.5">
      <c r="A5166" s="189" t="s">
        <v>10222</v>
      </c>
      <c r="B5166" s="189" t="s">
        <v>10223</v>
      </c>
      <c r="C5166" s="189" t="s">
        <v>10224</v>
      </c>
      <c r="D5166" s="189" t="s">
        <v>10225</v>
      </c>
      <c r="E5166" s="190">
        <v>83695</v>
      </c>
      <c r="F5166" s="189" t="s">
        <v>10226</v>
      </c>
      <c r="G5166" s="189" t="s">
        <v>10233</v>
      </c>
      <c r="H5166" s="189" t="s">
        <v>10234</v>
      </c>
      <c r="I5166" s="189" t="s">
        <v>16</v>
      </c>
      <c r="J5166" s="189" t="s">
        <v>463</v>
      </c>
      <c r="K5166" s="190" t="s">
        <v>10235</v>
      </c>
      <c r="L5166" s="189" t="s">
        <v>465</v>
      </c>
    </row>
    <row r="5167" spans="1:12" ht="13.5">
      <c r="A5167" s="189" t="s">
        <v>10222</v>
      </c>
      <c r="B5167" s="189" t="s">
        <v>10223</v>
      </c>
      <c r="C5167" s="189" t="s">
        <v>10224</v>
      </c>
      <c r="D5167" s="189" t="s">
        <v>10225</v>
      </c>
      <c r="E5167" s="190" t="s">
        <v>461</v>
      </c>
      <c r="F5167" s="189" t="s">
        <v>461</v>
      </c>
      <c r="G5167" s="191">
        <v>83771</v>
      </c>
      <c r="H5167" s="189" t="s">
        <v>10236</v>
      </c>
      <c r="I5167" s="189" t="s">
        <v>20</v>
      </c>
      <c r="J5167" s="189" t="s">
        <v>928</v>
      </c>
      <c r="K5167" s="190" t="s">
        <v>8857</v>
      </c>
      <c r="L5167" s="189" t="s">
        <v>465</v>
      </c>
    </row>
    <row r="5168" spans="1:12" ht="13.5">
      <c r="A5168" s="189" t="s">
        <v>10222</v>
      </c>
      <c r="B5168" s="189" t="s">
        <v>10223</v>
      </c>
      <c r="C5168" s="189" t="s">
        <v>10224</v>
      </c>
      <c r="D5168" s="189" t="s">
        <v>10225</v>
      </c>
      <c r="E5168" s="190" t="s">
        <v>461</v>
      </c>
      <c r="F5168" s="189" t="s">
        <v>461</v>
      </c>
      <c r="G5168" s="191">
        <v>92970</v>
      </c>
      <c r="H5168" s="189" t="s">
        <v>10237</v>
      </c>
      <c r="I5168" s="189" t="s">
        <v>16</v>
      </c>
      <c r="J5168" s="189" t="s">
        <v>928</v>
      </c>
      <c r="K5168" s="190" t="s">
        <v>2956</v>
      </c>
      <c r="L5168" s="189" t="s">
        <v>465</v>
      </c>
    </row>
    <row r="5169" spans="1:12" ht="13.5">
      <c r="A5169" s="189" t="s">
        <v>10222</v>
      </c>
      <c r="B5169" s="189" t="s">
        <v>10223</v>
      </c>
      <c r="C5169" s="189" t="s">
        <v>10238</v>
      </c>
      <c r="D5169" s="189" t="s">
        <v>10239</v>
      </c>
      <c r="E5169" s="190" t="s">
        <v>461</v>
      </c>
      <c r="F5169" s="189" t="s">
        <v>461</v>
      </c>
      <c r="G5169" s="191">
        <v>100576</v>
      </c>
      <c r="H5169" s="189" t="s">
        <v>10240</v>
      </c>
      <c r="I5169" s="189" t="s">
        <v>16</v>
      </c>
      <c r="J5169" s="189" t="s">
        <v>928</v>
      </c>
      <c r="K5169" s="190" t="s">
        <v>2424</v>
      </c>
      <c r="L5169" s="189" t="s">
        <v>465</v>
      </c>
    </row>
    <row r="5170" spans="1:12" ht="13.5">
      <c r="A5170" s="189" t="s">
        <v>10222</v>
      </c>
      <c r="B5170" s="189" t="s">
        <v>10223</v>
      </c>
      <c r="C5170" s="189" t="s">
        <v>10238</v>
      </c>
      <c r="D5170" s="189" t="s">
        <v>10239</v>
      </c>
      <c r="E5170" s="190" t="s">
        <v>461</v>
      </c>
      <c r="F5170" s="189" t="s">
        <v>461</v>
      </c>
      <c r="G5170" s="191">
        <v>100577</v>
      </c>
      <c r="H5170" s="189" t="s">
        <v>10241</v>
      </c>
      <c r="I5170" s="189" t="s">
        <v>16</v>
      </c>
      <c r="J5170" s="189" t="s">
        <v>928</v>
      </c>
      <c r="K5170" s="190" t="s">
        <v>2102</v>
      </c>
      <c r="L5170" s="189" t="s">
        <v>465</v>
      </c>
    </row>
    <row r="5171" spans="1:12" ht="13.5">
      <c r="A5171" s="189" t="s">
        <v>10222</v>
      </c>
      <c r="B5171" s="189" t="s">
        <v>10223</v>
      </c>
      <c r="C5171" s="189" t="s">
        <v>10242</v>
      </c>
      <c r="D5171" s="189" t="s">
        <v>10243</v>
      </c>
      <c r="E5171" s="190" t="s">
        <v>461</v>
      </c>
      <c r="F5171" s="189" t="s">
        <v>461</v>
      </c>
      <c r="G5171" s="191">
        <v>96387</v>
      </c>
      <c r="H5171" s="189" t="s">
        <v>10244</v>
      </c>
      <c r="I5171" s="189" t="s">
        <v>20</v>
      </c>
      <c r="J5171" s="189" t="s">
        <v>928</v>
      </c>
      <c r="K5171" s="190" t="s">
        <v>7969</v>
      </c>
      <c r="L5171" s="189" t="s">
        <v>465</v>
      </c>
    </row>
    <row r="5172" spans="1:12" ht="13.5">
      <c r="A5172" s="189" t="s">
        <v>10222</v>
      </c>
      <c r="B5172" s="189" t="s">
        <v>10223</v>
      </c>
      <c r="C5172" s="189" t="s">
        <v>10242</v>
      </c>
      <c r="D5172" s="189" t="s">
        <v>10243</v>
      </c>
      <c r="E5172" s="190" t="s">
        <v>461</v>
      </c>
      <c r="F5172" s="189" t="s">
        <v>461</v>
      </c>
      <c r="G5172" s="191">
        <v>96388</v>
      </c>
      <c r="H5172" s="189" t="s">
        <v>10245</v>
      </c>
      <c r="I5172" s="189" t="s">
        <v>20</v>
      </c>
      <c r="J5172" s="189" t="s">
        <v>928</v>
      </c>
      <c r="K5172" s="190" t="s">
        <v>2522</v>
      </c>
      <c r="L5172" s="189" t="s">
        <v>465</v>
      </c>
    </row>
    <row r="5173" spans="1:12" ht="13.5">
      <c r="A5173" s="189" t="s">
        <v>10222</v>
      </c>
      <c r="B5173" s="189" t="s">
        <v>10223</v>
      </c>
      <c r="C5173" s="189" t="s">
        <v>10242</v>
      </c>
      <c r="D5173" s="189" t="s">
        <v>10243</v>
      </c>
      <c r="E5173" s="190" t="s">
        <v>461</v>
      </c>
      <c r="F5173" s="189" t="s">
        <v>461</v>
      </c>
      <c r="G5173" s="191">
        <v>96389</v>
      </c>
      <c r="H5173" s="189" t="s">
        <v>10246</v>
      </c>
      <c r="I5173" s="189" t="s">
        <v>20</v>
      </c>
      <c r="J5173" s="189" t="s">
        <v>928</v>
      </c>
      <c r="K5173" s="190" t="s">
        <v>10247</v>
      </c>
      <c r="L5173" s="189" t="s">
        <v>465</v>
      </c>
    </row>
    <row r="5174" spans="1:12" ht="13.5">
      <c r="A5174" s="189" t="s">
        <v>10222</v>
      </c>
      <c r="B5174" s="189" t="s">
        <v>10223</v>
      </c>
      <c r="C5174" s="189" t="s">
        <v>10242</v>
      </c>
      <c r="D5174" s="189" t="s">
        <v>10243</v>
      </c>
      <c r="E5174" s="190" t="s">
        <v>461</v>
      </c>
      <c r="F5174" s="189" t="s">
        <v>461</v>
      </c>
      <c r="G5174" s="191">
        <v>96390</v>
      </c>
      <c r="H5174" s="189" t="s">
        <v>10248</v>
      </c>
      <c r="I5174" s="189" t="s">
        <v>20</v>
      </c>
      <c r="J5174" s="189" t="s">
        <v>928</v>
      </c>
      <c r="K5174" s="190" t="s">
        <v>10249</v>
      </c>
      <c r="L5174" s="189" t="s">
        <v>465</v>
      </c>
    </row>
    <row r="5175" spans="1:12" ht="13.5">
      <c r="A5175" s="189" t="s">
        <v>10222</v>
      </c>
      <c r="B5175" s="189" t="s">
        <v>10223</v>
      </c>
      <c r="C5175" s="189" t="s">
        <v>10242</v>
      </c>
      <c r="D5175" s="189" t="s">
        <v>10243</v>
      </c>
      <c r="E5175" s="190" t="s">
        <v>461</v>
      </c>
      <c r="F5175" s="189" t="s">
        <v>461</v>
      </c>
      <c r="G5175" s="191">
        <v>96391</v>
      </c>
      <c r="H5175" s="189" t="s">
        <v>10250</v>
      </c>
      <c r="I5175" s="189" t="s">
        <v>20</v>
      </c>
      <c r="J5175" s="189" t="s">
        <v>928</v>
      </c>
      <c r="K5175" s="190" t="s">
        <v>10251</v>
      </c>
      <c r="L5175" s="189" t="s">
        <v>465</v>
      </c>
    </row>
    <row r="5176" spans="1:12" ht="13.5">
      <c r="A5176" s="189" t="s">
        <v>10222</v>
      </c>
      <c r="B5176" s="189" t="s">
        <v>10223</v>
      </c>
      <c r="C5176" s="189" t="s">
        <v>10242</v>
      </c>
      <c r="D5176" s="189" t="s">
        <v>10243</v>
      </c>
      <c r="E5176" s="190" t="s">
        <v>461</v>
      </c>
      <c r="F5176" s="189" t="s">
        <v>461</v>
      </c>
      <c r="G5176" s="191">
        <v>96392</v>
      </c>
      <c r="H5176" s="189" t="s">
        <v>10252</v>
      </c>
      <c r="I5176" s="189" t="s">
        <v>20</v>
      </c>
      <c r="J5176" s="189" t="s">
        <v>928</v>
      </c>
      <c r="K5176" s="190" t="s">
        <v>10130</v>
      </c>
      <c r="L5176" s="189" t="s">
        <v>465</v>
      </c>
    </row>
    <row r="5177" spans="1:12" ht="13.5">
      <c r="A5177" s="189" t="s">
        <v>10222</v>
      </c>
      <c r="B5177" s="189" t="s">
        <v>10223</v>
      </c>
      <c r="C5177" s="189" t="s">
        <v>10242</v>
      </c>
      <c r="D5177" s="189" t="s">
        <v>10243</v>
      </c>
      <c r="E5177" s="190" t="s">
        <v>461</v>
      </c>
      <c r="F5177" s="189" t="s">
        <v>461</v>
      </c>
      <c r="G5177" s="191">
        <v>96396</v>
      </c>
      <c r="H5177" s="189" t="s">
        <v>10253</v>
      </c>
      <c r="I5177" s="189" t="s">
        <v>20</v>
      </c>
      <c r="J5177" s="189" t="s">
        <v>928</v>
      </c>
      <c r="K5177" s="190" t="s">
        <v>3136</v>
      </c>
      <c r="L5177" s="189" t="s">
        <v>465</v>
      </c>
    </row>
    <row r="5178" spans="1:12" ht="13.5">
      <c r="A5178" s="189" t="s">
        <v>10222</v>
      </c>
      <c r="B5178" s="189" t="s">
        <v>10223</v>
      </c>
      <c r="C5178" s="189" t="s">
        <v>10242</v>
      </c>
      <c r="D5178" s="189" t="s">
        <v>10243</v>
      </c>
      <c r="E5178" s="190" t="s">
        <v>461</v>
      </c>
      <c r="F5178" s="189" t="s">
        <v>461</v>
      </c>
      <c r="G5178" s="191">
        <v>96397</v>
      </c>
      <c r="H5178" s="189" t="s">
        <v>10254</v>
      </c>
      <c r="I5178" s="189" t="s">
        <v>20</v>
      </c>
      <c r="J5178" s="189" t="s">
        <v>928</v>
      </c>
      <c r="K5178" s="190" t="s">
        <v>10255</v>
      </c>
      <c r="L5178" s="189" t="s">
        <v>465</v>
      </c>
    </row>
    <row r="5179" spans="1:12" ht="13.5">
      <c r="A5179" s="189" t="s">
        <v>10222</v>
      </c>
      <c r="B5179" s="189" t="s">
        <v>10223</v>
      </c>
      <c r="C5179" s="189" t="s">
        <v>10242</v>
      </c>
      <c r="D5179" s="189" t="s">
        <v>10243</v>
      </c>
      <c r="E5179" s="190" t="s">
        <v>461</v>
      </c>
      <c r="F5179" s="189" t="s">
        <v>461</v>
      </c>
      <c r="G5179" s="191">
        <v>96398</v>
      </c>
      <c r="H5179" s="189" t="s">
        <v>10256</v>
      </c>
      <c r="I5179" s="189" t="s">
        <v>20</v>
      </c>
      <c r="J5179" s="189" t="s">
        <v>928</v>
      </c>
      <c r="K5179" s="190" t="s">
        <v>10257</v>
      </c>
      <c r="L5179" s="189" t="s">
        <v>465</v>
      </c>
    </row>
    <row r="5180" spans="1:12" ht="13.5">
      <c r="A5180" s="189" t="s">
        <v>10222</v>
      </c>
      <c r="B5180" s="189" t="s">
        <v>10223</v>
      </c>
      <c r="C5180" s="189" t="s">
        <v>10242</v>
      </c>
      <c r="D5180" s="189" t="s">
        <v>10243</v>
      </c>
      <c r="E5180" s="190" t="s">
        <v>461</v>
      </c>
      <c r="F5180" s="189" t="s">
        <v>461</v>
      </c>
      <c r="G5180" s="191">
        <v>96399</v>
      </c>
      <c r="H5180" s="189" t="s">
        <v>10258</v>
      </c>
      <c r="I5180" s="189" t="s">
        <v>20</v>
      </c>
      <c r="J5180" s="189" t="s">
        <v>463</v>
      </c>
      <c r="K5180" s="190" t="s">
        <v>10259</v>
      </c>
      <c r="L5180" s="189" t="s">
        <v>465</v>
      </c>
    </row>
    <row r="5181" spans="1:12" ht="13.5">
      <c r="A5181" s="189" t="s">
        <v>10222</v>
      </c>
      <c r="B5181" s="189" t="s">
        <v>10223</v>
      </c>
      <c r="C5181" s="189" t="s">
        <v>10242</v>
      </c>
      <c r="D5181" s="189" t="s">
        <v>10243</v>
      </c>
      <c r="E5181" s="190" t="s">
        <v>461</v>
      </c>
      <c r="F5181" s="189" t="s">
        <v>461</v>
      </c>
      <c r="G5181" s="191">
        <v>96400</v>
      </c>
      <c r="H5181" s="189" t="s">
        <v>10260</v>
      </c>
      <c r="I5181" s="189" t="s">
        <v>20</v>
      </c>
      <c r="J5181" s="189" t="s">
        <v>463</v>
      </c>
      <c r="K5181" s="190" t="s">
        <v>10261</v>
      </c>
      <c r="L5181" s="189" t="s">
        <v>465</v>
      </c>
    </row>
    <row r="5182" spans="1:12" ht="13.5">
      <c r="A5182" s="189" t="s">
        <v>10222</v>
      </c>
      <c r="B5182" s="189" t="s">
        <v>10223</v>
      </c>
      <c r="C5182" s="189" t="s">
        <v>10242</v>
      </c>
      <c r="D5182" s="189" t="s">
        <v>10243</v>
      </c>
      <c r="E5182" s="190" t="s">
        <v>461</v>
      </c>
      <c r="F5182" s="189" t="s">
        <v>461</v>
      </c>
      <c r="G5182" s="191">
        <v>96401</v>
      </c>
      <c r="H5182" s="189" t="s">
        <v>10262</v>
      </c>
      <c r="I5182" s="189" t="s">
        <v>16</v>
      </c>
      <c r="J5182" s="189" t="s">
        <v>928</v>
      </c>
      <c r="K5182" s="190" t="s">
        <v>10263</v>
      </c>
      <c r="L5182" s="189" t="s">
        <v>465</v>
      </c>
    </row>
    <row r="5183" spans="1:12" ht="13.5">
      <c r="A5183" s="189" t="s">
        <v>10222</v>
      </c>
      <c r="B5183" s="189" t="s">
        <v>10223</v>
      </c>
      <c r="C5183" s="189" t="s">
        <v>10242</v>
      </c>
      <c r="D5183" s="189" t="s">
        <v>10243</v>
      </c>
      <c r="E5183" s="190" t="s">
        <v>461</v>
      </c>
      <c r="F5183" s="189" t="s">
        <v>461</v>
      </c>
      <c r="G5183" s="191">
        <v>96402</v>
      </c>
      <c r="H5183" s="189" t="s">
        <v>10264</v>
      </c>
      <c r="I5183" s="189" t="s">
        <v>16</v>
      </c>
      <c r="J5183" s="189" t="s">
        <v>928</v>
      </c>
      <c r="K5183" s="190" t="s">
        <v>10265</v>
      </c>
      <c r="L5183" s="189" t="s">
        <v>465</v>
      </c>
    </row>
    <row r="5184" spans="1:12" ht="13.5">
      <c r="A5184" s="189" t="s">
        <v>10222</v>
      </c>
      <c r="B5184" s="189" t="s">
        <v>10223</v>
      </c>
      <c r="C5184" s="189" t="s">
        <v>10242</v>
      </c>
      <c r="D5184" s="189" t="s">
        <v>10243</v>
      </c>
      <c r="E5184" s="190" t="s">
        <v>461</v>
      </c>
      <c r="F5184" s="189" t="s">
        <v>461</v>
      </c>
      <c r="G5184" s="191">
        <v>100564</v>
      </c>
      <c r="H5184" s="189" t="s">
        <v>10266</v>
      </c>
      <c r="I5184" s="189" t="s">
        <v>20</v>
      </c>
      <c r="J5184" s="189" t="s">
        <v>928</v>
      </c>
      <c r="K5184" s="190" t="s">
        <v>10267</v>
      </c>
      <c r="L5184" s="189" t="s">
        <v>465</v>
      </c>
    </row>
    <row r="5185" spans="1:12" ht="13.5">
      <c r="A5185" s="189" t="s">
        <v>10222</v>
      </c>
      <c r="B5185" s="189" t="s">
        <v>10223</v>
      </c>
      <c r="C5185" s="189" t="s">
        <v>10242</v>
      </c>
      <c r="D5185" s="189" t="s">
        <v>10243</v>
      </c>
      <c r="E5185" s="190" t="s">
        <v>461</v>
      </c>
      <c r="F5185" s="189" t="s">
        <v>461</v>
      </c>
      <c r="G5185" s="191">
        <v>100565</v>
      </c>
      <c r="H5185" s="189" t="s">
        <v>10268</v>
      </c>
      <c r="I5185" s="189" t="s">
        <v>20</v>
      </c>
      <c r="J5185" s="189" t="s">
        <v>928</v>
      </c>
      <c r="K5185" s="190" t="s">
        <v>10269</v>
      </c>
      <c r="L5185" s="189" t="s">
        <v>465</v>
      </c>
    </row>
    <row r="5186" spans="1:12" ht="13.5">
      <c r="A5186" s="189" t="s">
        <v>10222</v>
      </c>
      <c r="B5186" s="189" t="s">
        <v>10223</v>
      </c>
      <c r="C5186" s="189" t="s">
        <v>10242</v>
      </c>
      <c r="D5186" s="189" t="s">
        <v>10243</v>
      </c>
      <c r="E5186" s="190" t="s">
        <v>461</v>
      </c>
      <c r="F5186" s="189" t="s">
        <v>461</v>
      </c>
      <c r="G5186" s="191">
        <v>100566</v>
      </c>
      <c r="H5186" s="189" t="s">
        <v>10270</v>
      </c>
      <c r="I5186" s="189" t="s">
        <v>20</v>
      </c>
      <c r="J5186" s="189" t="s">
        <v>928</v>
      </c>
      <c r="K5186" s="190" t="s">
        <v>10271</v>
      </c>
      <c r="L5186" s="189" t="s">
        <v>465</v>
      </c>
    </row>
    <row r="5187" spans="1:12" ht="13.5">
      <c r="A5187" s="189" t="s">
        <v>10222</v>
      </c>
      <c r="B5187" s="189" t="s">
        <v>10223</v>
      </c>
      <c r="C5187" s="189" t="s">
        <v>10242</v>
      </c>
      <c r="D5187" s="189" t="s">
        <v>10243</v>
      </c>
      <c r="E5187" s="190" t="s">
        <v>461</v>
      </c>
      <c r="F5187" s="189" t="s">
        <v>461</v>
      </c>
      <c r="G5187" s="191">
        <v>100567</v>
      </c>
      <c r="H5187" s="189" t="s">
        <v>10272</v>
      </c>
      <c r="I5187" s="189" t="s">
        <v>20</v>
      </c>
      <c r="J5187" s="189" t="s">
        <v>928</v>
      </c>
      <c r="K5187" s="190" t="s">
        <v>10273</v>
      </c>
      <c r="L5187" s="189" t="s">
        <v>465</v>
      </c>
    </row>
    <row r="5188" spans="1:12" ht="13.5">
      <c r="A5188" s="189" t="s">
        <v>10222</v>
      </c>
      <c r="B5188" s="189" t="s">
        <v>10223</v>
      </c>
      <c r="C5188" s="189" t="s">
        <v>10242</v>
      </c>
      <c r="D5188" s="189" t="s">
        <v>10243</v>
      </c>
      <c r="E5188" s="190" t="s">
        <v>461</v>
      </c>
      <c r="F5188" s="189" t="s">
        <v>461</v>
      </c>
      <c r="G5188" s="191">
        <v>100568</v>
      </c>
      <c r="H5188" s="189" t="s">
        <v>10274</v>
      </c>
      <c r="I5188" s="189" t="s">
        <v>20</v>
      </c>
      <c r="J5188" s="189" t="s">
        <v>928</v>
      </c>
      <c r="K5188" s="190" t="s">
        <v>10275</v>
      </c>
      <c r="L5188" s="189" t="s">
        <v>465</v>
      </c>
    </row>
    <row r="5189" spans="1:12" ht="13.5">
      <c r="A5189" s="189" t="s">
        <v>10222</v>
      </c>
      <c r="B5189" s="189" t="s">
        <v>10223</v>
      </c>
      <c r="C5189" s="189" t="s">
        <v>10242</v>
      </c>
      <c r="D5189" s="189" t="s">
        <v>10243</v>
      </c>
      <c r="E5189" s="190" t="s">
        <v>461</v>
      </c>
      <c r="F5189" s="189" t="s">
        <v>461</v>
      </c>
      <c r="G5189" s="191">
        <v>100569</v>
      </c>
      <c r="H5189" s="189" t="s">
        <v>10276</v>
      </c>
      <c r="I5189" s="189" t="s">
        <v>20</v>
      </c>
      <c r="J5189" s="189" t="s">
        <v>928</v>
      </c>
      <c r="K5189" s="190" t="s">
        <v>10277</v>
      </c>
      <c r="L5189" s="189" t="s">
        <v>465</v>
      </c>
    </row>
    <row r="5190" spans="1:12" ht="13.5">
      <c r="A5190" s="189" t="s">
        <v>10222</v>
      </c>
      <c r="B5190" s="189" t="s">
        <v>10223</v>
      </c>
      <c r="C5190" s="189" t="s">
        <v>10242</v>
      </c>
      <c r="D5190" s="189" t="s">
        <v>10243</v>
      </c>
      <c r="E5190" s="190" t="s">
        <v>461</v>
      </c>
      <c r="F5190" s="189" t="s">
        <v>461</v>
      </c>
      <c r="G5190" s="191">
        <v>100570</v>
      </c>
      <c r="H5190" s="189" t="s">
        <v>10278</v>
      </c>
      <c r="I5190" s="189" t="s">
        <v>20</v>
      </c>
      <c r="J5190" s="189" t="s">
        <v>928</v>
      </c>
      <c r="K5190" s="190" t="s">
        <v>10279</v>
      </c>
      <c r="L5190" s="189" t="s">
        <v>465</v>
      </c>
    </row>
    <row r="5191" spans="1:12" ht="13.5">
      <c r="A5191" s="189" t="s">
        <v>10222</v>
      </c>
      <c r="B5191" s="189" t="s">
        <v>10223</v>
      </c>
      <c r="C5191" s="189" t="s">
        <v>10242</v>
      </c>
      <c r="D5191" s="189" t="s">
        <v>10243</v>
      </c>
      <c r="E5191" s="190" t="s">
        <v>461</v>
      </c>
      <c r="F5191" s="189" t="s">
        <v>461</v>
      </c>
      <c r="G5191" s="191">
        <v>100571</v>
      </c>
      <c r="H5191" s="189" t="s">
        <v>10280</v>
      </c>
      <c r="I5191" s="189" t="s">
        <v>20</v>
      </c>
      <c r="J5191" s="189" t="s">
        <v>928</v>
      </c>
      <c r="K5191" s="190" t="s">
        <v>10281</v>
      </c>
      <c r="L5191" s="189" t="s">
        <v>465</v>
      </c>
    </row>
    <row r="5192" spans="1:12" ht="13.5">
      <c r="A5192" s="189" t="s">
        <v>10222</v>
      </c>
      <c r="B5192" s="189" t="s">
        <v>10223</v>
      </c>
      <c r="C5192" s="189" t="s">
        <v>10242</v>
      </c>
      <c r="D5192" s="189" t="s">
        <v>10243</v>
      </c>
      <c r="E5192" s="190" t="s">
        <v>461</v>
      </c>
      <c r="F5192" s="189" t="s">
        <v>461</v>
      </c>
      <c r="G5192" s="191">
        <v>100572</v>
      </c>
      <c r="H5192" s="189" t="s">
        <v>10282</v>
      </c>
      <c r="I5192" s="189" t="s">
        <v>20</v>
      </c>
      <c r="J5192" s="189" t="s">
        <v>928</v>
      </c>
      <c r="K5192" s="190" t="s">
        <v>10283</v>
      </c>
      <c r="L5192" s="189" t="s">
        <v>465</v>
      </c>
    </row>
    <row r="5193" spans="1:12" ht="13.5">
      <c r="A5193" s="189" t="s">
        <v>10222</v>
      </c>
      <c r="B5193" s="189" t="s">
        <v>10223</v>
      </c>
      <c r="C5193" s="189" t="s">
        <v>10242</v>
      </c>
      <c r="D5193" s="189" t="s">
        <v>10243</v>
      </c>
      <c r="E5193" s="190" t="s">
        <v>461</v>
      </c>
      <c r="F5193" s="189" t="s">
        <v>461</v>
      </c>
      <c r="G5193" s="191">
        <v>100573</v>
      </c>
      <c r="H5193" s="189" t="s">
        <v>10284</v>
      </c>
      <c r="I5193" s="189" t="s">
        <v>20</v>
      </c>
      <c r="J5193" s="189" t="s">
        <v>928</v>
      </c>
      <c r="K5193" s="190" t="s">
        <v>10285</v>
      </c>
      <c r="L5193" s="189" t="s">
        <v>465</v>
      </c>
    </row>
    <row r="5194" spans="1:12" ht="13.5">
      <c r="A5194" s="189" t="s">
        <v>10222</v>
      </c>
      <c r="B5194" s="189" t="s">
        <v>10223</v>
      </c>
      <c r="C5194" s="189" t="s">
        <v>10242</v>
      </c>
      <c r="D5194" s="189" t="s">
        <v>10243</v>
      </c>
      <c r="E5194" s="190" t="s">
        <v>461</v>
      </c>
      <c r="F5194" s="189" t="s">
        <v>461</v>
      </c>
      <c r="G5194" s="191">
        <v>100574</v>
      </c>
      <c r="H5194" s="189" t="s">
        <v>10286</v>
      </c>
      <c r="I5194" s="189" t="s">
        <v>20</v>
      </c>
      <c r="J5194" s="189" t="s">
        <v>463</v>
      </c>
      <c r="K5194" s="190" t="s">
        <v>2109</v>
      </c>
      <c r="L5194" s="189" t="s">
        <v>465</v>
      </c>
    </row>
    <row r="5195" spans="1:12" ht="13.5">
      <c r="A5195" s="189" t="s">
        <v>10222</v>
      </c>
      <c r="B5195" s="189" t="s">
        <v>10223</v>
      </c>
      <c r="C5195" s="189" t="s">
        <v>10242</v>
      </c>
      <c r="D5195" s="189" t="s">
        <v>10243</v>
      </c>
      <c r="E5195" s="190" t="s">
        <v>461</v>
      </c>
      <c r="F5195" s="189" t="s">
        <v>461</v>
      </c>
      <c r="G5195" s="191">
        <v>100575</v>
      </c>
      <c r="H5195" s="189" t="s">
        <v>10287</v>
      </c>
      <c r="I5195" s="189" t="s">
        <v>16</v>
      </c>
      <c r="J5195" s="189" t="s">
        <v>463</v>
      </c>
      <c r="K5195" s="190" t="s">
        <v>2298</v>
      </c>
      <c r="L5195" s="189" t="s">
        <v>465</v>
      </c>
    </row>
    <row r="5196" spans="1:12" ht="13.5">
      <c r="A5196" s="189" t="s">
        <v>10222</v>
      </c>
      <c r="B5196" s="189" t="s">
        <v>10223</v>
      </c>
      <c r="C5196" s="189" t="s">
        <v>10288</v>
      </c>
      <c r="D5196" s="189" t="s">
        <v>10289</v>
      </c>
      <c r="E5196" s="190" t="s">
        <v>461</v>
      </c>
      <c r="F5196" s="189" t="s">
        <v>461</v>
      </c>
      <c r="G5196" s="191">
        <v>72799</v>
      </c>
      <c r="H5196" s="189" t="s">
        <v>10290</v>
      </c>
      <c r="I5196" s="189" t="s">
        <v>16</v>
      </c>
      <c r="J5196" s="189" t="s">
        <v>928</v>
      </c>
      <c r="K5196" s="190" t="s">
        <v>10291</v>
      </c>
      <c r="L5196" s="189" t="s">
        <v>465</v>
      </c>
    </row>
    <row r="5197" spans="1:12" ht="13.5">
      <c r="A5197" s="189" t="s">
        <v>10222</v>
      </c>
      <c r="B5197" s="189" t="s">
        <v>10223</v>
      </c>
      <c r="C5197" s="189" t="s">
        <v>10288</v>
      </c>
      <c r="D5197" s="189" t="s">
        <v>10289</v>
      </c>
      <c r="E5197" s="190" t="s">
        <v>461</v>
      </c>
      <c r="F5197" s="189" t="s">
        <v>461</v>
      </c>
      <c r="G5197" s="191">
        <v>72942</v>
      </c>
      <c r="H5197" s="189" t="s">
        <v>255</v>
      </c>
      <c r="I5197" s="189" t="s">
        <v>16</v>
      </c>
      <c r="J5197" s="189" t="s">
        <v>928</v>
      </c>
      <c r="K5197" s="190" t="s">
        <v>10292</v>
      </c>
      <c r="L5197" s="189" t="s">
        <v>465</v>
      </c>
    </row>
    <row r="5198" spans="1:12" ht="13.5">
      <c r="A5198" s="189" t="s">
        <v>10222</v>
      </c>
      <c r="B5198" s="189" t="s">
        <v>10223</v>
      </c>
      <c r="C5198" s="189" t="s">
        <v>10288</v>
      </c>
      <c r="D5198" s="189" t="s">
        <v>10289</v>
      </c>
      <c r="E5198" s="190" t="s">
        <v>461</v>
      </c>
      <c r="F5198" s="189" t="s">
        <v>461</v>
      </c>
      <c r="G5198" s="191">
        <v>72943</v>
      </c>
      <c r="H5198" s="189" t="s">
        <v>10293</v>
      </c>
      <c r="I5198" s="189" t="s">
        <v>16</v>
      </c>
      <c r="J5198" s="189" t="s">
        <v>928</v>
      </c>
      <c r="K5198" s="190" t="s">
        <v>10294</v>
      </c>
      <c r="L5198" s="189" t="s">
        <v>465</v>
      </c>
    </row>
    <row r="5199" spans="1:12" ht="13.5">
      <c r="A5199" s="189" t="s">
        <v>10222</v>
      </c>
      <c r="B5199" s="189" t="s">
        <v>10223</v>
      </c>
      <c r="C5199" s="189" t="s">
        <v>10288</v>
      </c>
      <c r="D5199" s="189" t="s">
        <v>10289</v>
      </c>
      <c r="E5199" s="190" t="s">
        <v>461</v>
      </c>
      <c r="F5199" s="189" t="s">
        <v>461</v>
      </c>
      <c r="G5199" s="191">
        <v>72972</v>
      </c>
      <c r="H5199" s="189" t="s">
        <v>10295</v>
      </c>
      <c r="I5199" s="189" t="s">
        <v>16</v>
      </c>
      <c r="J5199" s="189" t="s">
        <v>1058</v>
      </c>
      <c r="K5199" s="190" t="s">
        <v>1425</v>
      </c>
      <c r="L5199" s="189" t="s">
        <v>465</v>
      </c>
    </row>
    <row r="5200" spans="1:12" ht="13.5">
      <c r="A5200" s="189" t="s">
        <v>10222</v>
      </c>
      <c r="B5200" s="189" t="s">
        <v>10223</v>
      </c>
      <c r="C5200" s="189" t="s">
        <v>10288</v>
      </c>
      <c r="D5200" s="189" t="s">
        <v>10289</v>
      </c>
      <c r="E5200" s="190" t="s">
        <v>461</v>
      </c>
      <c r="F5200" s="189" t="s">
        <v>461</v>
      </c>
      <c r="G5200" s="191">
        <v>72973</v>
      </c>
      <c r="H5200" s="189" t="s">
        <v>10296</v>
      </c>
      <c r="I5200" s="189" t="s">
        <v>15</v>
      </c>
      <c r="J5200" s="189" t="s">
        <v>1058</v>
      </c>
      <c r="K5200" s="190" t="s">
        <v>10297</v>
      </c>
      <c r="L5200" s="189" t="s">
        <v>465</v>
      </c>
    </row>
    <row r="5201" spans="1:12" ht="13.5">
      <c r="A5201" s="189" t="s">
        <v>10222</v>
      </c>
      <c r="B5201" s="189" t="s">
        <v>10223</v>
      </c>
      <c r="C5201" s="189" t="s">
        <v>10288</v>
      </c>
      <c r="D5201" s="189" t="s">
        <v>10289</v>
      </c>
      <c r="E5201" s="190" t="s">
        <v>461</v>
      </c>
      <c r="F5201" s="189" t="s">
        <v>461</v>
      </c>
      <c r="G5201" s="191">
        <v>72974</v>
      </c>
      <c r="H5201" s="189" t="s">
        <v>10298</v>
      </c>
      <c r="I5201" s="189" t="s">
        <v>16</v>
      </c>
      <c r="J5201" s="189" t="s">
        <v>1058</v>
      </c>
      <c r="K5201" s="190" t="s">
        <v>9654</v>
      </c>
      <c r="L5201" s="189" t="s">
        <v>465</v>
      </c>
    </row>
    <row r="5202" spans="1:12" ht="13.5">
      <c r="A5202" s="189" t="s">
        <v>10222</v>
      </c>
      <c r="B5202" s="189" t="s">
        <v>10223</v>
      </c>
      <c r="C5202" s="189" t="s">
        <v>10288</v>
      </c>
      <c r="D5202" s="189" t="s">
        <v>10289</v>
      </c>
      <c r="E5202" s="190" t="s">
        <v>461</v>
      </c>
      <c r="F5202" s="189" t="s">
        <v>461</v>
      </c>
      <c r="G5202" s="191">
        <v>72975</v>
      </c>
      <c r="H5202" s="189" t="s">
        <v>10299</v>
      </c>
      <c r="I5202" s="189" t="s">
        <v>16</v>
      </c>
      <c r="J5202" s="189" t="s">
        <v>1058</v>
      </c>
      <c r="K5202" s="190" t="s">
        <v>10300</v>
      </c>
      <c r="L5202" s="189" t="s">
        <v>465</v>
      </c>
    </row>
    <row r="5203" spans="1:12" ht="13.5">
      <c r="A5203" s="189" t="s">
        <v>10222</v>
      </c>
      <c r="B5203" s="189" t="s">
        <v>10223</v>
      </c>
      <c r="C5203" s="189" t="s">
        <v>10288</v>
      </c>
      <c r="D5203" s="189" t="s">
        <v>10289</v>
      </c>
      <c r="E5203" s="190" t="s">
        <v>461</v>
      </c>
      <c r="F5203" s="189" t="s">
        <v>461</v>
      </c>
      <c r="G5203" s="191">
        <v>72978</v>
      </c>
      <c r="H5203" s="189" t="s">
        <v>10301</v>
      </c>
      <c r="I5203" s="189" t="s">
        <v>15</v>
      </c>
      <c r="J5203" s="189" t="s">
        <v>1058</v>
      </c>
      <c r="K5203" s="190" t="s">
        <v>5394</v>
      </c>
      <c r="L5203" s="189" t="s">
        <v>465</v>
      </c>
    </row>
    <row r="5204" spans="1:12" ht="13.5">
      <c r="A5204" s="189" t="s">
        <v>10222</v>
      </c>
      <c r="B5204" s="189" t="s">
        <v>10223</v>
      </c>
      <c r="C5204" s="189" t="s">
        <v>10288</v>
      </c>
      <c r="D5204" s="189" t="s">
        <v>10289</v>
      </c>
      <c r="E5204" s="190" t="s">
        <v>461</v>
      </c>
      <c r="F5204" s="189" t="s">
        <v>461</v>
      </c>
      <c r="G5204" s="191">
        <v>72979</v>
      </c>
      <c r="H5204" s="189" t="s">
        <v>10302</v>
      </c>
      <c r="I5204" s="189" t="s">
        <v>16</v>
      </c>
      <c r="J5204" s="189" t="s">
        <v>1058</v>
      </c>
      <c r="K5204" s="190" t="s">
        <v>2256</v>
      </c>
      <c r="L5204" s="189" t="s">
        <v>465</v>
      </c>
    </row>
    <row r="5205" spans="1:12" ht="13.5">
      <c r="A5205" s="189" t="s">
        <v>10222</v>
      </c>
      <c r="B5205" s="189" t="s">
        <v>10223</v>
      </c>
      <c r="C5205" s="189" t="s">
        <v>10288</v>
      </c>
      <c r="D5205" s="189" t="s">
        <v>10289</v>
      </c>
      <c r="E5205" s="190">
        <v>73760</v>
      </c>
      <c r="F5205" s="189" t="s">
        <v>10303</v>
      </c>
      <c r="G5205" s="189" t="s">
        <v>10304</v>
      </c>
      <c r="H5205" s="189" t="s">
        <v>10305</v>
      </c>
      <c r="I5205" s="189" t="s">
        <v>16</v>
      </c>
      <c r="J5205" s="189" t="s">
        <v>928</v>
      </c>
      <c r="K5205" s="190" t="s">
        <v>2083</v>
      </c>
      <c r="L5205" s="189" t="s">
        <v>465</v>
      </c>
    </row>
    <row r="5206" spans="1:12" ht="13.5">
      <c r="A5206" s="189" t="s">
        <v>10222</v>
      </c>
      <c r="B5206" s="189" t="s">
        <v>10223</v>
      </c>
      <c r="C5206" s="189" t="s">
        <v>10288</v>
      </c>
      <c r="D5206" s="189" t="s">
        <v>10289</v>
      </c>
      <c r="E5206" s="190">
        <v>73849</v>
      </c>
      <c r="F5206" s="189" t="s">
        <v>10306</v>
      </c>
      <c r="G5206" s="189" t="s">
        <v>10307</v>
      </c>
      <c r="H5206" s="189" t="s">
        <v>10308</v>
      </c>
      <c r="I5206" s="189" t="s">
        <v>20</v>
      </c>
      <c r="J5206" s="189" t="s">
        <v>928</v>
      </c>
      <c r="K5206" s="190" t="s">
        <v>10309</v>
      </c>
      <c r="L5206" s="189" t="s">
        <v>465</v>
      </c>
    </row>
    <row r="5207" spans="1:12" ht="13.5">
      <c r="A5207" s="189" t="s">
        <v>10222</v>
      </c>
      <c r="B5207" s="189" t="s">
        <v>10223</v>
      </c>
      <c r="C5207" s="189" t="s">
        <v>10288</v>
      </c>
      <c r="D5207" s="189" t="s">
        <v>10289</v>
      </c>
      <c r="E5207" s="190">
        <v>73849</v>
      </c>
      <c r="F5207" s="189" t="s">
        <v>10306</v>
      </c>
      <c r="G5207" s="189" t="s">
        <v>10310</v>
      </c>
      <c r="H5207" s="189" t="s">
        <v>10311</v>
      </c>
      <c r="I5207" s="189" t="s">
        <v>20</v>
      </c>
      <c r="J5207" s="189" t="s">
        <v>928</v>
      </c>
      <c r="K5207" s="190" t="s">
        <v>10312</v>
      </c>
      <c r="L5207" s="189" t="s">
        <v>465</v>
      </c>
    </row>
    <row r="5208" spans="1:12" ht="13.5">
      <c r="A5208" s="189" t="s">
        <v>10222</v>
      </c>
      <c r="B5208" s="189" t="s">
        <v>10223</v>
      </c>
      <c r="C5208" s="189" t="s">
        <v>10288</v>
      </c>
      <c r="D5208" s="189" t="s">
        <v>10289</v>
      </c>
      <c r="E5208" s="190" t="s">
        <v>461</v>
      </c>
      <c r="F5208" s="189" t="s">
        <v>461</v>
      </c>
      <c r="G5208" s="191">
        <v>92391</v>
      </c>
      <c r="H5208" s="189" t="s">
        <v>10313</v>
      </c>
      <c r="I5208" s="189" t="s">
        <v>16</v>
      </c>
      <c r="J5208" s="189" t="s">
        <v>928</v>
      </c>
      <c r="K5208" s="190" t="s">
        <v>10314</v>
      </c>
      <c r="L5208" s="189" t="s">
        <v>465</v>
      </c>
    </row>
    <row r="5209" spans="1:12" ht="13.5">
      <c r="A5209" s="189" t="s">
        <v>10222</v>
      </c>
      <c r="B5209" s="189" t="s">
        <v>10223</v>
      </c>
      <c r="C5209" s="189" t="s">
        <v>10288</v>
      </c>
      <c r="D5209" s="189" t="s">
        <v>10289</v>
      </c>
      <c r="E5209" s="190" t="s">
        <v>461</v>
      </c>
      <c r="F5209" s="189" t="s">
        <v>461</v>
      </c>
      <c r="G5209" s="191">
        <v>92392</v>
      </c>
      <c r="H5209" s="189" t="s">
        <v>10315</v>
      </c>
      <c r="I5209" s="189" t="s">
        <v>16</v>
      </c>
      <c r="J5209" s="189" t="s">
        <v>928</v>
      </c>
      <c r="K5209" s="190" t="s">
        <v>10316</v>
      </c>
      <c r="L5209" s="189" t="s">
        <v>465</v>
      </c>
    </row>
    <row r="5210" spans="1:12" ht="13.5">
      <c r="A5210" s="189" t="s">
        <v>10222</v>
      </c>
      <c r="B5210" s="189" t="s">
        <v>10223</v>
      </c>
      <c r="C5210" s="189" t="s">
        <v>10288</v>
      </c>
      <c r="D5210" s="189" t="s">
        <v>10289</v>
      </c>
      <c r="E5210" s="190" t="s">
        <v>461</v>
      </c>
      <c r="F5210" s="189" t="s">
        <v>461</v>
      </c>
      <c r="G5210" s="191">
        <v>92393</v>
      </c>
      <c r="H5210" s="189" t="s">
        <v>10317</v>
      </c>
      <c r="I5210" s="189" t="s">
        <v>16</v>
      </c>
      <c r="J5210" s="189" t="s">
        <v>928</v>
      </c>
      <c r="K5210" s="190" t="s">
        <v>10318</v>
      </c>
      <c r="L5210" s="189" t="s">
        <v>465</v>
      </c>
    </row>
    <row r="5211" spans="1:12" ht="13.5">
      <c r="A5211" s="189" t="s">
        <v>10222</v>
      </c>
      <c r="B5211" s="189" t="s">
        <v>10223</v>
      </c>
      <c r="C5211" s="189" t="s">
        <v>10288</v>
      </c>
      <c r="D5211" s="189" t="s">
        <v>10289</v>
      </c>
      <c r="E5211" s="190" t="s">
        <v>461</v>
      </c>
      <c r="F5211" s="189" t="s">
        <v>461</v>
      </c>
      <c r="G5211" s="191">
        <v>92394</v>
      </c>
      <c r="H5211" s="189" t="s">
        <v>10319</v>
      </c>
      <c r="I5211" s="189" t="s">
        <v>16</v>
      </c>
      <c r="J5211" s="189" t="s">
        <v>928</v>
      </c>
      <c r="K5211" s="190" t="s">
        <v>3591</v>
      </c>
      <c r="L5211" s="189" t="s">
        <v>465</v>
      </c>
    </row>
    <row r="5212" spans="1:12" ht="13.5">
      <c r="A5212" s="189" t="s">
        <v>10222</v>
      </c>
      <c r="B5212" s="189" t="s">
        <v>10223</v>
      </c>
      <c r="C5212" s="189" t="s">
        <v>10288</v>
      </c>
      <c r="D5212" s="189" t="s">
        <v>10289</v>
      </c>
      <c r="E5212" s="190" t="s">
        <v>461</v>
      </c>
      <c r="F5212" s="189" t="s">
        <v>461</v>
      </c>
      <c r="G5212" s="191">
        <v>92395</v>
      </c>
      <c r="H5212" s="189" t="s">
        <v>10320</v>
      </c>
      <c r="I5212" s="189" t="s">
        <v>16</v>
      </c>
      <c r="J5212" s="189" t="s">
        <v>928</v>
      </c>
      <c r="K5212" s="190" t="s">
        <v>10321</v>
      </c>
      <c r="L5212" s="189" t="s">
        <v>465</v>
      </c>
    </row>
    <row r="5213" spans="1:12" ht="13.5">
      <c r="A5213" s="189" t="s">
        <v>10222</v>
      </c>
      <c r="B5213" s="189" t="s">
        <v>10223</v>
      </c>
      <c r="C5213" s="189" t="s">
        <v>10288</v>
      </c>
      <c r="D5213" s="189" t="s">
        <v>10289</v>
      </c>
      <c r="E5213" s="190" t="s">
        <v>461</v>
      </c>
      <c r="F5213" s="189" t="s">
        <v>461</v>
      </c>
      <c r="G5213" s="191">
        <v>92396</v>
      </c>
      <c r="H5213" s="189" t="s">
        <v>10322</v>
      </c>
      <c r="I5213" s="189" t="s">
        <v>16</v>
      </c>
      <c r="J5213" s="189" t="s">
        <v>928</v>
      </c>
      <c r="K5213" s="190" t="s">
        <v>10323</v>
      </c>
      <c r="L5213" s="189" t="s">
        <v>465</v>
      </c>
    </row>
    <row r="5214" spans="1:12" ht="13.5">
      <c r="A5214" s="189" t="s">
        <v>10222</v>
      </c>
      <c r="B5214" s="189" t="s">
        <v>10223</v>
      </c>
      <c r="C5214" s="189" t="s">
        <v>10288</v>
      </c>
      <c r="D5214" s="189" t="s">
        <v>10289</v>
      </c>
      <c r="E5214" s="190" t="s">
        <v>461</v>
      </c>
      <c r="F5214" s="189" t="s">
        <v>461</v>
      </c>
      <c r="G5214" s="191">
        <v>92397</v>
      </c>
      <c r="H5214" s="189" t="s">
        <v>10324</v>
      </c>
      <c r="I5214" s="189" t="s">
        <v>16</v>
      </c>
      <c r="J5214" s="189" t="s">
        <v>928</v>
      </c>
      <c r="K5214" s="190" t="s">
        <v>10325</v>
      </c>
      <c r="L5214" s="189" t="s">
        <v>465</v>
      </c>
    </row>
    <row r="5215" spans="1:12" ht="13.5">
      <c r="A5215" s="189" t="s">
        <v>10222</v>
      </c>
      <c r="B5215" s="189" t="s">
        <v>10223</v>
      </c>
      <c r="C5215" s="189" t="s">
        <v>10288</v>
      </c>
      <c r="D5215" s="189" t="s">
        <v>10289</v>
      </c>
      <c r="E5215" s="190" t="s">
        <v>461</v>
      </c>
      <c r="F5215" s="189" t="s">
        <v>461</v>
      </c>
      <c r="G5215" s="191">
        <v>92398</v>
      </c>
      <c r="H5215" s="189" t="s">
        <v>10326</v>
      </c>
      <c r="I5215" s="189" t="s">
        <v>16</v>
      </c>
      <c r="J5215" s="189" t="s">
        <v>928</v>
      </c>
      <c r="K5215" s="190" t="s">
        <v>10095</v>
      </c>
      <c r="L5215" s="189" t="s">
        <v>465</v>
      </c>
    </row>
    <row r="5216" spans="1:12" ht="13.5">
      <c r="A5216" s="189" t="s">
        <v>10222</v>
      </c>
      <c r="B5216" s="189" t="s">
        <v>10223</v>
      </c>
      <c r="C5216" s="189" t="s">
        <v>10288</v>
      </c>
      <c r="D5216" s="189" t="s">
        <v>10289</v>
      </c>
      <c r="E5216" s="190" t="s">
        <v>461</v>
      </c>
      <c r="F5216" s="189" t="s">
        <v>461</v>
      </c>
      <c r="G5216" s="191">
        <v>92399</v>
      </c>
      <c r="H5216" s="189" t="s">
        <v>10327</v>
      </c>
      <c r="I5216" s="189" t="s">
        <v>16</v>
      </c>
      <c r="J5216" s="189" t="s">
        <v>928</v>
      </c>
      <c r="K5216" s="190" t="s">
        <v>10328</v>
      </c>
      <c r="L5216" s="189" t="s">
        <v>465</v>
      </c>
    </row>
    <row r="5217" spans="1:12" ht="13.5">
      <c r="A5217" s="189" t="s">
        <v>10222</v>
      </c>
      <c r="B5217" s="189" t="s">
        <v>10223</v>
      </c>
      <c r="C5217" s="189" t="s">
        <v>10288</v>
      </c>
      <c r="D5217" s="189" t="s">
        <v>10289</v>
      </c>
      <c r="E5217" s="190" t="s">
        <v>461</v>
      </c>
      <c r="F5217" s="189" t="s">
        <v>461</v>
      </c>
      <c r="G5217" s="191">
        <v>92400</v>
      </c>
      <c r="H5217" s="189" t="s">
        <v>10329</v>
      </c>
      <c r="I5217" s="189" t="s">
        <v>16</v>
      </c>
      <c r="J5217" s="189" t="s">
        <v>928</v>
      </c>
      <c r="K5217" s="190" t="s">
        <v>10330</v>
      </c>
      <c r="L5217" s="189" t="s">
        <v>465</v>
      </c>
    </row>
    <row r="5218" spans="1:12" ht="13.5">
      <c r="A5218" s="189" t="s">
        <v>10222</v>
      </c>
      <c r="B5218" s="189" t="s">
        <v>10223</v>
      </c>
      <c r="C5218" s="189" t="s">
        <v>10288</v>
      </c>
      <c r="D5218" s="189" t="s">
        <v>10289</v>
      </c>
      <c r="E5218" s="190" t="s">
        <v>461</v>
      </c>
      <c r="F5218" s="189" t="s">
        <v>461</v>
      </c>
      <c r="G5218" s="191">
        <v>92401</v>
      </c>
      <c r="H5218" s="189" t="s">
        <v>10331</v>
      </c>
      <c r="I5218" s="189" t="s">
        <v>16</v>
      </c>
      <c r="J5218" s="189" t="s">
        <v>928</v>
      </c>
      <c r="K5218" s="190" t="s">
        <v>10332</v>
      </c>
      <c r="L5218" s="189" t="s">
        <v>465</v>
      </c>
    </row>
    <row r="5219" spans="1:12" ht="13.5">
      <c r="A5219" s="189" t="s">
        <v>10222</v>
      </c>
      <c r="B5219" s="189" t="s">
        <v>10223</v>
      </c>
      <c r="C5219" s="189" t="s">
        <v>10288</v>
      </c>
      <c r="D5219" s="189" t="s">
        <v>10289</v>
      </c>
      <c r="E5219" s="190" t="s">
        <v>461</v>
      </c>
      <c r="F5219" s="189" t="s">
        <v>461</v>
      </c>
      <c r="G5219" s="191">
        <v>92402</v>
      </c>
      <c r="H5219" s="189" t="s">
        <v>10333</v>
      </c>
      <c r="I5219" s="189" t="s">
        <v>16</v>
      </c>
      <c r="J5219" s="189" t="s">
        <v>928</v>
      </c>
      <c r="K5219" s="190" t="s">
        <v>10334</v>
      </c>
      <c r="L5219" s="189" t="s">
        <v>465</v>
      </c>
    </row>
    <row r="5220" spans="1:12" ht="13.5">
      <c r="A5220" s="189" t="s">
        <v>10222</v>
      </c>
      <c r="B5220" s="189" t="s">
        <v>10223</v>
      </c>
      <c r="C5220" s="189" t="s">
        <v>10288</v>
      </c>
      <c r="D5220" s="189" t="s">
        <v>10289</v>
      </c>
      <c r="E5220" s="190" t="s">
        <v>461</v>
      </c>
      <c r="F5220" s="189" t="s">
        <v>461</v>
      </c>
      <c r="G5220" s="191">
        <v>92403</v>
      </c>
      <c r="H5220" s="189" t="s">
        <v>10335</v>
      </c>
      <c r="I5220" s="189" t="s">
        <v>16</v>
      </c>
      <c r="J5220" s="189" t="s">
        <v>928</v>
      </c>
      <c r="K5220" s="190" t="s">
        <v>10336</v>
      </c>
      <c r="L5220" s="189" t="s">
        <v>465</v>
      </c>
    </row>
    <row r="5221" spans="1:12" ht="13.5">
      <c r="A5221" s="189" t="s">
        <v>10222</v>
      </c>
      <c r="B5221" s="189" t="s">
        <v>10223</v>
      </c>
      <c r="C5221" s="189" t="s">
        <v>10288</v>
      </c>
      <c r="D5221" s="189" t="s">
        <v>10289</v>
      </c>
      <c r="E5221" s="190" t="s">
        <v>461</v>
      </c>
      <c r="F5221" s="189" t="s">
        <v>461</v>
      </c>
      <c r="G5221" s="191">
        <v>92404</v>
      </c>
      <c r="H5221" s="189" t="s">
        <v>10337</v>
      </c>
      <c r="I5221" s="189" t="s">
        <v>16</v>
      </c>
      <c r="J5221" s="189" t="s">
        <v>928</v>
      </c>
      <c r="K5221" s="190" t="s">
        <v>10338</v>
      </c>
      <c r="L5221" s="189" t="s">
        <v>465</v>
      </c>
    </row>
    <row r="5222" spans="1:12" ht="13.5">
      <c r="A5222" s="189" t="s">
        <v>10222</v>
      </c>
      <c r="B5222" s="189" t="s">
        <v>10223</v>
      </c>
      <c r="C5222" s="189" t="s">
        <v>10288</v>
      </c>
      <c r="D5222" s="189" t="s">
        <v>10289</v>
      </c>
      <c r="E5222" s="190" t="s">
        <v>461</v>
      </c>
      <c r="F5222" s="189" t="s">
        <v>461</v>
      </c>
      <c r="G5222" s="191">
        <v>92405</v>
      </c>
      <c r="H5222" s="189" t="s">
        <v>10339</v>
      </c>
      <c r="I5222" s="189" t="s">
        <v>16</v>
      </c>
      <c r="J5222" s="189" t="s">
        <v>928</v>
      </c>
      <c r="K5222" s="190" t="s">
        <v>10340</v>
      </c>
      <c r="L5222" s="189" t="s">
        <v>465</v>
      </c>
    </row>
    <row r="5223" spans="1:12" ht="13.5">
      <c r="A5223" s="189" t="s">
        <v>10222</v>
      </c>
      <c r="B5223" s="189" t="s">
        <v>10223</v>
      </c>
      <c r="C5223" s="189" t="s">
        <v>10288</v>
      </c>
      <c r="D5223" s="189" t="s">
        <v>10289</v>
      </c>
      <c r="E5223" s="190" t="s">
        <v>461</v>
      </c>
      <c r="F5223" s="189" t="s">
        <v>461</v>
      </c>
      <c r="G5223" s="191">
        <v>92406</v>
      </c>
      <c r="H5223" s="189" t="s">
        <v>10341</v>
      </c>
      <c r="I5223" s="189" t="s">
        <v>16</v>
      </c>
      <c r="J5223" s="189" t="s">
        <v>928</v>
      </c>
      <c r="K5223" s="190" t="s">
        <v>10342</v>
      </c>
      <c r="L5223" s="189" t="s">
        <v>465</v>
      </c>
    </row>
    <row r="5224" spans="1:12" ht="13.5">
      <c r="A5224" s="189" t="s">
        <v>10222</v>
      </c>
      <c r="B5224" s="189" t="s">
        <v>10223</v>
      </c>
      <c r="C5224" s="189" t="s">
        <v>10288</v>
      </c>
      <c r="D5224" s="189" t="s">
        <v>10289</v>
      </c>
      <c r="E5224" s="190" t="s">
        <v>461</v>
      </c>
      <c r="F5224" s="189" t="s">
        <v>461</v>
      </c>
      <c r="G5224" s="191">
        <v>92407</v>
      </c>
      <c r="H5224" s="189" t="s">
        <v>10343</v>
      </c>
      <c r="I5224" s="189" t="s">
        <v>16</v>
      </c>
      <c r="J5224" s="189" t="s">
        <v>928</v>
      </c>
      <c r="K5224" s="190" t="s">
        <v>10344</v>
      </c>
      <c r="L5224" s="189" t="s">
        <v>465</v>
      </c>
    </row>
    <row r="5225" spans="1:12" ht="13.5">
      <c r="A5225" s="189" t="s">
        <v>10222</v>
      </c>
      <c r="B5225" s="189" t="s">
        <v>10223</v>
      </c>
      <c r="C5225" s="189" t="s">
        <v>10288</v>
      </c>
      <c r="D5225" s="189" t="s">
        <v>10289</v>
      </c>
      <c r="E5225" s="190" t="s">
        <v>461</v>
      </c>
      <c r="F5225" s="189" t="s">
        <v>461</v>
      </c>
      <c r="G5225" s="191">
        <v>93679</v>
      </c>
      <c r="H5225" s="189" t="s">
        <v>10345</v>
      </c>
      <c r="I5225" s="189" t="s">
        <v>16</v>
      </c>
      <c r="J5225" s="189" t="s">
        <v>928</v>
      </c>
      <c r="K5225" s="190" t="s">
        <v>10346</v>
      </c>
      <c r="L5225" s="189" t="s">
        <v>465</v>
      </c>
    </row>
    <row r="5226" spans="1:12" ht="13.5">
      <c r="A5226" s="189" t="s">
        <v>10222</v>
      </c>
      <c r="B5226" s="189" t="s">
        <v>10223</v>
      </c>
      <c r="C5226" s="189" t="s">
        <v>10288</v>
      </c>
      <c r="D5226" s="189" t="s">
        <v>10289</v>
      </c>
      <c r="E5226" s="190" t="s">
        <v>461</v>
      </c>
      <c r="F5226" s="189" t="s">
        <v>461</v>
      </c>
      <c r="G5226" s="191">
        <v>93680</v>
      </c>
      <c r="H5226" s="189" t="s">
        <v>10347</v>
      </c>
      <c r="I5226" s="189" t="s">
        <v>16</v>
      </c>
      <c r="J5226" s="189" t="s">
        <v>928</v>
      </c>
      <c r="K5226" s="190" t="s">
        <v>10348</v>
      </c>
      <c r="L5226" s="189" t="s">
        <v>465</v>
      </c>
    </row>
    <row r="5227" spans="1:12" ht="13.5">
      <c r="A5227" s="189" t="s">
        <v>10222</v>
      </c>
      <c r="B5227" s="189" t="s">
        <v>10223</v>
      </c>
      <c r="C5227" s="189" t="s">
        <v>10288</v>
      </c>
      <c r="D5227" s="189" t="s">
        <v>10289</v>
      </c>
      <c r="E5227" s="190" t="s">
        <v>461</v>
      </c>
      <c r="F5227" s="189" t="s">
        <v>461</v>
      </c>
      <c r="G5227" s="191">
        <v>93681</v>
      </c>
      <c r="H5227" s="189" t="s">
        <v>10349</v>
      </c>
      <c r="I5227" s="189" t="s">
        <v>16</v>
      </c>
      <c r="J5227" s="189" t="s">
        <v>928</v>
      </c>
      <c r="K5227" s="190" t="s">
        <v>10350</v>
      </c>
      <c r="L5227" s="189" t="s">
        <v>465</v>
      </c>
    </row>
    <row r="5228" spans="1:12" ht="13.5">
      <c r="A5228" s="189" t="s">
        <v>10222</v>
      </c>
      <c r="B5228" s="189" t="s">
        <v>10223</v>
      </c>
      <c r="C5228" s="189" t="s">
        <v>10288</v>
      </c>
      <c r="D5228" s="189" t="s">
        <v>10289</v>
      </c>
      <c r="E5228" s="190" t="s">
        <v>461</v>
      </c>
      <c r="F5228" s="189" t="s">
        <v>461</v>
      </c>
      <c r="G5228" s="191">
        <v>93682</v>
      </c>
      <c r="H5228" s="189" t="s">
        <v>10351</v>
      </c>
      <c r="I5228" s="189" t="s">
        <v>16</v>
      </c>
      <c r="J5228" s="189" t="s">
        <v>928</v>
      </c>
      <c r="K5228" s="190" t="s">
        <v>10352</v>
      </c>
      <c r="L5228" s="189" t="s">
        <v>465</v>
      </c>
    </row>
    <row r="5229" spans="1:12" ht="13.5">
      <c r="A5229" s="189" t="s">
        <v>10222</v>
      </c>
      <c r="B5229" s="189" t="s">
        <v>10223</v>
      </c>
      <c r="C5229" s="189" t="s">
        <v>10288</v>
      </c>
      <c r="D5229" s="189" t="s">
        <v>10289</v>
      </c>
      <c r="E5229" s="190" t="s">
        <v>461</v>
      </c>
      <c r="F5229" s="189" t="s">
        <v>461</v>
      </c>
      <c r="G5229" s="191">
        <v>97114</v>
      </c>
      <c r="H5229" s="189" t="s">
        <v>10353</v>
      </c>
      <c r="I5229" s="189" t="s">
        <v>15</v>
      </c>
      <c r="J5229" s="189" t="s">
        <v>463</v>
      </c>
      <c r="K5229" s="190" t="s">
        <v>10354</v>
      </c>
      <c r="L5229" s="189" t="s">
        <v>465</v>
      </c>
    </row>
    <row r="5230" spans="1:12" ht="13.5">
      <c r="A5230" s="189" t="s">
        <v>10222</v>
      </c>
      <c r="B5230" s="189" t="s">
        <v>10223</v>
      </c>
      <c r="C5230" s="189" t="s">
        <v>10288</v>
      </c>
      <c r="D5230" s="189" t="s">
        <v>10289</v>
      </c>
      <c r="E5230" s="190" t="s">
        <v>461</v>
      </c>
      <c r="F5230" s="189" t="s">
        <v>461</v>
      </c>
      <c r="G5230" s="191">
        <v>97115</v>
      </c>
      <c r="H5230" s="189" t="s">
        <v>10355</v>
      </c>
      <c r="I5230" s="189" t="s">
        <v>419</v>
      </c>
      <c r="J5230" s="189" t="s">
        <v>463</v>
      </c>
      <c r="K5230" s="190" t="s">
        <v>10356</v>
      </c>
      <c r="L5230" s="189" t="s">
        <v>465</v>
      </c>
    </row>
    <row r="5231" spans="1:12" ht="13.5">
      <c r="A5231" s="189" t="s">
        <v>10222</v>
      </c>
      <c r="B5231" s="189" t="s">
        <v>10223</v>
      </c>
      <c r="C5231" s="189" t="s">
        <v>10288</v>
      </c>
      <c r="D5231" s="189" t="s">
        <v>10289</v>
      </c>
      <c r="E5231" s="190" t="s">
        <v>461</v>
      </c>
      <c r="F5231" s="189" t="s">
        <v>461</v>
      </c>
      <c r="G5231" s="191">
        <v>97120</v>
      </c>
      <c r="H5231" s="189" t="s">
        <v>10357</v>
      </c>
      <c r="I5231" s="189" t="s">
        <v>419</v>
      </c>
      <c r="J5231" s="189" t="s">
        <v>463</v>
      </c>
      <c r="K5231" s="190" t="s">
        <v>1371</v>
      </c>
      <c r="L5231" s="189" t="s">
        <v>465</v>
      </c>
    </row>
    <row r="5232" spans="1:12" ht="13.5">
      <c r="A5232" s="189" t="s">
        <v>10222</v>
      </c>
      <c r="B5232" s="189" t="s">
        <v>10223</v>
      </c>
      <c r="C5232" s="189" t="s">
        <v>10288</v>
      </c>
      <c r="D5232" s="189" t="s">
        <v>10289</v>
      </c>
      <c r="E5232" s="190" t="s">
        <v>461</v>
      </c>
      <c r="F5232" s="189" t="s">
        <v>461</v>
      </c>
      <c r="G5232" s="191">
        <v>97802</v>
      </c>
      <c r="H5232" s="189" t="s">
        <v>10358</v>
      </c>
      <c r="I5232" s="189" t="s">
        <v>16</v>
      </c>
      <c r="J5232" s="189" t="s">
        <v>928</v>
      </c>
      <c r="K5232" s="190" t="s">
        <v>680</v>
      </c>
      <c r="L5232" s="189" t="s">
        <v>465</v>
      </c>
    </row>
    <row r="5233" spans="1:12" ht="13.5">
      <c r="A5233" s="189" t="s">
        <v>10222</v>
      </c>
      <c r="B5233" s="189" t="s">
        <v>10223</v>
      </c>
      <c r="C5233" s="189" t="s">
        <v>10288</v>
      </c>
      <c r="D5233" s="189" t="s">
        <v>10289</v>
      </c>
      <c r="E5233" s="190" t="s">
        <v>461</v>
      </c>
      <c r="F5233" s="189" t="s">
        <v>461</v>
      </c>
      <c r="G5233" s="191">
        <v>97803</v>
      </c>
      <c r="H5233" s="189" t="s">
        <v>10359</v>
      </c>
      <c r="I5233" s="189" t="s">
        <v>16</v>
      </c>
      <c r="J5233" s="189" t="s">
        <v>928</v>
      </c>
      <c r="K5233" s="190" t="s">
        <v>4838</v>
      </c>
      <c r="L5233" s="189" t="s">
        <v>465</v>
      </c>
    </row>
    <row r="5234" spans="1:12" ht="13.5">
      <c r="A5234" s="189" t="s">
        <v>10222</v>
      </c>
      <c r="B5234" s="189" t="s">
        <v>10223</v>
      </c>
      <c r="C5234" s="189" t="s">
        <v>10288</v>
      </c>
      <c r="D5234" s="189" t="s">
        <v>10289</v>
      </c>
      <c r="E5234" s="190" t="s">
        <v>461</v>
      </c>
      <c r="F5234" s="189" t="s">
        <v>461</v>
      </c>
      <c r="G5234" s="191">
        <v>97805</v>
      </c>
      <c r="H5234" s="189" t="s">
        <v>10360</v>
      </c>
      <c r="I5234" s="189" t="s">
        <v>16</v>
      </c>
      <c r="J5234" s="189" t="s">
        <v>928</v>
      </c>
      <c r="K5234" s="190" t="s">
        <v>10361</v>
      </c>
      <c r="L5234" s="189" t="s">
        <v>465</v>
      </c>
    </row>
    <row r="5235" spans="1:12" ht="13.5">
      <c r="A5235" s="189" t="s">
        <v>10222</v>
      </c>
      <c r="B5235" s="189" t="s">
        <v>10223</v>
      </c>
      <c r="C5235" s="189" t="s">
        <v>10288</v>
      </c>
      <c r="D5235" s="189" t="s">
        <v>10289</v>
      </c>
      <c r="E5235" s="190" t="s">
        <v>461</v>
      </c>
      <c r="F5235" s="189" t="s">
        <v>461</v>
      </c>
      <c r="G5235" s="191">
        <v>97806</v>
      </c>
      <c r="H5235" s="189" t="s">
        <v>10362</v>
      </c>
      <c r="I5235" s="189" t="s">
        <v>16</v>
      </c>
      <c r="J5235" s="189" t="s">
        <v>928</v>
      </c>
      <c r="K5235" s="190" t="s">
        <v>10363</v>
      </c>
      <c r="L5235" s="189" t="s">
        <v>465</v>
      </c>
    </row>
    <row r="5236" spans="1:12" ht="13.5">
      <c r="A5236" s="189" t="s">
        <v>10222</v>
      </c>
      <c r="B5236" s="189" t="s">
        <v>10223</v>
      </c>
      <c r="C5236" s="189" t="s">
        <v>10288</v>
      </c>
      <c r="D5236" s="189" t="s">
        <v>10289</v>
      </c>
      <c r="E5236" s="190" t="s">
        <v>461</v>
      </c>
      <c r="F5236" s="189" t="s">
        <v>461</v>
      </c>
      <c r="G5236" s="191">
        <v>97807</v>
      </c>
      <c r="H5236" s="189" t="s">
        <v>10364</v>
      </c>
      <c r="I5236" s="189" t="s">
        <v>16</v>
      </c>
      <c r="J5236" s="189" t="s">
        <v>928</v>
      </c>
      <c r="K5236" s="190" t="s">
        <v>10365</v>
      </c>
      <c r="L5236" s="189" t="s">
        <v>465</v>
      </c>
    </row>
    <row r="5237" spans="1:12" ht="13.5">
      <c r="A5237" s="189" t="s">
        <v>10222</v>
      </c>
      <c r="B5237" s="189" t="s">
        <v>10223</v>
      </c>
      <c r="C5237" s="189" t="s">
        <v>10288</v>
      </c>
      <c r="D5237" s="189" t="s">
        <v>10289</v>
      </c>
      <c r="E5237" s="190" t="s">
        <v>461</v>
      </c>
      <c r="F5237" s="189" t="s">
        <v>461</v>
      </c>
      <c r="G5237" s="191">
        <v>97809</v>
      </c>
      <c r="H5237" s="189" t="s">
        <v>10366</v>
      </c>
      <c r="I5237" s="189" t="s">
        <v>16</v>
      </c>
      <c r="J5237" s="189" t="s">
        <v>928</v>
      </c>
      <c r="K5237" s="190" t="s">
        <v>10367</v>
      </c>
      <c r="L5237" s="189" t="s">
        <v>465</v>
      </c>
    </row>
    <row r="5238" spans="1:12" ht="13.5">
      <c r="A5238" s="189" t="s">
        <v>10222</v>
      </c>
      <c r="B5238" s="189" t="s">
        <v>10223</v>
      </c>
      <c r="C5238" s="189" t="s">
        <v>10288</v>
      </c>
      <c r="D5238" s="189" t="s">
        <v>10289</v>
      </c>
      <c r="E5238" s="190" t="s">
        <v>461</v>
      </c>
      <c r="F5238" s="189" t="s">
        <v>461</v>
      </c>
      <c r="G5238" s="191">
        <v>97810</v>
      </c>
      <c r="H5238" s="189" t="s">
        <v>10368</v>
      </c>
      <c r="I5238" s="189" t="s">
        <v>16</v>
      </c>
      <c r="J5238" s="189" t="s">
        <v>928</v>
      </c>
      <c r="K5238" s="190" t="s">
        <v>10369</v>
      </c>
      <c r="L5238" s="189" t="s">
        <v>465</v>
      </c>
    </row>
    <row r="5239" spans="1:12" ht="13.5">
      <c r="A5239" s="189" t="s">
        <v>10222</v>
      </c>
      <c r="B5239" s="189" t="s">
        <v>10223</v>
      </c>
      <c r="C5239" s="189" t="s">
        <v>10288</v>
      </c>
      <c r="D5239" s="189" t="s">
        <v>10289</v>
      </c>
      <c r="E5239" s="190" t="s">
        <v>461</v>
      </c>
      <c r="F5239" s="189" t="s">
        <v>461</v>
      </c>
      <c r="G5239" s="191">
        <v>97811</v>
      </c>
      <c r="H5239" s="189" t="s">
        <v>10370</v>
      </c>
      <c r="I5239" s="189" t="s">
        <v>16</v>
      </c>
      <c r="J5239" s="189" t="s">
        <v>928</v>
      </c>
      <c r="K5239" s="190" t="s">
        <v>10371</v>
      </c>
      <c r="L5239" s="189" t="s">
        <v>465</v>
      </c>
    </row>
    <row r="5240" spans="1:12" ht="13.5">
      <c r="A5240" s="189" t="s">
        <v>10222</v>
      </c>
      <c r="B5240" s="189" t="s">
        <v>10223</v>
      </c>
      <c r="C5240" s="189" t="s">
        <v>10288</v>
      </c>
      <c r="D5240" s="189" t="s">
        <v>10289</v>
      </c>
      <c r="E5240" s="190" t="s">
        <v>461</v>
      </c>
      <c r="F5240" s="189" t="s">
        <v>461</v>
      </c>
      <c r="G5240" s="191">
        <v>97813</v>
      </c>
      <c r="H5240" s="189" t="s">
        <v>10372</v>
      </c>
      <c r="I5240" s="189" t="s">
        <v>16</v>
      </c>
      <c r="J5240" s="189" t="s">
        <v>928</v>
      </c>
      <c r="K5240" s="190" t="s">
        <v>2111</v>
      </c>
      <c r="L5240" s="189" t="s">
        <v>465</v>
      </c>
    </row>
    <row r="5241" spans="1:12" ht="13.5">
      <c r="A5241" s="189" t="s">
        <v>10222</v>
      </c>
      <c r="B5241" s="189" t="s">
        <v>10223</v>
      </c>
      <c r="C5241" s="189" t="s">
        <v>10288</v>
      </c>
      <c r="D5241" s="189" t="s">
        <v>10289</v>
      </c>
      <c r="E5241" s="190" t="s">
        <v>461</v>
      </c>
      <c r="F5241" s="189" t="s">
        <v>461</v>
      </c>
      <c r="G5241" s="191">
        <v>97814</v>
      </c>
      <c r="H5241" s="189" t="s">
        <v>10373</v>
      </c>
      <c r="I5241" s="189" t="s">
        <v>16</v>
      </c>
      <c r="J5241" s="189" t="s">
        <v>928</v>
      </c>
      <c r="K5241" s="190" t="s">
        <v>1518</v>
      </c>
      <c r="L5241" s="189" t="s">
        <v>465</v>
      </c>
    </row>
    <row r="5242" spans="1:12" ht="13.5">
      <c r="A5242" s="189" t="s">
        <v>10222</v>
      </c>
      <c r="B5242" s="189" t="s">
        <v>10223</v>
      </c>
      <c r="C5242" s="189" t="s">
        <v>10288</v>
      </c>
      <c r="D5242" s="189" t="s">
        <v>10289</v>
      </c>
      <c r="E5242" s="190" t="s">
        <v>461</v>
      </c>
      <c r="F5242" s="189" t="s">
        <v>461</v>
      </c>
      <c r="G5242" s="191">
        <v>97816</v>
      </c>
      <c r="H5242" s="189" t="s">
        <v>10374</v>
      </c>
      <c r="I5242" s="189" t="s">
        <v>16</v>
      </c>
      <c r="J5242" s="189" t="s">
        <v>928</v>
      </c>
      <c r="K5242" s="190" t="s">
        <v>2006</v>
      </c>
      <c r="L5242" s="189" t="s">
        <v>465</v>
      </c>
    </row>
    <row r="5243" spans="1:12" ht="13.5">
      <c r="A5243" s="189" t="s">
        <v>10222</v>
      </c>
      <c r="B5243" s="189" t="s">
        <v>10223</v>
      </c>
      <c r="C5243" s="189" t="s">
        <v>10288</v>
      </c>
      <c r="D5243" s="189" t="s">
        <v>10289</v>
      </c>
      <c r="E5243" s="190" t="s">
        <v>461</v>
      </c>
      <c r="F5243" s="189" t="s">
        <v>461</v>
      </c>
      <c r="G5243" s="191">
        <v>97817</v>
      </c>
      <c r="H5243" s="189" t="s">
        <v>10375</v>
      </c>
      <c r="I5243" s="189" t="s">
        <v>16</v>
      </c>
      <c r="J5243" s="189" t="s">
        <v>928</v>
      </c>
      <c r="K5243" s="190" t="s">
        <v>10376</v>
      </c>
      <c r="L5243" s="189" t="s">
        <v>465</v>
      </c>
    </row>
    <row r="5244" spans="1:12" ht="13.5">
      <c r="A5244" s="189" t="s">
        <v>10222</v>
      </c>
      <c r="B5244" s="189" t="s">
        <v>10223</v>
      </c>
      <c r="C5244" s="189" t="s">
        <v>10288</v>
      </c>
      <c r="D5244" s="189" t="s">
        <v>10289</v>
      </c>
      <c r="E5244" s="190" t="s">
        <v>461</v>
      </c>
      <c r="F5244" s="189" t="s">
        <v>461</v>
      </c>
      <c r="G5244" s="191">
        <v>97818</v>
      </c>
      <c r="H5244" s="189" t="s">
        <v>10377</v>
      </c>
      <c r="I5244" s="189" t="s">
        <v>16</v>
      </c>
      <c r="J5244" s="189" t="s">
        <v>928</v>
      </c>
      <c r="K5244" s="190" t="s">
        <v>10378</v>
      </c>
      <c r="L5244" s="189" t="s">
        <v>465</v>
      </c>
    </row>
    <row r="5245" spans="1:12" ht="13.5">
      <c r="A5245" s="189" t="s">
        <v>10222</v>
      </c>
      <c r="B5245" s="189" t="s">
        <v>10223</v>
      </c>
      <c r="C5245" s="189" t="s">
        <v>10288</v>
      </c>
      <c r="D5245" s="189" t="s">
        <v>10289</v>
      </c>
      <c r="E5245" s="190" t="s">
        <v>461</v>
      </c>
      <c r="F5245" s="189" t="s">
        <v>461</v>
      </c>
      <c r="G5245" s="191">
        <v>97820</v>
      </c>
      <c r="H5245" s="189" t="s">
        <v>10379</v>
      </c>
      <c r="I5245" s="189" t="s">
        <v>16</v>
      </c>
      <c r="J5245" s="189" t="s">
        <v>928</v>
      </c>
      <c r="K5245" s="190" t="s">
        <v>8080</v>
      </c>
      <c r="L5245" s="189" t="s">
        <v>465</v>
      </c>
    </row>
    <row r="5246" spans="1:12" ht="13.5">
      <c r="A5246" s="189" t="s">
        <v>10222</v>
      </c>
      <c r="B5246" s="189" t="s">
        <v>10223</v>
      </c>
      <c r="C5246" s="189" t="s">
        <v>10288</v>
      </c>
      <c r="D5246" s="189" t="s">
        <v>10289</v>
      </c>
      <c r="E5246" s="190" t="s">
        <v>461</v>
      </c>
      <c r="F5246" s="189" t="s">
        <v>461</v>
      </c>
      <c r="G5246" s="191">
        <v>97821</v>
      </c>
      <c r="H5246" s="189" t="s">
        <v>10380</v>
      </c>
      <c r="I5246" s="189" t="s">
        <v>16</v>
      </c>
      <c r="J5246" s="189" t="s">
        <v>928</v>
      </c>
      <c r="K5246" s="190" t="s">
        <v>6647</v>
      </c>
      <c r="L5246" s="189" t="s">
        <v>465</v>
      </c>
    </row>
    <row r="5247" spans="1:12" ht="13.5">
      <c r="A5247" s="189" t="s">
        <v>10222</v>
      </c>
      <c r="B5247" s="189" t="s">
        <v>10223</v>
      </c>
      <c r="C5247" s="189" t="s">
        <v>10288</v>
      </c>
      <c r="D5247" s="189" t="s">
        <v>10289</v>
      </c>
      <c r="E5247" s="190" t="s">
        <v>461</v>
      </c>
      <c r="F5247" s="189" t="s">
        <v>461</v>
      </c>
      <c r="G5247" s="191">
        <v>97822</v>
      </c>
      <c r="H5247" s="189" t="s">
        <v>10381</v>
      </c>
      <c r="I5247" s="189" t="s">
        <v>16</v>
      </c>
      <c r="J5247" s="189" t="s">
        <v>928</v>
      </c>
      <c r="K5247" s="190" t="s">
        <v>10382</v>
      </c>
      <c r="L5247" s="189" t="s">
        <v>465</v>
      </c>
    </row>
    <row r="5248" spans="1:12" ht="13.5">
      <c r="A5248" s="189" t="s">
        <v>10222</v>
      </c>
      <c r="B5248" s="189" t="s">
        <v>10223</v>
      </c>
      <c r="C5248" s="189" t="s">
        <v>10383</v>
      </c>
      <c r="D5248" s="189" t="s">
        <v>10384</v>
      </c>
      <c r="E5248" s="190" t="s">
        <v>461</v>
      </c>
      <c r="F5248" s="189" t="s">
        <v>461</v>
      </c>
      <c r="G5248" s="191">
        <v>72947</v>
      </c>
      <c r="H5248" s="189" t="s">
        <v>10385</v>
      </c>
      <c r="I5248" s="189" t="s">
        <v>16</v>
      </c>
      <c r="J5248" s="189" t="s">
        <v>928</v>
      </c>
      <c r="K5248" s="190" t="s">
        <v>4259</v>
      </c>
      <c r="L5248" s="189" t="s">
        <v>465</v>
      </c>
    </row>
    <row r="5249" spans="1:12" ht="13.5">
      <c r="A5249" s="189" t="s">
        <v>10222</v>
      </c>
      <c r="B5249" s="189" t="s">
        <v>10223</v>
      </c>
      <c r="C5249" s="189" t="s">
        <v>10383</v>
      </c>
      <c r="D5249" s="189" t="s">
        <v>10384</v>
      </c>
      <c r="E5249" s="190" t="s">
        <v>461</v>
      </c>
      <c r="F5249" s="189" t="s">
        <v>461</v>
      </c>
      <c r="G5249" s="191">
        <v>83693</v>
      </c>
      <c r="H5249" s="189" t="s">
        <v>10386</v>
      </c>
      <c r="I5249" s="189" t="s">
        <v>16</v>
      </c>
      <c r="J5249" s="189" t="s">
        <v>463</v>
      </c>
      <c r="K5249" s="190" t="s">
        <v>1143</v>
      </c>
      <c r="L5249" s="189" t="s">
        <v>465</v>
      </c>
    </row>
    <row r="5250" spans="1:12" ht="13.5">
      <c r="A5250" s="189" t="s">
        <v>10222</v>
      </c>
      <c r="B5250" s="189" t="s">
        <v>10223</v>
      </c>
      <c r="C5250" s="189" t="s">
        <v>10387</v>
      </c>
      <c r="D5250" s="189" t="s">
        <v>10388</v>
      </c>
      <c r="E5250" s="190">
        <v>73770</v>
      </c>
      <c r="F5250" s="189" t="s">
        <v>10389</v>
      </c>
      <c r="G5250" s="189" t="s">
        <v>10390</v>
      </c>
      <c r="H5250" s="189" t="s">
        <v>10391</v>
      </c>
      <c r="I5250" s="189" t="s">
        <v>15</v>
      </c>
      <c r="J5250" s="189" t="s">
        <v>928</v>
      </c>
      <c r="K5250" s="190" t="s">
        <v>10392</v>
      </c>
      <c r="L5250" s="189" t="s">
        <v>465</v>
      </c>
    </row>
    <row r="5251" spans="1:12" ht="13.5">
      <c r="A5251" s="189" t="s">
        <v>10222</v>
      </c>
      <c r="B5251" s="189" t="s">
        <v>10223</v>
      </c>
      <c r="C5251" s="189" t="s">
        <v>10387</v>
      </c>
      <c r="D5251" s="189" t="s">
        <v>10388</v>
      </c>
      <c r="E5251" s="190">
        <v>73770</v>
      </c>
      <c r="F5251" s="189" t="s">
        <v>10389</v>
      </c>
      <c r="G5251" s="189" t="s">
        <v>10393</v>
      </c>
      <c r="H5251" s="189" t="s">
        <v>10394</v>
      </c>
      <c r="I5251" s="189" t="s">
        <v>15</v>
      </c>
      <c r="J5251" s="189" t="s">
        <v>928</v>
      </c>
      <c r="K5251" s="190" t="s">
        <v>10395</v>
      </c>
      <c r="L5251" s="189" t="s">
        <v>465</v>
      </c>
    </row>
    <row r="5252" spans="1:12" ht="13.5">
      <c r="A5252" s="189" t="s">
        <v>10222</v>
      </c>
      <c r="B5252" s="189" t="s">
        <v>10223</v>
      </c>
      <c r="C5252" s="189" t="s">
        <v>10387</v>
      </c>
      <c r="D5252" s="189" t="s">
        <v>10388</v>
      </c>
      <c r="E5252" s="190">
        <v>83696</v>
      </c>
      <c r="F5252" s="189" t="s">
        <v>10396</v>
      </c>
      <c r="G5252" s="189" t="s">
        <v>10397</v>
      </c>
      <c r="H5252" s="189" t="s">
        <v>10398</v>
      </c>
      <c r="I5252" s="189" t="s">
        <v>16</v>
      </c>
      <c r="J5252" s="189" t="s">
        <v>463</v>
      </c>
      <c r="K5252" s="190" t="s">
        <v>5569</v>
      </c>
      <c r="L5252" s="189" t="s">
        <v>465</v>
      </c>
    </row>
    <row r="5253" spans="1:12" ht="13.5">
      <c r="A5253" s="189" t="s">
        <v>10222</v>
      </c>
      <c r="B5253" s="189" t="s">
        <v>10223</v>
      </c>
      <c r="C5253" s="189" t="s">
        <v>10399</v>
      </c>
      <c r="D5253" s="189" t="s">
        <v>10400</v>
      </c>
      <c r="E5253" s="190" t="s">
        <v>461</v>
      </c>
      <c r="F5253" s="189" t="s">
        <v>461</v>
      </c>
      <c r="G5253" s="191">
        <v>72962</v>
      </c>
      <c r="H5253" s="189" t="s">
        <v>10401</v>
      </c>
      <c r="I5253" s="189" t="s">
        <v>9749</v>
      </c>
      <c r="J5253" s="189" t="s">
        <v>928</v>
      </c>
      <c r="K5253" s="190" t="s">
        <v>10402</v>
      </c>
      <c r="L5253" s="189" t="s">
        <v>465</v>
      </c>
    </row>
    <row r="5254" spans="1:12" ht="13.5">
      <c r="A5254" s="189" t="s">
        <v>10222</v>
      </c>
      <c r="B5254" s="189" t="s">
        <v>10223</v>
      </c>
      <c r="C5254" s="189" t="s">
        <v>10399</v>
      </c>
      <c r="D5254" s="189" t="s">
        <v>10400</v>
      </c>
      <c r="E5254" s="190" t="s">
        <v>461</v>
      </c>
      <c r="F5254" s="189" t="s">
        <v>461</v>
      </c>
      <c r="G5254" s="191">
        <v>72963</v>
      </c>
      <c r="H5254" s="189" t="s">
        <v>10403</v>
      </c>
      <c r="I5254" s="189" t="s">
        <v>9749</v>
      </c>
      <c r="J5254" s="189" t="s">
        <v>928</v>
      </c>
      <c r="K5254" s="190" t="s">
        <v>10404</v>
      </c>
      <c r="L5254" s="189" t="s">
        <v>465</v>
      </c>
    </row>
    <row r="5255" spans="1:12" ht="13.5">
      <c r="A5255" s="189" t="s">
        <v>10222</v>
      </c>
      <c r="B5255" s="189" t="s">
        <v>10223</v>
      </c>
      <c r="C5255" s="189" t="s">
        <v>10399</v>
      </c>
      <c r="D5255" s="189" t="s">
        <v>10400</v>
      </c>
      <c r="E5255" s="190">
        <v>73759</v>
      </c>
      <c r="F5255" s="189" t="s">
        <v>10303</v>
      </c>
      <c r="G5255" s="189" t="s">
        <v>10405</v>
      </c>
      <c r="H5255" s="189" t="s">
        <v>10406</v>
      </c>
      <c r="I5255" s="189" t="s">
        <v>20</v>
      </c>
      <c r="J5255" s="189" t="s">
        <v>928</v>
      </c>
      <c r="K5255" s="190" t="s">
        <v>10407</v>
      </c>
      <c r="L5255" s="189" t="s">
        <v>465</v>
      </c>
    </row>
    <row r="5256" spans="1:12" ht="13.5">
      <c r="A5256" s="189" t="s">
        <v>10222</v>
      </c>
      <c r="B5256" s="189" t="s">
        <v>10223</v>
      </c>
      <c r="C5256" s="189" t="s">
        <v>10399</v>
      </c>
      <c r="D5256" s="189" t="s">
        <v>10400</v>
      </c>
      <c r="E5256" s="190" t="s">
        <v>461</v>
      </c>
      <c r="F5256" s="189" t="s">
        <v>461</v>
      </c>
      <c r="G5256" s="191">
        <v>95995</v>
      </c>
      <c r="H5256" s="189" t="s">
        <v>10408</v>
      </c>
      <c r="I5256" s="189" t="s">
        <v>20</v>
      </c>
      <c r="J5256" s="189" t="s">
        <v>928</v>
      </c>
      <c r="K5256" s="190" t="s">
        <v>10409</v>
      </c>
      <c r="L5256" s="189" t="s">
        <v>465</v>
      </c>
    </row>
    <row r="5257" spans="1:12" ht="13.5">
      <c r="A5257" s="189" t="s">
        <v>10222</v>
      </c>
      <c r="B5257" s="189" t="s">
        <v>10223</v>
      </c>
      <c r="C5257" s="189" t="s">
        <v>10399</v>
      </c>
      <c r="D5257" s="189" t="s">
        <v>10400</v>
      </c>
      <c r="E5257" s="190" t="s">
        <v>461</v>
      </c>
      <c r="F5257" s="189" t="s">
        <v>461</v>
      </c>
      <c r="G5257" s="191">
        <v>95996</v>
      </c>
      <c r="H5257" s="189" t="s">
        <v>10410</v>
      </c>
      <c r="I5257" s="189" t="s">
        <v>20</v>
      </c>
      <c r="J5257" s="189" t="s">
        <v>928</v>
      </c>
      <c r="K5257" s="190" t="s">
        <v>10411</v>
      </c>
      <c r="L5257" s="189" t="s">
        <v>465</v>
      </c>
    </row>
    <row r="5258" spans="1:12" ht="13.5">
      <c r="A5258" s="189" t="s">
        <v>10222</v>
      </c>
      <c r="B5258" s="189" t="s">
        <v>10223</v>
      </c>
      <c r="C5258" s="189" t="s">
        <v>10399</v>
      </c>
      <c r="D5258" s="189" t="s">
        <v>10400</v>
      </c>
      <c r="E5258" s="190" t="s">
        <v>461</v>
      </c>
      <c r="F5258" s="189" t="s">
        <v>461</v>
      </c>
      <c r="G5258" s="191">
        <v>96001</v>
      </c>
      <c r="H5258" s="189" t="s">
        <v>10412</v>
      </c>
      <c r="I5258" s="189" t="s">
        <v>16</v>
      </c>
      <c r="J5258" s="189" t="s">
        <v>928</v>
      </c>
      <c r="K5258" s="190" t="s">
        <v>7194</v>
      </c>
      <c r="L5258" s="189" t="s">
        <v>465</v>
      </c>
    </row>
    <row r="5259" spans="1:12" ht="13.5">
      <c r="A5259" s="189" t="s">
        <v>10222</v>
      </c>
      <c r="B5259" s="189" t="s">
        <v>10223</v>
      </c>
      <c r="C5259" s="189" t="s">
        <v>10399</v>
      </c>
      <c r="D5259" s="189" t="s">
        <v>10400</v>
      </c>
      <c r="E5259" s="190" t="s">
        <v>461</v>
      </c>
      <c r="F5259" s="189" t="s">
        <v>461</v>
      </c>
      <c r="G5259" s="191">
        <v>96393</v>
      </c>
      <c r="H5259" s="189" t="s">
        <v>10413</v>
      </c>
      <c r="I5259" s="189" t="s">
        <v>20</v>
      </c>
      <c r="J5259" s="189" t="s">
        <v>928</v>
      </c>
      <c r="K5259" s="190" t="s">
        <v>10414</v>
      </c>
      <c r="L5259" s="189" t="s">
        <v>465</v>
      </c>
    </row>
    <row r="5260" spans="1:12" ht="13.5">
      <c r="A5260" s="189" t="s">
        <v>10222</v>
      </c>
      <c r="B5260" s="189" t="s">
        <v>10223</v>
      </c>
      <c r="C5260" s="189" t="s">
        <v>10399</v>
      </c>
      <c r="D5260" s="189" t="s">
        <v>10400</v>
      </c>
      <c r="E5260" s="190" t="s">
        <v>461</v>
      </c>
      <c r="F5260" s="189" t="s">
        <v>461</v>
      </c>
      <c r="G5260" s="191">
        <v>96394</v>
      </c>
      <c r="H5260" s="189" t="s">
        <v>10415</v>
      </c>
      <c r="I5260" s="189" t="s">
        <v>20</v>
      </c>
      <c r="J5260" s="189" t="s">
        <v>928</v>
      </c>
      <c r="K5260" s="190" t="s">
        <v>10416</v>
      </c>
      <c r="L5260" s="189" t="s">
        <v>465</v>
      </c>
    </row>
    <row r="5261" spans="1:12" ht="13.5">
      <c r="A5261" s="189" t="s">
        <v>10222</v>
      </c>
      <c r="B5261" s="189" t="s">
        <v>10223</v>
      </c>
      <c r="C5261" s="189" t="s">
        <v>10399</v>
      </c>
      <c r="D5261" s="189" t="s">
        <v>10400</v>
      </c>
      <c r="E5261" s="190" t="s">
        <v>461</v>
      </c>
      <c r="F5261" s="189" t="s">
        <v>461</v>
      </c>
      <c r="G5261" s="191">
        <v>96395</v>
      </c>
      <c r="H5261" s="189" t="s">
        <v>10417</v>
      </c>
      <c r="I5261" s="189" t="s">
        <v>20</v>
      </c>
      <c r="J5261" s="189" t="s">
        <v>928</v>
      </c>
      <c r="K5261" s="190" t="s">
        <v>10418</v>
      </c>
      <c r="L5261" s="189" t="s">
        <v>465</v>
      </c>
    </row>
    <row r="5262" spans="1:12" ht="13.5">
      <c r="A5262" s="189" t="s">
        <v>10419</v>
      </c>
      <c r="B5262" s="189" t="s">
        <v>10420</v>
      </c>
      <c r="C5262" s="189" t="s">
        <v>10421</v>
      </c>
      <c r="D5262" s="189" t="s">
        <v>10422</v>
      </c>
      <c r="E5262" s="190" t="s">
        <v>461</v>
      </c>
      <c r="F5262" s="189" t="s">
        <v>461</v>
      </c>
      <c r="G5262" s="191">
        <v>73445</v>
      </c>
      <c r="H5262" s="189" t="s">
        <v>10423</v>
      </c>
      <c r="I5262" s="189" t="s">
        <v>16</v>
      </c>
      <c r="J5262" s="189" t="s">
        <v>463</v>
      </c>
      <c r="K5262" s="190" t="s">
        <v>10424</v>
      </c>
      <c r="L5262" s="189" t="s">
        <v>465</v>
      </c>
    </row>
    <row r="5263" spans="1:12" ht="13.5">
      <c r="A5263" s="189" t="s">
        <v>10419</v>
      </c>
      <c r="B5263" s="189" t="s">
        <v>10420</v>
      </c>
      <c r="C5263" s="189" t="s">
        <v>10421</v>
      </c>
      <c r="D5263" s="189" t="s">
        <v>10422</v>
      </c>
      <c r="E5263" s="190" t="s">
        <v>461</v>
      </c>
      <c r="F5263" s="189" t="s">
        <v>461</v>
      </c>
      <c r="G5263" s="191">
        <v>73446</v>
      </c>
      <c r="H5263" s="189" t="s">
        <v>10425</v>
      </c>
      <c r="I5263" s="189" t="s">
        <v>16</v>
      </c>
      <c r="J5263" s="189" t="s">
        <v>463</v>
      </c>
      <c r="K5263" s="190" t="s">
        <v>10426</v>
      </c>
      <c r="L5263" s="189" t="s">
        <v>465</v>
      </c>
    </row>
    <row r="5264" spans="1:12" ht="13.5">
      <c r="A5264" s="189" t="s">
        <v>10419</v>
      </c>
      <c r="B5264" s="189" t="s">
        <v>10420</v>
      </c>
      <c r="C5264" s="189" t="s">
        <v>10421</v>
      </c>
      <c r="D5264" s="189" t="s">
        <v>10422</v>
      </c>
      <c r="E5264" s="190">
        <v>74133</v>
      </c>
      <c r="F5264" s="189" t="s">
        <v>10427</v>
      </c>
      <c r="G5264" s="189" t="s">
        <v>10428</v>
      </c>
      <c r="H5264" s="189" t="s">
        <v>10429</v>
      </c>
      <c r="I5264" s="189" t="s">
        <v>16</v>
      </c>
      <c r="J5264" s="189" t="s">
        <v>463</v>
      </c>
      <c r="K5264" s="190" t="s">
        <v>10430</v>
      </c>
      <c r="L5264" s="189" t="s">
        <v>465</v>
      </c>
    </row>
    <row r="5265" spans="1:12" ht="13.5">
      <c r="A5265" s="189" t="s">
        <v>10419</v>
      </c>
      <c r="B5265" s="189" t="s">
        <v>10420</v>
      </c>
      <c r="C5265" s="189" t="s">
        <v>10421</v>
      </c>
      <c r="D5265" s="189" t="s">
        <v>10422</v>
      </c>
      <c r="E5265" s="190">
        <v>74133</v>
      </c>
      <c r="F5265" s="189" t="s">
        <v>10427</v>
      </c>
      <c r="G5265" s="189" t="s">
        <v>10431</v>
      </c>
      <c r="H5265" s="189" t="s">
        <v>10432</v>
      </c>
      <c r="I5265" s="189" t="s">
        <v>16</v>
      </c>
      <c r="J5265" s="189" t="s">
        <v>463</v>
      </c>
      <c r="K5265" s="190" t="s">
        <v>5684</v>
      </c>
      <c r="L5265" s="189" t="s">
        <v>465</v>
      </c>
    </row>
    <row r="5266" spans="1:12" ht="13.5">
      <c r="A5266" s="189" t="s">
        <v>10419</v>
      </c>
      <c r="B5266" s="189" t="s">
        <v>10420</v>
      </c>
      <c r="C5266" s="189" t="s">
        <v>10421</v>
      </c>
      <c r="D5266" s="189" t="s">
        <v>10422</v>
      </c>
      <c r="E5266" s="190" t="s">
        <v>461</v>
      </c>
      <c r="F5266" s="189" t="s">
        <v>461</v>
      </c>
      <c r="G5266" s="191">
        <v>79462</v>
      </c>
      <c r="H5266" s="189" t="s">
        <v>10433</v>
      </c>
      <c r="I5266" s="189" t="s">
        <v>16</v>
      </c>
      <c r="J5266" s="189" t="s">
        <v>463</v>
      </c>
      <c r="K5266" s="190" t="s">
        <v>10434</v>
      </c>
      <c r="L5266" s="189" t="s">
        <v>465</v>
      </c>
    </row>
    <row r="5267" spans="1:12" ht="13.5">
      <c r="A5267" s="189" t="s">
        <v>10419</v>
      </c>
      <c r="B5267" s="189" t="s">
        <v>10420</v>
      </c>
      <c r="C5267" s="189" t="s">
        <v>10421</v>
      </c>
      <c r="D5267" s="189" t="s">
        <v>10422</v>
      </c>
      <c r="E5267" s="190">
        <v>79494</v>
      </c>
      <c r="F5267" s="189" t="s">
        <v>10435</v>
      </c>
      <c r="G5267" s="189" t="s">
        <v>10436</v>
      </c>
      <c r="H5267" s="189" t="s">
        <v>10437</v>
      </c>
      <c r="I5267" s="189" t="s">
        <v>16</v>
      </c>
      <c r="J5267" s="189" t="s">
        <v>463</v>
      </c>
      <c r="K5267" s="190" t="s">
        <v>2535</v>
      </c>
      <c r="L5267" s="189" t="s">
        <v>465</v>
      </c>
    </row>
    <row r="5268" spans="1:12" ht="13.5">
      <c r="A5268" s="189" t="s">
        <v>10419</v>
      </c>
      <c r="B5268" s="189" t="s">
        <v>10420</v>
      </c>
      <c r="C5268" s="189" t="s">
        <v>10421</v>
      </c>
      <c r="D5268" s="189" t="s">
        <v>10422</v>
      </c>
      <c r="E5268" s="190" t="s">
        <v>461</v>
      </c>
      <c r="F5268" s="189" t="s">
        <v>461</v>
      </c>
      <c r="G5268" s="191">
        <v>84651</v>
      </c>
      <c r="H5268" s="189" t="s">
        <v>10438</v>
      </c>
      <c r="I5268" s="189" t="s">
        <v>16</v>
      </c>
      <c r="J5268" s="189" t="s">
        <v>463</v>
      </c>
      <c r="K5268" s="190" t="s">
        <v>10439</v>
      </c>
      <c r="L5268" s="189" t="s">
        <v>465</v>
      </c>
    </row>
    <row r="5269" spans="1:12" ht="13.5">
      <c r="A5269" s="189" t="s">
        <v>10419</v>
      </c>
      <c r="B5269" s="189" t="s">
        <v>10420</v>
      </c>
      <c r="C5269" s="189" t="s">
        <v>10421</v>
      </c>
      <c r="D5269" s="189" t="s">
        <v>10422</v>
      </c>
      <c r="E5269" s="190" t="s">
        <v>461</v>
      </c>
      <c r="F5269" s="189" t="s">
        <v>461</v>
      </c>
      <c r="G5269" s="191">
        <v>88411</v>
      </c>
      <c r="H5269" s="189" t="s">
        <v>10440</v>
      </c>
      <c r="I5269" s="189" t="s">
        <v>16</v>
      </c>
      <c r="J5269" s="189" t="s">
        <v>1058</v>
      </c>
      <c r="K5269" s="190" t="s">
        <v>10441</v>
      </c>
      <c r="L5269" s="189" t="s">
        <v>465</v>
      </c>
    </row>
    <row r="5270" spans="1:12" ht="13.5">
      <c r="A5270" s="189" t="s">
        <v>10419</v>
      </c>
      <c r="B5270" s="189" t="s">
        <v>10420</v>
      </c>
      <c r="C5270" s="189" t="s">
        <v>10421</v>
      </c>
      <c r="D5270" s="189" t="s">
        <v>10422</v>
      </c>
      <c r="E5270" s="190" t="s">
        <v>461</v>
      </c>
      <c r="F5270" s="189" t="s">
        <v>461</v>
      </c>
      <c r="G5270" s="191">
        <v>88412</v>
      </c>
      <c r="H5270" s="189" t="s">
        <v>10442</v>
      </c>
      <c r="I5270" s="189" t="s">
        <v>16</v>
      </c>
      <c r="J5270" s="189" t="s">
        <v>1058</v>
      </c>
      <c r="K5270" s="190" t="s">
        <v>2020</v>
      </c>
      <c r="L5270" s="189" t="s">
        <v>465</v>
      </c>
    </row>
    <row r="5271" spans="1:12" ht="13.5">
      <c r="A5271" s="189" t="s">
        <v>10419</v>
      </c>
      <c r="B5271" s="189" t="s">
        <v>10420</v>
      </c>
      <c r="C5271" s="189" t="s">
        <v>10421</v>
      </c>
      <c r="D5271" s="189" t="s">
        <v>10422</v>
      </c>
      <c r="E5271" s="190" t="s">
        <v>461</v>
      </c>
      <c r="F5271" s="189" t="s">
        <v>461</v>
      </c>
      <c r="G5271" s="191">
        <v>88413</v>
      </c>
      <c r="H5271" s="189" t="s">
        <v>10443</v>
      </c>
      <c r="I5271" s="189" t="s">
        <v>16</v>
      </c>
      <c r="J5271" s="189" t="s">
        <v>1058</v>
      </c>
      <c r="K5271" s="190" t="s">
        <v>7639</v>
      </c>
      <c r="L5271" s="189" t="s">
        <v>465</v>
      </c>
    </row>
    <row r="5272" spans="1:12" ht="13.5">
      <c r="A5272" s="189" t="s">
        <v>10419</v>
      </c>
      <c r="B5272" s="189" t="s">
        <v>10420</v>
      </c>
      <c r="C5272" s="189" t="s">
        <v>10421</v>
      </c>
      <c r="D5272" s="189" t="s">
        <v>10422</v>
      </c>
      <c r="E5272" s="190" t="s">
        <v>461</v>
      </c>
      <c r="F5272" s="189" t="s">
        <v>461</v>
      </c>
      <c r="G5272" s="191">
        <v>88414</v>
      </c>
      <c r="H5272" s="189" t="s">
        <v>10444</v>
      </c>
      <c r="I5272" s="189" t="s">
        <v>16</v>
      </c>
      <c r="J5272" s="189" t="s">
        <v>1058</v>
      </c>
      <c r="K5272" s="190" t="s">
        <v>10445</v>
      </c>
      <c r="L5272" s="189" t="s">
        <v>465</v>
      </c>
    </row>
    <row r="5273" spans="1:12" ht="13.5">
      <c r="A5273" s="189" t="s">
        <v>10419</v>
      </c>
      <c r="B5273" s="189" t="s">
        <v>10420</v>
      </c>
      <c r="C5273" s="189" t="s">
        <v>10421</v>
      </c>
      <c r="D5273" s="189" t="s">
        <v>10422</v>
      </c>
      <c r="E5273" s="190" t="s">
        <v>461</v>
      </c>
      <c r="F5273" s="189" t="s">
        <v>461</v>
      </c>
      <c r="G5273" s="191">
        <v>88415</v>
      </c>
      <c r="H5273" s="189" t="s">
        <v>10446</v>
      </c>
      <c r="I5273" s="189" t="s">
        <v>16</v>
      </c>
      <c r="J5273" s="189" t="s">
        <v>1058</v>
      </c>
      <c r="K5273" s="190" t="s">
        <v>10447</v>
      </c>
      <c r="L5273" s="189" t="s">
        <v>465</v>
      </c>
    </row>
    <row r="5274" spans="1:12" ht="13.5">
      <c r="A5274" s="189" t="s">
        <v>10419</v>
      </c>
      <c r="B5274" s="189" t="s">
        <v>10420</v>
      </c>
      <c r="C5274" s="189" t="s">
        <v>10421</v>
      </c>
      <c r="D5274" s="189" t="s">
        <v>10422</v>
      </c>
      <c r="E5274" s="190" t="s">
        <v>461</v>
      </c>
      <c r="F5274" s="189" t="s">
        <v>461</v>
      </c>
      <c r="G5274" s="191">
        <v>88416</v>
      </c>
      <c r="H5274" s="189" t="s">
        <v>10448</v>
      </c>
      <c r="I5274" s="189" t="s">
        <v>16</v>
      </c>
      <c r="J5274" s="189" t="s">
        <v>463</v>
      </c>
      <c r="K5274" s="190" t="s">
        <v>5487</v>
      </c>
      <c r="L5274" s="189" t="s">
        <v>465</v>
      </c>
    </row>
    <row r="5275" spans="1:12" ht="13.5">
      <c r="A5275" s="189" t="s">
        <v>10419</v>
      </c>
      <c r="B5275" s="189" t="s">
        <v>10420</v>
      </c>
      <c r="C5275" s="189" t="s">
        <v>10421</v>
      </c>
      <c r="D5275" s="189" t="s">
        <v>10422</v>
      </c>
      <c r="E5275" s="190" t="s">
        <v>461</v>
      </c>
      <c r="F5275" s="189" t="s">
        <v>461</v>
      </c>
      <c r="G5275" s="191">
        <v>88417</v>
      </c>
      <c r="H5275" s="189" t="s">
        <v>10449</v>
      </c>
      <c r="I5275" s="189" t="s">
        <v>16</v>
      </c>
      <c r="J5275" s="189" t="s">
        <v>463</v>
      </c>
      <c r="K5275" s="190" t="s">
        <v>10450</v>
      </c>
      <c r="L5275" s="189" t="s">
        <v>465</v>
      </c>
    </row>
    <row r="5276" spans="1:12" ht="13.5">
      <c r="A5276" s="189" t="s">
        <v>10419</v>
      </c>
      <c r="B5276" s="189" t="s">
        <v>10420</v>
      </c>
      <c r="C5276" s="189" t="s">
        <v>10421</v>
      </c>
      <c r="D5276" s="189" t="s">
        <v>10422</v>
      </c>
      <c r="E5276" s="190" t="s">
        <v>461</v>
      </c>
      <c r="F5276" s="189" t="s">
        <v>461</v>
      </c>
      <c r="G5276" s="191">
        <v>88420</v>
      </c>
      <c r="H5276" s="189" t="s">
        <v>10451</v>
      </c>
      <c r="I5276" s="189" t="s">
        <v>16</v>
      </c>
      <c r="J5276" s="189" t="s">
        <v>463</v>
      </c>
      <c r="K5276" s="190" t="s">
        <v>7120</v>
      </c>
      <c r="L5276" s="189" t="s">
        <v>465</v>
      </c>
    </row>
    <row r="5277" spans="1:12" ht="13.5">
      <c r="A5277" s="189" t="s">
        <v>10419</v>
      </c>
      <c r="B5277" s="189" t="s">
        <v>10420</v>
      </c>
      <c r="C5277" s="189" t="s">
        <v>10421</v>
      </c>
      <c r="D5277" s="189" t="s">
        <v>10422</v>
      </c>
      <c r="E5277" s="190" t="s">
        <v>461</v>
      </c>
      <c r="F5277" s="189" t="s">
        <v>461</v>
      </c>
      <c r="G5277" s="191">
        <v>88421</v>
      </c>
      <c r="H5277" s="189" t="s">
        <v>10452</v>
      </c>
      <c r="I5277" s="189" t="s">
        <v>16</v>
      </c>
      <c r="J5277" s="189" t="s">
        <v>463</v>
      </c>
      <c r="K5277" s="190" t="s">
        <v>10453</v>
      </c>
      <c r="L5277" s="189" t="s">
        <v>465</v>
      </c>
    </row>
    <row r="5278" spans="1:12" ht="13.5">
      <c r="A5278" s="189" t="s">
        <v>10419</v>
      </c>
      <c r="B5278" s="189" t="s">
        <v>10420</v>
      </c>
      <c r="C5278" s="189" t="s">
        <v>10421</v>
      </c>
      <c r="D5278" s="189" t="s">
        <v>10422</v>
      </c>
      <c r="E5278" s="190" t="s">
        <v>461</v>
      </c>
      <c r="F5278" s="189" t="s">
        <v>461</v>
      </c>
      <c r="G5278" s="191">
        <v>88423</v>
      </c>
      <c r="H5278" s="189" t="s">
        <v>10454</v>
      </c>
      <c r="I5278" s="189" t="s">
        <v>16</v>
      </c>
      <c r="J5278" s="189" t="s">
        <v>463</v>
      </c>
      <c r="K5278" s="190" t="s">
        <v>10455</v>
      </c>
      <c r="L5278" s="189" t="s">
        <v>465</v>
      </c>
    </row>
    <row r="5279" spans="1:12" ht="13.5">
      <c r="A5279" s="189" t="s">
        <v>10419</v>
      </c>
      <c r="B5279" s="189" t="s">
        <v>10420</v>
      </c>
      <c r="C5279" s="189" t="s">
        <v>10421</v>
      </c>
      <c r="D5279" s="189" t="s">
        <v>10422</v>
      </c>
      <c r="E5279" s="190" t="s">
        <v>461</v>
      </c>
      <c r="F5279" s="189" t="s">
        <v>461</v>
      </c>
      <c r="G5279" s="191">
        <v>88424</v>
      </c>
      <c r="H5279" s="189" t="s">
        <v>10456</v>
      </c>
      <c r="I5279" s="189" t="s">
        <v>16</v>
      </c>
      <c r="J5279" s="189" t="s">
        <v>463</v>
      </c>
      <c r="K5279" s="190" t="s">
        <v>10457</v>
      </c>
      <c r="L5279" s="189" t="s">
        <v>465</v>
      </c>
    </row>
    <row r="5280" spans="1:12" ht="13.5">
      <c r="A5280" s="189" t="s">
        <v>10419</v>
      </c>
      <c r="B5280" s="189" t="s">
        <v>10420</v>
      </c>
      <c r="C5280" s="189" t="s">
        <v>10421</v>
      </c>
      <c r="D5280" s="189" t="s">
        <v>10422</v>
      </c>
      <c r="E5280" s="190" t="s">
        <v>461</v>
      </c>
      <c r="F5280" s="189" t="s">
        <v>461</v>
      </c>
      <c r="G5280" s="191">
        <v>88426</v>
      </c>
      <c r="H5280" s="189" t="s">
        <v>10458</v>
      </c>
      <c r="I5280" s="189" t="s">
        <v>16</v>
      </c>
      <c r="J5280" s="189" t="s">
        <v>463</v>
      </c>
      <c r="K5280" s="190" t="s">
        <v>5579</v>
      </c>
      <c r="L5280" s="189" t="s">
        <v>465</v>
      </c>
    </row>
    <row r="5281" spans="1:12" ht="13.5">
      <c r="A5281" s="189" t="s">
        <v>10419</v>
      </c>
      <c r="B5281" s="189" t="s">
        <v>10420</v>
      </c>
      <c r="C5281" s="189" t="s">
        <v>10421</v>
      </c>
      <c r="D5281" s="189" t="s">
        <v>10422</v>
      </c>
      <c r="E5281" s="190" t="s">
        <v>461</v>
      </c>
      <c r="F5281" s="189" t="s">
        <v>461</v>
      </c>
      <c r="G5281" s="191">
        <v>88428</v>
      </c>
      <c r="H5281" s="189" t="s">
        <v>10459</v>
      </c>
      <c r="I5281" s="189" t="s">
        <v>16</v>
      </c>
      <c r="J5281" s="189" t="s">
        <v>463</v>
      </c>
      <c r="K5281" s="190" t="s">
        <v>10460</v>
      </c>
      <c r="L5281" s="189" t="s">
        <v>465</v>
      </c>
    </row>
    <row r="5282" spans="1:12" ht="13.5">
      <c r="A5282" s="189" t="s">
        <v>10419</v>
      </c>
      <c r="B5282" s="189" t="s">
        <v>10420</v>
      </c>
      <c r="C5282" s="189" t="s">
        <v>10421</v>
      </c>
      <c r="D5282" s="189" t="s">
        <v>10422</v>
      </c>
      <c r="E5282" s="190" t="s">
        <v>461</v>
      </c>
      <c r="F5282" s="189" t="s">
        <v>461</v>
      </c>
      <c r="G5282" s="191">
        <v>88429</v>
      </c>
      <c r="H5282" s="189" t="s">
        <v>10461</v>
      </c>
      <c r="I5282" s="189" t="s">
        <v>16</v>
      </c>
      <c r="J5282" s="189" t="s">
        <v>463</v>
      </c>
      <c r="K5282" s="190" t="s">
        <v>3645</v>
      </c>
      <c r="L5282" s="189" t="s">
        <v>465</v>
      </c>
    </row>
    <row r="5283" spans="1:12" ht="13.5">
      <c r="A5283" s="189" t="s">
        <v>10419</v>
      </c>
      <c r="B5283" s="189" t="s">
        <v>10420</v>
      </c>
      <c r="C5283" s="189" t="s">
        <v>10421</v>
      </c>
      <c r="D5283" s="189" t="s">
        <v>10422</v>
      </c>
      <c r="E5283" s="190" t="s">
        <v>461</v>
      </c>
      <c r="F5283" s="189" t="s">
        <v>461</v>
      </c>
      <c r="G5283" s="191">
        <v>88431</v>
      </c>
      <c r="H5283" s="189" t="s">
        <v>10462</v>
      </c>
      <c r="I5283" s="189" t="s">
        <v>16</v>
      </c>
      <c r="J5283" s="189" t="s">
        <v>463</v>
      </c>
      <c r="K5283" s="190" t="s">
        <v>7042</v>
      </c>
      <c r="L5283" s="189" t="s">
        <v>465</v>
      </c>
    </row>
    <row r="5284" spans="1:12" ht="13.5">
      <c r="A5284" s="189" t="s">
        <v>10419</v>
      </c>
      <c r="B5284" s="189" t="s">
        <v>10420</v>
      </c>
      <c r="C5284" s="189" t="s">
        <v>10421</v>
      </c>
      <c r="D5284" s="189" t="s">
        <v>10422</v>
      </c>
      <c r="E5284" s="190" t="s">
        <v>461</v>
      </c>
      <c r="F5284" s="189" t="s">
        <v>461</v>
      </c>
      <c r="G5284" s="191">
        <v>88432</v>
      </c>
      <c r="H5284" s="189" t="s">
        <v>10463</v>
      </c>
      <c r="I5284" s="189" t="s">
        <v>16</v>
      </c>
      <c r="J5284" s="189" t="s">
        <v>463</v>
      </c>
      <c r="K5284" s="190" t="s">
        <v>10464</v>
      </c>
      <c r="L5284" s="189" t="s">
        <v>465</v>
      </c>
    </row>
    <row r="5285" spans="1:12" ht="13.5">
      <c r="A5285" s="189" t="s">
        <v>10419</v>
      </c>
      <c r="B5285" s="189" t="s">
        <v>10420</v>
      </c>
      <c r="C5285" s="189" t="s">
        <v>10421</v>
      </c>
      <c r="D5285" s="189" t="s">
        <v>10422</v>
      </c>
      <c r="E5285" s="190" t="s">
        <v>461</v>
      </c>
      <c r="F5285" s="189" t="s">
        <v>461</v>
      </c>
      <c r="G5285" s="191">
        <v>88482</v>
      </c>
      <c r="H5285" s="189" t="s">
        <v>10465</v>
      </c>
      <c r="I5285" s="189" t="s">
        <v>16</v>
      </c>
      <c r="J5285" s="189" t="s">
        <v>463</v>
      </c>
      <c r="K5285" s="190" t="s">
        <v>9330</v>
      </c>
      <c r="L5285" s="189" t="s">
        <v>465</v>
      </c>
    </row>
    <row r="5286" spans="1:12" ht="13.5">
      <c r="A5286" s="189" t="s">
        <v>10419</v>
      </c>
      <c r="B5286" s="189" t="s">
        <v>10420</v>
      </c>
      <c r="C5286" s="189" t="s">
        <v>10421</v>
      </c>
      <c r="D5286" s="189" t="s">
        <v>10422</v>
      </c>
      <c r="E5286" s="190" t="s">
        <v>461</v>
      </c>
      <c r="F5286" s="189" t="s">
        <v>461</v>
      </c>
      <c r="G5286" s="191">
        <v>88483</v>
      </c>
      <c r="H5286" s="189" t="s">
        <v>10466</v>
      </c>
      <c r="I5286" s="189" t="s">
        <v>16</v>
      </c>
      <c r="J5286" s="189" t="s">
        <v>463</v>
      </c>
      <c r="K5286" s="190" t="s">
        <v>10467</v>
      </c>
      <c r="L5286" s="189" t="s">
        <v>465</v>
      </c>
    </row>
    <row r="5287" spans="1:12" ht="13.5">
      <c r="A5287" s="189" t="s">
        <v>10419</v>
      </c>
      <c r="B5287" s="189" t="s">
        <v>10420</v>
      </c>
      <c r="C5287" s="189" t="s">
        <v>10421</v>
      </c>
      <c r="D5287" s="189" t="s">
        <v>10422</v>
      </c>
      <c r="E5287" s="190" t="s">
        <v>461</v>
      </c>
      <c r="F5287" s="189" t="s">
        <v>461</v>
      </c>
      <c r="G5287" s="191">
        <v>88484</v>
      </c>
      <c r="H5287" s="189" t="s">
        <v>10468</v>
      </c>
      <c r="I5287" s="189" t="s">
        <v>16</v>
      </c>
      <c r="J5287" s="189" t="s">
        <v>1058</v>
      </c>
      <c r="K5287" s="190" t="s">
        <v>10447</v>
      </c>
      <c r="L5287" s="189" t="s">
        <v>465</v>
      </c>
    </row>
    <row r="5288" spans="1:12" ht="13.5">
      <c r="A5288" s="189" t="s">
        <v>10419</v>
      </c>
      <c r="B5288" s="189" t="s">
        <v>10420</v>
      </c>
      <c r="C5288" s="189" t="s">
        <v>10421</v>
      </c>
      <c r="D5288" s="189" t="s">
        <v>10422</v>
      </c>
      <c r="E5288" s="190" t="s">
        <v>461</v>
      </c>
      <c r="F5288" s="189" t="s">
        <v>461</v>
      </c>
      <c r="G5288" s="191">
        <v>88485</v>
      </c>
      <c r="H5288" s="189" t="s">
        <v>10469</v>
      </c>
      <c r="I5288" s="189" t="s">
        <v>16</v>
      </c>
      <c r="J5288" s="189" t="s">
        <v>1058</v>
      </c>
      <c r="K5288" s="190" t="s">
        <v>2730</v>
      </c>
      <c r="L5288" s="189" t="s">
        <v>465</v>
      </c>
    </row>
    <row r="5289" spans="1:12" ht="13.5">
      <c r="A5289" s="189" t="s">
        <v>10419</v>
      </c>
      <c r="B5289" s="189" t="s">
        <v>10420</v>
      </c>
      <c r="C5289" s="189" t="s">
        <v>10421</v>
      </c>
      <c r="D5289" s="189" t="s">
        <v>10422</v>
      </c>
      <c r="E5289" s="190" t="s">
        <v>461</v>
      </c>
      <c r="F5289" s="189" t="s">
        <v>461</v>
      </c>
      <c r="G5289" s="191">
        <v>88486</v>
      </c>
      <c r="H5289" s="189" t="s">
        <v>10470</v>
      </c>
      <c r="I5289" s="189" t="s">
        <v>16</v>
      </c>
      <c r="J5289" s="189" t="s">
        <v>463</v>
      </c>
      <c r="K5289" s="190" t="s">
        <v>7578</v>
      </c>
      <c r="L5289" s="189" t="s">
        <v>465</v>
      </c>
    </row>
    <row r="5290" spans="1:12" ht="13.5">
      <c r="A5290" s="189" t="s">
        <v>10419</v>
      </c>
      <c r="B5290" s="189" t="s">
        <v>10420</v>
      </c>
      <c r="C5290" s="189" t="s">
        <v>10421</v>
      </c>
      <c r="D5290" s="189" t="s">
        <v>10422</v>
      </c>
      <c r="E5290" s="190" t="s">
        <v>461</v>
      </c>
      <c r="F5290" s="189" t="s">
        <v>461</v>
      </c>
      <c r="G5290" s="191">
        <v>88487</v>
      </c>
      <c r="H5290" s="189" t="s">
        <v>10471</v>
      </c>
      <c r="I5290" s="189" t="s">
        <v>16</v>
      </c>
      <c r="J5290" s="189" t="s">
        <v>463</v>
      </c>
      <c r="K5290" s="190" t="s">
        <v>2809</v>
      </c>
      <c r="L5290" s="189" t="s">
        <v>465</v>
      </c>
    </row>
    <row r="5291" spans="1:12" ht="13.5">
      <c r="A5291" s="189" t="s">
        <v>10419</v>
      </c>
      <c r="B5291" s="189" t="s">
        <v>10420</v>
      </c>
      <c r="C5291" s="189" t="s">
        <v>10421</v>
      </c>
      <c r="D5291" s="189" t="s">
        <v>10422</v>
      </c>
      <c r="E5291" s="190" t="s">
        <v>461</v>
      </c>
      <c r="F5291" s="189" t="s">
        <v>461</v>
      </c>
      <c r="G5291" s="191">
        <v>88488</v>
      </c>
      <c r="H5291" s="189" t="s">
        <v>10472</v>
      </c>
      <c r="I5291" s="189" t="s">
        <v>16</v>
      </c>
      <c r="J5291" s="189" t="s">
        <v>463</v>
      </c>
      <c r="K5291" s="190" t="s">
        <v>10450</v>
      </c>
      <c r="L5291" s="189" t="s">
        <v>465</v>
      </c>
    </row>
    <row r="5292" spans="1:12" ht="13.5">
      <c r="A5292" s="189" t="s">
        <v>10419</v>
      </c>
      <c r="B5292" s="189" t="s">
        <v>10420</v>
      </c>
      <c r="C5292" s="189" t="s">
        <v>10421</v>
      </c>
      <c r="D5292" s="189" t="s">
        <v>10422</v>
      </c>
      <c r="E5292" s="190" t="s">
        <v>461</v>
      </c>
      <c r="F5292" s="189" t="s">
        <v>461</v>
      </c>
      <c r="G5292" s="191">
        <v>88489</v>
      </c>
      <c r="H5292" s="189" t="s">
        <v>10473</v>
      </c>
      <c r="I5292" s="189" t="s">
        <v>16</v>
      </c>
      <c r="J5292" s="189" t="s">
        <v>463</v>
      </c>
      <c r="K5292" s="190" t="s">
        <v>4789</v>
      </c>
      <c r="L5292" s="189" t="s">
        <v>465</v>
      </c>
    </row>
    <row r="5293" spans="1:12" ht="13.5">
      <c r="A5293" s="189" t="s">
        <v>10419</v>
      </c>
      <c r="B5293" s="189" t="s">
        <v>10420</v>
      </c>
      <c r="C5293" s="189" t="s">
        <v>10421</v>
      </c>
      <c r="D5293" s="189" t="s">
        <v>10422</v>
      </c>
      <c r="E5293" s="190" t="s">
        <v>461</v>
      </c>
      <c r="F5293" s="189" t="s">
        <v>461</v>
      </c>
      <c r="G5293" s="191">
        <v>88490</v>
      </c>
      <c r="H5293" s="189" t="s">
        <v>10474</v>
      </c>
      <c r="I5293" s="189" t="s">
        <v>16</v>
      </c>
      <c r="J5293" s="189" t="s">
        <v>463</v>
      </c>
      <c r="K5293" s="190" t="s">
        <v>1371</v>
      </c>
      <c r="L5293" s="189" t="s">
        <v>465</v>
      </c>
    </row>
    <row r="5294" spans="1:12" ht="13.5">
      <c r="A5294" s="189" t="s">
        <v>10419</v>
      </c>
      <c r="B5294" s="189" t="s">
        <v>10420</v>
      </c>
      <c r="C5294" s="189" t="s">
        <v>10421</v>
      </c>
      <c r="D5294" s="189" t="s">
        <v>10422</v>
      </c>
      <c r="E5294" s="190" t="s">
        <v>461</v>
      </c>
      <c r="F5294" s="189" t="s">
        <v>461</v>
      </c>
      <c r="G5294" s="191">
        <v>88491</v>
      </c>
      <c r="H5294" s="189" t="s">
        <v>10475</v>
      </c>
      <c r="I5294" s="189" t="s">
        <v>16</v>
      </c>
      <c r="J5294" s="189" t="s">
        <v>463</v>
      </c>
      <c r="K5294" s="190" t="s">
        <v>4875</v>
      </c>
      <c r="L5294" s="189" t="s">
        <v>465</v>
      </c>
    </row>
    <row r="5295" spans="1:12" ht="13.5">
      <c r="A5295" s="189" t="s">
        <v>10419</v>
      </c>
      <c r="B5295" s="189" t="s">
        <v>10420</v>
      </c>
      <c r="C5295" s="189" t="s">
        <v>10421</v>
      </c>
      <c r="D5295" s="189" t="s">
        <v>10422</v>
      </c>
      <c r="E5295" s="190" t="s">
        <v>461</v>
      </c>
      <c r="F5295" s="189" t="s">
        <v>461</v>
      </c>
      <c r="G5295" s="191">
        <v>88492</v>
      </c>
      <c r="H5295" s="189" t="s">
        <v>10476</v>
      </c>
      <c r="I5295" s="189" t="s">
        <v>16</v>
      </c>
      <c r="J5295" s="189" t="s">
        <v>463</v>
      </c>
      <c r="K5295" s="190" t="s">
        <v>1969</v>
      </c>
      <c r="L5295" s="189" t="s">
        <v>465</v>
      </c>
    </row>
    <row r="5296" spans="1:12" ht="13.5">
      <c r="A5296" s="189" t="s">
        <v>10419</v>
      </c>
      <c r="B5296" s="189" t="s">
        <v>10420</v>
      </c>
      <c r="C5296" s="189" t="s">
        <v>10421</v>
      </c>
      <c r="D5296" s="189" t="s">
        <v>10422</v>
      </c>
      <c r="E5296" s="190" t="s">
        <v>461</v>
      </c>
      <c r="F5296" s="189" t="s">
        <v>461</v>
      </c>
      <c r="G5296" s="191">
        <v>88493</v>
      </c>
      <c r="H5296" s="189" t="s">
        <v>10477</v>
      </c>
      <c r="I5296" s="189" t="s">
        <v>16</v>
      </c>
      <c r="J5296" s="189" t="s">
        <v>463</v>
      </c>
      <c r="K5296" s="190" t="s">
        <v>9734</v>
      </c>
      <c r="L5296" s="189" t="s">
        <v>465</v>
      </c>
    </row>
    <row r="5297" spans="1:12" ht="13.5">
      <c r="A5297" s="189" t="s">
        <v>10419</v>
      </c>
      <c r="B5297" s="189" t="s">
        <v>10420</v>
      </c>
      <c r="C5297" s="189" t="s">
        <v>10421</v>
      </c>
      <c r="D5297" s="189" t="s">
        <v>10422</v>
      </c>
      <c r="E5297" s="190" t="s">
        <v>461</v>
      </c>
      <c r="F5297" s="189" t="s">
        <v>461</v>
      </c>
      <c r="G5297" s="191">
        <v>88494</v>
      </c>
      <c r="H5297" s="189" t="s">
        <v>10478</v>
      </c>
      <c r="I5297" s="189" t="s">
        <v>16</v>
      </c>
      <c r="J5297" s="189" t="s">
        <v>463</v>
      </c>
      <c r="K5297" s="190" t="s">
        <v>2125</v>
      </c>
      <c r="L5297" s="189" t="s">
        <v>465</v>
      </c>
    </row>
    <row r="5298" spans="1:12" ht="13.5">
      <c r="A5298" s="189" t="s">
        <v>10419</v>
      </c>
      <c r="B5298" s="189" t="s">
        <v>10420</v>
      </c>
      <c r="C5298" s="189" t="s">
        <v>10421</v>
      </c>
      <c r="D5298" s="189" t="s">
        <v>10422</v>
      </c>
      <c r="E5298" s="190" t="s">
        <v>461</v>
      </c>
      <c r="F5298" s="189" t="s">
        <v>461</v>
      </c>
      <c r="G5298" s="191">
        <v>88495</v>
      </c>
      <c r="H5298" s="189" t="s">
        <v>10479</v>
      </c>
      <c r="I5298" s="189" t="s">
        <v>16</v>
      </c>
      <c r="J5298" s="189" t="s">
        <v>463</v>
      </c>
      <c r="K5298" s="190" t="s">
        <v>5493</v>
      </c>
      <c r="L5298" s="189" t="s">
        <v>465</v>
      </c>
    </row>
    <row r="5299" spans="1:12" ht="13.5">
      <c r="A5299" s="189" t="s">
        <v>10419</v>
      </c>
      <c r="B5299" s="189" t="s">
        <v>10420</v>
      </c>
      <c r="C5299" s="189" t="s">
        <v>10421</v>
      </c>
      <c r="D5299" s="189" t="s">
        <v>10422</v>
      </c>
      <c r="E5299" s="190" t="s">
        <v>461</v>
      </c>
      <c r="F5299" s="189" t="s">
        <v>461</v>
      </c>
      <c r="G5299" s="191">
        <v>88496</v>
      </c>
      <c r="H5299" s="189" t="s">
        <v>10480</v>
      </c>
      <c r="I5299" s="189" t="s">
        <v>16</v>
      </c>
      <c r="J5299" s="189" t="s">
        <v>463</v>
      </c>
      <c r="K5299" s="190" t="s">
        <v>4344</v>
      </c>
      <c r="L5299" s="189" t="s">
        <v>465</v>
      </c>
    </row>
    <row r="5300" spans="1:12" ht="13.5">
      <c r="A5300" s="189" t="s">
        <v>10419</v>
      </c>
      <c r="B5300" s="189" t="s">
        <v>10420</v>
      </c>
      <c r="C5300" s="189" t="s">
        <v>10421</v>
      </c>
      <c r="D5300" s="189" t="s">
        <v>10422</v>
      </c>
      <c r="E5300" s="190" t="s">
        <v>461</v>
      </c>
      <c r="F5300" s="189" t="s">
        <v>461</v>
      </c>
      <c r="G5300" s="191">
        <v>88497</v>
      </c>
      <c r="H5300" s="189" t="s">
        <v>10481</v>
      </c>
      <c r="I5300" s="189" t="s">
        <v>16</v>
      </c>
      <c r="J5300" s="189" t="s">
        <v>463</v>
      </c>
      <c r="K5300" s="190" t="s">
        <v>10482</v>
      </c>
      <c r="L5300" s="189" t="s">
        <v>465</v>
      </c>
    </row>
    <row r="5301" spans="1:12" ht="13.5">
      <c r="A5301" s="189" t="s">
        <v>10419</v>
      </c>
      <c r="B5301" s="189" t="s">
        <v>10420</v>
      </c>
      <c r="C5301" s="189" t="s">
        <v>10421</v>
      </c>
      <c r="D5301" s="189" t="s">
        <v>10422</v>
      </c>
      <c r="E5301" s="190" t="s">
        <v>461</v>
      </c>
      <c r="F5301" s="189" t="s">
        <v>461</v>
      </c>
      <c r="G5301" s="191">
        <v>95305</v>
      </c>
      <c r="H5301" s="189" t="s">
        <v>10483</v>
      </c>
      <c r="I5301" s="189" t="s">
        <v>16</v>
      </c>
      <c r="J5301" s="189" t="s">
        <v>463</v>
      </c>
      <c r="K5301" s="190" t="s">
        <v>7667</v>
      </c>
      <c r="L5301" s="189" t="s">
        <v>465</v>
      </c>
    </row>
    <row r="5302" spans="1:12" ht="13.5">
      <c r="A5302" s="189" t="s">
        <v>10419</v>
      </c>
      <c r="B5302" s="189" t="s">
        <v>10420</v>
      </c>
      <c r="C5302" s="189" t="s">
        <v>10421</v>
      </c>
      <c r="D5302" s="189" t="s">
        <v>10422</v>
      </c>
      <c r="E5302" s="190" t="s">
        <v>461</v>
      </c>
      <c r="F5302" s="189" t="s">
        <v>461</v>
      </c>
      <c r="G5302" s="191">
        <v>95306</v>
      </c>
      <c r="H5302" s="189" t="s">
        <v>10484</v>
      </c>
      <c r="I5302" s="189" t="s">
        <v>16</v>
      </c>
      <c r="J5302" s="189" t="s">
        <v>463</v>
      </c>
      <c r="K5302" s="190" t="s">
        <v>10485</v>
      </c>
      <c r="L5302" s="189" t="s">
        <v>465</v>
      </c>
    </row>
    <row r="5303" spans="1:12" ht="13.5">
      <c r="A5303" s="189" t="s">
        <v>10419</v>
      </c>
      <c r="B5303" s="189" t="s">
        <v>10420</v>
      </c>
      <c r="C5303" s="189" t="s">
        <v>10421</v>
      </c>
      <c r="D5303" s="189" t="s">
        <v>10422</v>
      </c>
      <c r="E5303" s="190" t="s">
        <v>461</v>
      </c>
      <c r="F5303" s="189" t="s">
        <v>461</v>
      </c>
      <c r="G5303" s="191">
        <v>95622</v>
      </c>
      <c r="H5303" s="189" t="s">
        <v>10486</v>
      </c>
      <c r="I5303" s="189" t="s">
        <v>16</v>
      </c>
      <c r="J5303" s="189" t="s">
        <v>463</v>
      </c>
      <c r="K5303" s="190" t="s">
        <v>10487</v>
      </c>
      <c r="L5303" s="189" t="s">
        <v>465</v>
      </c>
    </row>
    <row r="5304" spans="1:12" ht="13.5">
      <c r="A5304" s="189" t="s">
        <v>10419</v>
      </c>
      <c r="B5304" s="189" t="s">
        <v>10420</v>
      </c>
      <c r="C5304" s="189" t="s">
        <v>10421</v>
      </c>
      <c r="D5304" s="189" t="s">
        <v>10422</v>
      </c>
      <c r="E5304" s="190" t="s">
        <v>461</v>
      </c>
      <c r="F5304" s="189" t="s">
        <v>461</v>
      </c>
      <c r="G5304" s="191">
        <v>95623</v>
      </c>
      <c r="H5304" s="189" t="s">
        <v>10488</v>
      </c>
      <c r="I5304" s="189" t="s">
        <v>16</v>
      </c>
      <c r="J5304" s="189" t="s">
        <v>463</v>
      </c>
      <c r="K5304" s="190" t="s">
        <v>5682</v>
      </c>
      <c r="L5304" s="189" t="s">
        <v>465</v>
      </c>
    </row>
    <row r="5305" spans="1:12" ht="13.5">
      <c r="A5305" s="189" t="s">
        <v>10419</v>
      </c>
      <c r="B5305" s="189" t="s">
        <v>10420</v>
      </c>
      <c r="C5305" s="189" t="s">
        <v>10421</v>
      </c>
      <c r="D5305" s="189" t="s">
        <v>10422</v>
      </c>
      <c r="E5305" s="190" t="s">
        <v>461</v>
      </c>
      <c r="F5305" s="189" t="s">
        <v>461</v>
      </c>
      <c r="G5305" s="191">
        <v>95624</v>
      </c>
      <c r="H5305" s="189" t="s">
        <v>10489</v>
      </c>
      <c r="I5305" s="189" t="s">
        <v>16</v>
      </c>
      <c r="J5305" s="189" t="s">
        <v>463</v>
      </c>
      <c r="K5305" s="190" t="s">
        <v>7457</v>
      </c>
      <c r="L5305" s="189" t="s">
        <v>465</v>
      </c>
    </row>
    <row r="5306" spans="1:12" ht="13.5">
      <c r="A5306" s="189" t="s">
        <v>10419</v>
      </c>
      <c r="B5306" s="189" t="s">
        <v>10420</v>
      </c>
      <c r="C5306" s="189" t="s">
        <v>10421</v>
      </c>
      <c r="D5306" s="189" t="s">
        <v>10422</v>
      </c>
      <c r="E5306" s="190" t="s">
        <v>461</v>
      </c>
      <c r="F5306" s="189" t="s">
        <v>461</v>
      </c>
      <c r="G5306" s="191">
        <v>95625</v>
      </c>
      <c r="H5306" s="189" t="s">
        <v>10490</v>
      </c>
      <c r="I5306" s="189" t="s">
        <v>16</v>
      </c>
      <c r="J5306" s="189" t="s">
        <v>463</v>
      </c>
      <c r="K5306" s="190" t="s">
        <v>10491</v>
      </c>
      <c r="L5306" s="189" t="s">
        <v>465</v>
      </c>
    </row>
    <row r="5307" spans="1:12" ht="13.5">
      <c r="A5307" s="189" t="s">
        <v>10419</v>
      </c>
      <c r="B5307" s="189" t="s">
        <v>10420</v>
      </c>
      <c r="C5307" s="189" t="s">
        <v>10421</v>
      </c>
      <c r="D5307" s="189" t="s">
        <v>10422</v>
      </c>
      <c r="E5307" s="190" t="s">
        <v>461</v>
      </c>
      <c r="F5307" s="189" t="s">
        <v>461</v>
      </c>
      <c r="G5307" s="191">
        <v>95626</v>
      </c>
      <c r="H5307" s="189" t="s">
        <v>10492</v>
      </c>
      <c r="I5307" s="189" t="s">
        <v>16</v>
      </c>
      <c r="J5307" s="189" t="s">
        <v>463</v>
      </c>
      <c r="K5307" s="190" t="s">
        <v>10493</v>
      </c>
      <c r="L5307" s="189" t="s">
        <v>465</v>
      </c>
    </row>
    <row r="5308" spans="1:12" ht="13.5">
      <c r="A5308" s="189" t="s">
        <v>10419</v>
      </c>
      <c r="B5308" s="189" t="s">
        <v>10420</v>
      </c>
      <c r="C5308" s="189" t="s">
        <v>10421</v>
      </c>
      <c r="D5308" s="189" t="s">
        <v>10422</v>
      </c>
      <c r="E5308" s="190" t="s">
        <v>461</v>
      </c>
      <c r="F5308" s="189" t="s">
        <v>461</v>
      </c>
      <c r="G5308" s="191">
        <v>96126</v>
      </c>
      <c r="H5308" s="189" t="s">
        <v>10494</v>
      </c>
      <c r="I5308" s="189" t="s">
        <v>16</v>
      </c>
      <c r="J5308" s="189" t="s">
        <v>463</v>
      </c>
      <c r="K5308" s="190" t="s">
        <v>10495</v>
      </c>
      <c r="L5308" s="189" t="s">
        <v>465</v>
      </c>
    </row>
    <row r="5309" spans="1:12" ht="13.5">
      <c r="A5309" s="189" t="s">
        <v>10419</v>
      </c>
      <c r="B5309" s="189" t="s">
        <v>10420</v>
      </c>
      <c r="C5309" s="189" t="s">
        <v>10421</v>
      </c>
      <c r="D5309" s="189" t="s">
        <v>10422</v>
      </c>
      <c r="E5309" s="190" t="s">
        <v>461</v>
      </c>
      <c r="F5309" s="189" t="s">
        <v>461</v>
      </c>
      <c r="G5309" s="191">
        <v>96127</v>
      </c>
      <c r="H5309" s="189" t="s">
        <v>10496</v>
      </c>
      <c r="I5309" s="189" t="s">
        <v>16</v>
      </c>
      <c r="J5309" s="189" t="s">
        <v>463</v>
      </c>
      <c r="K5309" s="190" t="s">
        <v>4907</v>
      </c>
      <c r="L5309" s="189" t="s">
        <v>465</v>
      </c>
    </row>
    <row r="5310" spans="1:12" ht="13.5">
      <c r="A5310" s="189" t="s">
        <v>10419</v>
      </c>
      <c r="B5310" s="189" t="s">
        <v>10420</v>
      </c>
      <c r="C5310" s="189" t="s">
        <v>10421</v>
      </c>
      <c r="D5310" s="189" t="s">
        <v>10422</v>
      </c>
      <c r="E5310" s="190" t="s">
        <v>461</v>
      </c>
      <c r="F5310" s="189" t="s">
        <v>461</v>
      </c>
      <c r="G5310" s="191">
        <v>96128</v>
      </c>
      <c r="H5310" s="189" t="s">
        <v>10497</v>
      </c>
      <c r="I5310" s="189" t="s">
        <v>16</v>
      </c>
      <c r="J5310" s="189" t="s">
        <v>463</v>
      </c>
      <c r="K5310" s="190" t="s">
        <v>10498</v>
      </c>
      <c r="L5310" s="189" t="s">
        <v>465</v>
      </c>
    </row>
    <row r="5311" spans="1:12" ht="13.5">
      <c r="A5311" s="189" t="s">
        <v>10419</v>
      </c>
      <c r="B5311" s="189" t="s">
        <v>10420</v>
      </c>
      <c r="C5311" s="189" t="s">
        <v>10421</v>
      </c>
      <c r="D5311" s="189" t="s">
        <v>10422</v>
      </c>
      <c r="E5311" s="190" t="s">
        <v>461</v>
      </c>
      <c r="F5311" s="189" t="s">
        <v>461</v>
      </c>
      <c r="G5311" s="191">
        <v>96129</v>
      </c>
      <c r="H5311" s="189" t="s">
        <v>10499</v>
      </c>
      <c r="I5311" s="189" t="s">
        <v>16</v>
      </c>
      <c r="J5311" s="189" t="s">
        <v>463</v>
      </c>
      <c r="K5311" s="190" t="s">
        <v>2713</v>
      </c>
      <c r="L5311" s="189" t="s">
        <v>465</v>
      </c>
    </row>
    <row r="5312" spans="1:12" ht="13.5">
      <c r="A5312" s="189" t="s">
        <v>10419</v>
      </c>
      <c r="B5312" s="189" t="s">
        <v>10420</v>
      </c>
      <c r="C5312" s="189" t="s">
        <v>10421</v>
      </c>
      <c r="D5312" s="189" t="s">
        <v>10422</v>
      </c>
      <c r="E5312" s="190" t="s">
        <v>461</v>
      </c>
      <c r="F5312" s="189" t="s">
        <v>461</v>
      </c>
      <c r="G5312" s="191">
        <v>96130</v>
      </c>
      <c r="H5312" s="189" t="s">
        <v>10500</v>
      </c>
      <c r="I5312" s="189" t="s">
        <v>16</v>
      </c>
      <c r="J5312" s="189" t="s">
        <v>463</v>
      </c>
      <c r="K5312" s="190" t="s">
        <v>5775</v>
      </c>
      <c r="L5312" s="189" t="s">
        <v>465</v>
      </c>
    </row>
    <row r="5313" spans="1:12" ht="13.5">
      <c r="A5313" s="189" t="s">
        <v>10419</v>
      </c>
      <c r="B5313" s="189" t="s">
        <v>10420</v>
      </c>
      <c r="C5313" s="189" t="s">
        <v>10421</v>
      </c>
      <c r="D5313" s="189" t="s">
        <v>10422</v>
      </c>
      <c r="E5313" s="190" t="s">
        <v>461</v>
      </c>
      <c r="F5313" s="189" t="s">
        <v>461</v>
      </c>
      <c r="G5313" s="191">
        <v>96131</v>
      </c>
      <c r="H5313" s="189" t="s">
        <v>10501</v>
      </c>
      <c r="I5313" s="189" t="s">
        <v>16</v>
      </c>
      <c r="J5313" s="189" t="s">
        <v>463</v>
      </c>
      <c r="K5313" s="190" t="s">
        <v>10502</v>
      </c>
      <c r="L5313" s="189" t="s">
        <v>465</v>
      </c>
    </row>
    <row r="5314" spans="1:12" ht="13.5">
      <c r="A5314" s="189" t="s">
        <v>10419</v>
      </c>
      <c r="B5314" s="189" t="s">
        <v>10420</v>
      </c>
      <c r="C5314" s="189" t="s">
        <v>10421</v>
      </c>
      <c r="D5314" s="189" t="s">
        <v>10422</v>
      </c>
      <c r="E5314" s="190" t="s">
        <v>461</v>
      </c>
      <c r="F5314" s="189" t="s">
        <v>461</v>
      </c>
      <c r="G5314" s="191">
        <v>96132</v>
      </c>
      <c r="H5314" s="189" t="s">
        <v>10503</v>
      </c>
      <c r="I5314" s="189" t="s">
        <v>16</v>
      </c>
      <c r="J5314" s="189" t="s">
        <v>463</v>
      </c>
      <c r="K5314" s="190" t="s">
        <v>6577</v>
      </c>
      <c r="L5314" s="189" t="s">
        <v>465</v>
      </c>
    </row>
    <row r="5315" spans="1:12" ht="13.5">
      <c r="A5315" s="189" t="s">
        <v>10419</v>
      </c>
      <c r="B5315" s="189" t="s">
        <v>10420</v>
      </c>
      <c r="C5315" s="189" t="s">
        <v>10421</v>
      </c>
      <c r="D5315" s="189" t="s">
        <v>10422</v>
      </c>
      <c r="E5315" s="190" t="s">
        <v>461</v>
      </c>
      <c r="F5315" s="189" t="s">
        <v>461</v>
      </c>
      <c r="G5315" s="191">
        <v>96133</v>
      </c>
      <c r="H5315" s="189" t="s">
        <v>10504</v>
      </c>
      <c r="I5315" s="189" t="s">
        <v>16</v>
      </c>
      <c r="J5315" s="189" t="s">
        <v>463</v>
      </c>
      <c r="K5315" s="190" t="s">
        <v>10505</v>
      </c>
      <c r="L5315" s="189" t="s">
        <v>465</v>
      </c>
    </row>
    <row r="5316" spans="1:12" ht="13.5">
      <c r="A5316" s="189" t="s">
        <v>10419</v>
      </c>
      <c r="B5316" s="189" t="s">
        <v>10420</v>
      </c>
      <c r="C5316" s="189" t="s">
        <v>10421</v>
      </c>
      <c r="D5316" s="189" t="s">
        <v>10422</v>
      </c>
      <c r="E5316" s="190" t="s">
        <v>461</v>
      </c>
      <c r="F5316" s="189" t="s">
        <v>461</v>
      </c>
      <c r="G5316" s="191">
        <v>96134</v>
      </c>
      <c r="H5316" s="189" t="s">
        <v>10506</v>
      </c>
      <c r="I5316" s="189" t="s">
        <v>16</v>
      </c>
      <c r="J5316" s="189" t="s">
        <v>463</v>
      </c>
      <c r="K5316" s="190" t="s">
        <v>10507</v>
      </c>
      <c r="L5316" s="189" t="s">
        <v>465</v>
      </c>
    </row>
    <row r="5317" spans="1:12" ht="13.5">
      <c r="A5317" s="189" t="s">
        <v>10419</v>
      </c>
      <c r="B5317" s="189" t="s">
        <v>10420</v>
      </c>
      <c r="C5317" s="189" t="s">
        <v>10421</v>
      </c>
      <c r="D5317" s="189" t="s">
        <v>10422</v>
      </c>
      <c r="E5317" s="190" t="s">
        <v>461</v>
      </c>
      <c r="F5317" s="189" t="s">
        <v>461</v>
      </c>
      <c r="G5317" s="191">
        <v>96135</v>
      </c>
      <c r="H5317" s="189" t="s">
        <v>10508</v>
      </c>
      <c r="I5317" s="189" t="s">
        <v>16</v>
      </c>
      <c r="J5317" s="189" t="s">
        <v>463</v>
      </c>
      <c r="K5317" s="190" t="s">
        <v>10509</v>
      </c>
      <c r="L5317" s="189" t="s">
        <v>465</v>
      </c>
    </row>
    <row r="5318" spans="1:12" ht="13.5">
      <c r="A5318" s="189" t="s">
        <v>10419</v>
      </c>
      <c r="B5318" s="189" t="s">
        <v>10420</v>
      </c>
      <c r="C5318" s="189" t="s">
        <v>10510</v>
      </c>
      <c r="D5318" s="189" t="s">
        <v>10511</v>
      </c>
      <c r="E5318" s="190" t="s">
        <v>461</v>
      </c>
      <c r="F5318" s="189" t="s">
        <v>461</v>
      </c>
      <c r="G5318" s="191">
        <v>79460</v>
      </c>
      <c r="H5318" s="189" t="s">
        <v>10512</v>
      </c>
      <c r="I5318" s="189" t="s">
        <v>16</v>
      </c>
      <c r="J5318" s="189" t="s">
        <v>463</v>
      </c>
      <c r="K5318" s="190" t="s">
        <v>10513</v>
      </c>
      <c r="L5318" s="189" t="s">
        <v>465</v>
      </c>
    </row>
    <row r="5319" spans="1:12" ht="13.5">
      <c r="A5319" s="189" t="s">
        <v>10419</v>
      </c>
      <c r="B5319" s="189" t="s">
        <v>10420</v>
      </c>
      <c r="C5319" s="189" t="s">
        <v>10510</v>
      </c>
      <c r="D5319" s="189" t="s">
        <v>10511</v>
      </c>
      <c r="E5319" s="190" t="s">
        <v>461</v>
      </c>
      <c r="F5319" s="189" t="s">
        <v>461</v>
      </c>
      <c r="G5319" s="191">
        <v>79465</v>
      </c>
      <c r="H5319" s="189" t="s">
        <v>10514</v>
      </c>
      <c r="I5319" s="189" t="s">
        <v>16</v>
      </c>
      <c r="J5319" s="189" t="s">
        <v>463</v>
      </c>
      <c r="K5319" s="190" t="s">
        <v>10515</v>
      </c>
      <c r="L5319" s="189" t="s">
        <v>465</v>
      </c>
    </row>
    <row r="5320" spans="1:12" ht="13.5">
      <c r="A5320" s="189" t="s">
        <v>10419</v>
      </c>
      <c r="B5320" s="189" t="s">
        <v>10420</v>
      </c>
      <c r="C5320" s="189" t="s">
        <v>10510</v>
      </c>
      <c r="D5320" s="189" t="s">
        <v>10511</v>
      </c>
      <c r="E5320" s="190">
        <v>79514</v>
      </c>
      <c r="F5320" s="189" t="s">
        <v>10516</v>
      </c>
      <c r="G5320" s="189" t="s">
        <v>10517</v>
      </c>
      <c r="H5320" s="189" t="s">
        <v>10518</v>
      </c>
      <c r="I5320" s="189" t="s">
        <v>16</v>
      </c>
      <c r="J5320" s="189" t="s">
        <v>463</v>
      </c>
      <c r="K5320" s="190" t="s">
        <v>10519</v>
      </c>
      <c r="L5320" s="189" t="s">
        <v>465</v>
      </c>
    </row>
    <row r="5321" spans="1:12" ht="13.5">
      <c r="A5321" s="189" t="s">
        <v>10419</v>
      </c>
      <c r="B5321" s="189" t="s">
        <v>10420</v>
      </c>
      <c r="C5321" s="189" t="s">
        <v>10510</v>
      </c>
      <c r="D5321" s="189" t="s">
        <v>10511</v>
      </c>
      <c r="E5321" s="190" t="s">
        <v>461</v>
      </c>
      <c r="F5321" s="189" t="s">
        <v>461</v>
      </c>
      <c r="G5321" s="191">
        <v>84647</v>
      </c>
      <c r="H5321" s="189" t="s">
        <v>10520</v>
      </c>
      <c r="I5321" s="189" t="s">
        <v>16</v>
      </c>
      <c r="J5321" s="189" t="s">
        <v>463</v>
      </c>
      <c r="K5321" s="190" t="s">
        <v>2119</v>
      </c>
      <c r="L5321" s="189" t="s">
        <v>465</v>
      </c>
    </row>
    <row r="5322" spans="1:12" ht="13.5">
      <c r="A5322" s="189" t="s">
        <v>10419</v>
      </c>
      <c r="B5322" s="189" t="s">
        <v>10420</v>
      </c>
      <c r="C5322" s="189" t="s">
        <v>10510</v>
      </c>
      <c r="D5322" s="189" t="s">
        <v>10511</v>
      </c>
      <c r="E5322" s="190" t="s">
        <v>461</v>
      </c>
      <c r="F5322" s="189" t="s">
        <v>461</v>
      </c>
      <c r="G5322" s="191">
        <v>84656</v>
      </c>
      <c r="H5322" s="189" t="s">
        <v>10521</v>
      </c>
      <c r="I5322" s="189" t="s">
        <v>16</v>
      </c>
      <c r="J5322" s="189" t="s">
        <v>463</v>
      </c>
      <c r="K5322" s="190" t="s">
        <v>5950</v>
      </c>
      <c r="L5322" s="189" t="s">
        <v>465</v>
      </c>
    </row>
    <row r="5323" spans="1:12" ht="13.5">
      <c r="A5323" s="189" t="s">
        <v>10419</v>
      </c>
      <c r="B5323" s="189" t="s">
        <v>10420</v>
      </c>
      <c r="C5323" s="189" t="s">
        <v>10522</v>
      </c>
      <c r="D5323" s="189" t="s">
        <v>10523</v>
      </c>
      <c r="E5323" s="190" t="s">
        <v>461</v>
      </c>
      <c r="F5323" s="189" t="s">
        <v>461</v>
      </c>
      <c r="G5323" s="191">
        <v>6082</v>
      </c>
      <c r="H5323" s="189" t="s">
        <v>10524</v>
      </c>
      <c r="I5323" s="189" t="s">
        <v>16</v>
      </c>
      <c r="J5323" s="189" t="s">
        <v>463</v>
      </c>
      <c r="K5323" s="190" t="s">
        <v>10525</v>
      </c>
      <c r="L5323" s="189" t="s">
        <v>465</v>
      </c>
    </row>
    <row r="5324" spans="1:12" ht="13.5">
      <c r="A5324" s="189" t="s">
        <v>10419</v>
      </c>
      <c r="B5324" s="189" t="s">
        <v>10420</v>
      </c>
      <c r="C5324" s="189" t="s">
        <v>10522</v>
      </c>
      <c r="D5324" s="189" t="s">
        <v>10523</v>
      </c>
      <c r="E5324" s="190" t="s">
        <v>461</v>
      </c>
      <c r="F5324" s="189" t="s">
        <v>461</v>
      </c>
      <c r="G5324" s="191">
        <v>40905</v>
      </c>
      <c r="H5324" s="189" t="s">
        <v>10526</v>
      </c>
      <c r="I5324" s="189" t="s">
        <v>16</v>
      </c>
      <c r="J5324" s="189" t="s">
        <v>463</v>
      </c>
      <c r="K5324" s="190" t="s">
        <v>1291</v>
      </c>
      <c r="L5324" s="189" t="s">
        <v>465</v>
      </c>
    </row>
    <row r="5325" spans="1:12" ht="13.5">
      <c r="A5325" s="189" t="s">
        <v>10419</v>
      </c>
      <c r="B5325" s="189" t="s">
        <v>10420</v>
      </c>
      <c r="C5325" s="189" t="s">
        <v>10522</v>
      </c>
      <c r="D5325" s="189" t="s">
        <v>10523</v>
      </c>
      <c r="E5325" s="190">
        <v>73739</v>
      </c>
      <c r="F5325" s="189" t="s">
        <v>10527</v>
      </c>
      <c r="G5325" s="189" t="s">
        <v>10528</v>
      </c>
      <c r="H5325" s="189" t="s">
        <v>10529</v>
      </c>
      <c r="I5325" s="189" t="s">
        <v>16</v>
      </c>
      <c r="J5325" s="189" t="s">
        <v>463</v>
      </c>
      <c r="K5325" s="190" t="s">
        <v>3617</v>
      </c>
      <c r="L5325" s="189" t="s">
        <v>465</v>
      </c>
    </row>
    <row r="5326" spans="1:12" ht="13.5">
      <c r="A5326" s="189" t="s">
        <v>10419</v>
      </c>
      <c r="B5326" s="189" t="s">
        <v>10420</v>
      </c>
      <c r="C5326" s="189" t="s">
        <v>10522</v>
      </c>
      <c r="D5326" s="189" t="s">
        <v>10523</v>
      </c>
      <c r="E5326" s="190">
        <v>74065</v>
      </c>
      <c r="F5326" s="189" t="s">
        <v>10530</v>
      </c>
      <c r="G5326" s="189" t="s">
        <v>10531</v>
      </c>
      <c r="H5326" s="189" t="s">
        <v>10532</v>
      </c>
      <c r="I5326" s="189" t="s">
        <v>16</v>
      </c>
      <c r="J5326" s="189" t="s">
        <v>463</v>
      </c>
      <c r="K5326" s="190" t="s">
        <v>721</v>
      </c>
      <c r="L5326" s="189" t="s">
        <v>465</v>
      </c>
    </row>
    <row r="5327" spans="1:12" ht="13.5">
      <c r="A5327" s="189" t="s">
        <v>10419</v>
      </c>
      <c r="B5327" s="189" t="s">
        <v>10420</v>
      </c>
      <c r="C5327" s="189" t="s">
        <v>10522</v>
      </c>
      <c r="D5327" s="189" t="s">
        <v>10523</v>
      </c>
      <c r="E5327" s="190">
        <v>74065</v>
      </c>
      <c r="F5327" s="189" t="s">
        <v>10530</v>
      </c>
      <c r="G5327" s="189" t="s">
        <v>10533</v>
      </c>
      <c r="H5327" s="189" t="s">
        <v>10534</v>
      </c>
      <c r="I5327" s="189" t="s">
        <v>16</v>
      </c>
      <c r="J5327" s="189" t="s">
        <v>463</v>
      </c>
      <c r="K5327" s="190" t="s">
        <v>10535</v>
      </c>
      <c r="L5327" s="189" t="s">
        <v>465</v>
      </c>
    </row>
    <row r="5328" spans="1:12" ht="13.5">
      <c r="A5328" s="189" t="s">
        <v>10419</v>
      </c>
      <c r="B5328" s="189" t="s">
        <v>10420</v>
      </c>
      <c r="C5328" s="189" t="s">
        <v>10522</v>
      </c>
      <c r="D5328" s="189" t="s">
        <v>10523</v>
      </c>
      <c r="E5328" s="190">
        <v>74065</v>
      </c>
      <c r="F5328" s="189" t="s">
        <v>10530</v>
      </c>
      <c r="G5328" s="189" t="s">
        <v>10536</v>
      </c>
      <c r="H5328" s="189" t="s">
        <v>10537</v>
      </c>
      <c r="I5328" s="189" t="s">
        <v>16</v>
      </c>
      <c r="J5328" s="189" t="s">
        <v>463</v>
      </c>
      <c r="K5328" s="190" t="s">
        <v>2713</v>
      </c>
      <c r="L5328" s="189" t="s">
        <v>465</v>
      </c>
    </row>
    <row r="5329" spans="1:12" ht="13.5">
      <c r="A5329" s="189" t="s">
        <v>10419</v>
      </c>
      <c r="B5329" s="189" t="s">
        <v>10420</v>
      </c>
      <c r="C5329" s="189" t="s">
        <v>10522</v>
      </c>
      <c r="D5329" s="189" t="s">
        <v>10523</v>
      </c>
      <c r="E5329" s="190" t="s">
        <v>461</v>
      </c>
      <c r="F5329" s="189" t="s">
        <v>461</v>
      </c>
      <c r="G5329" s="191">
        <v>79463</v>
      </c>
      <c r="H5329" s="189" t="s">
        <v>10538</v>
      </c>
      <c r="I5329" s="189" t="s">
        <v>16</v>
      </c>
      <c r="J5329" s="189" t="s">
        <v>463</v>
      </c>
      <c r="K5329" s="190" t="s">
        <v>7353</v>
      </c>
      <c r="L5329" s="189" t="s">
        <v>465</v>
      </c>
    </row>
    <row r="5330" spans="1:12" ht="13.5">
      <c r="A5330" s="189" t="s">
        <v>10419</v>
      </c>
      <c r="B5330" s="189" t="s">
        <v>10420</v>
      </c>
      <c r="C5330" s="189" t="s">
        <v>10522</v>
      </c>
      <c r="D5330" s="189" t="s">
        <v>10523</v>
      </c>
      <c r="E5330" s="190" t="s">
        <v>461</v>
      </c>
      <c r="F5330" s="189" t="s">
        <v>461</v>
      </c>
      <c r="G5330" s="191">
        <v>79464</v>
      </c>
      <c r="H5330" s="189" t="s">
        <v>10539</v>
      </c>
      <c r="I5330" s="189" t="s">
        <v>16</v>
      </c>
      <c r="J5330" s="189" t="s">
        <v>463</v>
      </c>
      <c r="K5330" s="190" t="s">
        <v>8710</v>
      </c>
      <c r="L5330" s="189" t="s">
        <v>465</v>
      </c>
    </row>
    <row r="5331" spans="1:12" ht="13.5">
      <c r="A5331" s="189" t="s">
        <v>10419</v>
      </c>
      <c r="B5331" s="189" t="s">
        <v>10420</v>
      </c>
      <c r="C5331" s="189" t="s">
        <v>10522</v>
      </c>
      <c r="D5331" s="189" t="s">
        <v>10523</v>
      </c>
      <c r="E5331" s="190" t="s">
        <v>461</v>
      </c>
      <c r="F5331" s="189" t="s">
        <v>461</v>
      </c>
      <c r="G5331" s="191">
        <v>79466</v>
      </c>
      <c r="H5331" s="189" t="s">
        <v>10540</v>
      </c>
      <c r="I5331" s="189" t="s">
        <v>16</v>
      </c>
      <c r="J5331" s="189" t="s">
        <v>463</v>
      </c>
      <c r="K5331" s="190" t="s">
        <v>10541</v>
      </c>
      <c r="L5331" s="189" t="s">
        <v>465</v>
      </c>
    </row>
    <row r="5332" spans="1:12" ht="13.5">
      <c r="A5332" s="189" t="s">
        <v>10419</v>
      </c>
      <c r="B5332" s="189" t="s">
        <v>10420</v>
      </c>
      <c r="C5332" s="189" t="s">
        <v>10522</v>
      </c>
      <c r="D5332" s="189" t="s">
        <v>10523</v>
      </c>
      <c r="E5332" s="190">
        <v>79497</v>
      </c>
      <c r="F5332" s="189" t="s">
        <v>10542</v>
      </c>
      <c r="G5332" s="189" t="s">
        <v>10543</v>
      </c>
      <c r="H5332" s="189" t="s">
        <v>10544</v>
      </c>
      <c r="I5332" s="189" t="s">
        <v>16</v>
      </c>
      <c r="J5332" s="189" t="s">
        <v>463</v>
      </c>
      <c r="K5332" s="190" t="s">
        <v>8560</v>
      </c>
      <c r="L5332" s="189" t="s">
        <v>465</v>
      </c>
    </row>
    <row r="5333" spans="1:12" ht="13.5">
      <c r="A5333" s="189" t="s">
        <v>10419</v>
      </c>
      <c r="B5333" s="189" t="s">
        <v>10420</v>
      </c>
      <c r="C5333" s="189" t="s">
        <v>10522</v>
      </c>
      <c r="D5333" s="189" t="s">
        <v>10523</v>
      </c>
      <c r="E5333" s="190" t="s">
        <v>461</v>
      </c>
      <c r="F5333" s="189" t="s">
        <v>461</v>
      </c>
      <c r="G5333" s="191">
        <v>84645</v>
      </c>
      <c r="H5333" s="189" t="s">
        <v>10545</v>
      </c>
      <c r="I5333" s="189" t="s">
        <v>16</v>
      </c>
      <c r="J5333" s="189" t="s">
        <v>463</v>
      </c>
      <c r="K5333" s="190" t="s">
        <v>10546</v>
      </c>
      <c r="L5333" s="189" t="s">
        <v>465</v>
      </c>
    </row>
    <row r="5334" spans="1:12" ht="13.5">
      <c r="A5334" s="189" t="s">
        <v>10419</v>
      </c>
      <c r="B5334" s="189" t="s">
        <v>10420</v>
      </c>
      <c r="C5334" s="189" t="s">
        <v>10522</v>
      </c>
      <c r="D5334" s="189" t="s">
        <v>10523</v>
      </c>
      <c r="E5334" s="190" t="s">
        <v>461</v>
      </c>
      <c r="F5334" s="189" t="s">
        <v>461</v>
      </c>
      <c r="G5334" s="191">
        <v>84657</v>
      </c>
      <c r="H5334" s="189" t="s">
        <v>10547</v>
      </c>
      <c r="I5334" s="189" t="s">
        <v>16</v>
      </c>
      <c r="J5334" s="189" t="s">
        <v>463</v>
      </c>
      <c r="K5334" s="190" t="s">
        <v>7448</v>
      </c>
      <c r="L5334" s="189" t="s">
        <v>465</v>
      </c>
    </row>
    <row r="5335" spans="1:12" ht="13.5">
      <c r="A5335" s="189" t="s">
        <v>10419</v>
      </c>
      <c r="B5335" s="189" t="s">
        <v>10420</v>
      </c>
      <c r="C5335" s="189" t="s">
        <v>10522</v>
      </c>
      <c r="D5335" s="189" t="s">
        <v>10523</v>
      </c>
      <c r="E5335" s="190" t="s">
        <v>461</v>
      </c>
      <c r="F5335" s="189" t="s">
        <v>461</v>
      </c>
      <c r="G5335" s="191">
        <v>84659</v>
      </c>
      <c r="H5335" s="189" t="s">
        <v>10548</v>
      </c>
      <c r="I5335" s="189" t="s">
        <v>16</v>
      </c>
      <c r="J5335" s="189" t="s">
        <v>463</v>
      </c>
      <c r="K5335" s="190" t="s">
        <v>10549</v>
      </c>
      <c r="L5335" s="189" t="s">
        <v>465</v>
      </c>
    </row>
    <row r="5336" spans="1:12" ht="13.5">
      <c r="A5336" s="189" t="s">
        <v>10419</v>
      </c>
      <c r="B5336" s="189" t="s">
        <v>10420</v>
      </c>
      <c r="C5336" s="189" t="s">
        <v>10522</v>
      </c>
      <c r="D5336" s="189" t="s">
        <v>10523</v>
      </c>
      <c r="E5336" s="190" t="s">
        <v>461</v>
      </c>
      <c r="F5336" s="189" t="s">
        <v>461</v>
      </c>
      <c r="G5336" s="191">
        <v>84679</v>
      </c>
      <c r="H5336" s="189" t="s">
        <v>10550</v>
      </c>
      <c r="I5336" s="189" t="s">
        <v>16</v>
      </c>
      <c r="J5336" s="189" t="s">
        <v>463</v>
      </c>
      <c r="K5336" s="190" t="s">
        <v>10551</v>
      </c>
      <c r="L5336" s="189" t="s">
        <v>465</v>
      </c>
    </row>
    <row r="5337" spans="1:12" ht="13.5">
      <c r="A5337" s="189" t="s">
        <v>10419</v>
      </c>
      <c r="B5337" s="189" t="s">
        <v>10420</v>
      </c>
      <c r="C5337" s="189" t="s">
        <v>10522</v>
      </c>
      <c r="D5337" s="189" t="s">
        <v>10523</v>
      </c>
      <c r="E5337" s="190" t="s">
        <v>461</v>
      </c>
      <c r="F5337" s="189" t="s">
        <v>461</v>
      </c>
      <c r="G5337" s="191">
        <v>95464</v>
      </c>
      <c r="H5337" s="189" t="s">
        <v>10552</v>
      </c>
      <c r="I5337" s="189" t="s">
        <v>16</v>
      </c>
      <c r="J5337" s="189" t="s">
        <v>463</v>
      </c>
      <c r="K5337" s="190" t="s">
        <v>10553</v>
      </c>
      <c r="L5337" s="189" t="s">
        <v>465</v>
      </c>
    </row>
    <row r="5338" spans="1:12" ht="13.5">
      <c r="A5338" s="189" t="s">
        <v>10419</v>
      </c>
      <c r="B5338" s="189" t="s">
        <v>10420</v>
      </c>
      <c r="C5338" s="189" t="s">
        <v>10554</v>
      </c>
      <c r="D5338" s="189" t="s">
        <v>10555</v>
      </c>
      <c r="E5338" s="190">
        <v>73794</v>
      </c>
      <c r="F5338" s="189" t="s">
        <v>10556</v>
      </c>
      <c r="G5338" s="189" t="s">
        <v>10557</v>
      </c>
      <c r="H5338" s="189" t="s">
        <v>10558</v>
      </c>
      <c r="I5338" s="189" t="s">
        <v>16</v>
      </c>
      <c r="J5338" s="189" t="s">
        <v>463</v>
      </c>
      <c r="K5338" s="190" t="s">
        <v>10559</v>
      </c>
      <c r="L5338" s="189" t="s">
        <v>465</v>
      </c>
    </row>
    <row r="5339" spans="1:12" ht="13.5">
      <c r="A5339" s="189" t="s">
        <v>10419</v>
      </c>
      <c r="B5339" s="189" t="s">
        <v>10420</v>
      </c>
      <c r="C5339" s="189" t="s">
        <v>10554</v>
      </c>
      <c r="D5339" s="189" t="s">
        <v>10555</v>
      </c>
      <c r="E5339" s="190">
        <v>73865</v>
      </c>
      <c r="F5339" s="189" t="s">
        <v>10560</v>
      </c>
      <c r="G5339" s="189" t="s">
        <v>10561</v>
      </c>
      <c r="H5339" s="189" t="s">
        <v>10562</v>
      </c>
      <c r="I5339" s="189" t="s">
        <v>16</v>
      </c>
      <c r="J5339" s="189" t="s">
        <v>463</v>
      </c>
      <c r="K5339" s="190" t="s">
        <v>10563</v>
      </c>
      <c r="L5339" s="189" t="s">
        <v>465</v>
      </c>
    </row>
    <row r="5340" spans="1:12" ht="13.5">
      <c r="A5340" s="189" t="s">
        <v>10419</v>
      </c>
      <c r="B5340" s="189" t="s">
        <v>10420</v>
      </c>
      <c r="C5340" s="189" t="s">
        <v>10554</v>
      </c>
      <c r="D5340" s="189" t="s">
        <v>10555</v>
      </c>
      <c r="E5340" s="190">
        <v>73924</v>
      </c>
      <c r="F5340" s="189" t="s">
        <v>10527</v>
      </c>
      <c r="G5340" s="189" t="s">
        <v>10564</v>
      </c>
      <c r="H5340" s="189" t="s">
        <v>10565</v>
      </c>
      <c r="I5340" s="189" t="s">
        <v>16</v>
      </c>
      <c r="J5340" s="189" t="s">
        <v>463</v>
      </c>
      <c r="K5340" s="190" t="s">
        <v>10566</v>
      </c>
      <c r="L5340" s="189" t="s">
        <v>465</v>
      </c>
    </row>
    <row r="5341" spans="1:12" ht="13.5">
      <c r="A5341" s="189" t="s">
        <v>10419</v>
      </c>
      <c r="B5341" s="189" t="s">
        <v>10420</v>
      </c>
      <c r="C5341" s="189" t="s">
        <v>10554</v>
      </c>
      <c r="D5341" s="189" t="s">
        <v>10555</v>
      </c>
      <c r="E5341" s="190">
        <v>73924</v>
      </c>
      <c r="F5341" s="189" t="s">
        <v>10527</v>
      </c>
      <c r="G5341" s="189" t="s">
        <v>10567</v>
      </c>
      <c r="H5341" s="189" t="s">
        <v>10568</v>
      </c>
      <c r="I5341" s="189" t="s">
        <v>16</v>
      </c>
      <c r="J5341" s="189" t="s">
        <v>463</v>
      </c>
      <c r="K5341" s="190" t="s">
        <v>10569</v>
      </c>
      <c r="L5341" s="189" t="s">
        <v>465</v>
      </c>
    </row>
    <row r="5342" spans="1:12" ht="13.5">
      <c r="A5342" s="189" t="s">
        <v>10419</v>
      </c>
      <c r="B5342" s="189" t="s">
        <v>10420</v>
      </c>
      <c r="C5342" s="189" t="s">
        <v>10554</v>
      </c>
      <c r="D5342" s="189" t="s">
        <v>10555</v>
      </c>
      <c r="E5342" s="190">
        <v>73924</v>
      </c>
      <c r="F5342" s="189" t="s">
        <v>10527</v>
      </c>
      <c r="G5342" s="189" t="s">
        <v>10570</v>
      </c>
      <c r="H5342" s="189" t="s">
        <v>10571</v>
      </c>
      <c r="I5342" s="189" t="s">
        <v>16</v>
      </c>
      <c r="J5342" s="189" t="s">
        <v>463</v>
      </c>
      <c r="K5342" s="190" t="s">
        <v>10572</v>
      </c>
      <c r="L5342" s="189" t="s">
        <v>465</v>
      </c>
    </row>
    <row r="5343" spans="1:12" ht="13.5">
      <c r="A5343" s="189" t="s">
        <v>10419</v>
      </c>
      <c r="B5343" s="189" t="s">
        <v>10420</v>
      </c>
      <c r="C5343" s="189" t="s">
        <v>10554</v>
      </c>
      <c r="D5343" s="189" t="s">
        <v>10555</v>
      </c>
      <c r="E5343" s="190">
        <v>74064</v>
      </c>
      <c r="F5343" s="189" t="s">
        <v>10573</v>
      </c>
      <c r="G5343" s="189" t="s">
        <v>10574</v>
      </c>
      <c r="H5343" s="189" t="s">
        <v>10575</v>
      </c>
      <c r="I5343" s="189" t="s">
        <v>16</v>
      </c>
      <c r="J5343" s="189" t="s">
        <v>463</v>
      </c>
      <c r="K5343" s="190" t="s">
        <v>9662</v>
      </c>
      <c r="L5343" s="189" t="s">
        <v>465</v>
      </c>
    </row>
    <row r="5344" spans="1:12" ht="13.5">
      <c r="A5344" s="189" t="s">
        <v>10419</v>
      </c>
      <c r="B5344" s="189" t="s">
        <v>10420</v>
      </c>
      <c r="C5344" s="189" t="s">
        <v>10554</v>
      </c>
      <c r="D5344" s="189" t="s">
        <v>10555</v>
      </c>
      <c r="E5344" s="190">
        <v>74064</v>
      </c>
      <c r="F5344" s="189" t="s">
        <v>10573</v>
      </c>
      <c r="G5344" s="189" t="s">
        <v>10576</v>
      </c>
      <c r="H5344" s="189" t="s">
        <v>10577</v>
      </c>
      <c r="I5344" s="189" t="s">
        <v>16</v>
      </c>
      <c r="J5344" s="189" t="s">
        <v>463</v>
      </c>
      <c r="K5344" s="190" t="s">
        <v>10578</v>
      </c>
      <c r="L5344" s="189" t="s">
        <v>465</v>
      </c>
    </row>
    <row r="5345" spans="1:12" ht="13.5">
      <c r="A5345" s="189" t="s">
        <v>10419</v>
      </c>
      <c r="B5345" s="189" t="s">
        <v>10420</v>
      </c>
      <c r="C5345" s="189" t="s">
        <v>10554</v>
      </c>
      <c r="D5345" s="189" t="s">
        <v>10555</v>
      </c>
      <c r="E5345" s="190">
        <v>74145</v>
      </c>
      <c r="F5345" s="189" t="s">
        <v>10579</v>
      </c>
      <c r="G5345" s="189" t="s">
        <v>10580</v>
      </c>
      <c r="H5345" s="189" t="s">
        <v>10581</v>
      </c>
      <c r="I5345" s="189" t="s">
        <v>16</v>
      </c>
      <c r="J5345" s="189" t="s">
        <v>463</v>
      </c>
      <c r="K5345" s="190" t="s">
        <v>8542</v>
      </c>
      <c r="L5345" s="189" t="s">
        <v>465</v>
      </c>
    </row>
    <row r="5346" spans="1:12" ht="13.5">
      <c r="A5346" s="189" t="s">
        <v>10419</v>
      </c>
      <c r="B5346" s="189" t="s">
        <v>10420</v>
      </c>
      <c r="C5346" s="189" t="s">
        <v>10554</v>
      </c>
      <c r="D5346" s="189" t="s">
        <v>10555</v>
      </c>
      <c r="E5346" s="190">
        <v>79498</v>
      </c>
      <c r="F5346" s="189" t="s">
        <v>10582</v>
      </c>
      <c r="G5346" s="189" t="s">
        <v>10583</v>
      </c>
      <c r="H5346" s="189" t="s">
        <v>10584</v>
      </c>
      <c r="I5346" s="189" t="s">
        <v>16</v>
      </c>
      <c r="J5346" s="189" t="s">
        <v>463</v>
      </c>
      <c r="K5346" s="190" t="s">
        <v>3627</v>
      </c>
      <c r="L5346" s="189" t="s">
        <v>465</v>
      </c>
    </row>
    <row r="5347" spans="1:12" ht="13.5">
      <c r="A5347" s="189" t="s">
        <v>10419</v>
      </c>
      <c r="B5347" s="189" t="s">
        <v>10420</v>
      </c>
      <c r="C5347" s="189" t="s">
        <v>10554</v>
      </c>
      <c r="D5347" s="189" t="s">
        <v>10555</v>
      </c>
      <c r="E5347" s="190">
        <v>79515</v>
      </c>
      <c r="F5347" s="189" t="s">
        <v>10585</v>
      </c>
      <c r="G5347" s="189" t="s">
        <v>10586</v>
      </c>
      <c r="H5347" s="189" t="s">
        <v>10587</v>
      </c>
      <c r="I5347" s="189" t="s">
        <v>16</v>
      </c>
      <c r="J5347" s="189" t="s">
        <v>463</v>
      </c>
      <c r="K5347" s="190" t="s">
        <v>10588</v>
      </c>
      <c r="L5347" s="189" t="s">
        <v>465</v>
      </c>
    </row>
    <row r="5348" spans="1:12" ht="13.5">
      <c r="A5348" s="189" t="s">
        <v>10419</v>
      </c>
      <c r="B5348" s="189" t="s">
        <v>10420</v>
      </c>
      <c r="C5348" s="189" t="s">
        <v>10554</v>
      </c>
      <c r="D5348" s="189" t="s">
        <v>10555</v>
      </c>
      <c r="E5348" s="190" t="s">
        <v>461</v>
      </c>
      <c r="F5348" s="189" t="s">
        <v>461</v>
      </c>
      <c r="G5348" s="191">
        <v>84660</v>
      </c>
      <c r="H5348" s="189" t="s">
        <v>10589</v>
      </c>
      <c r="I5348" s="189" t="s">
        <v>16</v>
      </c>
      <c r="J5348" s="189" t="s">
        <v>463</v>
      </c>
      <c r="K5348" s="190" t="s">
        <v>1712</v>
      </c>
      <c r="L5348" s="189" t="s">
        <v>465</v>
      </c>
    </row>
    <row r="5349" spans="1:12" ht="13.5">
      <c r="A5349" s="189" t="s">
        <v>10419</v>
      </c>
      <c r="B5349" s="189" t="s">
        <v>10420</v>
      </c>
      <c r="C5349" s="189" t="s">
        <v>10554</v>
      </c>
      <c r="D5349" s="189" t="s">
        <v>10555</v>
      </c>
      <c r="E5349" s="190" t="s">
        <v>461</v>
      </c>
      <c r="F5349" s="189" t="s">
        <v>461</v>
      </c>
      <c r="G5349" s="191">
        <v>84661</v>
      </c>
      <c r="H5349" s="189" t="s">
        <v>10590</v>
      </c>
      <c r="I5349" s="189" t="s">
        <v>16</v>
      </c>
      <c r="J5349" s="189" t="s">
        <v>463</v>
      </c>
      <c r="K5349" s="190" t="s">
        <v>6608</v>
      </c>
      <c r="L5349" s="189" t="s">
        <v>465</v>
      </c>
    </row>
    <row r="5350" spans="1:12" ht="13.5">
      <c r="A5350" s="189" t="s">
        <v>10419</v>
      </c>
      <c r="B5350" s="189" t="s">
        <v>10420</v>
      </c>
      <c r="C5350" s="189" t="s">
        <v>10554</v>
      </c>
      <c r="D5350" s="189" t="s">
        <v>10555</v>
      </c>
      <c r="E5350" s="190" t="s">
        <v>461</v>
      </c>
      <c r="F5350" s="189" t="s">
        <v>461</v>
      </c>
      <c r="G5350" s="191">
        <v>84662</v>
      </c>
      <c r="H5350" s="189" t="s">
        <v>10591</v>
      </c>
      <c r="I5350" s="189" t="s">
        <v>16</v>
      </c>
      <c r="J5350" s="189" t="s">
        <v>463</v>
      </c>
      <c r="K5350" s="190" t="s">
        <v>10592</v>
      </c>
      <c r="L5350" s="189" t="s">
        <v>465</v>
      </c>
    </row>
    <row r="5351" spans="1:12" ht="13.5">
      <c r="A5351" s="189" t="s">
        <v>10419</v>
      </c>
      <c r="B5351" s="189" t="s">
        <v>10420</v>
      </c>
      <c r="C5351" s="189" t="s">
        <v>10554</v>
      </c>
      <c r="D5351" s="189" t="s">
        <v>10555</v>
      </c>
      <c r="E5351" s="190" t="s">
        <v>461</v>
      </c>
      <c r="F5351" s="189" t="s">
        <v>461</v>
      </c>
      <c r="G5351" s="191">
        <v>95468</v>
      </c>
      <c r="H5351" s="189" t="s">
        <v>10593</v>
      </c>
      <c r="I5351" s="189" t="s">
        <v>16</v>
      </c>
      <c r="J5351" s="189" t="s">
        <v>463</v>
      </c>
      <c r="K5351" s="190" t="s">
        <v>4089</v>
      </c>
      <c r="L5351" s="189" t="s">
        <v>465</v>
      </c>
    </row>
    <row r="5352" spans="1:12" ht="13.5">
      <c r="A5352" s="189" t="s">
        <v>10419</v>
      </c>
      <c r="B5352" s="189" t="s">
        <v>10420</v>
      </c>
      <c r="C5352" s="189" t="s">
        <v>10594</v>
      </c>
      <c r="D5352" s="189" t="s">
        <v>10595</v>
      </c>
      <c r="E5352" s="190" t="s">
        <v>461</v>
      </c>
      <c r="F5352" s="189" t="s">
        <v>461</v>
      </c>
      <c r="G5352" s="191">
        <v>41595</v>
      </c>
      <c r="H5352" s="189" t="s">
        <v>10596</v>
      </c>
      <c r="I5352" s="189" t="s">
        <v>15</v>
      </c>
      <c r="J5352" s="189" t="s">
        <v>463</v>
      </c>
      <c r="K5352" s="190" t="s">
        <v>10597</v>
      </c>
      <c r="L5352" s="189" t="s">
        <v>465</v>
      </c>
    </row>
    <row r="5353" spans="1:12" ht="13.5">
      <c r="A5353" s="189" t="s">
        <v>10419</v>
      </c>
      <c r="B5353" s="189" t="s">
        <v>10420</v>
      </c>
      <c r="C5353" s="189" t="s">
        <v>10594</v>
      </c>
      <c r="D5353" s="189" t="s">
        <v>10595</v>
      </c>
      <c r="E5353" s="190">
        <v>73978</v>
      </c>
      <c r="F5353" s="189" t="s">
        <v>10598</v>
      </c>
      <c r="G5353" s="189" t="s">
        <v>10599</v>
      </c>
      <c r="H5353" s="189" t="s">
        <v>10600</v>
      </c>
      <c r="I5353" s="189" t="s">
        <v>16</v>
      </c>
      <c r="J5353" s="189" t="s">
        <v>463</v>
      </c>
      <c r="K5353" s="190" t="s">
        <v>10601</v>
      </c>
      <c r="L5353" s="189" t="s">
        <v>465</v>
      </c>
    </row>
    <row r="5354" spans="1:12" ht="13.5">
      <c r="A5354" s="189" t="s">
        <v>10419</v>
      </c>
      <c r="B5354" s="189" t="s">
        <v>10420</v>
      </c>
      <c r="C5354" s="189" t="s">
        <v>10594</v>
      </c>
      <c r="D5354" s="189" t="s">
        <v>10595</v>
      </c>
      <c r="E5354" s="190">
        <v>74245</v>
      </c>
      <c r="F5354" s="189" t="s">
        <v>10602</v>
      </c>
      <c r="G5354" s="189" t="s">
        <v>10603</v>
      </c>
      <c r="H5354" s="189" t="s">
        <v>10602</v>
      </c>
      <c r="I5354" s="189" t="s">
        <v>16</v>
      </c>
      <c r="J5354" s="189" t="s">
        <v>463</v>
      </c>
      <c r="K5354" s="190" t="s">
        <v>10604</v>
      </c>
      <c r="L5354" s="189" t="s">
        <v>465</v>
      </c>
    </row>
    <row r="5355" spans="1:12" ht="13.5">
      <c r="A5355" s="189" t="s">
        <v>10419</v>
      </c>
      <c r="B5355" s="189" t="s">
        <v>10420</v>
      </c>
      <c r="C5355" s="189" t="s">
        <v>10594</v>
      </c>
      <c r="D5355" s="189" t="s">
        <v>10595</v>
      </c>
      <c r="E5355" s="190" t="s">
        <v>461</v>
      </c>
      <c r="F5355" s="189" t="s">
        <v>461</v>
      </c>
      <c r="G5355" s="191">
        <v>79467</v>
      </c>
      <c r="H5355" s="189" t="s">
        <v>10605</v>
      </c>
      <c r="I5355" s="189" t="s">
        <v>10606</v>
      </c>
      <c r="J5355" s="189" t="s">
        <v>463</v>
      </c>
      <c r="K5355" s="190" t="s">
        <v>10607</v>
      </c>
      <c r="L5355" s="189" t="s">
        <v>465</v>
      </c>
    </row>
    <row r="5356" spans="1:12" ht="13.5">
      <c r="A5356" s="189" t="s">
        <v>10419</v>
      </c>
      <c r="B5356" s="189" t="s">
        <v>10420</v>
      </c>
      <c r="C5356" s="189" t="s">
        <v>10594</v>
      </c>
      <c r="D5356" s="189" t="s">
        <v>10595</v>
      </c>
      <c r="E5356" s="190">
        <v>79500</v>
      </c>
      <c r="F5356" s="189" t="s">
        <v>10608</v>
      </c>
      <c r="G5356" s="189" t="s">
        <v>10609</v>
      </c>
      <c r="H5356" s="189" t="s">
        <v>10610</v>
      </c>
      <c r="I5356" s="189" t="s">
        <v>16</v>
      </c>
      <c r="J5356" s="189" t="s">
        <v>463</v>
      </c>
      <c r="K5356" s="190" t="s">
        <v>2563</v>
      </c>
      <c r="L5356" s="189" t="s">
        <v>465</v>
      </c>
    </row>
    <row r="5357" spans="1:12" ht="13.5">
      <c r="A5357" s="189" t="s">
        <v>10419</v>
      </c>
      <c r="B5357" s="189" t="s">
        <v>10420</v>
      </c>
      <c r="C5357" s="189" t="s">
        <v>10594</v>
      </c>
      <c r="D5357" s="189" t="s">
        <v>10595</v>
      </c>
      <c r="E5357" s="190" t="s">
        <v>461</v>
      </c>
      <c r="F5357" s="189" t="s">
        <v>461</v>
      </c>
      <c r="G5357" s="191">
        <v>84663</v>
      </c>
      <c r="H5357" s="189" t="s">
        <v>10611</v>
      </c>
      <c r="I5357" s="189" t="s">
        <v>16</v>
      </c>
      <c r="J5357" s="189" t="s">
        <v>463</v>
      </c>
      <c r="K5357" s="190" t="s">
        <v>8292</v>
      </c>
      <c r="L5357" s="189" t="s">
        <v>465</v>
      </c>
    </row>
    <row r="5358" spans="1:12" ht="13.5">
      <c r="A5358" s="189" t="s">
        <v>10419</v>
      </c>
      <c r="B5358" s="189" t="s">
        <v>10420</v>
      </c>
      <c r="C5358" s="189" t="s">
        <v>10594</v>
      </c>
      <c r="D5358" s="189" t="s">
        <v>10595</v>
      </c>
      <c r="E5358" s="190" t="s">
        <v>461</v>
      </c>
      <c r="F5358" s="189" t="s">
        <v>461</v>
      </c>
      <c r="G5358" s="191">
        <v>84665</v>
      </c>
      <c r="H5358" s="189" t="s">
        <v>10612</v>
      </c>
      <c r="I5358" s="189" t="s">
        <v>16</v>
      </c>
      <c r="J5358" s="189" t="s">
        <v>463</v>
      </c>
      <c r="K5358" s="190" t="s">
        <v>10613</v>
      </c>
      <c r="L5358" s="189" t="s">
        <v>465</v>
      </c>
    </row>
    <row r="5359" spans="1:12" ht="13.5">
      <c r="A5359" s="189" t="s">
        <v>10419</v>
      </c>
      <c r="B5359" s="189" t="s">
        <v>10420</v>
      </c>
      <c r="C5359" s="189" t="s">
        <v>10594</v>
      </c>
      <c r="D5359" s="189" t="s">
        <v>10595</v>
      </c>
      <c r="E5359" s="190" t="s">
        <v>461</v>
      </c>
      <c r="F5359" s="189" t="s">
        <v>461</v>
      </c>
      <c r="G5359" s="191">
        <v>84666</v>
      </c>
      <c r="H5359" s="189" t="s">
        <v>10614</v>
      </c>
      <c r="I5359" s="189" t="s">
        <v>16</v>
      </c>
      <c r="J5359" s="189" t="s">
        <v>928</v>
      </c>
      <c r="K5359" s="190" t="s">
        <v>2829</v>
      </c>
      <c r="L5359" s="189" t="s">
        <v>465</v>
      </c>
    </row>
    <row r="5360" spans="1:12" ht="13.5">
      <c r="A5360" s="189" t="s">
        <v>10419</v>
      </c>
      <c r="B5360" s="189" t="s">
        <v>10420</v>
      </c>
      <c r="C5360" s="189" t="s">
        <v>10615</v>
      </c>
      <c r="D5360" s="189" t="s">
        <v>10616</v>
      </c>
      <c r="E5360" s="190" t="s">
        <v>461</v>
      </c>
      <c r="F5360" s="189" t="s">
        <v>461</v>
      </c>
      <c r="G5360" s="191">
        <v>75889</v>
      </c>
      <c r="H5360" s="189" t="s">
        <v>10617</v>
      </c>
      <c r="I5360" s="189" t="s">
        <v>16</v>
      </c>
      <c r="J5360" s="189" t="s">
        <v>463</v>
      </c>
      <c r="K5360" s="190" t="s">
        <v>10618</v>
      </c>
      <c r="L5360" s="189" t="s">
        <v>465</v>
      </c>
    </row>
    <row r="5361" spans="1:12" ht="13.5">
      <c r="A5361" s="189" t="s">
        <v>10619</v>
      </c>
      <c r="B5361" s="189" t="s">
        <v>10620</v>
      </c>
      <c r="C5361" s="189" t="s">
        <v>10621</v>
      </c>
      <c r="D5361" s="189" t="s">
        <v>10622</v>
      </c>
      <c r="E5361" s="190" t="s">
        <v>461</v>
      </c>
      <c r="F5361" s="189" t="s">
        <v>461</v>
      </c>
      <c r="G5361" s="191">
        <v>72191</v>
      </c>
      <c r="H5361" s="189" t="s">
        <v>10623</v>
      </c>
      <c r="I5361" s="189" t="s">
        <v>16</v>
      </c>
      <c r="J5361" s="189" t="s">
        <v>463</v>
      </c>
      <c r="K5361" s="190" t="s">
        <v>10624</v>
      </c>
      <c r="L5361" s="189" t="s">
        <v>465</v>
      </c>
    </row>
    <row r="5362" spans="1:12" ht="13.5">
      <c r="A5362" s="189" t="s">
        <v>10619</v>
      </c>
      <c r="B5362" s="189" t="s">
        <v>10620</v>
      </c>
      <c r="C5362" s="189" t="s">
        <v>10621</v>
      </c>
      <c r="D5362" s="189" t="s">
        <v>10622</v>
      </c>
      <c r="E5362" s="190">
        <v>73734</v>
      </c>
      <c r="F5362" s="189" t="s">
        <v>10625</v>
      </c>
      <c r="G5362" s="189" t="s">
        <v>10626</v>
      </c>
      <c r="H5362" s="189" t="s">
        <v>10627</v>
      </c>
      <c r="I5362" s="189" t="s">
        <v>16</v>
      </c>
      <c r="J5362" s="189" t="s">
        <v>463</v>
      </c>
      <c r="K5362" s="190" t="s">
        <v>10628</v>
      </c>
      <c r="L5362" s="189" t="s">
        <v>465</v>
      </c>
    </row>
    <row r="5363" spans="1:12" ht="13.5">
      <c r="A5363" s="189" t="s">
        <v>10619</v>
      </c>
      <c r="B5363" s="189" t="s">
        <v>10620</v>
      </c>
      <c r="C5363" s="189" t="s">
        <v>10621</v>
      </c>
      <c r="D5363" s="189" t="s">
        <v>10622</v>
      </c>
      <c r="E5363" s="190" t="s">
        <v>461</v>
      </c>
      <c r="F5363" s="189" t="s">
        <v>461</v>
      </c>
      <c r="G5363" s="191">
        <v>84181</v>
      </c>
      <c r="H5363" s="189" t="s">
        <v>10629</v>
      </c>
      <c r="I5363" s="189" t="s">
        <v>16</v>
      </c>
      <c r="J5363" s="189" t="s">
        <v>463</v>
      </c>
      <c r="K5363" s="190" t="s">
        <v>10630</v>
      </c>
      <c r="L5363" s="189" t="s">
        <v>465</v>
      </c>
    </row>
    <row r="5364" spans="1:12" ht="13.5">
      <c r="A5364" s="189" t="s">
        <v>10619</v>
      </c>
      <c r="B5364" s="189" t="s">
        <v>10620</v>
      </c>
      <c r="C5364" s="189" t="s">
        <v>10631</v>
      </c>
      <c r="D5364" s="189" t="s">
        <v>10632</v>
      </c>
      <c r="E5364" s="190" t="s">
        <v>461</v>
      </c>
      <c r="F5364" s="189" t="s">
        <v>461</v>
      </c>
      <c r="G5364" s="191">
        <v>87246</v>
      </c>
      <c r="H5364" s="189" t="s">
        <v>10633</v>
      </c>
      <c r="I5364" s="189" t="s">
        <v>16</v>
      </c>
      <c r="J5364" s="189" t="s">
        <v>463</v>
      </c>
      <c r="K5364" s="190" t="s">
        <v>10634</v>
      </c>
      <c r="L5364" s="189" t="s">
        <v>465</v>
      </c>
    </row>
    <row r="5365" spans="1:12" ht="13.5">
      <c r="A5365" s="189" t="s">
        <v>10619</v>
      </c>
      <c r="B5365" s="189" t="s">
        <v>10620</v>
      </c>
      <c r="C5365" s="189" t="s">
        <v>10631</v>
      </c>
      <c r="D5365" s="189" t="s">
        <v>10632</v>
      </c>
      <c r="E5365" s="190" t="s">
        <v>461</v>
      </c>
      <c r="F5365" s="189" t="s">
        <v>461</v>
      </c>
      <c r="G5365" s="191">
        <v>87247</v>
      </c>
      <c r="H5365" s="189" t="s">
        <v>10635</v>
      </c>
      <c r="I5365" s="189" t="s">
        <v>16</v>
      </c>
      <c r="J5365" s="189" t="s">
        <v>463</v>
      </c>
      <c r="K5365" s="190" t="s">
        <v>6764</v>
      </c>
      <c r="L5365" s="189" t="s">
        <v>465</v>
      </c>
    </row>
    <row r="5366" spans="1:12" ht="13.5">
      <c r="A5366" s="189" t="s">
        <v>10619</v>
      </c>
      <c r="B5366" s="189" t="s">
        <v>10620</v>
      </c>
      <c r="C5366" s="189" t="s">
        <v>10631</v>
      </c>
      <c r="D5366" s="189" t="s">
        <v>10632</v>
      </c>
      <c r="E5366" s="190" t="s">
        <v>461</v>
      </c>
      <c r="F5366" s="189" t="s">
        <v>461</v>
      </c>
      <c r="G5366" s="191">
        <v>87248</v>
      </c>
      <c r="H5366" s="189" t="s">
        <v>10636</v>
      </c>
      <c r="I5366" s="189" t="s">
        <v>16</v>
      </c>
      <c r="J5366" s="189" t="s">
        <v>463</v>
      </c>
      <c r="K5366" s="190" t="s">
        <v>10637</v>
      </c>
      <c r="L5366" s="189" t="s">
        <v>465</v>
      </c>
    </row>
    <row r="5367" spans="1:12" ht="13.5">
      <c r="A5367" s="189" t="s">
        <v>10619</v>
      </c>
      <c r="B5367" s="189" t="s">
        <v>10620</v>
      </c>
      <c r="C5367" s="189" t="s">
        <v>10631</v>
      </c>
      <c r="D5367" s="189" t="s">
        <v>10632</v>
      </c>
      <c r="E5367" s="190" t="s">
        <v>461</v>
      </c>
      <c r="F5367" s="189" t="s">
        <v>461</v>
      </c>
      <c r="G5367" s="191">
        <v>87249</v>
      </c>
      <c r="H5367" s="189" t="s">
        <v>10638</v>
      </c>
      <c r="I5367" s="189" t="s">
        <v>16</v>
      </c>
      <c r="J5367" s="189" t="s">
        <v>463</v>
      </c>
      <c r="K5367" s="190" t="s">
        <v>10639</v>
      </c>
      <c r="L5367" s="189" t="s">
        <v>465</v>
      </c>
    </row>
    <row r="5368" spans="1:12" ht="13.5">
      <c r="A5368" s="189" t="s">
        <v>10619</v>
      </c>
      <c r="B5368" s="189" t="s">
        <v>10620</v>
      </c>
      <c r="C5368" s="189" t="s">
        <v>10631</v>
      </c>
      <c r="D5368" s="189" t="s">
        <v>10632</v>
      </c>
      <c r="E5368" s="190" t="s">
        <v>461</v>
      </c>
      <c r="F5368" s="189" t="s">
        <v>461</v>
      </c>
      <c r="G5368" s="191">
        <v>87250</v>
      </c>
      <c r="H5368" s="189" t="s">
        <v>10640</v>
      </c>
      <c r="I5368" s="189" t="s">
        <v>16</v>
      </c>
      <c r="J5368" s="189" t="s">
        <v>463</v>
      </c>
      <c r="K5368" s="190" t="s">
        <v>7770</v>
      </c>
      <c r="L5368" s="189" t="s">
        <v>465</v>
      </c>
    </row>
    <row r="5369" spans="1:12" ht="13.5">
      <c r="A5369" s="189" t="s">
        <v>10619</v>
      </c>
      <c r="B5369" s="189" t="s">
        <v>10620</v>
      </c>
      <c r="C5369" s="189" t="s">
        <v>10631</v>
      </c>
      <c r="D5369" s="189" t="s">
        <v>10632</v>
      </c>
      <c r="E5369" s="190" t="s">
        <v>461</v>
      </c>
      <c r="F5369" s="189" t="s">
        <v>461</v>
      </c>
      <c r="G5369" s="191">
        <v>87251</v>
      </c>
      <c r="H5369" s="189" t="s">
        <v>10641</v>
      </c>
      <c r="I5369" s="189" t="s">
        <v>16</v>
      </c>
      <c r="J5369" s="189" t="s">
        <v>463</v>
      </c>
      <c r="K5369" s="190" t="s">
        <v>10642</v>
      </c>
      <c r="L5369" s="189" t="s">
        <v>465</v>
      </c>
    </row>
    <row r="5370" spans="1:12" ht="13.5">
      <c r="A5370" s="189" t="s">
        <v>10619</v>
      </c>
      <c r="B5370" s="189" t="s">
        <v>10620</v>
      </c>
      <c r="C5370" s="189" t="s">
        <v>10631</v>
      </c>
      <c r="D5370" s="189" t="s">
        <v>10632</v>
      </c>
      <c r="E5370" s="190" t="s">
        <v>461</v>
      </c>
      <c r="F5370" s="189" t="s">
        <v>461</v>
      </c>
      <c r="G5370" s="191">
        <v>87255</v>
      </c>
      <c r="H5370" s="189" t="s">
        <v>10643</v>
      </c>
      <c r="I5370" s="189" t="s">
        <v>16</v>
      </c>
      <c r="J5370" s="189" t="s">
        <v>463</v>
      </c>
      <c r="K5370" s="190" t="s">
        <v>10644</v>
      </c>
      <c r="L5370" s="189" t="s">
        <v>465</v>
      </c>
    </row>
    <row r="5371" spans="1:12" ht="13.5">
      <c r="A5371" s="189" t="s">
        <v>10619</v>
      </c>
      <c r="B5371" s="189" t="s">
        <v>10620</v>
      </c>
      <c r="C5371" s="189" t="s">
        <v>10631</v>
      </c>
      <c r="D5371" s="189" t="s">
        <v>10632</v>
      </c>
      <c r="E5371" s="190" t="s">
        <v>461</v>
      </c>
      <c r="F5371" s="189" t="s">
        <v>461</v>
      </c>
      <c r="G5371" s="191">
        <v>87256</v>
      </c>
      <c r="H5371" s="189" t="s">
        <v>10645</v>
      </c>
      <c r="I5371" s="189" t="s">
        <v>16</v>
      </c>
      <c r="J5371" s="189" t="s">
        <v>463</v>
      </c>
      <c r="K5371" s="190" t="s">
        <v>10646</v>
      </c>
      <c r="L5371" s="189" t="s">
        <v>465</v>
      </c>
    </row>
    <row r="5372" spans="1:12" ht="13.5">
      <c r="A5372" s="189" t="s">
        <v>10619</v>
      </c>
      <c r="B5372" s="189" t="s">
        <v>10620</v>
      </c>
      <c r="C5372" s="189" t="s">
        <v>10631</v>
      </c>
      <c r="D5372" s="189" t="s">
        <v>10632</v>
      </c>
      <c r="E5372" s="190" t="s">
        <v>461</v>
      </c>
      <c r="F5372" s="189" t="s">
        <v>461</v>
      </c>
      <c r="G5372" s="191">
        <v>87257</v>
      </c>
      <c r="H5372" s="189" t="s">
        <v>10647</v>
      </c>
      <c r="I5372" s="189" t="s">
        <v>16</v>
      </c>
      <c r="J5372" s="189" t="s">
        <v>463</v>
      </c>
      <c r="K5372" s="190" t="s">
        <v>10648</v>
      </c>
      <c r="L5372" s="189" t="s">
        <v>465</v>
      </c>
    </row>
    <row r="5373" spans="1:12" ht="13.5">
      <c r="A5373" s="189" t="s">
        <v>10619</v>
      </c>
      <c r="B5373" s="189" t="s">
        <v>10620</v>
      </c>
      <c r="C5373" s="189" t="s">
        <v>10631</v>
      </c>
      <c r="D5373" s="189" t="s">
        <v>10632</v>
      </c>
      <c r="E5373" s="190" t="s">
        <v>461</v>
      </c>
      <c r="F5373" s="189" t="s">
        <v>461</v>
      </c>
      <c r="G5373" s="191">
        <v>87258</v>
      </c>
      <c r="H5373" s="189" t="s">
        <v>10649</v>
      </c>
      <c r="I5373" s="189" t="s">
        <v>16</v>
      </c>
      <c r="J5373" s="189" t="s">
        <v>463</v>
      </c>
      <c r="K5373" s="190" t="s">
        <v>10650</v>
      </c>
      <c r="L5373" s="189" t="s">
        <v>465</v>
      </c>
    </row>
    <row r="5374" spans="1:12" ht="13.5">
      <c r="A5374" s="189" t="s">
        <v>10619</v>
      </c>
      <c r="B5374" s="189" t="s">
        <v>10620</v>
      </c>
      <c r="C5374" s="189" t="s">
        <v>10631</v>
      </c>
      <c r="D5374" s="189" t="s">
        <v>10632</v>
      </c>
      <c r="E5374" s="190" t="s">
        <v>461</v>
      </c>
      <c r="F5374" s="189" t="s">
        <v>461</v>
      </c>
      <c r="G5374" s="191">
        <v>87259</v>
      </c>
      <c r="H5374" s="189" t="s">
        <v>10651</v>
      </c>
      <c r="I5374" s="189" t="s">
        <v>16</v>
      </c>
      <c r="J5374" s="189" t="s">
        <v>463</v>
      </c>
      <c r="K5374" s="190" t="s">
        <v>10652</v>
      </c>
      <c r="L5374" s="189" t="s">
        <v>465</v>
      </c>
    </row>
    <row r="5375" spans="1:12" ht="13.5">
      <c r="A5375" s="189" t="s">
        <v>10619</v>
      </c>
      <c r="B5375" s="189" t="s">
        <v>10620</v>
      </c>
      <c r="C5375" s="189" t="s">
        <v>10631</v>
      </c>
      <c r="D5375" s="189" t="s">
        <v>10632</v>
      </c>
      <c r="E5375" s="190" t="s">
        <v>461</v>
      </c>
      <c r="F5375" s="189" t="s">
        <v>461</v>
      </c>
      <c r="G5375" s="191">
        <v>87260</v>
      </c>
      <c r="H5375" s="189" t="s">
        <v>10653</v>
      </c>
      <c r="I5375" s="189" t="s">
        <v>16</v>
      </c>
      <c r="J5375" s="189" t="s">
        <v>463</v>
      </c>
      <c r="K5375" s="190" t="s">
        <v>10654</v>
      </c>
      <c r="L5375" s="189" t="s">
        <v>465</v>
      </c>
    </row>
    <row r="5376" spans="1:12" ht="13.5">
      <c r="A5376" s="189" t="s">
        <v>10619</v>
      </c>
      <c r="B5376" s="189" t="s">
        <v>10620</v>
      </c>
      <c r="C5376" s="189" t="s">
        <v>10631</v>
      </c>
      <c r="D5376" s="189" t="s">
        <v>10632</v>
      </c>
      <c r="E5376" s="190" t="s">
        <v>461</v>
      </c>
      <c r="F5376" s="189" t="s">
        <v>461</v>
      </c>
      <c r="G5376" s="191">
        <v>87261</v>
      </c>
      <c r="H5376" s="189" t="s">
        <v>10655</v>
      </c>
      <c r="I5376" s="189" t="s">
        <v>16</v>
      </c>
      <c r="J5376" s="189" t="s">
        <v>463</v>
      </c>
      <c r="K5376" s="190" t="s">
        <v>10656</v>
      </c>
      <c r="L5376" s="189" t="s">
        <v>465</v>
      </c>
    </row>
    <row r="5377" spans="1:12" ht="13.5">
      <c r="A5377" s="189" t="s">
        <v>10619</v>
      </c>
      <c r="B5377" s="189" t="s">
        <v>10620</v>
      </c>
      <c r="C5377" s="189" t="s">
        <v>10631</v>
      </c>
      <c r="D5377" s="189" t="s">
        <v>10632</v>
      </c>
      <c r="E5377" s="190" t="s">
        <v>461</v>
      </c>
      <c r="F5377" s="189" t="s">
        <v>461</v>
      </c>
      <c r="G5377" s="191">
        <v>87262</v>
      </c>
      <c r="H5377" s="189" t="s">
        <v>10657</v>
      </c>
      <c r="I5377" s="189" t="s">
        <v>16</v>
      </c>
      <c r="J5377" s="189" t="s">
        <v>463</v>
      </c>
      <c r="K5377" s="190" t="s">
        <v>10658</v>
      </c>
      <c r="L5377" s="189" t="s">
        <v>465</v>
      </c>
    </row>
    <row r="5378" spans="1:12" ht="13.5">
      <c r="A5378" s="189" t="s">
        <v>10619</v>
      </c>
      <c r="B5378" s="189" t="s">
        <v>10620</v>
      </c>
      <c r="C5378" s="189" t="s">
        <v>10631</v>
      </c>
      <c r="D5378" s="189" t="s">
        <v>10632</v>
      </c>
      <c r="E5378" s="190" t="s">
        <v>461</v>
      </c>
      <c r="F5378" s="189" t="s">
        <v>461</v>
      </c>
      <c r="G5378" s="191">
        <v>87263</v>
      </c>
      <c r="H5378" s="189" t="s">
        <v>10659</v>
      </c>
      <c r="I5378" s="189" t="s">
        <v>16</v>
      </c>
      <c r="J5378" s="189" t="s">
        <v>463</v>
      </c>
      <c r="K5378" s="190" t="s">
        <v>10660</v>
      </c>
      <c r="L5378" s="189" t="s">
        <v>465</v>
      </c>
    </row>
    <row r="5379" spans="1:12" ht="13.5">
      <c r="A5379" s="189" t="s">
        <v>10619</v>
      </c>
      <c r="B5379" s="189" t="s">
        <v>10620</v>
      </c>
      <c r="C5379" s="189" t="s">
        <v>10631</v>
      </c>
      <c r="D5379" s="189" t="s">
        <v>10632</v>
      </c>
      <c r="E5379" s="190" t="s">
        <v>461</v>
      </c>
      <c r="F5379" s="189" t="s">
        <v>461</v>
      </c>
      <c r="G5379" s="191">
        <v>89046</v>
      </c>
      <c r="H5379" s="189" t="s">
        <v>10661</v>
      </c>
      <c r="I5379" s="189" t="s">
        <v>16</v>
      </c>
      <c r="J5379" s="189" t="s">
        <v>463</v>
      </c>
      <c r="K5379" s="190" t="s">
        <v>5982</v>
      </c>
      <c r="L5379" s="189" t="s">
        <v>465</v>
      </c>
    </row>
    <row r="5380" spans="1:12" ht="13.5">
      <c r="A5380" s="189" t="s">
        <v>10619</v>
      </c>
      <c r="B5380" s="189" t="s">
        <v>10620</v>
      </c>
      <c r="C5380" s="189" t="s">
        <v>10631</v>
      </c>
      <c r="D5380" s="189" t="s">
        <v>10632</v>
      </c>
      <c r="E5380" s="190" t="s">
        <v>461</v>
      </c>
      <c r="F5380" s="189" t="s">
        <v>461</v>
      </c>
      <c r="G5380" s="191">
        <v>89171</v>
      </c>
      <c r="H5380" s="189" t="s">
        <v>10662</v>
      </c>
      <c r="I5380" s="189" t="s">
        <v>16</v>
      </c>
      <c r="J5380" s="189" t="s">
        <v>463</v>
      </c>
      <c r="K5380" s="190" t="s">
        <v>1602</v>
      </c>
      <c r="L5380" s="189" t="s">
        <v>465</v>
      </c>
    </row>
    <row r="5381" spans="1:12" ht="13.5">
      <c r="A5381" s="189" t="s">
        <v>10619</v>
      </c>
      <c r="B5381" s="189" t="s">
        <v>10620</v>
      </c>
      <c r="C5381" s="189" t="s">
        <v>10631</v>
      </c>
      <c r="D5381" s="189" t="s">
        <v>10632</v>
      </c>
      <c r="E5381" s="190" t="s">
        <v>461</v>
      </c>
      <c r="F5381" s="189" t="s">
        <v>461</v>
      </c>
      <c r="G5381" s="191">
        <v>93389</v>
      </c>
      <c r="H5381" s="189" t="s">
        <v>10663</v>
      </c>
      <c r="I5381" s="189" t="s">
        <v>16</v>
      </c>
      <c r="J5381" s="189" t="s">
        <v>463</v>
      </c>
      <c r="K5381" s="190" t="s">
        <v>9977</v>
      </c>
      <c r="L5381" s="189" t="s">
        <v>465</v>
      </c>
    </row>
    <row r="5382" spans="1:12" ht="13.5">
      <c r="A5382" s="189" t="s">
        <v>10619</v>
      </c>
      <c r="B5382" s="189" t="s">
        <v>10620</v>
      </c>
      <c r="C5382" s="189" t="s">
        <v>10631</v>
      </c>
      <c r="D5382" s="189" t="s">
        <v>10632</v>
      </c>
      <c r="E5382" s="190" t="s">
        <v>461</v>
      </c>
      <c r="F5382" s="189" t="s">
        <v>461</v>
      </c>
      <c r="G5382" s="191">
        <v>93390</v>
      </c>
      <c r="H5382" s="189" t="s">
        <v>10664</v>
      </c>
      <c r="I5382" s="189" t="s">
        <v>16</v>
      </c>
      <c r="J5382" s="189" t="s">
        <v>463</v>
      </c>
      <c r="K5382" s="190" t="s">
        <v>10665</v>
      </c>
      <c r="L5382" s="189" t="s">
        <v>465</v>
      </c>
    </row>
    <row r="5383" spans="1:12" ht="13.5">
      <c r="A5383" s="189" t="s">
        <v>10619</v>
      </c>
      <c r="B5383" s="189" t="s">
        <v>10620</v>
      </c>
      <c r="C5383" s="189" t="s">
        <v>10631</v>
      </c>
      <c r="D5383" s="189" t="s">
        <v>10632</v>
      </c>
      <c r="E5383" s="190" t="s">
        <v>461</v>
      </c>
      <c r="F5383" s="189" t="s">
        <v>461</v>
      </c>
      <c r="G5383" s="191">
        <v>93391</v>
      </c>
      <c r="H5383" s="189" t="s">
        <v>10666</v>
      </c>
      <c r="I5383" s="189" t="s">
        <v>16</v>
      </c>
      <c r="J5383" s="189" t="s">
        <v>463</v>
      </c>
      <c r="K5383" s="190" t="s">
        <v>10667</v>
      </c>
      <c r="L5383" s="189" t="s">
        <v>465</v>
      </c>
    </row>
    <row r="5384" spans="1:12" ht="13.5">
      <c r="A5384" s="189" t="s">
        <v>10619</v>
      </c>
      <c r="B5384" s="189" t="s">
        <v>10620</v>
      </c>
      <c r="C5384" s="189" t="s">
        <v>10668</v>
      </c>
      <c r="D5384" s="189" t="s">
        <v>10669</v>
      </c>
      <c r="E5384" s="190">
        <v>73743</v>
      </c>
      <c r="F5384" s="189" t="s">
        <v>10670</v>
      </c>
      <c r="G5384" s="189" t="s">
        <v>10671</v>
      </c>
      <c r="H5384" s="189" t="s">
        <v>10672</v>
      </c>
      <c r="I5384" s="189" t="s">
        <v>16</v>
      </c>
      <c r="J5384" s="189" t="s">
        <v>463</v>
      </c>
      <c r="K5384" s="190" t="s">
        <v>10673</v>
      </c>
      <c r="L5384" s="189" t="s">
        <v>465</v>
      </c>
    </row>
    <row r="5385" spans="1:12" ht="13.5">
      <c r="A5385" s="189" t="s">
        <v>10619</v>
      </c>
      <c r="B5385" s="189" t="s">
        <v>10620</v>
      </c>
      <c r="C5385" s="189" t="s">
        <v>10668</v>
      </c>
      <c r="D5385" s="189" t="s">
        <v>10669</v>
      </c>
      <c r="E5385" s="190">
        <v>73921</v>
      </c>
      <c r="F5385" s="189" t="s">
        <v>10674</v>
      </c>
      <c r="G5385" s="189" t="s">
        <v>10675</v>
      </c>
      <c r="H5385" s="189" t="s">
        <v>10676</v>
      </c>
      <c r="I5385" s="189" t="s">
        <v>16</v>
      </c>
      <c r="J5385" s="189" t="s">
        <v>463</v>
      </c>
      <c r="K5385" s="190" t="s">
        <v>10677</v>
      </c>
      <c r="L5385" s="189" t="s">
        <v>465</v>
      </c>
    </row>
    <row r="5386" spans="1:12" ht="13.5">
      <c r="A5386" s="189" t="s">
        <v>10619</v>
      </c>
      <c r="B5386" s="189" t="s">
        <v>10620</v>
      </c>
      <c r="C5386" s="189" t="s">
        <v>10668</v>
      </c>
      <c r="D5386" s="189" t="s">
        <v>10669</v>
      </c>
      <c r="E5386" s="190" t="s">
        <v>461</v>
      </c>
      <c r="F5386" s="189" t="s">
        <v>461</v>
      </c>
      <c r="G5386" s="191">
        <v>84183</v>
      </c>
      <c r="H5386" s="189" t="s">
        <v>10678</v>
      </c>
      <c r="I5386" s="189" t="s">
        <v>16</v>
      </c>
      <c r="J5386" s="189" t="s">
        <v>463</v>
      </c>
      <c r="K5386" s="190" t="s">
        <v>10679</v>
      </c>
      <c r="L5386" s="189" t="s">
        <v>465</v>
      </c>
    </row>
    <row r="5387" spans="1:12" ht="13.5">
      <c r="A5387" s="189" t="s">
        <v>10619</v>
      </c>
      <c r="B5387" s="189" t="s">
        <v>10620</v>
      </c>
      <c r="C5387" s="189" t="s">
        <v>10668</v>
      </c>
      <c r="D5387" s="189" t="s">
        <v>10669</v>
      </c>
      <c r="E5387" s="190" t="s">
        <v>461</v>
      </c>
      <c r="F5387" s="189" t="s">
        <v>461</v>
      </c>
      <c r="G5387" s="191">
        <v>98670</v>
      </c>
      <c r="H5387" s="189" t="s">
        <v>10680</v>
      </c>
      <c r="I5387" s="189" t="s">
        <v>16</v>
      </c>
      <c r="J5387" s="189" t="s">
        <v>463</v>
      </c>
      <c r="K5387" s="190" t="s">
        <v>10681</v>
      </c>
      <c r="L5387" s="189" t="s">
        <v>465</v>
      </c>
    </row>
    <row r="5388" spans="1:12" ht="13.5">
      <c r="A5388" s="189" t="s">
        <v>10619</v>
      </c>
      <c r="B5388" s="189" t="s">
        <v>10620</v>
      </c>
      <c r="C5388" s="189" t="s">
        <v>10668</v>
      </c>
      <c r="D5388" s="189" t="s">
        <v>10669</v>
      </c>
      <c r="E5388" s="190" t="s">
        <v>461</v>
      </c>
      <c r="F5388" s="189" t="s">
        <v>461</v>
      </c>
      <c r="G5388" s="191">
        <v>98671</v>
      </c>
      <c r="H5388" s="189" t="s">
        <v>10682</v>
      </c>
      <c r="I5388" s="189" t="s">
        <v>16</v>
      </c>
      <c r="J5388" s="189" t="s">
        <v>928</v>
      </c>
      <c r="K5388" s="190" t="s">
        <v>10683</v>
      </c>
      <c r="L5388" s="189" t="s">
        <v>465</v>
      </c>
    </row>
    <row r="5389" spans="1:12" ht="13.5">
      <c r="A5389" s="189" t="s">
        <v>10619</v>
      </c>
      <c r="B5389" s="189" t="s">
        <v>10620</v>
      </c>
      <c r="C5389" s="189" t="s">
        <v>10668</v>
      </c>
      <c r="D5389" s="189" t="s">
        <v>10669</v>
      </c>
      <c r="E5389" s="190" t="s">
        <v>461</v>
      </c>
      <c r="F5389" s="189" t="s">
        <v>461</v>
      </c>
      <c r="G5389" s="191">
        <v>98672</v>
      </c>
      <c r="H5389" s="189" t="s">
        <v>10684</v>
      </c>
      <c r="I5389" s="189" t="s">
        <v>16</v>
      </c>
      <c r="J5389" s="189" t="s">
        <v>463</v>
      </c>
      <c r="K5389" s="190" t="s">
        <v>10685</v>
      </c>
      <c r="L5389" s="189" t="s">
        <v>465</v>
      </c>
    </row>
    <row r="5390" spans="1:12" ht="13.5">
      <c r="A5390" s="189" t="s">
        <v>10619</v>
      </c>
      <c r="B5390" s="189" t="s">
        <v>10620</v>
      </c>
      <c r="C5390" s="189" t="s">
        <v>10668</v>
      </c>
      <c r="D5390" s="189" t="s">
        <v>10669</v>
      </c>
      <c r="E5390" s="190" t="s">
        <v>461</v>
      </c>
      <c r="F5390" s="189" t="s">
        <v>461</v>
      </c>
      <c r="G5390" s="191">
        <v>98673</v>
      </c>
      <c r="H5390" s="189" t="s">
        <v>10686</v>
      </c>
      <c r="I5390" s="189" t="s">
        <v>16</v>
      </c>
      <c r="J5390" s="189" t="s">
        <v>928</v>
      </c>
      <c r="K5390" s="190" t="s">
        <v>10687</v>
      </c>
      <c r="L5390" s="189" t="s">
        <v>465</v>
      </c>
    </row>
    <row r="5391" spans="1:12" ht="13.5">
      <c r="A5391" s="189" t="s">
        <v>10619</v>
      </c>
      <c r="B5391" s="189" t="s">
        <v>10620</v>
      </c>
      <c r="C5391" s="189" t="s">
        <v>10668</v>
      </c>
      <c r="D5391" s="189" t="s">
        <v>10669</v>
      </c>
      <c r="E5391" s="190" t="s">
        <v>461</v>
      </c>
      <c r="F5391" s="189" t="s">
        <v>461</v>
      </c>
      <c r="G5391" s="191">
        <v>98679</v>
      </c>
      <c r="H5391" s="189" t="s">
        <v>10688</v>
      </c>
      <c r="I5391" s="189" t="s">
        <v>16</v>
      </c>
      <c r="J5391" s="189" t="s">
        <v>928</v>
      </c>
      <c r="K5391" s="190" t="s">
        <v>5702</v>
      </c>
      <c r="L5391" s="189" t="s">
        <v>465</v>
      </c>
    </row>
    <row r="5392" spans="1:12" ht="13.5">
      <c r="A5392" s="189" t="s">
        <v>10619</v>
      </c>
      <c r="B5392" s="189" t="s">
        <v>10620</v>
      </c>
      <c r="C5392" s="189" t="s">
        <v>10668</v>
      </c>
      <c r="D5392" s="189" t="s">
        <v>10669</v>
      </c>
      <c r="E5392" s="190" t="s">
        <v>461</v>
      </c>
      <c r="F5392" s="189" t="s">
        <v>461</v>
      </c>
      <c r="G5392" s="191">
        <v>98680</v>
      </c>
      <c r="H5392" s="189" t="s">
        <v>10689</v>
      </c>
      <c r="I5392" s="189" t="s">
        <v>16</v>
      </c>
      <c r="J5392" s="189" t="s">
        <v>928</v>
      </c>
      <c r="K5392" s="190" t="s">
        <v>10690</v>
      </c>
      <c r="L5392" s="189" t="s">
        <v>465</v>
      </c>
    </row>
    <row r="5393" spans="1:12" ht="13.5">
      <c r="A5393" s="189" t="s">
        <v>10619</v>
      </c>
      <c r="B5393" s="189" t="s">
        <v>10620</v>
      </c>
      <c r="C5393" s="189" t="s">
        <v>10668</v>
      </c>
      <c r="D5393" s="189" t="s">
        <v>10669</v>
      </c>
      <c r="E5393" s="190" t="s">
        <v>461</v>
      </c>
      <c r="F5393" s="189" t="s">
        <v>461</v>
      </c>
      <c r="G5393" s="191">
        <v>98681</v>
      </c>
      <c r="H5393" s="189" t="s">
        <v>10691</v>
      </c>
      <c r="I5393" s="189" t="s">
        <v>16</v>
      </c>
      <c r="J5393" s="189" t="s">
        <v>928</v>
      </c>
      <c r="K5393" s="190" t="s">
        <v>10692</v>
      </c>
      <c r="L5393" s="189" t="s">
        <v>465</v>
      </c>
    </row>
    <row r="5394" spans="1:12" ht="13.5">
      <c r="A5394" s="189" t="s">
        <v>10619</v>
      </c>
      <c r="B5394" s="189" t="s">
        <v>10620</v>
      </c>
      <c r="C5394" s="189" t="s">
        <v>10668</v>
      </c>
      <c r="D5394" s="189" t="s">
        <v>10669</v>
      </c>
      <c r="E5394" s="190" t="s">
        <v>461</v>
      </c>
      <c r="F5394" s="189" t="s">
        <v>461</v>
      </c>
      <c r="G5394" s="191">
        <v>98682</v>
      </c>
      <c r="H5394" s="189" t="s">
        <v>10693</v>
      </c>
      <c r="I5394" s="189" t="s">
        <v>16</v>
      </c>
      <c r="J5394" s="189" t="s">
        <v>928</v>
      </c>
      <c r="K5394" s="190" t="s">
        <v>10694</v>
      </c>
      <c r="L5394" s="189" t="s">
        <v>465</v>
      </c>
    </row>
    <row r="5395" spans="1:12" ht="13.5">
      <c r="A5395" s="189" t="s">
        <v>10619</v>
      </c>
      <c r="B5395" s="189" t="s">
        <v>10620</v>
      </c>
      <c r="C5395" s="189" t="s">
        <v>10668</v>
      </c>
      <c r="D5395" s="189" t="s">
        <v>10669</v>
      </c>
      <c r="E5395" s="190" t="s">
        <v>461</v>
      </c>
      <c r="F5395" s="189" t="s">
        <v>461</v>
      </c>
      <c r="G5395" s="191">
        <v>98685</v>
      </c>
      <c r="H5395" s="189" t="s">
        <v>10695</v>
      </c>
      <c r="I5395" s="189" t="s">
        <v>15</v>
      </c>
      <c r="J5395" s="189" t="s">
        <v>928</v>
      </c>
      <c r="K5395" s="190" t="s">
        <v>10696</v>
      </c>
      <c r="L5395" s="189" t="s">
        <v>465</v>
      </c>
    </row>
    <row r="5396" spans="1:12" ht="13.5">
      <c r="A5396" s="189" t="s">
        <v>10619</v>
      </c>
      <c r="B5396" s="189" t="s">
        <v>10620</v>
      </c>
      <c r="C5396" s="189" t="s">
        <v>10668</v>
      </c>
      <c r="D5396" s="189" t="s">
        <v>10669</v>
      </c>
      <c r="E5396" s="190" t="s">
        <v>461</v>
      </c>
      <c r="F5396" s="189" t="s">
        <v>461</v>
      </c>
      <c r="G5396" s="191">
        <v>98686</v>
      </c>
      <c r="H5396" s="189" t="s">
        <v>10697</v>
      </c>
      <c r="I5396" s="189" t="s">
        <v>15</v>
      </c>
      <c r="J5396" s="189" t="s">
        <v>463</v>
      </c>
      <c r="K5396" s="190" t="s">
        <v>10698</v>
      </c>
      <c r="L5396" s="189" t="s">
        <v>465</v>
      </c>
    </row>
    <row r="5397" spans="1:12" ht="13.5">
      <c r="A5397" s="189" t="s">
        <v>10619</v>
      </c>
      <c r="B5397" s="189" t="s">
        <v>10620</v>
      </c>
      <c r="C5397" s="189" t="s">
        <v>10668</v>
      </c>
      <c r="D5397" s="189" t="s">
        <v>10669</v>
      </c>
      <c r="E5397" s="190" t="s">
        <v>461</v>
      </c>
      <c r="F5397" s="189" t="s">
        <v>461</v>
      </c>
      <c r="G5397" s="191">
        <v>98688</v>
      </c>
      <c r="H5397" s="189" t="s">
        <v>10699</v>
      </c>
      <c r="I5397" s="189" t="s">
        <v>15</v>
      </c>
      <c r="J5397" s="189" t="s">
        <v>463</v>
      </c>
      <c r="K5397" s="190" t="s">
        <v>10700</v>
      </c>
      <c r="L5397" s="189" t="s">
        <v>465</v>
      </c>
    </row>
    <row r="5398" spans="1:12" ht="13.5">
      <c r="A5398" s="189" t="s">
        <v>10619</v>
      </c>
      <c r="B5398" s="189" t="s">
        <v>10620</v>
      </c>
      <c r="C5398" s="189" t="s">
        <v>10668</v>
      </c>
      <c r="D5398" s="189" t="s">
        <v>10669</v>
      </c>
      <c r="E5398" s="190" t="s">
        <v>461</v>
      </c>
      <c r="F5398" s="189" t="s">
        <v>461</v>
      </c>
      <c r="G5398" s="191">
        <v>98689</v>
      </c>
      <c r="H5398" s="189" t="s">
        <v>10701</v>
      </c>
      <c r="I5398" s="189" t="s">
        <v>15</v>
      </c>
      <c r="J5398" s="189" t="s">
        <v>928</v>
      </c>
      <c r="K5398" s="190" t="s">
        <v>10702</v>
      </c>
      <c r="L5398" s="189" t="s">
        <v>465</v>
      </c>
    </row>
    <row r="5399" spans="1:12" ht="13.5">
      <c r="A5399" s="189" t="s">
        <v>10619</v>
      </c>
      <c r="B5399" s="189" t="s">
        <v>10620</v>
      </c>
      <c r="C5399" s="189" t="s">
        <v>10703</v>
      </c>
      <c r="D5399" s="189" t="s">
        <v>10704</v>
      </c>
      <c r="E5399" s="190" t="s">
        <v>461</v>
      </c>
      <c r="F5399" s="189" t="s">
        <v>461</v>
      </c>
      <c r="G5399" s="191">
        <v>72187</v>
      </c>
      <c r="H5399" s="189" t="s">
        <v>10705</v>
      </c>
      <c r="I5399" s="189" t="s">
        <v>16</v>
      </c>
      <c r="J5399" s="189" t="s">
        <v>463</v>
      </c>
      <c r="K5399" s="190" t="s">
        <v>10706</v>
      </c>
      <c r="L5399" s="189" t="s">
        <v>465</v>
      </c>
    </row>
    <row r="5400" spans="1:12" ht="13.5">
      <c r="A5400" s="189" t="s">
        <v>10619</v>
      </c>
      <c r="B5400" s="189" t="s">
        <v>10620</v>
      </c>
      <c r="C5400" s="189" t="s">
        <v>10703</v>
      </c>
      <c r="D5400" s="189" t="s">
        <v>10704</v>
      </c>
      <c r="E5400" s="190" t="s">
        <v>461</v>
      </c>
      <c r="F5400" s="189" t="s">
        <v>461</v>
      </c>
      <c r="G5400" s="191">
        <v>72188</v>
      </c>
      <c r="H5400" s="189" t="s">
        <v>10707</v>
      </c>
      <c r="I5400" s="189" t="s">
        <v>16</v>
      </c>
      <c r="J5400" s="189" t="s">
        <v>463</v>
      </c>
      <c r="K5400" s="190" t="s">
        <v>10706</v>
      </c>
      <c r="L5400" s="189" t="s">
        <v>465</v>
      </c>
    </row>
    <row r="5401" spans="1:12" ht="13.5">
      <c r="A5401" s="189" t="s">
        <v>10619</v>
      </c>
      <c r="B5401" s="189" t="s">
        <v>10620</v>
      </c>
      <c r="C5401" s="189" t="s">
        <v>10703</v>
      </c>
      <c r="D5401" s="189" t="s">
        <v>10704</v>
      </c>
      <c r="E5401" s="190">
        <v>73876</v>
      </c>
      <c r="F5401" s="189" t="s">
        <v>10708</v>
      </c>
      <c r="G5401" s="189" t="s">
        <v>10709</v>
      </c>
      <c r="H5401" s="189" t="s">
        <v>10710</v>
      </c>
      <c r="I5401" s="189" t="s">
        <v>16</v>
      </c>
      <c r="J5401" s="189" t="s">
        <v>463</v>
      </c>
      <c r="K5401" s="190" t="s">
        <v>10711</v>
      </c>
      <c r="L5401" s="189" t="s">
        <v>465</v>
      </c>
    </row>
    <row r="5402" spans="1:12" ht="13.5">
      <c r="A5402" s="189" t="s">
        <v>10619</v>
      </c>
      <c r="B5402" s="189" t="s">
        <v>10620</v>
      </c>
      <c r="C5402" s="189" t="s">
        <v>10703</v>
      </c>
      <c r="D5402" s="189" t="s">
        <v>10704</v>
      </c>
      <c r="E5402" s="190" t="s">
        <v>461</v>
      </c>
      <c r="F5402" s="189" t="s">
        <v>461</v>
      </c>
      <c r="G5402" s="191">
        <v>84186</v>
      </c>
      <c r="H5402" s="189" t="s">
        <v>10712</v>
      </c>
      <c r="I5402" s="189" t="s">
        <v>16</v>
      </c>
      <c r="J5402" s="189" t="s">
        <v>463</v>
      </c>
      <c r="K5402" s="190" t="s">
        <v>10713</v>
      </c>
      <c r="L5402" s="189" t="s">
        <v>465</v>
      </c>
    </row>
    <row r="5403" spans="1:12" ht="13.5">
      <c r="A5403" s="189" t="s">
        <v>10619</v>
      </c>
      <c r="B5403" s="189" t="s">
        <v>10620</v>
      </c>
      <c r="C5403" s="189" t="s">
        <v>10703</v>
      </c>
      <c r="D5403" s="189" t="s">
        <v>10704</v>
      </c>
      <c r="E5403" s="190" t="s">
        <v>461</v>
      </c>
      <c r="F5403" s="189" t="s">
        <v>461</v>
      </c>
      <c r="G5403" s="191">
        <v>84187</v>
      </c>
      <c r="H5403" s="189" t="s">
        <v>10714</v>
      </c>
      <c r="I5403" s="189" t="s">
        <v>16</v>
      </c>
      <c r="J5403" s="189" t="s">
        <v>463</v>
      </c>
      <c r="K5403" s="190" t="s">
        <v>6506</v>
      </c>
      <c r="L5403" s="189" t="s">
        <v>465</v>
      </c>
    </row>
    <row r="5404" spans="1:12" ht="13.5">
      <c r="A5404" s="189" t="s">
        <v>10619</v>
      </c>
      <c r="B5404" s="189" t="s">
        <v>10620</v>
      </c>
      <c r="C5404" s="189" t="s">
        <v>10715</v>
      </c>
      <c r="D5404" s="189" t="s">
        <v>10716</v>
      </c>
      <c r="E5404" s="190" t="s">
        <v>461</v>
      </c>
      <c r="F5404" s="189" t="s">
        <v>461</v>
      </c>
      <c r="G5404" s="191">
        <v>72137</v>
      </c>
      <c r="H5404" s="189" t="s">
        <v>10717</v>
      </c>
      <c r="I5404" s="189" t="s">
        <v>16</v>
      </c>
      <c r="J5404" s="189" t="s">
        <v>928</v>
      </c>
      <c r="K5404" s="190" t="s">
        <v>10718</v>
      </c>
      <c r="L5404" s="189" t="s">
        <v>465</v>
      </c>
    </row>
    <row r="5405" spans="1:12" ht="13.5">
      <c r="A5405" s="189" t="s">
        <v>10619</v>
      </c>
      <c r="B5405" s="189" t="s">
        <v>10620</v>
      </c>
      <c r="C5405" s="189" t="s">
        <v>10715</v>
      </c>
      <c r="D5405" s="189" t="s">
        <v>10716</v>
      </c>
      <c r="E5405" s="190" t="s">
        <v>461</v>
      </c>
      <c r="F5405" s="189" t="s">
        <v>461</v>
      </c>
      <c r="G5405" s="191">
        <v>72815</v>
      </c>
      <c r="H5405" s="189" t="s">
        <v>10719</v>
      </c>
      <c r="I5405" s="189" t="s">
        <v>16</v>
      </c>
      <c r="J5405" s="189" t="s">
        <v>463</v>
      </c>
      <c r="K5405" s="190" t="s">
        <v>10720</v>
      </c>
      <c r="L5405" s="189" t="s">
        <v>465</v>
      </c>
    </row>
    <row r="5406" spans="1:12" ht="13.5">
      <c r="A5406" s="189" t="s">
        <v>10619</v>
      </c>
      <c r="B5406" s="189" t="s">
        <v>10620</v>
      </c>
      <c r="C5406" s="189" t="s">
        <v>10721</v>
      </c>
      <c r="D5406" s="189" t="s">
        <v>10722</v>
      </c>
      <c r="E5406" s="190" t="s">
        <v>461</v>
      </c>
      <c r="F5406" s="189" t="s">
        <v>461</v>
      </c>
      <c r="G5406" s="191">
        <v>84191</v>
      </c>
      <c r="H5406" s="189" t="s">
        <v>10723</v>
      </c>
      <c r="I5406" s="189" t="s">
        <v>16</v>
      </c>
      <c r="J5406" s="189" t="s">
        <v>928</v>
      </c>
      <c r="K5406" s="190" t="s">
        <v>9929</v>
      </c>
      <c r="L5406" s="189" t="s">
        <v>465</v>
      </c>
    </row>
    <row r="5407" spans="1:12" ht="13.5">
      <c r="A5407" s="189" t="s">
        <v>10619</v>
      </c>
      <c r="B5407" s="189" t="s">
        <v>10620</v>
      </c>
      <c r="C5407" s="189" t="s">
        <v>10724</v>
      </c>
      <c r="D5407" s="189" t="s">
        <v>10725</v>
      </c>
      <c r="E5407" s="190">
        <v>74111</v>
      </c>
      <c r="F5407" s="189" t="s">
        <v>10726</v>
      </c>
      <c r="G5407" s="189" t="s">
        <v>10727</v>
      </c>
      <c r="H5407" s="189" t="s">
        <v>10728</v>
      </c>
      <c r="I5407" s="189" t="s">
        <v>15</v>
      </c>
      <c r="J5407" s="189" t="s">
        <v>463</v>
      </c>
      <c r="K5407" s="190" t="s">
        <v>10729</v>
      </c>
      <c r="L5407" s="189" t="s">
        <v>465</v>
      </c>
    </row>
    <row r="5408" spans="1:12" ht="13.5">
      <c r="A5408" s="189" t="s">
        <v>10619</v>
      </c>
      <c r="B5408" s="189" t="s">
        <v>10620</v>
      </c>
      <c r="C5408" s="189" t="s">
        <v>10724</v>
      </c>
      <c r="D5408" s="189" t="s">
        <v>10725</v>
      </c>
      <c r="E5408" s="190" t="s">
        <v>461</v>
      </c>
      <c r="F5408" s="189" t="s">
        <v>461</v>
      </c>
      <c r="G5408" s="191">
        <v>98695</v>
      </c>
      <c r="H5408" s="189" t="s">
        <v>10730</v>
      </c>
      <c r="I5408" s="189" t="s">
        <v>15</v>
      </c>
      <c r="J5408" s="189" t="s">
        <v>463</v>
      </c>
      <c r="K5408" s="190" t="s">
        <v>10731</v>
      </c>
      <c r="L5408" s="189" t="s">
        <v>465</v>
      </c>
    </row>
    <row r="5409" spans="1:12" ht="13.5">
      <c r="A5409" s="189" t="s">
        <v>10619</v>
      </c>
      <c r="B5409" s="189" t="s">
        <v>10620</v>
      </c>
      <c r="C5409" s="189" t="s">
        <v>10724</v>
      </c>
      <c r="D5409" s="189" t="s">
        <v>10725</v>
      </c>
      <c r="E5409" s="190" t="s">
        <v>461</v>
      </c>
      <c r="F5409" s="189" t="s">
        <v>461</v>
      </c>
      <c r="G5409" s="191">
        <v>98697</v>
      </c>
      <c r="H5409" s="189" t="s">
        <v>10732</v>
      </c>
      <c r="I5409" s="189" t="s">
        <v>15</v>
      </c>
      <c r="J5409" s="189" t="s">
        <v>463</v>
      </c>
      <c r="K5409" s="190" t="s">
        <v>10733</v>
      </c>
      <c r="L5409" s="189" t="s">
        <v>465</v>
      </c>
    </row>
    <row r="5410" spans="1:12" ht="13.5">
      <c r="A5410" s="189" t="s">
        <v>10619</v>
      </c>
      <c r="B5410" s="189" t="s">
        <v>10620</v>
      </c>
      <c r="C5410" s="189" t="s">
        <v>10734</v>
      </c>
      <c r="D5410" s="189" t="s">
        <v>10735</v>
      </c>
      <c r="E5410" s="190">
        <v>73886</v>
      </c>
      <c r="F5410" s="189" t="s">
        <v>10736</v>
      </c>
      <c r="G5410" s="189" t="s">
        <v>10737</v>
      </c>
      <c r="H5410" s="189" t="s">
        <v>10738</v>
      </c>
      <c r="I5410" s="189" t="s">
        <v>15</v>
      </c>
      <c r="J5410" s="189" t="s">
        <v>463</v>
      </c>
      <c r="K5410" s="190" t="s">
        <v>2378</v>
      </c>
      <c r="L5410" s="189" t="s">
        <v>465</v>
      </c>
    </row>
    <row r="5411" spans="1:12" ht="13.5">
      <c r="A5411" s="189" t="s">
        <v>10619</v>
      </c>
      <c r="B5411" s="189" t="s">
        <v>10620</v>
      </c>
      <c r="C5411" s="189" t="s">
        <v>10734</v>
      </c>
      <c r="D5411" s="189" t="s">
        <v>10735</v>
      </c>
      <c r="E5411" s="190" t="s">
        <v>461</v>
      </c>
      <c r="F5411" s="189" t="s">
        <v>461</v>
      </c>
      <c r="G5411" s="191">
        <v>84162</v>
      </c>
      <c r="H5411" s="189" t="s">
        <v>10739</v>
      </c>
      <c r="I5411" s="189" t="s">
        <v>15</v>
      </c>
      <c r="J5411" s="189" t="s">
        <v>463</v>
      </c>
      <c r="K5411" s="190" t="s">
        <v>10740</v>
      </c>
      <c r="L5411" s="189" t="s">
        <v>465</v>
      </c>
    </row>
    <row r="5412" spans="1:12" ht="13.5">
      <c r="A5412" s="189" t="s">
        <v>10619</v>
      </c>
      <c r="B5412" s="189" t="s">
        <v>10620</v>
      </c>
      <c r="C5412" s="189" t="s">
        <v>10741</v>
      </c>
      <c r="D5412" s="189" t="s">
        <v>10742</v>
      </c>
      <c r="E5412" s="190" t="s">
        <v>461</v>
      </c>
      <c r="F5412" s="189" t="s">
        <v>461</v>
      </c>
      <c r="G5412" s="191">
        <v>88648</v>
      </c>
      <c r="H5412" s="189" t="s">
        <v>10743</v>
      </c>
      <c r="I5412" s="189" t="s">
        <v>15</v>
      </c>
      <c r="J5412" s="189" t="s">
        <v>463</v>
      </c>
      <c r="K5412" s="190" t="s">
        <v>10744</v>
      </c>
      <c r="L5412" s="189" t="s">
        <v>465</v>
      </c>
    </row>
    <row r="5413" spans="1:12" ht="13.5">
      <c r="A5413" s="189" t="s">
        <v>10619</v>
      </c>
      <c r="B5413" s="189" t="s">
        <v>10620</v>
      </c>
      <c r="C5413" s="189" t="s">
        <v>10741</v>
      </c>
      <c r="D5413" s="189" t="s">
        <v>10742</v>
      </c>
      <c r="E5413" s="190" t="s">
        <v>461</v>
      </c>
      <c r="F5413" s="189" t="s">
        <v>461</v>
      </c>
      <c r="G5413" s="191">
        <v>88649</v>
      </c>
      <c r="H5413" s="189" t="s">
        <v>10745</v>
      </c>
      <c r="I5413" s="189" t="s">
        <v>15</v>
      </c>
      <c r="J5413" s="189" t="s">
        <v>463</v>
      </c>
      <c r="K5413" s="190" t="s">
        <v>6487</v>
      </c>
      <c r="L5413" s="189" t="s">
        <v>465</v>
      </c>
    </row>
    <row r="5414" spans="1:12" ht="13.5">
      <c r="A5414" s="189" t="s">
        <v>10619</v>
      </c>
      <c r="B5414" s="189" t="s">
        <v>10620</v>
      </c>
      <c r="C5414" s="189" t="s">
        <v>10741</v>
      </c>
      <c r="D5414" s="189" t="s">
        <v>10742</v>
      </c>
      <c r="E5414" s="190" t="s">
        <v>461</v>
      </c>
      <c r="F5414" s="189" t="s">
        <v>461</v>
      </c>
      <c r="G5414" s="191">
        <v>88650</v>
      </c>
      <c r="H5414" s="189" t="s">
        <v>10746</v>
      </c>
      <c r="I5414" s="189" t="s">
        <v>15</v>
      </c>
      <c r="J5414" s="189" t="s">
        <v>463</v>
      </c>
      <c r="K5414" s="190" t="s">
        <v>8420</v>
      </c>
      <c r="L5414" s="189" t="s">
        <v>465</v>
      </c>
    </row>
    <row r="5415" spans="1:12" ht="13.5">
      <c r="A5415" s="189" t="s">
        <v>10619</v>
      </c>
      <c r="B5415" s="189" t="s">
        <v>10620</v>
      </c>
      <c r="C5415" s="189" t="s">
        <v>10741</v>
      </c>
      <c r="D5415" s="189" t="s">
        <v>10742</v>
      </c>
      <c r="E5415" s="190" t="s">
        <v>461</v>
      </c>
      <c r="F5415" s="189" t="s">
        <v>461</v>
      </c>
      <c r="G5415" s="191">
        <v>96467</v>
      </c>
      <c r="H5415" s="189" t="s">
        <v>10747</v>
      </c>
      <c r="I5415" s="189" t="s">
        <v>15</v>
      </c>
      <c r="J5415" s="189" t="s">
        <v>463</v>
      </c>
      <c r="K5415" s="190" t="s">
        <v>1474</v>
      </c>
      <c r="L5415" s="189" t="s">
        <v>465</v>
      </c>
    </row>
    <row r="5416" spans="1:12" ht="13.5">
      <c r="A5416" s="189" t="s">
        <v>10619</v>
      </c>
      <c r="B5416" s="189" t="s">
        <v>10620</v>
      </c>
      <c r="C5416" s="189" t="s">
        <v>10748</v>
      </c>
      <c r="D5416" s="189" t="s">
        <v>10749</v>
      </c>
      <c r="E5416" s="190">
        <v>73850</v>
      </c>
      <c r="F5416" s="189" t="s">
        <v>10750</v>
      </c>
      <c r="G5416" s="189" t="s">
        <v>10751</v>
      </c>
      <c r="H5416" s="189" t="s">
        <v>10752</v>
      </c>
      <c r="I5416" s="189" t="s">
        <v>15</v>
      </c>
      <c r="J5416" s="189" t="s">
        <v>463</v>
      </c>
      <c r="K5416" s="190" t="s">
        <v>1582</v>
      </c>
      <c r="L5416" s="189" t="s">
        <v>465</v>
      </c>
    </row>
    <row r="5417" spans="1:12" ht="13.5">
      <c r="A5417" s="189" t="s">
        <v>10619</v>
      </c>
      <c r="B5417" s="189" t="s">
        <v>10620</v>
      </c>
      <c r="C5417" s="189" t="s">
        <v>10748</v>
      </c>
      <c r="D5417" s="189" t="s">
        <v>10749</v>
      </c>
      <c r="E5417" s="190" t="s">
        <v>461</v>
      </c>
      <c r="F5417" s="189" t="s">
        <v>461</v>
      </c>
      <c r="G5417" s="191">
        <v>84168</v>
      </c>
      <c r="H5417" s="189" t="s">
        <v>10753</v>
      </c>
      <c r="I5417" s="189" t="s">
        <v>15</v>
      </c>
      <c r="J5417" s="189" t="s">
        <v>463</v>
      </c>
      <c r="K5417" s="190" t="s">
        <v>10754</v>
      </c>
      <c r="L5417" s="189" t="s">
        <v>465</v>
      </c>
    </row>
    <row r="5418" spans="1:12" ht="13.5">
      <c r="A5418" s="189" t="s">
        <v>10619</v>
      </c>
      <c r="B5418" s="189" t="s">
        <v>10620</v>
      </c>
      <c r="C5418" s="189" t="s">
        <v>10755</v>
      </c>
      <c r="D5418" s="189" t="s">
        <v>10756</v>
      </c>
      <c r="E5418" s="190" t="s">
        <v>461</v>
      </c>
      <c r="F5418" s="189" t="s">
        <v>461</v>
      </c>
      <c r="G5418" s="191">
        <v>68325</v>
      </c>
      <c r="H5418" s="189" t="s">
        <v>10757</v>
      </c>
      <c r="I5418" s="189" t="s">
        <v>16</v>
      </c>
      <c r="J5418" s="189" t="s">
        <v>463</v>
      </c>
      <c r="K5418" s="190" t="s">
        <v>10758</v>
      </c>
      <c r="L5418" s="189" t="s">
        <v>465</v>
      </c>
    </row>
    <row r="5419" spans="1:12" ht="13.5">
      <c r="A5419" s="189" t="s">
        <v>10619</v>
      </c>
      <c r="B5419" s="189" t="s">
        <v>10620</v>
      </c>
      <c r="C5419" s="189" t="s">
        <v>10755</v>
      </c>
      <c r="D5419" s="189" t="s">
        <v>10756</v>
      </c>
      <c r="E5419" s="190" t="s">
        <v>461</v>
      </c>
      <c r="F5419" s="189" t="s">
        <v>461</v>
      </c>
      <c r="G5419" s="191">
        <v>68333</v>
      </c>
      <c r="H5419" s="189" t="s">
        <v>10759</v>
      </c>
      <c r="I5419" s="189" t="s">
        <v>16</v>
      </c>
      <c r="J5419" s="189" t="s">
        <v>463</v>
      </c>
      <c r="K5419" s="190" t="s">
        <v>2981</v>
      </c>
      <c r="L5419" s="189" t="s">
        <v>465</v>
      </c>
    </row>
    <row r="5420" spans="1:12" ht="13.5">
      <c r="A5420" s="189" t="s">
        <v>10619</v>
      </c>
      <c r="B5420" s="189" t="s">
        <v>10620</v>
      </c>
      <c r="C5420" s="189" t="s">
        <v>10755</v>
      </c>
      <c r="D5420" s="189" t="s">
        <v>10756</v>
      </c>
      <c r="E5420" s="190" t="s">
        <v>461</v>
      </c>
      <c r="F5420" s="189" t="s">
        <v>461</v>
      </c>
      <c r="G5420" s="191">
        <v>72183</v>
      </c>
      <c r="H5420" s="189" t="s">
        <v>10760</v>
      </c>
      <c r="I5420" s="189" t="s">
        <v>16</v>
      </c>
      <c r="J5420" s="189" t="s">
        <v>463</v>
      </c>
      <c r="K5420" s="190" t="s">
        <v>10761</v>
      </c>
      <c r="L5420" s="189" t="s">
        <v>465</v>
      </c>
    </row>
    <row r="5421" spans="1:12" ht="13.5">
      <c r="A5421" s="189" t="s">
        <v>10619</v>
      </c>
      <c r="B5421" s="189" t="s">
        <v>10620</v>
      </c>
      <c r="C5421" s="189" t="s">
        <v>10755</v>
      </c>
      <c r="D5421" s="189" t="s">
        <v>10756</v>
      </c>
      <c r="E5421" s="190" t="s">
        <v>461</v>
      </c>
      <c r="F5421" s="189" t="s">
        <v>461</v>
      </c>
      <c r="G5421" s="191">
        <v>94990</v>
      </c>
      <c r="H5421" s="189" t="s">
        <v>10762</v>
      </c>
      <c r="I5421" s="189" t="s">
        <v>20</v>
      </c>
      <c r="J5421" s="189" t="s">
        <v>463</v>
      </c>
      <c r="K5421" s="190" t="s">
        <v>10763</v>
      </c>
      <c r="L5421" s="189" t="s">
        <v>465</v>
      </c>
    </row>
    <row r="5422" spans="1:12" ht="13.5">
      <c r="A5422" s="189" t="s">
        <v>10619</v>
      </c>
      <c r="B5422" s="189" t="s">
        <v>10620</v>
      </c>
      <c r="C5422" s="189" t="s">
        <v>10755</v>
      </c>
      <c r="D5422" s="189" t="s">
        <v>10756</v>
      </c>
      <c r="E5422" s="190" t="s">
        <v>461</v>
      </c>
      <c r="F5422" s="189" t="s">
        <v>461</v>
      </c>
      <c r="G5422" s="191">
        <v>94991</v>
      </c>
      <c r="H5422" s="189" t="s">
        <v>10764</v>
      </c>
      <c r="I5422" s="189" t="s">
        <v>20</v>
      </c>
      <c r="J5422" s="189" t="s">
        <v>463</v>
      </c>
      <c r="K5422" s="190" t="s">
        <v>10765</v>
      </c>
      <c r="L5422" s="189" t="s">
        <v>465</v>
      </c>
    </row>
    <row r="5423" spans="1:12" ht="13.5">
      <c r="A5423" s="189" t="s">
        <v>10619</v>
      </c>
      <c r="B5423" s="189" t="s">
        <v>10620</v>
      </c>
      <c r="C5423" s="189" t="s">
        <v>10755</v>
      </c>
      <c r="D5423" s="189" t="s">
        <v>10756</v>
      </c>
      <c r="E5423" s="190" t="s">
        <v>461</v>
      </c>
      <c r="F5423" s="189" t="s">
        <v>461</v>
      </c>
      <c r="G5423" s="191">
        <v>94992</v>
      </c>
      <c r="H5423" s="189" t="s">
        <v>10766</v>
      </c>
      <c r="I5423" s="189" t="s">
        <v>16</v>
      </c>
      <c r="J5423" s="189" t="s">
        <v>463</v>
      </c>
      <c r="K5423" s="190" t="s">
        <v>10767</v>
      </c>
      <c r="L5423" s="189" t="s">
        <v>465</v>
      </c>
    </row>
    <row r="5424" spans="1:12" ht="13.5">
      <c r="A5424" s="189" t="s">
        <v>10619</v>
      </c>
      <c r="B5424" s="189" t="s">
        <v>10620</v>
      </c>
      <c r="C5424" s="189" t="s">
        <v>10755</v>
      </c>
      <c r="D5424" s="189" t="s">
        <v>10756</v>
      </c>
      <c r="E5424" s="190" t="s">
        <v>461</v>
      </c>
      <c r="F5424" s="189" t="s">
        <v>461</v>
      </c>
      <c r="G5424" s="191">
        <v>94993</v>
      </c>
      <c r="H5424" s="189" t="s">
        <v>251</v>
      </c>
      <c r="I5424" s="189" t="s">
        <v>16</v>
      </c>
      <c r="J5424" s="189" t="s">
        <v>463</v>
      </c>
      <c r="K5424" s="190" t="s">
        <v>1736</v>
      </c>
      <c r="L5424" s="189" t="s">
        <v>465</v>
      </c>
    </row>
    <row r="5425" spans="1:12" ht="13.5">
      <c r="A5425" s="189" t="s">
        <v>10619</v>
      </c>
      <c r="B5425" s="189" t="s">
        <v>10620</v>
      </c>
      <c r="C5425" s="189" t="s">
        <v>10755</v>
      </c>
      <c r="D5425" s="189" t="s">
        <v>10756</v>
      </c>
      <c r="E5425" s="190" t="s">
        <v>461</v>
      </c>
      <c r="F5425" s="189" t="s">
        <v>461</v>
      </c>
      <c r="G5425" s="191">
        <v>94994</v>
      </c>
      <c r="H5425" s="189" t="s">
        <v>10768</v>
      </c>
      <c r="I5425" s="189" t="s">
        <v>16</v>
      </c>
      <c r="J5425" s="189" t="s">
        <v>463</v>
      </c>
      <c r="K5425" s="190" t="s">
        <v>9148</v>
      </c>
      <c r="L5425" s="189" t="s">
        <v>465</v>
      </c>
    </row>
    <row r="5426" spans="1:12" ht="13.5">
      <c r="A5426" s="189" t="s">
        <v>10619</v>
      </c>
      <c r="B5426" s="189" t="s">
        <v>10620</v>
      </c>
      <c r="C5426" s="189" t="s">
        <v>10755</v>
      </c>
      <c r="D5426" s="189" t="s">
        <v>10756</v>
      </c>
      <c r="E5426" s="190" t="s">
        <v>461</v>
      </c>
      <c r="F5426" s="189" t="s">
        <v>461</v>
      </c>
      <c r="G5426" s="191">
        <v>94995</v>
      </c>
      <c r="H5426" s="189" t="s">
        <v>10769</v>
      </c>
      <c r="I5426" s="189" t="s">
        <v>16</v>
      </c>
      <c r="J5426" s="189" t="s">
        <v>463</v>
      </c>
      <c r="K5426" s="190" t="s">
        <v>10770</v>
      </c>
      <c r="L5426" s="189" t="s">
        <v>465</v>
      </c>
    </row>
    <row r="5427" spans="1:12" ht="13.5">
      <c r="A5427" s="189" t="s">
        <v>10619</v>
      </c>
      <c r="B5427" s="189" t="s">
        <v>10620</v>
      </c>
      <c r="C5427" s="189" t="s">
        <v>10755</v>
      </c>
      <c r="D5427" s="189" t="s">
        <v>10756</v>
      </c>
      <c r="E5427" s="190" t="s">
        <v>461</v>
      </c>
      <c r="F5427" s="189" t="s">
        <v>461</v>
      </c>
      <c r="G5427" s="191">
        <v>94996</v>
      </c>
      <c r="H5427" s="189" t="s">
        <v>10771</v>
      </c>
      <c r="I5427" s="189" t="s">
        <v>16</v>
      </c>
      <c r="J5427" s="189" t="s">
        <v>463</v>
      </c>
      <c r="K5427" s="190" t="s">
        <v>10772</v>
      </c>
      <c r="L5427" s="189" t="s">
        <v>465</v>
      </c>
    </row>
    <row r="5428" spans="1:12" ht="13.5">
      <c r="A5428" s="189" t="s">
        <v>10619</v>
      </c>
      <c r="B5428" s="189" t="s">
        <v>10620</v>
      </c>
      <c r="C5428" s="189" t="s">
        <v>10755</v>
      </c>
      <c r="D5428" s="189" t="s">
        <v>10756</v>
      </c>
      <c r="E5428" s="190" t="s">
        <v>461</v>
      </c>
      <c r="F5428" s="189" t="s">
        <v>461</v>
      </c>
      <c r="G5428" s="191">
        <v>94997</v>
      </c>
      <c r="H5428" s="189" t="s">
        <v>10773</v>
      </c>
      <c r="I5428" s="189" t="s">
        <v>16</v>
      </c>
      <c r="J5428" s="189" t="s">
        <v>463</v>
      </c>
      <c r="K5428" s="190" t="s">
        <v>10774</v>
      </c>
      <c r="L5428" s="189" t="s">
        <v>465</v>
      </c>
    </row>
    <row r="5429" spans="1:12" ht="13.5">
      <c r="A5429" s="189" t="s">
        <v>10619</v>
      </c>
      <c r="B5429" s="189" t="s">
        <v>10620</v>
      </c>
      <c r="C5429" s="189" t="s">
        <v>10755</v>
      </c>
      <c r="D5429" s="189" t="s">
        <v>10756</v>
      </c>
      <c r="E5429" s="190" t="s">
        <v>461</v>
      </c>
      <c r="F5429" s="189" t="s">
        <v>461</v>
      </c>
      <c r="G5429" s="191">
        <v>94998</v>
      </c>
      <c r="H5429" s="189" t="s">
        <v>10775</v>
      </c>
      <c r="I5429" s="189" t="s">
        <v>16</v>
      </c>
      <c r="J5429" s="189" t="s">
        <v>463</v>
      </c>
      <c r="K5429" s="190" t="s">
        <v>10776</v>
      </c>
      <c r="L5429" s="189" t="s">
        <v>465</v>
      </c>
    </row>
    <row r="5430" spans="1:12" ht="13.5">
      <c r="A5430" s="189" t="s">
        <v>10619</v>
      </c>
      <c r="B5430" s="189" t="s">
        <v>10620</v>
      </c>
      <c r="C5430" s="189" t="s">
        <v>10755</v>
      </c>
      <c r="D5430" s="189" t="s">
        <v>10756</v>
      </c>
      <c r="E5430" s="190" t="s">
        <v>461</v>
      </c>
      <c r="F5430" s="189" t="s">
        <v>461</v>
      </c>
      <c r="G5430" s="191">
        <v>94999</v>
      </c>
      <c r="H5430" s="189" t="s">
        <v>10777</v>
      </c>
      <c r="I5430" s="189" t="s">
        <v>16</v>
      </c>
      <c r="J5430" s="189" t="s">
        <v>463</v>
      </c>
      <c r="K5430" s="190" t="s">
        <v>10778</v>
      </c>
      <c r="L5430" s="189" t="s">
        <v>465</v>
      </c>
    </row>
    <row r="5431" spans="1:12" ht="13.5">
      <c r="A5431" s="189" t="s">
        <v>10619</v>
      </c>
      <c r="B5431" s="189" t="s">
        <v>10620</v>
      </c>
      <c r="C5431" s="189" t="s">
        <v>10779</v>
      </c>
      <c r="D5431" s="189" t="s">
        <v>10780</v>
      </c>
      <c r="E5431" s="190" t="s">
        <v>461</v>
      </c>
      <c r="F5431" s="189" t="s">
        <v>461</v>
      </c>
      <c r="G5431" s="191">
        <v>87620</v>
      </c>
      <c r="H5431" s="189" t="s">
        <v>10781</v>
      </c>
      <c r="I5431" s="189" t="s">
        <v>16</v>
      </c>
      <c r="J5431" s="189" t="s">
        <v>463</v>
      </c>
      <c r="K5431" s="190" t="s">
        <v>10782</v>
      </c>
      <c r="L5431" s="189" t="s">
        <v>465</v>
      </c>
    </row>
    <row r="5432" spans="1:12" ht="13.5">
      <c r="A5432" s="189" t="s">
        <v>10619</v>
      </c>
      <c r="B5432" s="189" t="s">
        <v>10620</v>
      </c>
      <c r="C5432" s="189" t="s">
        <v>10779</v>
      </c>
      <c r="D5432" s="189" t="s">
        <v>10780</v>
      </c>
      <c r="E5432" s="190" t="s">
        <v>461</v>
      </c>
      <c r="F5432" s="189" t="s">
        <v>461</v>
      </c>
      <c r="G5432" s="191">
        <v>87622</v>
      </c>
      <c r="H5432" s="189" t="s">
        <v>10783</v>
      </c>
      <c r="I5432" s="189" t="s">
        <v>16</v>
      </c>
      <c r="J5432" s="189" t="s">
        <v>463</v>
      </c>
      <c r="K5432" s="190" t="s">
        <v>10784</v>
      </c>
      <c r="L5432" s="189" t="s">
        <v>465</v>
      </c>
    </row>
    <row r="5433" spans="1:12" ht="13.5">
      <c r="A5433" s="189" t="s">
        <v>10619</v>
      </c>
      <c r="B5433" s="189" t="s">
        <v>10620</v>
      </c>
      <c r="C5433" s="189" t="s">
        <v>10779</v>
      </c>
      <c r="D5433" s="189" t="s">
        <v>10780</v>
      </c>
      <c r="E5433" s="190" t="s">
        <v>461</v>
      </c>
      <c r="F5433" s="189" t="s">
        <v>461</v>
      </c>
      <c r="G5433" s="191">
        <v>87623</v>
      </c>
      <c r="H5433" s="189" t="s">
        <v>10785</v>
      </c>
      <c r="I5433" s="189" t="s">
        <v>16</v>
      </c>
      <c r="J5433" s="189" t="s">
        <v>463</v>
      </c>
      <c r="K5433" s="190" t="s">
        <v>10786</v>
      </c>
      <c r="L5433" s="189" t="s">
        <v>465</v>
      </c>
    </row>
    <row r="5434" spans="1:12" ht="13.5">
      <c r="A5434" s="189" t="s">
        <v>10619</v>
      </c>
      <c r="B5434" s="189" t="s">
        <v>10620</v>
      </c>
      <c r="C5434" s="189" t="s">
        <v>10779</v>
      </c>
      <c r="D5434" s="189" t="s">
        <v>10780</v>
      </c>
      <c r="E5434" s="190" t="s">
        <v>461</v>
      </c>
      <c r="F5434" s="189" t="s">
        <v>461</v>
      </c>
      <c r="G5434" s="191">
        <v>87624</v>
      </c>
      <c r="H5434" s="189" t="s">
        <v>10787</v>
      </c>
      <c r="I5434" s="189" t="s">
        <v>16</v>
      </c>
      <c r="J5434" s="189" t="s">
        <v>463</v>
      </c>
      <c r="K5434" s="190" t="s">
        <v>10788</v>
      </c>
      <c r="L5434" s="189" t="s">
        <v>465</v>
      </c>
    </row>
    <row r="5435" spans="1:12" ht="13.5">
      <c r="A5435" s="189" t="s">
        <v>10619</v>
      </c>
      <c r="B5435" s="189" t="s">
        <v>10620</v>
      </c>
      <c r="C5435" s="189" t="s">
        <v>10779</v>
      </c>
      <c r="D5435" s="189" t="s">
        <v>10780</v>
      </c>
      <c r="E5435" s="190" t="s">
        <v>461</v>
      </c>
      <c r="F5435" s="189" t="s">
        <v>461</v>
      </c>
      <c r="G5435" s="191">
        <v>87630</v>
      </c>
      <c r="H5435" s="189" t="s">
        <v>10789</v>
      </c>
      <c r="I5435" s="189" t="s">
        <v>16</v>
      </c>
      <c r="J5435" s="189" t="s">
        <v>463</v>
      </c>
      <c r="K5435" s="190" t="s">
        <v>10790</v>
      </c>
      <c r="L5435" s="189" t="s">
        <v>465</v>
      </c>
    </row>
    <row r="5436" spans="1:12" ht="13.5">
      <c r="A5436" s="189" t="s">
        <v>10619</v>
      </c>
      <c r="B5436" s="189" t="s">
        <v>10620</v>
      </c>
      <c r="C5436" s="189" t="s">
        <v>10779</v>
      </c>
      <c r="D5436" s="189" t="s">
        <v>10780</v>
      </c>
      <c r="E5436" s="190" t="s">
        <v>461</v>
      </c>
      <c r="F5436" s="189" t="s">
        <v>461</v>
      </c>
      <c r="G5436" s="191">
        <v>87632</v>
      </c>
      <c r="H5436" s="189" t="s">
        <v>10791</v>
      </c>
      <c r="I5436" s="189" t="s">
        <v>16</v>
      </c>
      <c r="J5436" s="189" t="s">
        <v>463</v>
      </c>
      <c r="K5436" s="190" t="s">
        <v>10792</v>
      </c>
      <c r="L5436" s="189" t="s">
        <v>465</v>
      </c>
    </row>
    <row r="5437" spans="1:12" ht="13.5">
      <c r="A5437" s="189" t="s">
        <v>10619</v>
      </c>
      <c r="B5437" s="189" t="s">
        <v>10620</v>
      </c>
      <c r="C5437" s="189" t="s">
        <v>10779</v>
      </c>
      <c r="D5437" s="189" t="s">
        <v>10780</v>
      </c>
      <c r="E5437" s="190" t="s">
        <v>461</v>
      </c>
      <c r="F5437" s="189" t="s">
        <v>461</v>
      </c>
      <c r="G5437" s="191">
        <v>87633</v>
      </c>
      <c r="H5437" s="189" t="s">
        <v>10793</v>
      </c>
      <c r="I5437" s="189" t="s">
        <v>16</v>
      </c>
      <c r="J5437" s="189" t="s">
        <v>463</v>
      </c>
      <c r="K5437" s="190" t="s">
        <v>10794</v>
      </c>
      <c r="L5437" s="189" t="s">
        <v>465</v>
      </c>
    </row>
    <row r="5438" spans="1:12" ht="13.5">
      <c r="A5438" s="189" t="s">
        <v>10619</v>
      </c>
      <c r="B5438" s="189" t="s">
        <v>10620</v>
      </c>
      <c r="C5438" s="189" t="s">
        <v>10779</v>
      </c>
      <c r="D5438" s="189" t="s">
        <v>10780</v>
      </c>
      <c r="E5438" s="190" t="s">
        <v>461</v>
      </c>
      <c r="F5438" s="189" t="s">
        <v>461</v>
      </c>
      <c r="G5438" s="191">
        <v>87634</v>
      </c>
      <c r="H5438" s="189" t="s">
        <v>10795</v>
      </c>
      <c r="I5438" s="189" t="s">
        <v>16</v>
      </c>
      <c r="J5438" s="189" t="s">
        <v>463</v>
      </c>
      <c r="K5438" s="190" t="s">
        <v>10796</v>
      </c>
      <c r="L5438" s="189" t="s">
        <v>465</v>
      </c>
    </row>
    <row r="5439" spans="1:12" ht="13.5">
      <c r="A5439" s="189" t="s">
        <v>10619</v>
      </c>
      <c r="B5439" s="189" t="s">
        <v>10620</v>
      </c>
      <c r="C5439" s="189" t="s">
        <v>10779</v>
      </c>
      <c r="D5439" s="189" t="s">
        <v>10780</v>
      </c>
      <c r="E5439" s="190" t="s">
        <v>461</v>
      </c>
      <c r="F5439" s="189" t="s">
        <v>461</v>
      </c>
      <c r="G5439" s="191">
        <v>87640</v>
      </c>
      <c r="H5439" s="189" t="s">
        <v>10797</v>
      </c>
      <c r="I5439" s="189" t="s">
        <v>16</v>
      </c>
      <c r="J5439" s="189" t="s">
        <v>463</v>
      </c>
      <c r="K5439" s="190" t="s">
        <v>854</v>
      </c>
      <c r="L5439" s="189" t="s">
        <v>465</v>
      </c>
    </row>
    <row r="5440" spans="1:12" ht="13.5">
      <c r="A5440" s="189" t="s">
        <v>10619</v>
      </c>
      <c r="B5440" s="189" t="s">
        <v>10620</v>
      </c>
      <c r="C5440" s="189" t="s">
        <v>10779</v>
      </c>
      <c r="D5440" s="189" t="s">
        <v>10780</v>
      </c>
      <c r="E5440" s="190" t="s">
        <v>461</v>
      </c>
      <c r="F5440" s="189" t="s">
        <v>461</v>
      </c>
      <c r="G5440" s="191">
        <v>87642</v>
      </c>
      <c r="H5440" s="189" t="s">
        <v>10798</v>
      </c>
      <c r="I5440" s="189" t="s">
        <v>16</v>
      </c>
      <c r="J5440" s="189" t="s">
        <v>463</v>
      </c>
      <c r="K5440" s="190" t="s">
        <v>10799</v>
      </c>
      <c r="L5440" s="189" t="s">
        <v>465</v>
      </c>
    </row>
    <row r="5441" spans="1:12" ht="13.5">
      <c r="A5441" s="189" t="s">
        <v>10619</v>
      </c>
      <c r="B5441" s="189" t="s">
        <v>10620</v>
      </c>
      <c r="C5441" s="189" t="s">
        <v>10779</v>
      </c>
      <c r="D5441" s="189" t="s">
        <v>10780</v>
      </c>
      <c r="E5441" s="190" t="s">
        <v>461</v>
      </c>
      <c r="F5441" s="189" t="s">
        <v>461</v>
      </c>
      <c r="G5441" s="191">
        <v>87643</v>
      </c>
      <c r="H5441" s="189" t="s">
        <v>10800</v>
      </c>
      <c r="I5441" s="189" t="s">
        <v>16</v>
      </c>
      <c r="J5441" s="189" t="s">
        <v>463</v>
      </c>
      <c r="K5441" s="190" t="s">
        <v>10801</v>
      </c>
      <c r="L5441" s="189" t="s">
        <v>465</v>
      </c>
    </row>
    <row r="5442" spans="1:12" ht="13.5">
      <c r="A5442" s="189" t="s">
        <v>10619</v>
      </c>
      <c r="B5442" s="189" t="s">
        <v>10620</v>
      </c>
      <c r="C5442" s="189" t="s">
        <v>10779</v>
      </c>
      <c r="D5442" s="189" t="s">
        <v>10780</v>
      </c>
      <c r="E5442" s="190" t="s">
        <v>461</v>
      </c>
      <c r="F5442" s="189" t="s">
        <v>461</v>
      </c>
      <c r="G5442" s="191">
        <v>87644</v>
      </c>
      <c r="H5442" s="189" t="s">
        <v>10802</v>
      </c>
      <c r="I5442" s="189" t="s">
        <v>16</v>
      </c>
      <c r="J5442" s="189" t="s">
        <v>463</v>
      </c>
      <c r="K5442" s="190" t="s">
        <v>10803</v>
      </c>
      <c r="L5442" s="189" t="s">
        <v>465</v>
      </c>
    </row>
    <row r="5443" spans="1:12" ht="13.5">
      <c r="A5443" s="189" t="s">
        <v>10619</v>
      </c>
      <c r="B5443" s="189" t="s">
        <v>10620</v>
      </c>
      <c r="C5443" s="189" t="s">
        <v>10779</v>
      </c>
      <c r="D5443" s="189" t="s">
        <v>10780</v>
      </c>
      <c r="E5443" s="190" t="s">
        <v>461</v>
      </c>
      <c r="F5443" s="189" t="s">
        <v>461</v>
      </c>
      <c r="G5443" s="191">
        <v>87680</v>
      </c>
      <c r="H5443" s="189" t="s">
        <v>10804</v>
      </c>
      <c r="I5443" s="189" t="s">
        <v>16</v>
      </c>
      <c r="J5443" s="189" t="s">
        <v>463</v>
      </c>
      <c r="K5443" s="190" t="s">
        <v>10805</v>
      </c>
      <c r="L5443" s="189" t="s">
        <v>465</v>
      </c>
    </row>
    <row r="5444" spans="1:12" ht="13.5">
      <c r="A5444" s="189" t="s">
        <v>10619</v>
      </c>
      <c r="B5444" s="189" t="s">
        <v>10620</v>
      </c>
      <c r="C5444" s="189" t="s">
        <v>10779</v>
      </c>
      <c r="D5444" s="189" t="s">
        <v>10780</v>
      </c>
      <c r="E5444" s="190" t="s">
        <v>461</v>
      </c>
      <c r="F5444" s="189" t="s">
        <v>461</v>
      </c>
      <c r="G5444" s="191">
        <v>87682</v>
      </c>
      <c r="H5444" s="189" t="s">
        <v>10806</v>
      </c>
      <c r="I5444" s="189" t="s">
        <v>16</v>
      </c>
      <c r="J5444" s="189" t="s">
        <v>463</v>
      </c>
      <c r="K5444" s="190" t="s">
        <v>10807</v>
      </c>
      <c r="L5444" s="189" t="s">
        <v>465</v>
      </c>
    </row>
    <row r="5445" spans="1:12" ht="13.5">
      <c r="A5445" s="189" t="s">
        <v>10619</v>
      </c>
      <c r="B5445" s="189" t="s">
        <v>10620</v>
      </c>
      <c r="C5445" s="189" t="s">
        <v>10779</v>
      </c>
      <c r="D5445" s="189" t="s">
        <v>10780</v>
      </c>
      <c r="E5445" s="190" t="s">
        <v>461</v>
      </c>
      <c r="F5445" s="189" t="s">
        <v>461</v>
      </c>
      <c r="G5445" s="191">
        <v>87683</v>
      </c>
      <c r="H5445" s="189" t="s">
        <v>10808</v>
      </c>
      <c r="I5445" s="189" t="s">
        <v>16</v>
      </c>
      <c r="J5445" s="189" t="s">
        <v>463</v>
      </c>
      <c r="K5445" s="190" t="s">
        <v>10809</v>
      </c>
      <c r="L5445" s="189" t="s">
        <v>465</v>
      </c>
    </row>
    <row r="5446" spans="1:12" ht="13.5">
      <c r="A5446" s="189" t="s">
        <v>10619</v>
      </c>
      <c r="B5446" s="189" t="s">
        <v>10620</v>
      </c>
      <c r="C5446" s="189" t="s">
        <v>10779</v>
      </c>
      <c r="D5446" s="189" t="s">
        <v>10780</v>
      </c>
      <c r="E5446" s="190" t="s">
        <v>461</v>
      </c>
      <c r="F5446" s="189" t="s">
        <v>461</v>
      </c>
      <c r="G5446" s="191">
        <v>87684</v>
      </c>
      <c r="H5446" s="189" t="s">
        <v>10810</v>
      </c>
      <c r="I5446" s="189" t="s">
        <v>16</v>
      </c>
      <c r="J5446" s="189" t="s">
        <v>463</v>
      </c>
      <c r="K5446" s="190" t="s">
        <v>10811</v>
      </c>
      <c r="L5446" s="189" t="s">
        <v>465</v>
      </c>
    </row>
    <row r="5447" spans="1:12" ht="13.5">
      <c r="A5447" s="189" t="s">
        <v>10619</v>
      </c>
      <c r="B5447" s="189" t="s">
        <v>10620</v>
      </c>
      <c r="C5447" s="189" t="s">
        <v>10779</v>
      </c>
      <c r="D5447" s="189" t="s">
        <v>10780</v>
      </c>
      <c r="E5447" s="190" t="s">
        <v>461</v>
      </c>
      <c r="F5447" s="189" t="s">
        <v>461</v>
      </c>
      <c r="G5447" s="191">
        <v>87690</v>
      </c>
      <c r="H5447" s="189" t="s">
        <v>10812</v>
      </c>
      <c r="I5447" s="189" t="s">
        <v>16</v>
      </c>
      <c r="J5447" s="189" t="s">
        <v>463</v>
      </c>
      <c r="K5447" s="190" t="s">
        <v>10213</v>
      </c>
      <c r="L5447" s="189" t="s">
        <v>465</v>
      </c>
    </row>
    <row r="5448" spans="1:12" ht="13.5">
      <c r="A5448" s="189" t="s">
        <v>10619</v>
      </c>
      <c r="B5448" s="189" t="s">
        <v>10620</v>
      </c>
      <c r="C5448" s="189" t="s">
        <v>10779</v>
      </c>
      <c r="D5448" s="189" t="s">
        <v>10780</v>
      </c>
      <c r="E5448" s="190" t="s">
        <v>461</v>
      </c>
      <c r="F5448" s="189" t="s">
        <v>461</v>
      </c>
      <c r="G5448" s="191">
        <v>87692</v>
      </c>
      <c r="H5448" s="189" t="s">
        <v>10813</v>
      </c>
      <c r="I5448" s="189" t="s">
        <v>16</v>
      </c>
      <c r="J5448" s="189" t="s">
        <v>463</v>
      </c>
      <c r="K5448" s="190" t="s">
        <v>10814</v>
      </c>
      <c r="L5448" s="189" t="s">
        <v>465</v>
      </c>
    </row>
    <row r="5449" spans="1:12" ht="13.5">
      <c r="A5449" s="189" t="s">
        <v>10619</v>
      </c>
      <c r="B5449" s="189" t="s">
        <v>10620</v>
      </c>
      <c r="C5449" s="189" t="s">
        <v>10779</v>
      </c>
      <c r="D5449" s="189" t="s">
        <v>10780</v>
      </c>
      <c r="E5449" s="190" t="s">
        <v>461</v>
      </c>
      <c r="F5449" s="189" t="s">
        <v>461</v>
      </c>
      <c r="G5449" s="191">
        <v>87693</v>
      </c>
      <c r="H5449" s="189" t="s">
        <v>10815</v>
      </c>
      <c r="I5449" s="189" t="s">
        <v>16</v>
      </c>
      <c r="J5449" s="189" t="s">
        <v>463</v>
      </c>
      <c r="K5449" s="190" t="s">
        <v>10816</v>
      </c>
      <c r="L5449" s="189" t="s">
        <v>465</v>
      </c>
    </row>
    <row r="5450" spans="1:12" ht="13.5">
      <c r="A5450" s="189" t="s">
        <v>10619</v>
      </c>
      <c r="B5450" s="189" t="s">
        <v>10620</v>
      </c>
      <c r="C5450" s="189" t="s">
        <v>10779</v>
      </c>
      <c r="D5450" s="189" t="s">
        <v>10780</v>
      </c>
      <c r="E5450" s="190" t="s">
        <v>461</v>
      </c>
      <c r="F5450" s="189" t="s">
        <v>461</v>
      </c>
      <c r="G5450" s="191">
        <v>87694</v>
      </c>
      <c r="H5450" s="189" t="s">
        <v>10817</v>
      </c>
      <c r="I5450" s="189" t="s">
        <v>16</v>
      </c>
      <c r="J5450" s="189" t="s">
        <v>463</v>
      </c>
      <c r="K5450" s="190" t="s">
        <v>8725</v>
      </c>
      <c r="L5450" s="189" t="s">
        <v>465</v>
      </c>
    </row>
    <row r="5451" spans="1:12" ht="13.5">
      <c r="A5451" s="189" t="s">
        <v>10619</v>
      </c>
      <c r="B5451" s="189" t="s">
        <v>10620</v>
      </c>
      <c r="C5451" s="189" t="s">
        <v>10779</v>
      </c>
      <c r="D5451" s="189" t="s">
        <v>10780</v>
      </c>
      <c r="E5451" s="190" t="s">
        <v>461</v>
      </c>
      <c r="F5451" s="189" t="s">
        <v>461</v>
      </c>
      <c r="G5451" s="191">
        <v>87700</v>
      </c>
      <c r="H5451" s="189" t="s">
        <v>10818</v>
      </c>
      <c r="I5451" s="189" t="s">
        <v>16</v>
      </c>
      <c r="J5451" s="189" t="s">
        <v>463</v>
      </c>
      <c r="K5451" s="190" t="s">
        <v>10819</v>
      </c>
      <c r="L5451" s="189" t="s">
        <v>465</v>
      </c>
    </row>
    <row r="5452" spans="1:12" ht="13.5">
      <c r="A5452" s="189" t="s">
        <v>10619</v>
      </c>
      <c r="B5452" s="189" t="s">
        <v>10620</v>
      </c>
      <c r="C5452" s="189" t="s">
        <v>10779</v>
      </c>
      <c r="D5452" s="189" t="s">
        <v>10780</v>
      </c>
      <c r="E5452" s="190" t="s">
        <v>461</v>
      </c>
      <c r="F5452" s="189" t="s">
        <v>461</v>
      </c>
      <c r="G5452" s="191">
        <v>87702</v>
      </c>
      <c r="H5452" s="189" t="s">
        <v>10820</v>
      </c>
      <c r="I5452" s="189" t="s">
        <v>16</v>
      </c>
      <c r="J5452" s="189" t="s">
        <v>463</v>
      </c>
      <c r="K5452" s="190" t="s">
        <v>10821</v>
      </c>
      <c r="L5452" s="189" t="s">
        <v>465</v>
      </c>
    </row>
    <row r="5453" spans="1:12" ht="13.5">
      <c r="A5453" s="189" t="s">
        <v>10619</v>
      </c>
      <c r="B5453" s="189" t="s">
        <v>10620</v>
      </c>
      <c r="C5453" s="189" t="s">
        <v>10779</v>
      </c>
      <c r="D5453" s="189" t="s">
        <v>10780</v>
      </c>
      <c r="E5453" s="190" t="s">
        <v>461</v>
      </c>
      <c r="F5453" s="189" t="s">
        <v>461</v>
      </c>
      <c r="G5453" s="191">
        <v>87703</v>
      </c>
      <c r="H5453" s="189" t="s">
        <v>10822</v>
      </c>
      <c r="I5453" s="189" t="s">
        <v>16</v>
      </c>
      <c r="J5453" s="189" t="s">
        <v>463</v>
      </c>
      <c r="K5453" s="190" t="s">
        <v>10823</v>
      </c>
      <c r="L5453" s="189" t="s">
        <v>465</v>
      </c>
    </row>
    <row r="5454" spans="1:12" ht="13.5">
      <c r="A5454" s="189" t="s">
        <v>10619</v>
      </c>
      <c r="B5454" s="189" t="s">
        <v>10620</v>
      </c>
      <c r="C5454" s="189" t="s">
        <v>10779</v>
      </c>
      <c r="D5454" s="189" t="s">
        <v>10780</v>
      </c>
      <c r="E5454" s="190" t="s">
        <v>461</v>
      </c>
      <c r="F5454" s="189" t="s">
        <v>461</v>
      </c>
      <c r="G5454" s="191">
        <v>87704</v>
      </c>
      <c r="H5454" s="189" t="s">
        <v>10824</v>
      </c>
      <c r="I5454" s="189" t="s">
        <v>16</v>
      </c>
      <c r="J5454" s="189" t="s">
        <v>463</v>
      </c>
      <c r="K5454" s="190" t="s">
        <v>10825</v>
      </c>
      <c r="L5454" s="189" t="s">
        <v>465</v>
      </c>
    </row>
    <row r="5455" spans="1:12" ht="13.5">
      <c r="A5455" s="189" t="s">
        <v>10619</v>
      </c>
      <c r="B5455" s="189" t="s">
        <v>10620</v>
      </c>
      <c r="C5455" s="189" t="s">
        <v>10779</v>
      </c>
      <c r="D5455" s="189" t="s">
        <v>10780</v>
      </c>
      <c r="E5455" s="190" t="s">
        <v>461</v>
      </c>
      <c r="F5455" s="189" t="s">
        <v>461</v>
      </c>
      <c r="G5455" s="191">
        <v>87735</v>
      </c>
      <c r="H5455" s="189" t="s">
        <v>10826</v>
      </c>
      <c r="I5455" s="189" t="s">
        <v>16</v>
      </c>
      <c r="J5455" s="189" t="s">
        <v>463</v>
      </c>
      <c r="K5455" s="190" t="s">
        <v>10827</v>
      </c>
      <c r="L5455" s="189" t="s">
        <v>465</v>
      </c>
    </row>
    <row r="5456" spans="1:12" ht="13.5">
      <c r="A5456" s="189" t="s">
        <v>10619</v>
      </c>
      <c r="B5456" s="189" t="s">
        <v>10620</v>
      </c>
      <c r="C5456" s="189" t="s">
        <v>10779</v>
      </c>
      <c r="D5456" s="189" t="s">
        <v>10780</v>
      </c>
      <c r="E5456" s="190" t="s">
        <v>461</v>
      </c>
      <c r="F5456" s="189" t="s">
        <v>461</v>
      </c>
      <c r="G5456" s="191">
        <v>87737</v>
      </c>
      <c r="H5456" s="189" t="s">
        <v>10828</v>
      </c>
      <c r="I5456" s="189" t="s">
        <v>16</v>
      </c>
      <c r="J5456" s="189" t="s">
        <v>463</v>
      </c>
      <c r="K5456" s="190" t="s">
        <v>10829</v>
      </c>
      <c r="L5456" s="189" t="s">
        <v>465</v>
      </c>
    </row>
    <row r="5457" spans="1:12" ht="13.5">
      <c r="A5457" s="189" t="s">
        <v>10619</v>
      </c>
      <c r="B5457" s="189" t="s">
        <v>10620</v>
      </c>
      <c r="C5457" s="189" t="s">
        <v>10779</v>
      </c>
      <c r="D5457" s="189" t="s">
        <v>10780</v>
      </c>
      <c r="E5457" s="190" t="s">
        <v>461</v>
      </c>
      <c r="F5457" s="189" t="s">
        <v>461</v>
      </c>
      <c r="G5457" s="191">
        <v>87738</v>
      </c>
      <c r="H5457" s="189" t="s">
        <v>10830</v>
      </c>
      <c r="I5457" s="189" t="s">
        <v>16</v>
      </c>
      <c r="J5457" s="189" t="s">
        <v>463</v>
      </c>
      <c r="K5457" s="190" t="s">
        <v>10831</v>
      </c>
      <c r="L5457" s="189" t="s">
        <v>465</v>
      </c>
    </row>
    <row r="5458" spans="1:12" ht="13.5">
      <c r="A5458" s="189" t="s">
        <v>10619</v>
      </c>
      <c r="B5458" s="189" t="s">
        <v>10620</v>
      </c>
      <c r="C5458" s="189" t="s">
        <v>10779</v>
      </c>
      <c r="D5458" s="189" t="s">
        <v>10780</v>
      </c>
      <c r="E5458" s="190" t="s">
        <v>461</v>
      </c>
      <c r="F5458" s="189" t="s">
        <v>461</v>
      </c>
      <c r="G5458" s="191">
        <v>87739</v>
      </c>
      <c r="H5458" s="189" t="s">
        <v>10832</v>
      </c>
      <c r="I5458" s="189" t="s">
        <v>16</v>
      </c>
      <c r="J5458" s="189" t="s">
        <v>463</v>
      </c>
      <c r="K5458" s="190" t="s">
        <v>10833</v>
      </c>
      <c r="L5458" s="189" t="s">
        <v>465</v>
      </c>
    </row>
    <row r="5459" spans="1:12" ht="13.5">
      <c r="A5459" s="189" t="s">
        <v>10619</v>
      </c>
      <c r="B5459" s="189" t="s">
        <v>10620</v>
      </c>
      <c r="C5459" s="189" t="s">
        <v>10779</v>
      </c>
      <c r="D5459" s="189" t="s">
        <v>10780</v>
      </c>
      <c r="E5459" s="190" t="s">
        <v>461</v>
      </c>
      <c r="F5459" s="189" t="s">
        <v>461</v>
      </c>
      <c r="G5459" s="191">
        <v>87745</v>
      </c>
      <c r="H5459" s="189" t="s">
        <v>10834</v>
      </c>
      <c r="I5459" s="189" t="s">
        <v>16</v>
      </c>
      <c r="J5459" s="189" t="s">
        <v>463</v>
      </c>
      <c r="K5459" s="190" t="s">
        <v>1348</v>
      </c>
      <c r="L5459" s="189" t="s">
        <v>465</v>
      </c>
    </row>
    <row r="5460" spans="1:12" ht="13.5">
      <c r="A5460" s="189" t="s">
        <v>10619</v>
      </c>
      <c r="B5460" s="189" t="s">
        <v>10620</v>
      </c>
      <c r="C5460" s="189" t="s">
        <v>10779</v>
      </c>
      <c r="D5460" s="189" t="s">
        <v>10780</v>
      </c>
      <c r="E5460" s="190" t="s">
        <v>461</v>
      </c>
      <c r="F5460" s="189" t="s">
        <v>461</v>
      </c>
      <c r="G5460" s="191">
        <v>87747</v>
      </c>
      <c r="H5460" s="189" t="s">
        <v>10835</v>
      </c>
      <c r="I5460" s="189" t="s">
        <v>16</v>
      </c>
      <c r="J5460" s="189" t="s">
        <v>463</v>
      </c>
      <c r="K5460" s="190" t="s">
        <v>10836</v>
      </c>
      <c r="L5460" s="189" t="s">
        <v>465</v>
      </c>
    </row>
    <row r="5461" spans="1:12" ht="13.5">
      <c r="A5461" s="189" t="s">
        <v>10619</v>
      </c>
      <c r="B5461" s="189" t="s">
        <v>10620</v>
      </c>
      <c r="C5461" s="189" t="s">
        <v>10779</v>
      </c>
      <c r="D5461" s="189" t="s">
        <v>10780</v>
      </c>
      <c r="E5461" s="190" t="s">
        <v>461</v>
      </c>
      <c r="F5461" s="189" t="s">
        <v>461</v>
      </c>
      <c r="G5461" s="191">
        <v>87748</v>
      </c>
      <c r="H5461" s="189" t="s">
        <v>10837</v>
      </c>
      <c r="I5461" s="189" t="s">
        <v>16</v>
      </c>
      <c r="J5461" s="189" t="s">
        <v>463</v>
      </c>
      <c r="K5461" s="190" t="s">
        <v>10838</v>
      </c>
      <c r="L5461" s="189" t="s">
        <v>465</v>
      </c>
    </row>
    <row r="5462" spans="1:12" ht="13.5">
      <c r="A5462" s="189" t="s">
        <v>10619</v>
      </c>
      <c r="B5462" s="189" t="s">
        <v>10620</v>
      </c>
      <c r="C5462" s="189" t="s">
        <v>10779</v>
      </c>
      <c r="D5462" s="189" t="s">
        <v>10780</v>
      </c>
      <c r="E5462" s="190" t="s">
        <v>461</v>
      </c>
      <c r="F5462" s="189" t="s">
        <v>461</v>
      </c>
      <c r="G5462" s="191">
        <v>87749</v>
      </c>
      <c r="H5462" s="189" t="s">
        <v>10839</v>
      </c>
      <c r="I5462" s="189" t="s">
        <v>16</v>
      </c>
      <c r="J5462" s="189" t="s">
        <v>463</v>
      </c>
      <c r="K5462" s="190" t="s">
        <v>10840</v>
      </c>
      <c r="L5462" s="189" t="s">
        <v>465</v>
      </c>
    </row>
    <row r="5463" spans="1:12" ht="13.5">
      <c r="A5463" s="189" t="s">
        <v>10619</v>
      </c>
      <c r="B5463" s="189" t="s">
        <v>10620</v>
      </c>
      <c r="C5463" s="189" t="s">
        <v>10779</v>
      </c>
      <c r="D5463" s="189" t="s">
        <v>10780</v>
      </c>
      <c r="E5463" s="190" t="s">
        <v>461</v>
      </c>
      <c r="F5463" s="189" t="s">
        <v>461</v>
      </c>
      <c r="G5463" s="191">
        <v>87755</v>
      </c>
      <c r="H5463" s="189" t="s">
        <v>10841</v>
      </c>
      <c r="I5463" s="189" t="s">
        <v>16</v>
      </c>
      <c r="J5463" s="189" t="s">
        <v>463</v>
      </c>
      <c r="K5463" s="190" t="s">
        <v>10842</v>
      </c>
      <c r="L5463" s="189" t="s">
        <v>465</v>
      </c>
    </row>
    <row r="5464" spans="1:12" ht="13.5">
      <c r="A5464" s="189" t="s">
        <v>10619</v>
      </c>
      <c r="B5464" s="189" t="s">
        <v>10620</v>
      </c>
      <c r="C5464" s="189" t="s">
        <v>10779</v>
      </c>
      <c r="D5464" s="189" t="s">
        <v>10780</v>
      </c>
      <c r="E5464" s="190" t="s">
        <v>461</v>
      </c>
      <c r="F5464" s="189" t="s">
        <v>461</v>
      </c>
      <c r="G5464" s="191">
        <v>87757</v>
      </c>
      <c r="H5464" s="189" t="s">
        <v>10843</v>
      </c>
      <c r="I5464" s="189" t="s">
        <v>16</v>
      </c>
      <c r="J5464" s="189" t="s">
        <v>463</v>
      </c>
      <c r="K5464" s="190" t="s">
        <v>10844</v>
      </c>
      <c r="L5464" s="189" t="s">
        <v>465</v>
      </c>
    </row>
    <row r="5465" spans="1:12" ht="13.5">
      <c r="A5465" s="189" t="s">
        <v>10619</v>
      </c>
      <c r="B5465" s="189" t="s">
        <v>10620</v>
      </c>
      <c r="C5465" s="189" t="s">
        <v>10779</v>
      </c>
      <c r="D5465" s="189" t="s">
        <v>10780</v>
      </c>
      <c r="E5465" s="190" t="s">
        <v>461</v>
      </c>
      <c r="F5465" s="189" t="s">
        <v>461</v>
      </c>
      <c r="G5465" s="191">
        <v>87758</v>
      </c>
      <c r="H5465" s="189" t="s">
        <v>10845</v>
      </c>
      <c r="I5465" s="189" t="s">
        <v>16</v>
      </c>
      <c r="J5465" s="189" t="s">
        <v>463</v>
      </c>
      <c r="K5465" s="190" t="s">
        <v>10846</v>
      </c>
      <c r="L5465" s="189" t="s">
        <v>465</v>
      </c>
    </row>
    <row r="5466" spans="1:12" ht="13.5">
      <c r="A5466" s="189" t="s">
        <v>10619</v>
      </c>
      <c r="B5466" s="189" t="s">
        <v>10620</v>
      </c>
      <c r="C5466" s="189" t="s">
        <v>10779</v>
      </c>
      <c r="D5466" s="189" t="s">
        <v>10780</v>
      </c>
      <c r="E5466" s="190" t="s">
        <v>461</v>
      </c>
      <c r="F5466" s="189" t="s">
        <v>461</v>
      </c>
      <c r="G5466" s="191">
        <v>87759</v>
      </c>
      <c r="H5466" s="189" t="s">
        <v>10847</v>
      </c>
      <c r="I5466" s="189" t="s">
        <v>16</v>
      </c>
      <c r="J5466" s="189" t="s">
        <v>463</v>
      </c>
      <c r="K5466" s="190" t="s">
        <v>9442</v>
      </c>
      <c r="L5466" s="189" t="s">
        <v>465</v>
      </c>
    </row>
    <row r="5467" spans="1:12" ht="13.5">
      <c r="A5467" s="189" t="s">
        <v>10619</v>
      </c>
      <c r="B5467" s="189" t="s">
        <v>10620</v>
      </c>
      <c r="C5467" s="189" t="s">
        <v>10779</v>
      </c>
      <c r="D5467" s="189" t="s">
        <v>10780</v>
      </c>
      <c r="E5467" s="190" t="s">
        <v>461</v>
      </c>
      <c r="F5467" s="189" t="s">
        <v>461</v>
      </c>
      <c r="G5467" s="191">
        <v>87765</v>
      </c>
      <c r="H5467" s="189" t="s">
        <v>10848</v>
      </c>
      <c r="I5467" s="189" t="s">
        <v>16</v>
      </c>
      <c r="J5467" s="189" t="s">
        <v>463</v>
      </c>
      <c r="K5467" s="190" t="s">
        <v>9134</v>
      </c>
      <c r="L5467" s="189" t="s">
        <v>465</v>
      </c>
    </row>
    <row r="5468" spans="1:12" ht="13.5">
      <c r="A5468" s="189" t="s">
        <v>10619</v>
      </c>
      <c r="B5468" s="189" t="s">
        <v>10620</v>
      </c>
      <c r="C5468" s="189" t="s">
        <v>10779</v>
      </c>
      <c r="D5468" s="189" t="s">
        <v>10780</v>
      </c>
      <c r="E5468" s="190" t="s">
        <v>461</v>
      </c>
      <c r="F5468" s="189" t="s">
        <v>461</v>
      </c>
      <c r="G5468" s="191">
        <v>87767</v>
      </c>
      <c r="H5468" s="189" t="s">
        <v>10849</v>
      </c>
      <c r="I5468" s="189" t="s">
        <v>16</v>
      </c>
      <c r="J5468" s="189" t="s">
        <v>463</v>
      </c>
      <c r="K5468" s="190" t="s">
        <v>10850</v>
      </c>
      <c r="L5468" s="189" t="s">
        <v>465</v>
      </c>
    </row>
    <row r="5469" spans="1:12" ht="13.5">
      <c r="A5469" s="189" t="s">
        <v>10619</v>
      </c>
      <c r="B5469" s="189" t="s">
        <v>10620</v>
      </c>
      <c r="C5469" s="189" t="s">
        <v>10779</v>
      </c>
      <c r="D5469" s="189" t="s">
        <v>10780</v>
      </c>
      <c r="E5469" s="190" t="s">
        <v>461</v>
      </c>
      <c r="F5469" s="189" t="s">
        <v>461</v>
      </c>
      <c r="G5469" s="191">
        <v>87768</v>
      </c>
      <c r="H5469" s="189" t="s">
        <v>10851</v>
      </c>
      <c r="I5469" s="189" t="s">
        <v>16</v>
      </c>
      <c r="J5469" s="189" t="s">
        <v>463</v>
      </c>
      <c r="K5469" s="190" t="s">
        <v>10852</v>
      </c>
      <c r="L5469" s="189" t="s">
        <v>465</v>
      </c>
    </row>
    <row r="5470" spans="1:12" ht="13.5">
      <c r="A5470" s="189" t="s">
        <v>10619</v>
      </c>
      <c r="B5470" s="189" t="s">
        <v>10620</v>
      </c>
      <c r="C5470" s="189" t="s">
        <v>10779</v>
      </c>
      <c r="D5470" s="189" t="s">
        <v>10780</v>
      </c>
      <c r="E5470" s="190" t="s">
        <v>461</v>
      </c>
      <c r="F5470" s="189" t="s">
        <v>461</v>
      </c>
      <c r="G5470" s="191">
        <v>87769</v>
      </c>
      <c r="H5470" s="189" t="s">
        <v>10853</v>
      </c>
      <c r="I5470" s="189" t="s">
        <v>16</v>
      </c>
      <c r="J5470" s="189" t="s">
        <v>463</v>
      </c>
      <c r="K5470" s="190" t="s">
        <v>10854</v>
      </c>
      <c r="L5470" s="189" t="s">
        <v>465</v>
      </c>
    </row>
    <row r="5471" spans="1:12" ht="13.5">
      <c r="A5471" s="189" t="s">
        <v>10619</v>
      </c>
      <c r="B5471" s="189" t="s">
        <v>10620</v>
      </c>
      <c r="C5471" s="189" t="s">
        <v>10779</v>
      </c>
      <c r="D5471" s="189" t="s">
        <v>10780</v>
      </c>
      <c r="E5471" s="190" t="s">
        <v>461</v>
      </c>
      <c r="F5471" s="189" t="s">
        <v>461</v>
      </c>
      <c r="G5471" s="191">
        <v>88470</v>
      </c>
      <c r="H5471" s="189" t="s">
        <v>10855</v>
      </c>
      <c r="I5471" s="189" t="s">
        <v>16</v>
      </c>
      <c r="J5471" s="189" t="s">
        <v>463</v>
      </c>
      <c r="K5471" s="190" t="s">
        <v>5715</v>
      </c>
      <c r="L5471" s="189" t="s">
        <v>465</v>
      </c>
    </row>
    <row r="5472" spans="1:12" ht="13.5">
      <c r="A5472" s="189" t="s">
        <v>10619</v>
      </c>
      <c r="B5472" s="189" t="s">
        <v>10620</v>
      </c>
      <c r="C5472" s="189" t="s">
        <v>10779</v>
      </c>
      <c r="D5472" s="189" t="s">
        <v>10780</v>
      </c>
      <c r="E5472" s="190" t="s">
        <v>461</v>
      </c>
      <c r="F5472" s="189" t="s">
        <v>461</v>
      </c>
      <c r="G5472" s="191">
        <v>88471</v>
      </c>
      <c r="H5472" s="189" t="s">
        <v>10856</v>
      </c>
      <c r="I5472" s="189" t="s">
        <v>16</v>
      </c>
      <c r="J5472" s="189" t="s">
        <v>463</v>
      </c>
      <c r="K5472" s="190" t="s">
        <v>8547</v>
      </c>
      <c r="L5472" s="189" t="s">
        <v>465</v>
      </c>
    </row>
    <row r="5473" spans="1:12" ht="13.5">
      <c r="A5473" s="189" t="s">
        <v>10619</v>
      </c>
      <c r="B5473" s="189" t="s">
        <v>10620</v>
      </c>
      <c r="C5473" s="189" t="s">
        <v>10779</v>
      </c>
      <c r="D5473" s="189" t="s">
        <v>10780</v>
      </c>
      <c r="E5473" s="190" t="s">
        <v>461</v>
      </c>
      <c r="F5473" s="189" t="s">
        <v>461</v>
      </c>
      <c r="G5473" s="191">
        <v>88472</v>
      </c>
      <c r="H5473" s="189" t="s">
        <v>10857</v>
      </c>
      <c r="I5473" s="189" t="s">
        <v>16</v>
      </c>
      <c r="J5473" s="189" t="s">
        <v>463</v>
      </c>
      <c r="K5473" s="190" t="s">
        <v>10858</v>
      </c>
      <c r="L5473" s="189" t="s">
        <v>465</v>
      </c>
    </row>
    <row r="5474" spans="1:12" ht="13.5">
      <c r="A5474" s="189" t="s">
        <v>10619</v>
      </c>
      <c r="B5474" s="189" t="s">
        <v>10620</v>
      </c>
      <c r="C5474" s="189" t="s">
        <v>10779</v>
      </c>
      <c r="D5474" s="189" t="s">
        <v>10780</v>
      </c>
      <c r="E5474" s="190" t="s">
        <v>461</v>
      </c>
      <c r="F5474" s="189" t="s">
        <v>461</v>
      </c>
      <c r="G5474" s="191">
        <v>88476</v>
      </c>
      <c r="H5474" s="189" t="s">
        <v>10859</v>
      </c>
      <c r="I5474" s="189" t="s">
        <v>16</v>
      </c>
      <c r="J5474" s="189" t="s">
        <v>463</v>
      </c>
      <c r="K5474" s="190" t="s">
        <v>10860</v>
      </c>
      <c r="L5474" s="189" t="s">
        <v>465</v>
      </c>
    </row>
    <row r="5475" spans="1:12" ht="13.5">
      <c r="A5475" s="189" t="s">
        <v>10619</v>
      </c>
      <c r="B5475" s="189" t="s">
        <v>10620</v>
      </c>
      <c r="C5475" s="189" t="s">
        <v>10779</v>
      </c>
      <c r="D5475" s="189" t="s">
        <v>10780</v>
      </c>
      <c r="E5475" s="190" t="s">
        <v>461</v>
      </c>
      <c r="F5475" s="189" t="s">
        <v>461</v>
      </c>
      <c r="G5475" s="191">
        <v>88477</v>
      </c>
      <c r="H5475" s="189" t="s">
        <v>10861</v>
      </c>
      <c r="I5475" s="189" t="s">
        <v>16</v>
      </c>
      <c r="J5475" s="189" t="s">
        <v>463</v>
      </c>
      <c r="K5475" s="190" t="s">
        <v>5180</v>
      </c>
      <c r="L5475" s="189" t="s">
        <v>465</v>
      </c>
    </row>
    <row r="5476" spans="1:12" ht="13.5">
      <c r="A5476" s="189" t="s">
        <v>10619</v>
      </c>
      <c r="B5476" s="189" t="s">
        <v>10620</v>
      </c>
      <c r="C5476" s="189" t="s">
        <v>10779</v>
      </c>
      <c r="D5476" s="189" t="s">
        <v>10780</v>
      </c>
      <c r="E5476" s="190" t="s">
        <v>461</v>
      </c>
      <c r="F5476" s="189" t="s">
        <v>461</v>
      </c>
      <c r="G5476" s="191">
        <v>88478</v>
      </c>
      <c r="H5476" s="189" t="s">
        <v>10862</v>
      </c>
      <c r="I5476" s="189" t="s">
        <v>16</v>
      </c>
      <c r="J5476" s="189" t="s">
        <v>463</v>
      </c>
      <c r="K5476" s="190" t="s">
        <v>1307</v>
      </c>
      <c r="L5476" s="189" t="s">
        <v>465</v>
      </c>
    </row>
    <row r="5477" spans="1:12" ht="13.5">
      <c r="A5477" s="189" t="s">
        <v>10619</v>
      </c>
      <c r="B5477" s="189" t="s">
        <v>10620</v>
      </c>
      <c r="C5477" s="189" t="s">
        <v>10779</v>
      </c>
      <c r="D5477" s="189" t="s">
        <v>10780</v>
      </c>
      <c r="E5477" s="190" t="s">
        <v>461</v>
      </c>
      <c r="F5477" s="189" t="s">
        <v>461</v>
      </c>
      <c r="G5477" s="191">
        <v>90900</v>
      </c>
      <c r="H5477" s="189" t="s">
        <v>10863</v>
      </c>
      <c r="I5477" s="189" t="s">
        <v>16</v>
      </c>
      <c r="J5477" s="189" t="s">
        <v>463</v>
      </c>
      <c r="K5477" s="190" t="s">
        <v>10323</v>
      </c>
      <c r="L5477" s="189" t="s">
        <v>465</v>
      </c>
    </row>
    <row r="5478" spans="1:12" ht="13.5">
      <c r="A5478" s="189" t="s">
        <v>10619</v>
      </c>
      <c r="B5478" s="189" t="s">
        <v>10620</v>
      </c>
      <c r="C5478" s="189" t="s">
        <v>10779</v>
      </c>
      <c r="D5478" s="189" t="s">
        <v>10780</v>
      </c>
      <c r="E5478" s="190" t="s">
        <v>461</v>
      </c>
      <c r="F5478" s="189" t="s">
        <v>461</v>
      </c>
      <c r="G5478" s="191">
        <v>90902</v>
      </c>
      <c r="H5478" s="189" t="s">
        <v>10864</v>
      </c>
      <c r="I5478" s="189" t="s">
        <v>16</v>
      </c>
      <c r="J5478" s="189" t="s">
        <v>463</v>
      </c>
      <c r="K5478" s="190" t="s">
        <v>10110</v>
      </c>
      <c r="L5478" s="189" t="s">
        <v>465</v>
      </c>
    </row>
    <row r="5479" spans="1:12" ht="13.5">
      <c r="A5479" s="189" t="s">
        <v>10619</v>
      </c>
      <c r="B5479" s="189" t="s">
        <v>10620</v>
      </c>
      <c r="C5479" s="189" t="s">
        <v>10779</v>
      </c>
      <c r="D5479" s="189" t="s">
        <v>10780</v>
      </c>
      <c r="E5479" s="190" t="s">
        <v>461</v>
      </c>
      <c r="F5479" s="189" t="s">
        <v>461</v>
      </c>
      <c r="G5479" s="191">
        <v>90903</v>
      </c>
      <c r="H5479" s="189" t="s">
        <v>10865</v>
      </c>
      <c r="I5479" s="189" t="s">
        <v>16</v>
      </c>
      <c r="J5479" s="189" t="s">
        <v>463</v>
      </c>
      <c r="K5479" s="190" t="s">
        <v>10866</v>
      </c>
      <c r="L5479" s="189" t="s">
        <v>465</v>
      </c>
    </row>
    <row r="5480" spans="1:12" ht="13.5">
      <c r="A5480" s="189" t="s">
        <v>10619</v>
      </c>
      <c r="B5480" s="189" t="s">
        <v>10620</v>
      </c>
      <c r="C5480" s="189" t="s">
        <v>10779</v>
      </c>
      <c r="D5480" s="189" t="s">
        <v>10780</v>
      </c>
      <c r="E5480" s="190" t="s">
        <v>461</v>
      </c>
      <c r="F5480" s="189" t="s">
        <v>461</v>
      </c>
      <c r="G5480" s="191">
        <v>90904</v>
      </c>
      <c r="H5480" s="189" t="s">
        <v>10867</v>
      </c>
      <c r="I5480" s="189" t="s">
        <v>16</v>
      </c>
      <c r="J5480" s="189" t="s">
        <v>463</v>
      </c>
      <c r="K5480" s="190" t="s">
        <v>10868</v>
      </c>
      <c r="L5480" s="189" t="s">
        <v>465</v>
      </c>
    </row>
    <row r="5481" spans="1:12" ht="13.5">
      <c r="A5481" s="189" t="s">
        <v>10619</v>
      </c>
      <c r="B5481" s="189" t="s">
        <v>10620</v>
      </c>
      <c r="C5481" s="189" t="s">
        <v>10779</v>
      </c>
      <c r="D5481" s="189" t="s">
        <v>10780</v>
      </c>
      <c r="E5481" s="190" t="s">
        <v>461</v>
      </c>
      <c r="F5481" s="189" t="s">
        <v>461</v>
      </c>
      <c r="G5481" s="191">
        <v>90910</v>
      </c>
      <c r="H5481" s="189" t="s">
        <v>10869</v>
      </c>
      <c r="I5481" s="189" t="s">
        <v>16</v>
      </c>
      <c r="J5481" s="189" t="s">
        <v>463</v>
      </c>
      <c r="K5481" s="190" t="s">
        <v>10870</v>
      </c>
      <c r="L5481" s="189" t="s">
        <v>465</v>
      </c>
    </row>
    <row r="5482" spans="1:12" ht="13.5">
      <c r="A5482" s="189" t="s">
        <v>10619</v>
      </c>
      <c r="B5482" s="189" t="s">
        <v>10620</v>
      </c>
      <c r="C5482" s="189" t="s">
        <v>10779</v>
      </c>
      <c r="D5482" s="189" t="s">
        <v>10780</v>
      </c>
      <c r="E5482" s="190" t="s">
        <v>461</v>
      </c>
      <c r="F5482" s="189" t="s">
        <v>461</v>
      </c>
      <c r="G5482" s="191">
        <v>90912</v>
      </c>
      <c r="H5482" s="189" t="s">
        <v>10871</v>
      </c>
      <c r="I5482" s="189" t="s">
        <v>16</v>
      </c>
      <c r="J5482" s="189" t="s">
        <v>463</v>
      </c>
      <c r="K5482" s="190" t="s">
        <v>10872</v>
      </c>
      <c r="L5482" s="189" t="s">
        <v>465</v>
      </c>
    </row>
    <row r="5483" spans="1:12" ht="13.5">
      <c r="A5483" s="189" t="s">
        <v>10619</v>
      </c>
      <c r="B5483" s="189" t="s">
        <v>10620</v>
      </c>
      <c r="C5483" s="189" t="s">
        <v>10779</v>
      </c>
      <c r="D5483" s="189" t="s">
        <v>10780</v>
      </c>
      <c r="E5483" s="190" t="s">
        <v>461</v>
      </c>
      <c r="F5483" s="189" t="s">
        <v>461</v>
      </c>
      <c r="G5483" s="191">
        <v>90913</v>
      </c>
      <c r="H5483" s="189" t="s">
        <v>10873</v>
      </c>
      <c r="I5483" s="189" t="s">
        <v>16</v>
      </c>
      <c r="J5483" s="189" t="s">
        <v>463</v>
      </c>
      <c r="K5483" s="190" t="s">
        <v>923</v>
      </c>
      <c r="L5483" s="189" t="s">
        <v>465</v>
      </c>
    </row>
    <row r="5484" spans="1:12" ht="13.5">
      <c r="A5484" s="189" t="s">
        <v>10619</v>
      </c>
      <c r="B5484" s="189" t="s">
        <v>10620</v>
      </c>
      <c r="C5484" s="189" t="s">
        <v>10779</v>
      </c>
      <c r="D5484" s="189" t="s">
        <v>10780</v>
      </c>
      <c r="E5484" s="190" t="s">
        <v>461</v>
      </c>
      <c r="F5484" s="189" t="s">
        <v>461</v>
      </c>
      <c r="G5484" s="191">
        <v>90914</v>
      </c>
      <c r="H5484" s="189" t="s">
        <v>10874</v>
      </c>
      <c r="I5484" s="189" t="s">
        <v>16</v>
      </c>
      <c r="J5484" s="189" t="s">
        <v>463</v>
      </c>
      <c r="K5484" s="190" t="s">
        <v>10875</v>
      </c>
      <c r="L5484" s="189" t="s">
        <v>465</v>
      </c>
    </row>
    <row r="5485" spans="1:12" ht="13.5">
      <c r="A5485" s="189" t="s">
        <v>10619</v>
      </c>
      <c r="B5485" s="189" t="s">
        <v>10620</v>
      </c>
      <c r="C5485" s="189" t="s">
        <v>10779</v>
      </c>
      <c r="D5485" s="189" t="s">
        <v>10780</v>
      </c>
      <c r="E5485" s="190" t="s">
        <v>461</v>
      </c>
      <c r="F5485" s="189" t="s">
        <v>461</v>
      </c>
      <c r="G5485" s="191">
        <v>90920</v>
      </c>
      <c r="H5485" s="189" t="s">
        <v>10876</v>
      </c>
      <c r="I5485" s="189" t="s">
        <v>16</v>
      </c>
      <c r="J5485" s="189" t="s">
        <v>463</v>
      </c>
      <c r="K5485" s="190" t="s">
        <v>8937</v>
      </c>
      <c r="L5485" s="189" t="s">
        <v>465</v>
      </c>
    </row>
    <row r="5486" spans="1:12" ht="13.5">
      <c r="A5486" s="189" t="s">
        <v>10619</v>
      </c>
      <c r="B5486" s="189" t="s">
        <v>10620</v>
      </c>
      <c r="C5486" s="189" t="s">
        <v>10779</v>
      </c>
      <c r="D5486" s="189" t="s">
        <v>10780</v>
      </c>
      <c r="E5486" s="190" t="s">
        <v>461</v>
      </c>
      <c r="F5486" s="189" t="s">
        <v>461</v>
      </c>
      <c r="G5486" s="191">
        <v>90922</v>
      </c>
      <c r="H5486" s="189" t="s">
        <v>10877</v>
      </c>
      <c r="I5486" s="189" t="s">
        <v>16</v>
      </c>
      <c r="J5486" s="189" t="s">
        <v>463</v>
      </c>
      <c r="K5486" s="190" t="s">
        <v>10878</v>
      </c>
      <c r="L5486" s="189" t="s">
        <v>465</v>
      </c>
    </row>
    <row r="5487" spans="1:12" ht="13.5">
      <c r="A5487" s="189" t="s">
        <v>10619</v>
      </c>
      <c r="B5487" s="189" t="s">
        <v>10620</v>
      </c>
      <c r="C5487" s="189" t="s">
        <v>10779</v>
      </c>
      <c r="D5487" s="189" t="s">
        <v>10780</v>
      </c>
      <c r="E5487" s="190" t="s">
        <v>461</v>
      </c>
      <c r="F5487" s="189" t="s">
        <v>461</v>
      </c>
      <c r="G5487" s="191">
        <v>90923</v>
      </c>
      <c r="H5487" s="189" t="s">
        <v>10879</v>
      </c>
      <c r="I5487" s="189" t="s">
        <v>16</v>
      </c>
      <c r="J5487" s="189" t="s">
        <v>463</v>
      </c>
      <c r="K5487" s="190" t="s">
        <v>10880</v>
      </c>
      <c r="L5487" s="189" t="s">
        <v>465</v>
      </c>
    </row>
    <row r="5488" spans="1:12" ht="13.5">
      <c r="A5488" s="189" t="s">
        <v>10619</v>
      </c>
      <c r="B5488" s="189" t="s">
        <v>10620</v>
      </c>
      <c r="C5488" s="189" t="s">
        <v>10779</v>
      </c>
      <c r="D5488" s="189" t="s">
        <v>10780</v>
      </c>
      <c r="E5488" s="190" t="s">
        <v>461</v>
      </c>
      <c r="F5488" s="189" t="s">
        <v>461</v>
      </c>
      <c r="G5488" s="191">
        <v>90924</v>
      </c>
      <c r="H5488" s="189" t="s">
        <v>10881</v>
      </c>
      <c r="I5488" s="189" t="s">
        <v>16</v>
      </c>
      <c r="J5488" s="189" t="s">
        <v>463</v>
      </c>
      <c r="K5488" s="190" t="s">
        <v>6878</v>
      </c>
      <c r="L5488" s="189" t="s">
        <v>465</v>
      </c>
    </row>
    <row r="5489" spans="1:12" ht="13.5">
      <c r="A5489" s="189" t="s">
        <v>10619</v>
      </c>
      <c r="B5489" s="189" t="s">
        <v>10620</v>
      </c>
      <c r="C5489" s="189" t="s">
        <v>10779</v>
      </c>
      <c r="D5489" s="189" t="s">
        <v>10780</v>
      </c>
      <c r="E5489" s="190" t="s">
        <v>461</v>
      </c>
      <c r="F5489" s="189" t="s">
        <v>461</v>
      </c>
      <c r="G5489" s="191">
        <v>90930</v>
      </c>
      <c r="H5489" s="189" t="s">
        <v>10882</v>
      </c>
      <c r="I5489" s="189" t="s">
        <v>16</v>
      </c>
      <c r="J5489" s="189" t="s">
        <v>463</v>
      </c>
      <c r="K5489" s="190" t="s">
        <v>10883</v>
      </c>
      <c r="L5489" s="189" t="s">
        <v>465</v>
      </c>
    </row>
    <row r="5490" spans="1:12" ht="13.5">
      <c r="A5490" s="189" t="s">
        <v>10619</v>
      </c>
      <c r="B5490" s="189" t="s">
        <v>10620</v>
      </c>
      <c r="C5490" s="189" t="s">
        <v>10779</v>
      </c>
      <c r="D5490" s="189" t="s">
        <v>10780</v>
      </c>
      <c r="E5490" s="190" t="s">
        <v>461</v>
      </c>
      <c r="F5490" s="189" t="s">
        <v>461</v>
      </c>
      <c r="G5490" s="191">
        <v>90932</v>
      </c>
      <c r="H5490" s="189" t="s">
        <v>10884</v>
      </c>
      <c r="I5490" s="189" t="s">
        <v>16</v>
      </c>
      <c r="J5490" s="189" t="s">
        <v>463</v>
      </c>
      <c r="K5490" s="190" t="s">
        <v>10885</v>
      </c>
      <c r="L5490" s="189" t="s">
        <v>465</v>
      </c>
    </row>
    <row r="5491" spans="1:12" ht="13.5">
      <c r="A5491" s="189" t="s">
        <v>10619</v>
      </c>
      <c r="B5491" s="189" t="s">
        <v>10620</v>
      </c>
      <c r="C5491" s="189" t="s">
        <v>10779</v>
      </c>
      <c r="D5491" s="189" t="s">
        <v>10780</v>
      </c>
      <c r="E5491" s="190" t="s">
        <v>461</v>
      </c>
      <c r="F5491" s="189" t="s">
        <v>461</v>
      </c>
      <c r="G5491" s="191">
        <v>90933</v>
      </c>
      <c r="H5491" s="189" t="s">
        <v>10886</v>
      </c>
      <c r="I5491" s="189" t="s">
        <v>16</v>
      </c>
      <c r="J5491" s="189" t="s">
        <v>463</v>
      </c>
      <c r="K5491" s="190" t="s">
        <v>10887</v>
      </c>
      <c r="L5491" s="189" t="s">
        <v>465</v>
      </c>
    </row>
    <row r="5492" spans="1:12" ht="13.5">
      <c r="A5492" s="189" t="s">
        <v>10619</v>
      </c>
      <c r="B5492" s="189" t="s">
        <v>10620</v>
      </c>
      <c r="C5492" s="189" t="s">
        <v>10779</v>
      </c>
      <c r="D5492" s="189" t="s">
        <v>10780</v>
      </c>
      <c r="E5492" s="190" t="s">
        <v>461</v>
      </c>
      <c r="F5492" s="189" t="s">
        <v>461</v>
      </c>
      <c r="G5492" s="191">
        <v>90934</v>
      </c>
      <c r="H5492" s="189" t="s">
        <v>10888</v>
      </c>
      <c r="I5492" s="189" t="s">
        <v>16</v>
      </c>
      <c r="J5492" s="189" t="s">
        <v>463</v>
      </c>
      <c r="K5492" s="190" t="s">
        <v>10889</v>
      </c>
      <c r="L5492" s="189" t="s">
        <v>465</v>
      </c>
    </row>
    <row r="5493" spans="1:12" ht="13.5">
      <c r="A5493" s="189" t="s">
        <v>10619</v>
      </c>
      <c r="B5493" s="189" t="s">
        <v>10620</v>
      </c>
      <c r="C5493" s="189" t="s">
        <v>10779</v>
      </c>
      <c r="D5493" s="189" t="s">
        <v>10780</v>
      </c>
      <c r="E5493" s="190" t="s">
        <v>461</v>
      </c>
      <c r="F5493" s="189" t="s">
        <v>461</v>
      </c>
      <c r="G5493" s="191">
        <v>90940</v>
      </c>
      <c r="H5493" s="189" t="s">
        <v>10890</v>
      </c>
      <c r="I5493" s="189" t="s">
        <v>16</v>
      </c>
      <c r="J5493" s="189" t="s">
        <v>463</v>
      </c>
      <c r="K5493" s="190" t="s">
        <v>9981</v>
      </c>
      <c r="L5493" s="189" t="s">
        <v>465</v>
      </c>
    </row>
    <row r="5494" spans="1:12" ht="13.5">
      <c r="A5494" s="189" t="s">
        <v>10619</v>
      </c>
      <c r="B5494" s="189" t="s">
        <v>10620</v>
      </c>
      <c r="C5494" s="189" t="s">
        <v>10779</v>
      </c>
      <c r="D5494" s="189" t="s">
        <v>10780</v>
      </c>
      <c r="E5494" s="190" t="s">
        <v>461</v>
      </c>
      <c r="F5494" s="189" t="s">
        <v>461</v>
      </c>
      <c r="G5494" s="191">
        <v>90942</v>
      </c>
      <c r="H5494" s="189" t="s">
        <v>10891</v>
      </c>
      <c r="I5494" s="189" t="s">
        <v>16</v>
      </c>
      <c r="J5494" s="189" t="s">
        <v>463</v>
      </c>
      <c r="K5494" s="190" t="s">
        <v>6801</v>
      </c>
      <c r="L5494" s="189" t="s">
        <v>465</v>
      </c>
    </row>
    <row r="5495" spans="1:12" ht="13.5">
      <c r="A5495" s="189" t="s">
        <v>10619</v>
      </c>
      <c r="B5495" s="189" t="s">
        <v>10620</v>
      </c>
      <c r="C5495" s="189" t="s">
        <v>10779</v>
      </c>
      <c r="D5495" s="189" t="s">
        <v>10780</v>
      </c>
      <c r="E5495" s="190" t="s">
        <v>461</v>
      </c>
      <c r="F5495" s="189" t="s">
        <v>461</v>
      </c>
      <c r="G5495" s="191">
        <v>90943</v>
      </c>
      <c r="H5495" s="189" t="s">
        <v>10892</v>
      </c>
      <c r="I5495" s="189" t="s">
        <v>16</v>
      </c>
      <c r="J5495" s="189" t="s">
        <v>463</v>
      </c>
      <c r="K5495" s="190" t="s">
        <v>8727</v>
      </c>
      <c r="L5495" s="189" t="s">
        <v>465</v>
      </c>
    </row>
    <row r="5496" spans="1:12" ht="13.5">
      <c r="A5496" s="189" t="s">
        <v>10619</v>
      </c>
      <c r="B5496" s="189" t="s">
        <v>10620</v>
      </c>
      <c r="C5496" s="189" t="s">
        <v>10779</v>
      </c>
      <c r="D5496" s="189" t="s">
        <v>10780</v>
      </c>
      <c r="E5496" s="190" t="s">
        <v>461</v>
      </c>
      <c r="F5496" s="189" t="s">
        <v>461</v>
      </c>
      <c r="G5496" s="191">
        <v>90944</v>
      </c>
      <c r="H5496" s="189" t="s">
        <v>10893</v>
      </c>
      <c r="I5496" s="189" t="s">
        <v>16</v>
      </c>
      <c r="J5496" s="189" t="s">
        <v>463</v>
      </c>
      <c r="K5496" s="190" t="s">
        <v>10894</v>
      </c>
      <c r="L5496" s="189" t="s">
        <v>465</v>
      </c>
    </row>
    <row r="5497" spans="1:12" ht="13.5">
      <c r="A5497" s="189" t="s">
        <v>10619</v>
      </c>
      <c r="B5497" s="189" t="s">
        <v>10620</v>
      </c>
      <c r="C5497" s="189" t="s">
        <v>10779</v>
      </c>
      <c r="D5497" s="189" t="s">
        <v>10780</v>
      </c>
      <c r="E5497" s="190" t="s">
        <v>461</v>
      </c>
      <c r="F5497" s="189" t="s">
        <v>461</v>
      </c>
      <c r="G5497" s="191">
        <v>90950</v>
      </c>
      <c r="H5497" s="189" t="s">
        <v>10895</v>
      </c>
      <c r="I5497" s="189" t="s">
        <v>16</v>
      </c>
      <c r="J5497" s="189" t="s">
        <v>463</v>
      </c>
      <c r="K5497" s="190" t="s">
        <v>10896</v>
      </c>
      <c r="L5497" s="189" t="s">
        <v>465</v>
      </c>
    </row>
    <row r="5498" spans="1:12" ht="13.5">
      <c r="A5498" s="189" t="s">
        <v>10619</v>
      </c>
      <c r="B5498" s="189" t="s">
        <v>10620</v>
      </c>
      <c r="C5498" s="189" t="s">
        <v>10779</v>
      </c>
      <c r="D5498" s="189" t="s">
        <v>10780</v>
      </c>
      <c r="E5498" s="190" t="s">
        <v>461</v>
      </c>
      <c r="F5498" s="189" t="s">
        <v>461</v>
      </c>
      <c r="G5498" s="191">
        <v>90952</v>
      </c>
      <c r="H5498" s="189" t="s">
        <v>10897</v>
      </c>
      <c r="I5498" s="189" t="s">
        <v>16</v>
      </c>
      <c r="J5498" s="189" t="s">
        <v>463</v>
      </c>
      <c r="K5498" s="190" t="s">
        <v>7780</v>
      </c>
      <c r="L5498" s="189" t="s">
        <v>465</v>
      </c>
    </row>
    <row r="5499" spans="1:12" ht="13.5">
      <c r="A5499" s="189" t="s">
        <v>10619</v>
      </c>
      <c r="B5499" s="189" t="s">
        <v>10620</v>
      </c>
      <c r="C5499" s="189" t="s">
        <v>10779</v>
      </c>
      <c r="D5499" s="189" t="s">
        <v>10780</v>
      </c>
      <c r="E5499" s="190" t="s">
        <v>461</v>
      </c>
      <c r="F5499" s="189" t="s">
        <v>461</v>
      </c>
      <c r="G5499" s="191">
        <v>90953</v>
      </c>
      <c r="H5499" s="189" t="s">
        <v>10898</v>
      </c>
      <c r="I5499" s="189" t="s">
        <v>16</v>
      </c>
      <c r="J5499" s="189" t="s">
        <v>463</v>
      </c>
      <c r="K5499" s="190" t="s">
        <v>10899</v>
      </c>
      <c r="L5499" s="189" t="s">
        <v>465</v>
      </c>
    </row>
    <row r="5500" spans="1:12" ht="13.5">
      <c r="A5500" s="189" t="s">
        <v>10619</v>
      </c>
      <c r="B5500" s="189" t="s">
        <v>10620</v>
      </c>
      <c r="C5500" s="189" t="s">
        <v>10779</v>
      </c>
      <c r="D5500" s="189" t="s">
        <v>10780</v>
      </c>
      <c r="E5500" s="190" t="s">
        <v>461</v>
      </c>
      <c r="F5500" s="189" t="s">
        <v>461</v>
      </c>
      <c r="G5500" s="191">
        <v>90954</v>
      </c>
      <c r="H5500" s="189" t="s">
        <v>10900</v>
      </c>
      <c r="I5500" s="189" t="s">
        <v>16</v>
      </c>
      <c r="J5500" s="189" t="s">
        <v>463</v>
      </c>
      <c r="K5500" s="190" t="s">
        <v>10901</v>
      </c>
      <c r="L5500" s="189" t="s">
        <v>465</v>
      </c>
    </row>
    <row r="5501" spans="1:12" ht="13.5">
      <c r="A5501" s="189" t="s">
        <v>10619</v>
      </c>
      <c r="B5501" s="189" t="s">
        <v>10620</v>
      </c>
      <c r="C5501" s="189" t="s">
        <v>10779</v>
      </c>
      <c r="D5501" s="189" t="s">
        <v>10780</v>
      </c>
      <c r="E5501" s="190" t="s">
        <v>461</v>
      </c>
      <c r="F5501" s="189" t="s">
        <v>461</v>
      </c>
      <c r="G5501" s="191">
        <v>94438</v>
      </c>
      <c r="H5501" s="189" t="s">
        <v>10902</v>
      </c>
      <c r="I5501" s="189" t="s">
        <v>16</v>
      </c>
      <c r="J5501" s="189" t="s">
        <v>463</v>
      </c>
      <c r="K5501" s="190" t="s">
        <v>5700</v>
      </c>
      <c r="L5501" s="189" t="s">
        <v>465</v>
      </c>
    </row>
    <row r="5502" spans="1:12" ht="13.5">
      <c r="A5502" s="189" t="s">
        <v>10619</v>
      </c>
      <c r="B5502" s="189" t="s">
        <v>10620</v>
      </c>
      <c r="C5502" s="189" t="s">
        <v>10779</v>
      </c>
      <c r="D5502" s="189" t="s">
        <v>10780</v>
      </c>
      <c r="E5502" s="190" t="s">
        <v>461</v>
      </c>
      <c r="F5502" s="189" t="s">
        <v>461</v>
      </c>
      <c r="G5502" s="191">
        <v>94439</v>
      </c>
      <c r="H5502" s="189" t="s">
        <v>10903</v>
      </c>
      <c r="I5502" s="189" t="s">
        <v>16</v>
      </c>
      <c r="J5502" s="189" t="s">
        <v>463</v>
      </c>
      <c r="K5502" s="190" t="s">
        <v>10904</v>
      </c>
      <c r="L5502" s="189" t="s">
        <v>465</v>
      </c>
    </row>
    <row r="5503" spans="1:12" ht="13.5">
      <c r="A5503" s="189" t="s">
        <v>10619</v>
      </c>
      <c r="B5503" s="189" t="s">
        <v>10620</v>
      </c>
      <c r="C5503" s="189" t="s">
        <v>10779</v>
      </c>
      <c r="D5503" s="189" t="s">
        <v>10780</v>
      </c>
      <c r="E5503" s="190" t="s">
        <v>461</v>
      </c>
      <c r="F5503" s="189" t="s">
        <v>461</v>
      </c>
      <c r="G5503" s="191">
        <v>94779</v>
      </c>
      <c r="H5503" s="189" t="s">
        <v>10905</v>
      </c>
      <c r="I5503" s="189" t="s">
        <v>16</v>
      </c>
      <c r="J5503" s="189" t="s">
        <v>463</v>
      </c>
      <c r="K5503" s="190" t="s">
        <v>10906</v>
      </c>
      <c r="L5503" s="189" t="s">
        <v>465</v>
      </c>
    </row>
    <row r="5504" spans="1:12" ht="13.5">
      <c r="A5504" s="189" t="s">
        <v>10619</v>
      </c>
      <c r="B5504" s="189" t="s">
        <v>10620</v>
      </c>
      <c r="C5504" s="189" t="s">
        <v>10779</v>
      </c>
      <c r="D5504" s="189" t="s">
        <v>10780</v>
      </c>
      <c r="E5504" s="190" t="s">
        <v>461</v>
      </c>
      <c r="F5504" s="189" t="s">
        <v>461</v>
      </c>
      <c r="G5504" s="191">
        <v>94782</v>
      </c>
      <c r="H5504" s="189" t="s">
        <v>10907</v>
      </c>
      <c r="I5504" s="189" t="s">
        <v>16</v>
      </c>
      <c r="J5504" s="189" t="s">
        <v>463</v>
      </c>
      <c r="K5504" s="190" t="s">
        <v>10908</v>
      </c>
      <c r="L5504" s="189" t="s">
        <v>465</v>
      </c>
    </row>
    <row r="5505" spans="1:12" ht="13.5">
      <c r="A5505" s="189" t="s">
        <v>10619</v>
      </c>
      <c r="B5505" s="189" t="s">
        <v>10620</v>
      </c>
      <c r="C5505" s="189" t="s">
        <v>10909</v>
      </c>
      <c r="D5505" s="189" t="s">
        <v>10910</v>
      </c>
      <c r="E5505" s="190" t="s">
        <v>461</v>
      </c>
      <c r="F5505" s="189" t="s">
        <v>461</v>
      </c>
      <c r="G5505" s="191">
        <v>72190</v>
      </c>
      <c r="H5505" s="189" t="s">
        <v>10911</v>
      </c>
      <c r="I5505" s="189" t="s">
        <v>15</v>
      </c>
      <c r="J5505" s="189" t="s">
        <v>463</v>
      </c>
      <c r="K5505" s="190" t="s">
        <v>10912</v>
      </c>
      <c r="L5505" s="189" t="s">
        <v>465</v>
      </c>
    </row>
    <row r="5506" spans="1:12" ht="13.5">
      <c r="A5506" s="189" t="s">
        <v>10913</v>
      </c>
      <c r="B5506" s="189" t="s">
        <v>10914</v>
      </c>
      <c r="C5506" s="189" t="s">
        <v>10915</v>
      </c>
      <c r="D5506" s="189" t="s">
        <v>10916</v>
      </c>
      <c r="E5506" s="190" t="s">
        <v>461</v>
      </c>
      <c r="F5506" s="189" t="s">
        <v>461</v>
      </c>
      <c r="G5506" s="191">
        <v>87871</v>
      </c>
      <c r="H5506" s="189" t="s">
        <v>10917</v>
      </c>
      <c r="I5506" s="189" t="s">
        <v>16</v>
      </c>
      <c r="J5506" s="189" t="s">
        <v>463</v>
      </c>
      <c r="K5506" s="190" t="s">
        <v>10165</v>
      </c>
      <c r="L5506" s="189" t="s">
        <v>465</v>
      </c>
    </row>
    <row r="5507" spans="1:12" ht="13.5">
      <c r="A5507" s="189" t="s">
        <v>10913</v>
      </c>
      <c r="B5507" s="189" t="s">
        <v>10914</v>
      </c>
      <c r="C5507" s="189" t="s">
        <v>10915</v>
      </c>
      <c r="D5507" s="189" t="s">
        <v>10916</v>
      </c>
      <c r="E5507" s="190" t="s">
        <v>461</v>
      </c>
      <c r="F5507" s="189" t="s">
        <v>461</v>
      </c>
      <c r="G5507" s="191">
        <v>87872</v>
      </c>
      <c r="H5507" s="189" t="s">
        <v>10918</v>
      </c>
      <c r="I5507" s="189" t="s">
        <v>16</v>
      </c>
      <c r="J5507" s="189" t="s">
        <v>463</v>
      </c>
      <c r="K5507" s="190" t="s">
        <v>7279</v>
      </c>
      <c r="L5507" s="189" t="s">
        <v>465</v>
      </c>
    </row>
    <row r="5508" spans="1:12" ht="13.5">
      <c r="A5508" s="189" t="s">
        <v>10913</v>
      </c>
      <c r="B5508" s="189" t="s">
        <v>10914</v>
      </c>
      <c r="C5508" s="189" t="s">
        <v>10915</v>
      </c>
      <c r="D5508" s="189" t="s">
        <v>10916</v>
      </c>
      <c r="E5508" s="190" t="s">
        <v>461</v>
      </c>
      <c r="F5508" s="189" t="s">
        <v>461</v>
      </c>
      <c r="G5508" s="191">
        <v>87873</v>
      </c>
      <c r="H5508" s="189" t="s">
        <v>10919</v>
      </c>
      <c r="I5508" s="189" t="s">
        <v>16</v>
      </c>
      <c r="J5508" s="189" t="s">
        <v>463</v>
      </c>
      <c r="K5508" s="190" t="s">
        <v>1431</v>
      </c>
      <c r="L5508" s="189" t="s">
        <v>465</v>
      </c>
    </row>
    <row r="5509" spans="1:12" ht="13.5">
      <c r="A5509" s="189" t="s">
        <v>10913</v>
      </c>
      <c r="B5509" s="189" t="s">
        <v>10914</v>
      </c>
      <c r="C5509" s="189" t="s">
        <v>10915</v>
      </c>
      <c r="D5509" s="189" t="s">
        <v>10916</v>
      </c>
      <c r="E5509" s="190" t="s">
        <v>461</v>
      </c>
      <c r="F5509" s="189" t="s">
        <v>461</v>
      </c>
      <c r="G5509" s="191">
        <v>87874</v>
      </c>
      <c r="H5509" s="189" t="s">
        <v>10920</v>
      </c>
      <c r="I5509" s="189" t="s">
        <v>16</v>
      </c>
      <c r="J5509" s="189" t="s">
        <v>463</v>
      </c>
      <c r="K5509" s="190" t="s">
        <v>1955</v>
      </c>
      <c r="L5509" s="189" t="s">
        <v>465</v>
      </c>
    </row>
    <row r="5510" spans="1:12" ht="13.5">
      <c r="A5510" s="189" t="s">
        <v>10913</v>
      </c>
      <c r="B5510" s="189" t="s">
        <v>10914</v>
      </c>
      <c r="C5510" s="189" t="s">
        <v>10915</v>
      </c>
      <c r="D5510" s="189" t="s">
        <v>10916</v>
      </c>
      <c r="E5510" s="190" t="s">
        <v>461</v>
      </c>
      <c r="F5510" s="189" t="s">
        <v>461</v>
      </c>
      <c r="G5510" s="191">
        <v>87876</v>
      </c>
      <c r="H5510" s="189" t="s">
        <v>10921</v>
      </c>
      <c r="I5510" s="189" t="s">
        <v>16</v>
      </c>
      <c r="J5510" s="189" t="s">
        <v>463</v>
      </c>
      <c r="K5510" s="190" t="s">
        <v>4795</v>
      </c>
      <c r="L5510" s="189" t="s">
        <v>465</v>
      </c>
    </row>
    <row r="5511" spans="1:12" ht="13.5">
      <c r="A5511" s="189" t="s">
        <v>10913</v>
      </c>
      <c r="B5511" s="189" t="s">
        <v>10914</v>
      </c>
      <c r="C5511" s="189" t="s">
        <v>10915</v>
      </c>
      <c r="D5511" s="189" t="s">
        <v>10916</v>
      </c>
      <c r="E5511" s="190" t="s">
        <v>461</v>
      </c>
      <c r="F5511" s="189" t="s">
        <v>461</v>
      </c>
      <c r="G5511" s="191">
        <v>87877</v>
      </c>
      <c r="H5511" s="189" t="s">
        <v>10922</v>
      </c>
      <c r="I5511" s="189" t="s">
        <v>16</v>
      </c>
      <c r="J5511" s="189" t="s">
        <v>463</v>
      </c>
      <c r="K5511" s="190" t="s">
        <v>6487</v>
      </c>
      <c r="L5511" s="189" t="s">
        <v>465</v>
      </c>
    </row>
    <row r="5512" spans="1:12" ht="13.5">
      <c r="A5512" s="189" t="s">
        <v>10913</v>
      </c>
      <c r="B5512" s="189" t="s">
        <v>10914</v>
      </c>
      <c r="C5512" s="189" t="s">
        <v>10915</v>
      </c>
      <c r="D5512" s="189" t="s">
        <v>10916</v>
      </c>
      <c r="E5512" s="190" t="s">
        <v>461</v>
      </c>
      <c r="F5512" s="189" t="s">
        <v>461</v>
      </c>
      <c r="G5512" s="191">
        <v>87878</v>
      </c>
      <c r="H5512" s="189" t="s">
        <v>10923</v>
      </c>
      <c r="I5512" s="189" t="s">
        <v>16</v>
      </c>
      <c r="J5512" s="189" t="s">
        <v>463</v>
      </c>
      <c r="K5512" s="190" t="s">
        <v>10467</v>
      </c>
      <c r="L5512" s="189" t="s">
        <v>465</v>
      </c>
    </row>
    <row r="5513" spans="1:12" ht="13.5">
      <c r="A5513" s="189" t="s">
        <v>10913</v>
      </c>
      <c r="B5513" s="189" t="s">
        <v>10914</v>
      </c>
      <c r="C5513" s="189" t="s">
        <v>10915</v>
      </c>
      <c r="D5513" s="189" t="s">
        <v>10916</v>
      </c>
      <c r="E5513" s="190" t="s">
        <v>461</v>
      </c>
      <c r="F5513" s="189" t="s">
        <v>461</v>
      </c>
      <c r="G5513" s="191">
        <v>87879</v>
      </c>
      <c r="H5513" s="189" t="s">
        <v>10924</v>
      </c>
      <c r="I5513" s="189" t="s">
        <v>16</v>
      </c>
      <c r="J5513" s="189" t="s">
        <v>463</v>
      </c>
      <c r="K5513" s="190" t="s">
        <v>7085</v>
      </c>
      <c r="L5513" s="189" t="s">
        <v>465</v>
      </c>
    </row>
    <row r="5514" spans="1:12" ht="13.5">
      <c r="A5514" s="189" t="s">
        <v>10913</v>
      </c>
      <c r="B5514" s="189" t="s">
        <v>10914</v>
      </c>
      <c r="C5514" s="189" t="s">
        <v>10915</v>
      </c>
      <c r="D5514" s="189" t="s">
        <v>10916</v>
      </c>
      <c r="E5514" s="190" t="s">
        <v>461</v>
      </c>
      <c r="F5514" s="189" t="s">
        <v>461</v>
      </c>
      <c r="G5514" s="191">
        <v>87881</v>
      </c>
      <c r="H5514" s="189" t="s">
        <v>10925</v>
      </c>
      <c r="I5514" s="189" t="s">
        <v>16</v>
      </c>
      <c r="J5514" s="189" t="s">
        <v>463</v>
      </c>
      <c r="K5514" s="190" t="s">
        <v>1955</v>
      </c>
      <c r="L5514" s="189" t="s">
        <v>465</v>
      </c>
    </row>
    <row r="5515" spans="1:12" ht="13.5">
      <c r="A5515" s="189" t="s">
        <v>10913</v>
      </c>
      <c r="B5515" s="189" t="s">
        <v>10914</v>
      </c>
      <c r="C5515" s="189" t="s">
        <v>10915</v>
      </c>
      <c r="D5515" s="189" t="s">
        <v>10916</v>
      </c>
      <c r="E5515" s="190" t="s">
        <v>461</v>
      </c>
      <c r="F5515" s="189" t="s">
        <v>461</v>
      </c>
      <c r="G5515" s="191">
        <v>87882</v>
      </c>
      <c r="H5515" s="189" t="s">
        <v>10926</v>
      </c>
      <c r="I5515" s="189" t="s">
        <v>16</v>
      </c>
      <c r="J5515" s="189" t="s">
        <v>463</v>
      </c>
      <c r="K5515" s="190" t="s">
        <v>7296</v>
      </c>
      <c r="L5515" s="189" t="s">
        <v>465</v>
      </c>
    </row>
    <row r="5516" spans="1:12" ht="13.5">
      <c r="A5516" s="189" t="s">
        <v>10913</v>
      </c>
      <c r="B5516" s="189" t="s">
        <v>10914</v>
      </c>
      <c r="C5516" s="189" t="s">
        <v>10915</v>
      </c>
      <c r="D5516" s="189" t="s">
        <v>10916</v>
      </c>
      <c r="E5516" s="190" t="s">
        <v>461</v>
      </c>
      <c r="F5516" s="189" t="s">
        <v>461</v>
      </c>
      <c r="G5516" s="191">
        <v>87884</v>
      </c>
      <c r="H5516" s="189" t="s">
        <v>10927</v>
      </c>
      <c r="I5516" s="189" t="s">
        <v>16</v>
      </c>
      <c r="J5516" s="189" t="s">
        <v>463</v>
      </c>
      <c r="K5516" s="190" t="s">
        <v>5671</v>
      </c>
      <c r="L5516" s="189" t="s">
        <v>465</v>
      </c>
    </row>
    <row r="5517" spans="1:12" ht="13.5">
      <c r="A5517" s="189" t="s">
        <v>10913</v>
      </c>
      <c r="B5517" s="189" t="s">
        <v>10914</v>
      </c>
      <c r="C5517" s="189" t="s">
        <v>10915</v>
      </c>
      <c r="D5517" s="189" t="s">
        <v>10916</v>
      </c>
      <c r="E5517" s="190" t="s">
        <v>461</v>
      </c>
      <c r="F5517" s="189" t="s">
        <v>461</v>
      </c>
      <c r="G5517" s="191">
        <v>87885</v>
      </c>
      <c r="H5517" s="189" t="s">
        <v>10928</v>
      </c>
      <c r="I5517" s="189" t="s">
        <v>16</v>
      </c>
      <c r="J5517" s="189" t="s">
        <v>463</v>
      </c>
      <c r="K5517" s="190" t="s">
        <v>4857</v>
      </c>
      <c r="L5517" s="189" t="s">
        <v>465</v>
      </c>
    </row>
    <row r="5518" spans="1:12" ht="13.5">
      <c r="A5518" s="189" t="s">
        <v>10913</v>
      </c>
      <c r="B5518" s="189" t="s">
        <v>10914</v>
      </c>
      <c r="C5518" s="189" t="s">
        <v>10915</v>
      </c>
      <c r="D5518" s="189" t="s">
        <v>10916</v>
      </c>
      <c r="E5518" s="190" t="s">
        <v>461</v>
      </c>
      <c r="F5518" s="189" t="s">
        <v>461</v>
      </c>
      <c r="G5518" s="191">
        <v>87886</v>
      </c>
      <c r="H5518" s="189" t="s">
        <v>10929</v>
      </c>
      <c r="I5518" s="189" t="s">
        <v>16</v>
      </c>
      <c r="J5518" s="189" t="s">
        <v>463</v>
      </c>
      <c r="K5518" s="190" t="s">
        <v>10930</v>
      </c>
      <c r="L5518" s="189" t="s">
        <v>465</v>
      </c>
    </row>
    <row r="5519" spans="1:12" ht="13.5">
      <c r="A5519" s="189" t="s">
        <v>10913</v>
      </c>
      <c r="B5519" s="189" t="s">
        <v>10914</v>
      </c>
      <c r="C5519" s="189" t="s">
        <v>10915</v>
      </c>
      <c r="D5519" s="189" t="s">
        <v>10916</v>
      </c>
      <c r="E5519" s="190" t="s">
        <v>461</v>
      </c>
      <c r="F5519" s="189" t="s">
        <v>461</v>
      </c>
      <c r="G5519" s="191">
        <v>87887</v>
      </c>
      <c r="H5519" s="189" t="s">
        <v>10931</v>
      </c>
      <c r="I5519" s="189" t="s">
        <v>16</v>
      </c>
      <c r="J5519" s="189" t="s">
        <v>463</v>
      </c>
      <c r="K5519" s="190" t="s">
        <v>10932</v>
      </c>
      <c r="L5519" s="189" t="s">
        <v>465</v>
      </c>
    </row>
    <row r="5520" spans="1:12" ht="13.5">
      <c r="A5520" s="189" t="s">
        <v>10913</v>
      </c>
      <c r="B5520" s="189" t="s">
        <v>10914</v>
      </c>
      <c r="C5520" s="189" t="s">
        <v>10915</v>
      </c>
      <c r="D5520" s="189" t="s">
        <v>10916</v>
      </c>
      <c r="E5520" s="190" t="s">
        <v>461</v>
      </c>
      <c r="F5520" s="189" t="s">
        <v>461</v>
      </c>
      <c r="G5520" s="191">
        <v>87888</v>
      </c>
      <c r="H5520" s="189" t="s">
        <v>10933</v>
      </c>
      <c r="I5520" s="189" t="s">
        <v>16</v>
      </c>
      <c r="J5520" s="189" t="s">
        <v>463</v>
      </c>
      <c r="K5520" s="190" t="s">
        <v>1590</v>
      </c>
      <c r="L5520" s="189" t="s">
        <v>465</v>
      </c>
    </row>
    <row r="5521" spans="1:12" ht="13.5">
      <c r="A5521" s="189" t="s">
        <v>10913</v>
      </c>
      <c r="B5521" s="189" t="s">
        <v>10914</v>
      </c>
      <c r="C5521" s="189" t="s">
        <v>10915</v>
      </c>
      <c r="D5521" s="189" t="s">
        <v>10916</v>
      </c>
      <c r="E5521" s="190" t="s">
        <v>461</v>
      </c>
      <c r="F5521" s="189" t="s">
        <v>461</v>
      </c>
      <c r="G5521" s="191">
        <v>87889</v>
      </c>
      <c r="H5521" s="189" t="s">
        <v>10934</v>
      </c>
      <c r="I5521" s="189" t="s">
        <v>16</v>
      </c>
      <c r="J5521" s="189" t="s">
        <v>463</v>
      </c>
      <c r="K5521" s="190" t="s">
        <v>7703</v>
      </c>
      <c r="L5521" s="189" t="s">
        <v>465</v>
      </c>
    </row>
    <row r="5522" spans="1:12" ht="13.5">
      <c r="A5522" s="189" t="s">
        <v>10913</v>
      </c>
      <c r="B5522" s="189" t="s">
        <v>10914</v>
      </c>
      <c r="C5522" s="189" t="s">
        <v>10915</v>
      </c>
      <c r="D5522" s="189" t="s">
        <v>10916</v>
      </c>
      <c r="E5522" s="190" t="s">
        <v>461</v>
      </c>
      <c r="F5522" s="189" t="s">
        <v>461</v>
      </c>
      <c r="G5522" s="191">
        <v>87891</v>
      </c>
      <c r="H5522" s="189" t="s">
        <v>10935</v>
      </c>
      <c r="I5522" s="189" t="s">
        <v>16</v>
      </c>
      <c r="J5522" s="189" t="s">
        <v>463</v>
      </c>
      <c r="K5522" s="190" t="s">
        <v>5615</v>
      </c>
      <c r="L5522" s="189" t="s">
        <v>465</v>
      </c>
    </row>
    <row r="5523" spans="1:12" ht="13.5">
      <c r="A5523" s="189" t="s">
        <v>10913</v>
      </c>
      <c r="B5523" s="189" t="s">
        <v>10914</v>
      </c>
      <c r="C5523" s="189" t="s">
        <v>10915</v>
      </c>
      <c r="D5523" s="189" t="s">
        <v>10916</v>
      </c>
      <c r="E5523" s="190" t="s">
        <v>461</v>
      </c>
      <c r="F5523" s="189" t="s">
        <v>461</v>
      </c>
      <c r="G5523" s="191">
        <v>87892</v>
      </c>
      <c r="H5523" s="189" t="s">
        <v>10936</v>
      </c>
      <c r="I5523" s="189" t="s">
        <v>16</v>
      </c>
      <c r="J5523" s="189" t="s">
        <v>463</v>
      </c>
      <c r="K5523" s="190" t="s">
        <v>10937</v>
      </c>
      <c r="L5523" s="189" t="s">
        <v>465</v>
      </c>
    </row>
    <row r="5524" spans="1:12" ht="13.5">
      <c r="A5524" s="189" t="s">
        <v>10913</v>
      </c>
      <c r="B5524" s="189" t="s">
        <v>10914</v>
      </c>
      <c r="C5524" s="189" t="s">
        <v>10915</v>
      </c>
      <c r="D5524" s="189" t="s">
        <v>10916</v>
      </c>
      <c r="E5524" s="190" t="s">
        <v>461</v>
      </c>
      <c r="F5524" s="189" t="s">
        <v>461</v>
      </c>
      <c r="G5524" s="191">
        <v>87893</v>
      </c>
      <c r="H5524" s="189" t="s">
        <v>10938</v>
      </c>
      <c r="I5524" s="189" t="s">
        <v>16</v>
      </c>
      <c r="J5524" s="189" t="s">
        <v>463</v>
      </c>
      <c r="K5524" s="190" t="s">
        <v>2237</v>
      </c>
      <c r="L5524" s="189" t="s">
        <v>465</v>
      </c>
    </row>
    <row r="5525" spans="1:12" ht="13.5">
      <c r="A5525" s="189" t="s">
        <v>10913</v>
      </c>
      <c r="B5525" s="189" t="s">
        <v>10914</v>
      </c>
      <c r="C5525" s="189" t="s">
        <v>10915</v>
      </c>
      <c r="D5525" s="189" t="s">
        <v>10916</v>
      </c>
      <c r="E5525" s="190" t="s">
        <v>461</v>
      </c>
      <c r="F5525" s="189" t="s">
        <v>461</v>
      </c>
      <c r="G5525" s="191">
        <v>87894</v>
      </c>
      <c r="H5525" s="189" t="s">
        <v>10939</v>
      </c>
      <c r="I5525" s="189" t="s">
        <v>16</v>
      </c>
      <c r="J5525" s="189" t="s">
        <v>463</v>
      </c>
      <c r="K5525" s="190" t="s">
        <v>7021</v>
      </c>
      <c r="L5525" s="189" t="s">
        <v>465</v>
      </c>
    </row>
    <row r="5526" spans="1:12" ht="13.5">
      <c r="A5526" s="189" t="s">
        <v>10913</v>
      </c>
      <c r="B5526" s="189" t="s">
        <v>10914</v>
      </c>
      <c r="C5526" s="189" t="s">
        <v>10915</v>
      </c>
      <c r="D5526" s="189" t="s">
        <v>10916</v>
      </c>
      <c r="E5526" s="190" t="s">
        <v>461</v>
      </c>
      <c r="F5526" s="189" t="s">
        <v>461</v>
      </c>
      <c r="G5526" s="191">
        <v>87896</v>
      </c>
      <c r="H5526" s="189" t="s">
        <v>10940</v>
      </c>
      <c r="I5526" s="189" t="s">
        <v>16</v>
      </c>
      <c r="J5526" s="189" t="s">
        <v>928</v>
      </c>
      <c r="K5526" s="190" t="s">
        <v>2279</v>
      </c>
      <c r="L5526" s="189" t="s">
        <v>465</v>
      </c>
    </row>
    <row r="5527" spans="1:12" ht="13.5">
      <c r="A5527" s="189" t="s">
        <v>10913</v>
      </c>
      <c r="B5527" s="189" t="s">
        <v>10914</v>
      </c>
      <c r="C5527" s="189" t="s">
        <v>10915</v>
      </c>
      <c r="D5527" s="189" t="s">
        <v>10916</v>
      </c>
      <c r="E5527" s="190" t="s">
        <v>461</v>
      </c>
      <c r="F5527" s="189" t="s">
        <v>461</v>
      </c>
      <c r="G5527" s="191">
        <v>87897</v>
      </c>
      <c r="H5527" s="189" t="s">
        <v>10941</v>
      </c>
      <c r="I5527" s="189" t="s">
        <v>16</v>
      </c>
      <c r="J5527" s="189" t="s">
        <v>928</v>
      </c>
      <c r="K5527" s="190" t="s">
        <v>10942</v>
      </c>
      <c r="L5527" s="189" t="s">
        <v>465</v>
      </c>
    </row>
    <row r="5528" spans="1:12" ht="13.5">
      <c r="A5528" s="189" t="s">
        <v>10913</v>
      </c>
      <c r="B5528" s="189" t="s">
        <v>10914</v>
      </c>
      <c r="C5528" s="189" t="s">
        <v>10915</v>
      </c>
      <c r="D5528" s="189" t="s">
        <v>10916</v>
      </c>
      <c r="E5528" s="190" t="s">
        <v>461</v>
      </c>
      <c r="F5528" s="189" t="s">
        <v>461</v>
      </c>
      <c r="G5528" s="191">
        <v>87899</v>
      </c>
      <c r="H5528" s="189" t="s">
        <v>10943</v>
      </c>
      <c r="I5528" s="189" t="s">
        <v>16</v>
      </c>
      <c r="J5528" s="189" t="s">
        <v>463</v>
      </c>
      <c r="K5528" s="190" t="s">
        <v>10944</v>
      </c>
      <c r="L5528" s="189" t="s">
        <v>465</v>
      </c>
    </row>
    <row r="5529" spans="1:12" ht="13.5">
      <c r="A5529" s="189" t="s">
        <v>10913</v>
      </c>
      <c r="B5529" s="189" t="s">
        <v>10914</v>
      </c>
      <c r="C5529" s="189" t="s">
        <v>10915</v>
      </c>
      <c r="D5529" s="189" t="s">
        <v>10916</v>
      </c>
      <c r="E5529" s="190" t="s">
        <v>461</v>
      </c>
      <c r="F5529" s="189" t="s">
        <v>461</v>
      </c>
      <c r="G5529" s="191">
        <v>87900</v>
      </c>
      <c r="H5529" s="189" t="s">
        <v>10945</v>
      </c>
      <c r="I5529" s="189" t="s">
        <v>16</v>
      </c>
      <c r="J5529" s="189" t="s">
        <v>463</v>
      </c>
      <c r="K5529" s="190" t="s">
        <v>7647</v>
      </c>
      <c r="L5529" s="189" t="s">
        <v>465</v>
      </c>
    </row>
    <row r="5530" spans="1:12" ht="13.5">
      <c r="A5530" s="189" t="s">
        <v>10913</v>
      </c>
      <c r="B5530" s="189" t="s">
        <v>10914</v>
      </c>
      <c r="C5530" s="189" t="s">
        <v>10915</v>
      </c>
      <c r="D5530" s="189" t="s">
        <v>10916</v>
      </c>
      <c r="E5530" s="190" t="s">
        <v>461</v>
      </c>
      <c r="F5530" s="189" t="s">
        <v>461</v>
      </c>
      <c r="G5530" s="191">
        <v>87902</v>
      </c>
      <c r="H5530" s="189" t="s">
        <v>10946</v>
      </c>
      <c r="I5530" s="189" t="s">
        <v>16</v>
      </c>
      <c r="J5530" s="189" t="s">
        <v>463</v>
      </c>
      <c r="K5530" s="190" t="s">
        <v>4807</v>
      </c>
      <c r="L5530" s="189" t="s">
        <v>465</v>
      </c>
    </row>
    <row r="5531" spans="1:12" ht="13.5">
      <c r="A5531" s="189" t="s">
        <v>10913</v>
      </c>
      <c r="B5531" s="189" t="s">
        <v>10914</v>
      </c>
      <c r="C5531" s="189" t="s">
        <v>10915</v>
      </c>
      <c r="D5531" s="189" t="s">
        <v>10916</v>
      </c>
      <c r="E5531" s="190" t="s">
        <v>461</v>
      </c>
      <c r="F5531" s="189" t="s">
        <v>461</v>
      </c>
      <c r="G5531" s="191">
        <v>87903</v>
      </c>
      <c r="H5531" s="189" t="s">
        <v>10947</v>
      </c>
      <c r="I5531" s="189" t="s">
        <v>16</v>
      </c>
      <c r="J5531" s="189" t="s">
        <v>463</v>
      </c>
      <c r="K5531" s="190" t="s">
        <v>4776</v>
      </c>
      <c r="L5531" s="189" t="s">
        <v>465</v>
      </c>
    </row>
    <row r="5532" spans="1:12" ht="13.5">
      <c r="A5532" s="189" t="s">
        <v>10913</v>
      </c>
      <c r="B5532" s="189" t="s">
        <v>10914</v>
      </c>
      <c r="C5532" s="189" t="s">
        <v>10915</v>
      </c>
      <c r="D5532" s="189" t="s">
        <v>10916</v>
      </c>
      <c r="E5532" s="190" t="s">
        <v>461</v>
      </c>
      <c r="F5532" s="189" t="s">
        <v>461</v>
      </c>
      <c r="G5532" s="191">
        <v>87904</v>
      </c>
      <c r="H5532" s="189" t="s">
        <v>10948</v>
      </c>
      <c r="I5532" s="189" t="s">
        <v>16</v>
      </c>
      <c r="J5532" s="189" t="s">
        <v>463</v>
      </c>
      <c r="K5532" s="190" t="s">
        <v>1666</v>
      </c>
      <c r="L5532" s="189" t="s">
        <v>465</v>
      </c>
    </row>
    <row r="5533" spans="1:12" ht="13.5">
      <c r="A5533" s="189" t="s">
        <v>10913</v>
      </c>
      <c r="B5533" s="189" t="s">
        <v>10914</v>
      </c>
      <c r="C5533" s="189" t="s">
        <v>10915</v>
      </c>
      <c r="D5533" s="189" t="s">
        <v>10916</v>
      </c>
      <c r="E5533" s="190" t="s">
        <v>461</v>
      </c>
      <c r="F5533" s="189" t="s">
        <v>461</v>
      </c>
      <c r="G5533" s="191">
        <v>87905</v>
      </c>
      <c r="H5533" s="189" t="s">
        <v>10949</v>
      </c>
      <c r="I5533" s="189" t="s">
        <v>16</v>
      </c>
      <c r="J5533" s="189" t="s">
        <v>463</v>
      </c>
      <c r="K5533" s="190" t="s">
        <v>4271</v>
      </c>
      <c r="L5533" s="189" t="s">
        <v>465</v>
      </c>
    </row>
    <row r="5534" spans="1:12" ht="13.5">
      <c r="A5534" s="189" t="s">
        <v>10913</v>
      </c>
      <c r="B5534" s="189" t="s">
        <v>10914</v>
      </c>
      <c r="C5534" s="189" t="s">
        <v>10915</v>
      </c>
      <c r="D5534" s="189" t="s">
        <v>10916</v>
      </c>
      <c r="E5534" s="190" t="s">
        <v>461</v>
      </c>
      <c r="F5534" s="189" t="s">
        <v>461</v>
      </c>
      <c r="G5534" s="191">
        <v>87907</v>
      </c>
      <c r="H5534" s="189" t="s">
        <v>10950</v>
      </c>
      <c r="I5534" s="189" t="s">
        <v>16</v>
      </c>
      <c r="J5534" s="189" t="s">
        <v>928</v>
      </c>
      <c r="K5534" s="190" t="s">
        <v>1943</v>
      </c>
      <c r="L5534" s="189" t="s">
        <v>465</v>
      </c>
    </row>
    <row r="5535" spans="1:12" ht="13.5">
      <c r="A5535" s="189" t="s">
        <v>10913</v>
      </c>
      <c r="B5535" s="189" t="s">
        <v>10914</v>
      </c>
      <c r="C5535" s="189" t="s">
        <v>10915</v>
      </c>
      <c r="D5535" s="189" t="s">
        <v>10916</v>
      </c>
      <c r="E5535" s="190" t="s">
        <v>461</v>
      </c>
      <c r="F5535" s="189" t="s">
        <v>461</v>
      </c>
      <c r="G5535" s="191">
        <v>87908</v>
      </c>
      <c r="H5535" s="189" t="s">
        <v>10951</v>
      </c>
      <c r="I5535" s="189" t="s">
        <v>16</v>
      </c>
      <c r="J5535" s="189" t="s">
        <v>928</v>
      </c>
      <c r="K5535" s="190" t="s">
        <v>7194</v>
      </c>
      <c r="L5535" s="189" t="s">
        <v>465</v>
      </c>
    </row>
    <row r="5536" spans="1:12" ht="13.5">
      <c r="A5536" s="189" t="s">
        <v>10913</v>
      </c>
      <c r="B5536" s="189" t="s">
        <v>10914</v>
      </c>
      <c r="C5536" s="189" t="s">
        <v>10915</v>
      </c>
      <c r="D5536" s="189" t="s">
        <v>10916</v>
      </c>
      <c r="E5536" s="190" t="s">
        <v>461</v>
      </c>
      <c r="F5536" s="189" t="s">
        <v>461</v>
      </c>
      <c r="G5536" s="191">
        <v>87910</v>
      </c>
      <c r="H5536" s="189" t="s">
        <v>10952</v>
      </c>
      <c r="I5536" s="189" t="s">
        <v>16</v>
      </c>
      <c r="J5536" s="189" t="s">
        <v>463</v>
      </c>
      <c r="K5536" s="190" t="s">
        <v>10953</v>
      </c>
      <c r="L5536" s="189" t="s">
        <v>465</v>
      </c>
    </row>
    <row r="5537" spans="1:12" ht="13.5">
      <c r="A5537" s="189" t="s">
        <v>10913</v>
      </c>
      <c r="B5537" s="189" t="s">
        <v>10914</v>
      </c>
      <c r="C5537" s="189" t="s">
        <v>10915</v>
      </c>
      <c r="D5537" s="189" t="s">
        <v>10916</v>
      </c>
      <c r="E5537" s="190" t="s">
        <v>461</v>
      </c>
      <c r="F5537" s="189" t="s">
        <v>461</v>
      </c>
      <c r="G5537" s="191">
        <v>87911</v>
      </c>
      <c r="H5537" s="189" t="s">
        <v>10954</v>
      </c>
      <c r="I5537" s="189" t="s">
        <v>16</v>
      </c>
      <c r="J5537" s="189" t="s">
        <v>463</v>
      </c>
      <c r="K5537" s="190" t="s">
        <v>10955</v>
      </c>
      <c r="L5537" s="189" t="s">
        <v>465</v>
      </c>
    </row>
    <row r="5538" spans="1:12" ht="13.5">
      <c r="A5538" s="189" t="s">
        <v>10913</v>
      </c>
      <c r="B5538" s="189" t="s">
        <v>10914</v>
      </c>
      <c r="C5538" s="189" t="s">
        <v>10956</v>
      </c>
      <c r="D5538" s="189" t="s">
        <v>10957</v>
      </c>
      <c r="E5538" s="190" t="s">
        <v>461</v>
      </c>
      <c r="F5538" s="189" t="s">
        <v>461</v>
      </c>
      <c r="G5538" s="191">
        <v>5991</v>
      </c>
      <c r="H5538" s="189" t="s">
        <v>10958</v>
      </c>
      <c r="I5538" s="189" t="s">
        <v>16</v>
      </c>
      <c r="J5538" s="189" t="s">
        <v>463</v>
      </c>
      <c r="K5538" s="190" t="s">
        <v>10959</v>
      </c>
      <c r="L5538" s="189" t="s">
        <v>465</v>
      </c>
    </row>
    <row r="5539" spans="1:12" ht="13.5">
      <c r="A5539" s="189" t="s">
        <v>10913</v>
      </c>
      <c r="B5539" s="189" t="s">
        <v>10914</v>
      </c>
      <c r="C5539" s="189" t="s">
        <v>10956</v>
      </c>
      <c r="D5539" s="189" t="s">
        <v>10957</v>
      </c>
      <c r="E5539" s="190" t="s">
        <v>461</v>
      </c>
      <c r="F5539" s="189" t="s">
        <v>461</v>
      </c>
      <c r="G5539" s="191">
        <v>84023</v>
      </c>
      <c r="H5539" s="189" t="s">
        <v>10960</v>
      </c>
      <c r="I5539" s="189" t="s">
        <v>16</v>
      </c>
      <c r="J5539" s="189" t="s">
        <v>463</v>
      </c>
      <c r="K5539" s="190" t="s">
        <v>10961</v>
      </c>
      <c r="L5539" s="189" t="s">
        <v>465</v>
      </c>
    </row>
    <row r="5540" spans="1:12" ht="13.5">
      <c r="A5540" s="189" t="s">
        <v>10913</v>
      </c>
      <c r="B5540" s="189" t="s">
        <v>10914</v>
      </c>
      <c r="C5540" s="189" t="s">
        <v>10956</v>
      </c>
      <c r="D5540" s="189" t="s">
        <v>10957</v>
      </c>
      <c r="E5540" s="190" t="s">
        <v>461</v>
      </c>
      <c r="F5540" s="189" t="s">
        <v>461</v>
      </c>
      <c r="G5540" s="191">
        <v>84024</v>
      </c>
      <c r="H5540" s="189" t="s">
        <v>10962</v>
      </c>
      <c r="I5540" s="189" t="s">
        <v>16</v>
      </c>
      <c r="J5540" s="189" t="s">
        <v>463</v>
      </c>
      <c r="K5540" s="190" t="s">
        <v>8662</v>
      </c>
      <c r="L5540" s="189" t="s">
        <v>465</v>
      </c>
    </row>
    <row r="5541" spans="1:12" ht="13.5">
      <c r="A5541" s="189" t="s">
        <v>10913</v>
      </c>
      <c r="B5541" s="189" t="s">
        <v>10914</v>
      </c>
      <c r="C5541" s="189" t="s">
        <v>10956</v>
      </c>
      <c r="D5541" s="189" t="s">
        <v>10957</v>
      </c>
      <c r="E5541" s="190" t="s">
        <v>461</v>
      </c>
      <c r="F5541" s="189" t="s">
        <v>461</v>
      </c>
      <c r="G5541" s="191">
        <v>84026</v>
      </c>
      <c r="H5541" s="189" t="s">
        <v>10963</v>
      </c>
      <c r="I5541" s="189" t="s">
        <v>16</v>
      </c>
      <c r="J5541" s="189" t="s">
        <v>463</v>
      </c>
      <c r="K5541" s="190" t="s">
        <v>10964</v>
      </c>
      <c r="L5541" s="189" t="s">
        <v>465</v>
      </c>
    </row>
    <row r="5542" spans="1:12" ht="13.5">
      <c r="A5542" s="189" t="s">
        <v>10913</v>
      </c>
      <c r="B5542" s="189" t="s">
        <v>10914</v>
      </c>
      <c r="C5542" s="189" t="s">
        <v>10956</v>
      </c>
      <c r="D5542" s="189" t="s">
        <v>10957</v>
      </c>
      <c r="E5542" s="190" t="s">
        <v>461</v>
      </c>
      <c r="F5542" s="189" t="s">
        <v>461</v>
      </c>
      <c r="G5542" s="191">
        <v>84027</v>
      </c>
      <c r="H5542" s="189" t="s">
        <v>10965</v>
      </c>
      <c r="I5542" s="189" t="s">
        <v>16</v>
      </c>
      <c r="J5542" s="189" t="s">
        <v>463</v>
      </c>
      <c r="K5542" s="190" t="s">
        <v>8780</v>
      </c>
      <c r="L5542" s="189" t="s">
        <v>465</v>
      </c>
    </row>
    <row r="5543" spans="1:12" ht="13.5">
      <c r="A5543" s="189" t="s">
        <v>10913</v>
      </c>
      <c r="B5543" s="189" t="s">
        <v>10914</v>
      </c>
      <c r="C5543" s="189" t="s">
        <v>10956</v>
      </c>
      <c r="D5543" s="189" t="s">
        <v>10957</v>
      </c>
      <c r="E5543" s="190" t="s">
        <v>461</v>
      </c>
      <c r="F5543" s="189" t="s">
        <v>461</v>
      </c>
      <c r="G5543" s="191">
        <v>84028</v>
      </c>
      <c r="H5543" s="189" t="s">
        <v>10966</v>
      </c>
      <c r="I5543" s="189" t="s">
        <v>16</v>
      </c>
      <c r="J5543" s="189" t="s">
        <v>463</v>
      </c>
      <c r="K5543" s="190" t="s">
        <v>10967</v>
      </c>
      <c r="L5543" s="189" t="s">
        <v>465</v>
      </c>
    </row>
    <row r="5544" spans="1:12" ht="13.5">
      <c r="A5544" s="189" t="s">
        <v>10913</v>
      </c>
      <c r="B5544" s="189" t="s">
        <v>10914</v>
      </c>
      <c r="C5544" s="189" t="s">
        <v>10956</v>
      </c>
      <c r="D5544" s="189" t="s">
        <v>10957</v>
      </c>
      <c r="E5544" s="190" t="s">
        <v>461</v>
      </c>
      <c r="F5544" s="189" t="s">
        <v>461</v>
      </c>
      <c r="G5544" s="191">
        <v>84072</v>
      </c>
      <c r="H5544" s="189" t="s">
        <v>10968</v>
      </c>
      <c r="I5544" s="189" t="s">
        <v>16</v>
      </c>
      <c r="J5544" s="189" t="s">
        <v>463</v>
      </c>
      <c r="K5544" s="190" t="s">
        <v>10969</v>
      </c>
      <c r="L5544" s="189" t="s">
        <v>465</v>
      </c>
    </row>
    <row r="5545" spans="1:12" ht="13.5">
      <c r="A5545" s="189" t="s">
        <v>10913</v>
      </c>
      <c r="B5545" s="189" t="s">
        <v>10914</v>
      </c>
      <c r="C5545" s="189" t="s">
        <v>10956</v>
      </c>
      <c r="D5545" s="189" t="s">
        <v>10957</v>
      </c>
      <c r="E5545" s="190" t="s">
        <v>461</v>
      </c>
      <c r="F5545" s="189" t="s">
        <v>461</v>
      </c>
      <c r="G5545" s="191">
        <v>87411</v>
      </c>
      <c r="H5545" s="189" t="s">
        <v>10970</v>
      </c>
      <c r="I5545" s="189" t="s">
        <v>16</v>
      </c>
      <c r="J5545" s="189" t="s">
        <v>928</v>
      </c>
      <c r="K5545" s="190" t="s">
        <v>10971</v>
      </c>
      <c r="L5545" s="189" t="s">
        <v>465</v>
      </c>
    </row>
    <row r="5546" spans="1:12" ht="13.5">
      <c r="A5546" s="189" t="s">
        <v>10913</v>
      </c>
      <c r="B5546" s="189" t="s">
        <v>10914</v>
      </c>
      <c r="C5546" s="189" t="s">
        <v>10956</v>
      </c>
      <c r="D5546" s="189" t="s">
        <v>10957</v>
      </c>
      <c r="E5546" s="190" t="s">
        <v>461</v>
      </c>
      <c r="F5546" s="189" t="s">
        <v>461</v>
      </c>
      <c r="G5546" s="191">
        <v>87412</v>
      </c>
      <c r="H5546" s="189" t="s">
        <v>10972</v>
      </c>
      <c r="I5546" s="189" t="s">
        <v>16</v>
      </c>
      <c r="J5546" s="189" t="s">
        <v>928</v>
      </c>
      <c r="K5546" s="190" t="s">
        <v>1789</v>
      </c>
      <c r="L5546" s="189" t="s">
        <v>465</v>
      </c>
    </row>
    <row r="5547" spans="1:12" ht="13.5">
      <c r="A5547" s="189" t="s">
        <v>10913</v>
      </c>
      <c r="B5547" s="189" t="s">
        <v>10914</v>
      </c>
      <c r="C5547" s="189" t="s">
        <v>10956</v>
      </c>
      <c r="D5547" s="189" t="s">
        <v>10957</v>
      </c>
      <c r="E5547" s="190" t="s">
        <v>461</v>
      </c>
      <c r="F5547" s="189" t="s">
        <v>461</v>
      </c>
      <c r="G5547" s="191">
        <v>87413</v>
      </c>
      <c r="H5547" s="189" t="s">
        <v>10973</v>
      </c>
      <c r="I5547" s="189" t="s">
        <v>16</v>
      </c>
      <c r="J5547" s="189" t="s">
        <v>928</v>
      </c>
      <c r="K5547" s="190" t="s">
        <v>7369</v>
      </c>
      <c r="L5547" s="189" t="s">
        <v>465</v>
      </c>
    </row>
    <row r="5548" spans="1:12" ht="13.5">
      <c r="A5548" s="189" t="s">
        <v>10913</v>
      </c>
      <c r="B5548" s="189" t="s">
        <v>10914</v>
      </c>
      <c r="C5548" s="189" t="s">
        <v>10956</v>
      </c>
      <c r="D5548" s="189" t="s">
        <v>10957</v>
      </c>
      <c r="E5548" s="190" t="s">
        <v>461</v>
      </c>
      <c r="F5548" s="189" t="s">
        <v>461</v>
      </c>
      <c r="G5548" s="191">
        <v>87414</v>
      </c>
      <c r="H5548" s="189" t="s">
        <v>10974</v>
      </c>
      <c r="I5548" s="189" t="s">
        <v>16</v>
      </c>
      <c r="J5548" s="189" t="s">
        <v>928</v>
      </c>
      <c r="K5548" s="190" t="s">
        <v>10975</v>
      </c>
      <c r="L5548" s="189" t="s">
        <v>465</v>
      </c>
    </row>
    <row r="5549" spans="1:12" ht="13.5">
      <c r="A5549" s="189" t="s">
        <v>10913</v>
      </c>
      <c r="B5549" s="189" t="s">
        <v>10914</v>
      </c>
      <c r="C5549" s="189" t="s">
        <v>10956</v>
      </c>
      <c r="D5549" s="189" t="s">
        <v>10957</v>
      </c>
      <c r="E5549" s="190" t="s">
        <v>461</v>
      </c>
      <c r="F5549" s="189" t="s">
        <v>461</v>
      </c>
      <c r="G5549" s="191">
        <v>87415</v>
      </c>
      <c r="H5549" s="189" t="s">
        <v>10976</v>
      </c>
      <c r="I5549" s="189" t="s">
        <v>16</v>
      </c>
      <c r="J5549" s="189" t="s">
        <v>928</v>
      </c>
      <c r="K5549" s="190" t="s">
        <v>10977</v>
      </c>
      <c r="L5549" s="189" t="s">
        <v>465</v>
      </c>
    </row>
    <row r="5550" spans="1:12" ht="13.5">
      <c r="A5550" s="189" t="s">
        <v>10913</v>
      </c>
      <c r="B5550" s="189" t="s">
        <v>10914</v>
      </c>
      <c r="C5550" s="189" t="s">
        <v>10956</v>
      </c>
      <c r="D5550" s="189" t="s">
        <v>10957</v>
      </c>
      <c r="E5550" s="190" t="s">
        <v>461</v>
      </c>
      <c r="F5550" s="189" t="s">
        <v>461</v>
      </c>
      <c r="G5550" s="191">
        <v>87416</v>
      </c>
      <c r="H5550" s="189" t="s">
        <v>10978</v>
      </c>
      <c r="I5550" s="189" t="s">
        <v>16</v>
      </c>
      <c r="J5550" s="189" t="s">
        <v>928</v>
      </c>
      <c r="K5550" s="190" t="s">
        <v>10979</v>
      </c>
      <c r="L5550" s="189" t="s">
        <v>465</v>
      </c>
    </row>
    <row r="5551" spans="1:12" ht="13.5">
      <c r="A5551" s="189" t="s">
        <v>10913</v>
      </c>
      <c r="B5551" s="189" t="s">
        <v>10914</v>
      </c>
      <c r="C5551" s="189" t="s">
        <v>10956</v>
      </c>
      <c r="D5551" s="189" t="s">
        <v>10957</v>
      </c>
      <c r="E5551" s="190" t="s">
        <v>461</v>
      </c>
      <c r="F5551" s="189" t="s">
        <v>461</v>
      </c>
      <c r="G5551" s="191">
        <v>87417</v>
      </c>
      <c r="H5551" s="189" t="s">
        <v>10980</v>
      </c>
      <c r="I5551" s="189" t="s">
        <v>16</v>
      </c>
      <c r="J5551" s="189" t="s">
        <v>928</v>
      </c>
      <c r="K5551" s="190" t="s">
        <v>10981</v>
      </c>
      <c r="L5551" s="189" t="s">
        <v>465</v>
      </c>
    </row>
    <row r="5552" spans="1:12" ht="13.5">
      <c r="A5552" s="189" t="s">
        <v>10913</v>
      </c>
      <c r="B5552" s="189" t="s">
        <v>10914</v>
      </c>
      <c r="C5552" s="189" t="s">
        <v>10956</v>
      </c>
      <c r="D5552" s="189" t="s">
        <v>10957</v>
      </c>
      <c r="E5552" s="190" t="s">
        <v>461</v>
      </c>
      <c r="F5552" s="189" t="s">
        <v>461</v>
      </c>
      <c r="G5552" s="191">
        <v>87418</v>
      </c>
      <c r="H5552" s="189" t="s">
        <v>10982</v>
      </c>
      <c r="I5552" s="189" t="s">
        <v>16</v>
      </c>
      <c r="J5552" s="189" t="s">
        <v>928</v>
      </c>
      <c r="K5552" s="190" t="s">
        <v>10983</v>
      </c>
      <c r="L5552" s="189" t="s">
        <v>465</v>
      </c>
    </row>
    <row r="5553" spans="1:12" ht="13.5">
      <c r="A5553" s="189" t="s">
        <v>10913</v>
      </c>
      <c r="B5553" s="189" t="s">
        <v>10914</v>
      </c>
      <c r="C5553" s="189" t="s">
        <v>10956</v>
      </c>
      <c r="D5553" s="189" t="s">
        <v>10957</v>
      </c>
      <c r="E5553" s="190" t="s">
        <v>461</v>
      </c>
      <c r="F5553" s="189" t="s">
        <v>461</v>
      </c>
      <c r="G5553" s="191">
        <v>87419</v>
      </c>
      <c r="H5553" s="189" t="s">
        <v>10984</v>
      </c>
      <c r="I5553" s="189" t="s">
        <v>16</v>
      </c>
      <c r="J5553" s="189" t="s">
        <v>928</v>
      </c>
      <c r="K5553" s="190" t="s">
        <v>10985</v>
      </c>
      <c r="L5553" s="189" t="s">
        <v>465</v>
      </c>
    </row>
    <row r="5554" spans="1:12" ht="13.5">
      <c r="A5554" s="189" t="s">
        <v>10913</v>
      </c>
      <c r="B5554" s="189" t="s">
        <v>10914</v>
      </c>
      <c r="C5554" s="189" t="s">
        <v>10956</v>
      </c>
      <c r="D5554" s="189" t="s">
        <v>10957</v>
      </c>
      <c r="E5554" s="190" t="s">
        <v>461</v>
      </c>
      <c r="F5554" s="189" t="s">
        <v>461</v>
      </c>
      <c r="G5554" s="191">
        <v>87420</v>
      </c>
      <c r="H5554" s="189" t="s">
        <v>10986</v>
      </c>
      <c r="I5554" s="189" t="s">
        <v>16</v>
      </c>
      <c r="J5554" s="189" t="s">
        <v>928</v>
      </c>
      <c r="K5554" s="190" t="s">
        <v>10987</v>
      </c>
      <c r="L5554" s="189" t="s">
        <v>465</v>
      </c>
    </row>
    <row r="5555" spans="1:12" ht="13.5">
      <c r="A5555" s="189" t="s">
        <v>10913</v>
      </c>
      <c r="B5555" s="189" t="s">
        <v>10914</v>
      </c>
      <c r="C5555" s="189" t="s">
        <v>10956</v>
      </c>
      <c r="D5555" s="189" t="s">
        <v>10957</v>
      </c>
      <c r="E5555" s="190" t="s">
        <v>461</v>
      </c>
      <c r="F5555" s="189" t="s">
        <v>461</v>
      </c>
      <c r="G5555" s="191">
        <v>87421</v>
      </c>
      <c r="H5555" s="189" t="s">
        <v>10988</v>
      </c>
      <c r="I5555" s="189" t="s">
        <v>16</v>
      </c>
      <c r="J5555" s="189" t="s">
        <v>928</v>
      </c>
      <c r="K5555" s="190" t="s">
        <v>10989</v>
      </c>
      <c r="L5555" s="189" t="s">
        <v>465</v>
      </c>
    </row>
    <row r="5556" spans="1:12" ht="13.5">
      <c r="A5556" s="189" t="s">
        <v>10913</v>
      </c>
      <c r="B5556" s="189" t="s">
        <v>10914</v>
      </c>
      <c r="C5556" s="189" t="s">
        <v>10956</v>
      </c>
      <c r="D5556" s="189" t="s">
        <v>10957</v>
      </c>
      <c r="E5556" s="190" t="s">
        <v>461</v>
      </c>
      <c r="F5556" s="189" t="s">
        <v>461</v>
      </c>
      <c r="G5556" s="191">
        <v>87422</v>
      </c>
      <c r="H5556" s="189" t="s">
        <v>10990</v>
      </c>
      <c r="I5556" s="189" t="s">
        <v>16</v>
      </c>
      <c r="J5556" s="189" t="s">
        <v>928</v>
      </c>
      <c r="K5556" s="190" t="s">
        <v>483</v>
      </c>
      <c r="L5556" s="189" t="s">
        <v>465</v>
      </c>
    </row>
    <row r="5557" spans="1:12" ht="13.5">
      <c r="A5557" s="189" t="s">
        <v>10913</v>
      </c>
      <c r="B5557" s="189" t="s">
        <v>10914</v>
      </c>
      <c r="C5557" s="189" t="s">
        <v>10956</v>
      </c>
      <c r="D5557" s="189" t="s">
        <v>10957</v>
      </c>
      <c r="E5557" s="190" t="s">
        <v>461</v>
      </c>
      <c r="F5557" s="189" t="s">
        <v>461</v>
      </c>
      <c r="G5557" s="191">
        <v>87423</v>
      </c>
      <c r="H5557" s="189" t="s">
        <v>10991</v>
      </c>
      <c r="I5557" s="189" t="s">
        <v>16</v>
      </c>
      <c r="J5557" s="189" t="s">
        <v>928</v>
      </c>
      <c r="K5557" s="190" t="s">
        <v>10992</v>
      </c>
      <c r="L5557" s="189" t="s">
        <v>465</v>
      </c>
    </row>
    <row r="5558" spans="1:12" ht="13.5">
      <c r="A5558" s="189" t="s">
        <v>10913</v>
      </c>
      <c r="B5558" s="189" t="s">
        <v>10914</v>
      </c>
      <c r="C5558" s="189" t="s">
        <v>10956</v>
      </c>
      <c r="D5558" s="189" t="s">
        <v>10957</v>
      </c>
      <c r="E5558" s="190" t="s">
        <v>461</v>
      </c>
      <c r="F5558" s="189" t="s">
        <v>461</v>
      </c>
      <c r="G5558" s="191">
        <v>87424</v>
      </c>
      <c r="H5558" s="189" t="s">
        <v>10993</v>
      </c>
      <c r="I5558" s="189" t="s">
        <v>16</v>
      </c>
      <c r="J5558" s="189" t="s">
        <v>928</v>
      </c>
      <c r="K5558" s="190" t="s">
        <v>10979</v>
      </c>
      <c r="L5558" s="189" t="s">
        <v>465</v>
      </c>
    </row>
    <row r="5559" spans="1:12" ht="13.5">
      <c r="A5559" s="189" t="s">
        <v>10913</v>
      </c>
      <c r="B5559" s="189" t="s">
        <v>10914</v>
      </c>
      <c r="C5559" s="189" t="s">
        <v>10956</v>
      </c>
      <c r="D5559" s="189" t="s">
        <v>10957</v>
      </c>
      <c r="E5559" s="190" t="s">
        <v>461</v>
      </c>
      <c r="F5559" s="189" t="s">
        <v>461</v>
      </c>
      <c r="G5559" s="191">
        <v>87425</v>
      </c>
      <c r="H5559" s="189" t="s">
        <v>10994</v>
      </c>
      <c r="I5559" s="189" t="s">
        <v>16</v>
      </c>
      <c r="J5559" s="189" t="s">
        <v>928</v>
      </c>
      <c r="K5559" s="190" t="s">
        <v>10995</v>
      </c>
      <c r="L5559" s="189" t="s">
        <v>465</v>
      </c>
    </row>
    <row r="5560" spans="1:12" ht="13.5">
      <c r="A5560" s="189" t="s">
        <v>10913</v>
      </c>
      <c r="B5560" s="189" t="s">
        <v>10914</v>
      </c>
      <c r="C5560" s="189" t="s">
        <v>10956</v>
      </c>
      <c r="D5560" s="189" t="s">
        <v>10957</v>
      </c>
      <c r="E5560" s="190" t="s">
        <v>461</v>
      </c>
      <c r="F5560" s="189" t="s">
        <v>461</v>
      </c>
      <c r="G5560" s="191">
        <v>87426</v>
      </c>
      <c r="H5560" s="189" t="s">
        <v>10996</v>
      </c>
      <c r="I5560" s="189" t="s">
        <v>16</v>
      </c>
      <c r="J5560" s="189" t="s">
        <v>928</v>
      </c>
      <c r="K5560" s="190" t="s">
        <v>10997</v>
      </c>
      <c r="L5560" s="189" t="s">
        <v>465</v>
      </c>
    </row>
    <row r="5561" spans="1:12" ht="13.5">
      <c r="A5561" s="189" t="s">
        <v>10913</v>
      </c>
      <c r="B5561" s="189" t="s">
        <v>10914</v>
      </c>
      <c r="C5561" s="189" t="s">
        <v>10956</v>
      </c>
      <c r="D5561" s="189" t="s">
        <v>10957</v>
      </c>
      <c r="E5561" s="190" t="s">
        <v>461</v>
      </c>
      <c r="F5561" s="189" t="s">
        <v>461</v>
      </c>
      <c r="G5561" s="191">
        <v>87427</v>
      </c>
      <c r="H5561" s="189" t="s">
        <v>10998</v>
      </c>
      <c r="I5561" s="189" t="s">
        <v>16</v>
      </c>
      <c r="J5561" s="189" t="s">
        <v>928</v>
      </c>
      <c r="K5561" s="190" t="s">
        <v>10999</v>
      </c>
      <c r="L5561" s="189" t="s">
        <v>465</v>
      </c>
    </row>
    <row r="5562" spans="1:12" ht="13.5">
      <c r="A5562" s="189" t="s">
        <v>10913</v>
      </c>
      <c r="B5562" s="189" t="s">
        <v>10914</v>
      </c>
      <c r="C5562" s="189" t="s">
        <v>10956</v>
      </c>
      <c r="D5562" s="189" t="s">
        <v>10957</v>
      </c>
      <c r="E5562" s="190" t="s">
        <v>461</v>
      </c>
      <c r="F5562" s="189" t="s">
        <v>461</v>
      </c>
      <c r="G5562" s="191">
        <v>87428</v>
      </c>
      <c r="H5562" s="189" t="s">
        <v>11000</v>
      </c>
      <c r="I5562" s="189" t="s">
        <v>16</v>
      </c>
      <c r="J5562" s="189" t="s">
        <v>928</v>
      </c>
      <c r="K5562" s="190" t="s">
        <v>6899</v>
      </c>
      <c r="L5562" s="189" t="s">
        <v>465</v>
      </c>
    </row>
    <row r="5563" spans="1:12" ht="13.5">
      <c r="A5563" s="189" t="s">
        <v>10913</v>
      </c>
      <c r="B5563" s="189" t="s">
        <v>10914</v>
      </c>
      <c r="C5563" s="189" t="s">
        <v>10956</v>
      </c>
      <c r="D5563" s="189" t="s">
        <v>10957</v>
      </c>
      <c r="E5563" s="190" t="s">
        <v>461</v>
      </c>
      <c r="F5563" s="189" t="s">
        <v>461</v>
      </c>
      <c r="G5563" s="191">
        <v>87429</v>
      </c>
      <c r="H5563" s="189" t="s">
        <v>11001</v>
      </c>
      <c r="I5563" s="189" t="s">
        <v>16</v>
      </c>
      <c r="J5563" s="189" t="s">
        <v>928</v>
      </c>
      <c r="K5563" s="190" t="s">
        <v>11002</v>
      </c>
      <c r="L5563" s="189" t="s">
        <v>465</v>
      </c>
    </row>
    <row r="5564" spans="1:12" ht="13.5">
      <c r="A5564" s="189" t="s">
        <v>10913</v>
      </c>
      <c r="B5564" s="189" t="s">
        <v>10914</v>
      </c>
      <c r="C5564" s="189" t="s">
        <v>10956</v>
      </c>
      <c r="D5564" s="189" t="s">
        <v>10957</v>
      </c>
      <c r="E5564" s="190" t="s">
        <v>461</v>
      </c>
      <c r="F5564" s="189" t="s">
        <v>461</v>
      </c>
      <c r="G5564" s="191">
        <v>87430</v>
      </c>
      <c r="H5564" s="189" t="s">
        <v>11003</v>
      </c>
      <c r="I5564" s="189" t="s">
        <v>16</v>
      </c>
      <c r="J5564" s="189" t="s">
        <v>928</v>
      </c>
      <c r="K5564" s="190" t="s">
        <v>8309</v>
      </c>
      <c r="L5564" s="189" t="s">
        <v>465</v>
      </c>
    </row>
    <row r="5565" spans="1:12" ht="13.5">
      <c r="A5565" s="189" t="s">
        <v>10913</v>
      </c>
      <c r="B5565" s="189" t="s">
        <v>10914</v>
      </c>
      <c r="C5565" s="189" t="s">
        <v>10956</v>
      </c>
      <c r="D5565" s="189" t="s">
        <v>10957</v>
      </c>
      <c r="E5565" s="190" t="s">
        <v>461</v>
      </c>
      <c r="F5565" s="189" t="s">
        <v>461</v>
      </c>
      <c r="G5565" s="191">
        <v>87431</v>
      </c>
      <c r="H5565" s="189" t="s">
        <v>11004</v>
      </c>
      <c r="I5565" s="189" t="s">
        <v>16</v>
      </c>
      <c r="J5565" s="189" t="s">
        <v>928</v>
      </c>
      <c r="K5565" s="190" t="s">
        <v>8504</v>
      </c>
      <c r="L5565" s="189" t="s">
        <v>465</v>
      </c>
    </row>
    <row r="5566" spans="1:12" ht="13.5">
      <c r="A5566" s="189" t="s">
        <v>10913</v>
      </c>
      <c r="B5566" s="189" t="s">
        <v>10914</v>
      </c>
      <c r="C5566" s="189" t="s">
        <v>10956</v>
      </c>
      <c r="D5566" s="189" t="s">
        <v>10957</v>
      </c>
      <c r="E5566" s="190" t="s">
        <v>461</v>
      </c>
      <c r="F5566" s="189" t="s">
        <v>461</v>
      </c>
      <c r="G5566" s="191">
        <v>87432</v>
      </c>
      <c r="H5566" s="189" t="s">
        <v>11005</v>
      </c>
      <c r="I5566" s="189" t="s">
        <v>16</v>
      </c>
      <c r="J5566" s="189" t="s">
        <v>928</v>
      </c>
      <c r="K5566" s="190" t="s">
        <v>5836</v>
      </c>
      <c r="L5566" s="189" t="s">
        <v>465</v>
      </c>
    </row>
    <row r="5567" spans="1:12" ht="13.5">
      <c r="A5567" s="189" t="s">
        <v>10913</v>
      </c>
      <c r="B5567" s="189" t="s">
        <v>10914</v>
      </c>
      <c r="C5567" s="189" t="s">
        <v>10956</v>
      </c>
      <c r="D5567" s="189" t="s">
        <v>10957</v>
      </c>
      <c r="E5567" s="190" t="s">
        <v>461</v>
      </c>
      <c r="F5567" s="189" t="s">
        <v>461</v>
      </c>
      <c r="G5567" s="191">
        <v>87433</v>
      </c>
      <c r="H5567" s="189" t="s">
        <v>11006</v>
      </c>
      <c r="I5567" s="189" t="s">
        <v>16</v>
      </c>
      <c r="J5567" s="189" t="s">
        <v>928</v>
      </c>
      <c r="K5567" s="190" t="s">
        <v>11007</v>
      </c>
      <c r="L5567" s="189" t="s">
        <v>465</v>
      </c>
    </row>
    <row r="5568" spans="1:12" ht="13.5">
      <c r="A5568" s="189" t="s">
        <v>10913</v>
      </c>
      <c r="B5568" s="189" t="s">
        <v>10914</v>
      </c>
      <c r="C5568" s="189" t="s">
        <v>10956</v>
      </c>
      <c r="D5568" s="189" t="s">
        <v>10957</v>
      </c>
      <c r="E5568" s="190" t="s">
        <v>461</v>
      </c>
      <c r="F5568" s="189" t="s">
        <v>461</v>
      </c>
      <c r="G5568" s="191">
        <v>87434</v>
      </c>
      <c r="H5568" s="189" t="s">
        <v>11008</v>
      </c>
      <c r="I5568" s="189" t="s">
        <v>16</v>
      </c>
      <c r="J5568" s="189" t="s">
        <v>928</v>
      </c>
      <c r="K5568" s="190" t="s">
        <v>11009</v>
      </c>
      <c r="L5568" s="189" t="s">
        <v>465</v>
      </c>
    </row>
    <row r="5569" spans="1:12" ht="13.5">
      <c r="A5569" s="189" t="s">
        <v>10913</v>
      </c>
      <c r="B5569" s="189" t="s">
        <v>10914</v>
      </c>
      <c r="C5569" s="189" t="s">
        <v>10956</v>
      </c>
      <c r="D5569" s="189" t="s">
        <v>10957</v>
      </c>
      <c r="E5569" s="190" t="s">
        <v>461</v>
      </c>
      <c r="F5569" s="189" t="s">
        <v>461</v>
      </c>
      <c r="G5569" s="191">
        <v>87435</v>
      </c>
      <c r="H5569" s="189" t="s">
        <v>11010</v>
      </c>
      <c r="I5569" s="189" t="s">
        <v>16</v>
      </c>
      <c r="J5569" s="189" t="s">
        <v>928</v>
      </c>
      <c r="K5569" s="190" t="s">
        <v>5698</v>
      </c>
      <c r="L5569" s="189" t="s">
        <v>465</v>
      </c>
    </row>
    <row r="5570" spans="1:12" ht="13.5">
      <c r="A5570" s="189" t="s">
        <v>10913</v>
      </c>
      <c r="B5570" s="189" t="s">
        <v>10914</v>
      </c>
      <c r="C5570" s="189" t="s">
        <v>10956</v>
      </c>
      <c r="D5570" s="189" t="s">
        <v>10957</v>
      </c>
      <c r="E5570" s="190" t="s">
        <v>461</v>
      </c>
      <c r="F5570" s="189" t="s">
        <v>461</v>
      </c>
      <c r="G5570" s="191">
        <v>87436</v>
      </c>
      <c r="H5570" s="189" t="s">
        <v>11011</v>
      </c>
      <c r="I5570" s="189" t="s">
        <v>16</v>
      </c>
      <c r="J5570" s="189" t="s">
        <v>928</v>
      </c>
      <c r="K5570" s="190" t="s">
        <v>11012</v>
      </c>
      <c r="L5570" s="189" t="s">
        <v>465</v>
      </c>
    </row>
    <row r="5571" spans="1:12" ht="13.5">
      <c r="A5571" s="189" t="s">
        <v>10913</v>
      </c>
      <c r="B5571" s="189" t="s">
        <v>10914</v>
      </c>
      <c r="C5571" s="189" t="s">
        <v>10956</v>
      </c>
      <c r="D5571" s="189" t="s">
        <v>10957</v>
      </c>
      <c r="E5571" s="190" t="s">
        <v>461</v>
      </c>
      <c r="F5571" s="189" t="s">
        <v>461</v>
      </c>
      <c r="G5571" s="191">
        <v>87437</v>
      </c>
      <c r="H5571" s="189" t="s">
        <v>11013</v>
      </c>
      <c r="I5571" s="189" t="s">
        <v>16</v>
      </c>
      <c r="J5571" s="189" t="s">
        <v>928</v>
      </c>
      <c r="K5571" s="190" t="s">
        <v>11014</v>
      </c>
      <c r="L5571" s="189" t="s">
        <v>465</v>
      </c>
    </row>
    <row r="5572" spans="1:12" ht="13.5">
      <c r="A5572" s="189" t="s">
        <v>10913</v>
      </c>
      <c r="B5572" s="189" t="s">
        <v>10914</v>
      </c>
      <c r="C5572" s="189" t="s">
        <v>10956</v>
      </c>
      <c r="D5572" s="189" t="s">
        <v>10957</v>
      </c>
      <c r="E5572" s="190" t="s">
        <v>461</v>
      </c>
      <c r="F5572" s="189" t="s">
        <v>461</v>
      </c>
      <c r="G5572" s="191">
        <v>87438</v>
      </c>
      <c r="H5572" s="189" t="s">
        <v>11015</v>
      </c>
      <c r="I5572" s="189" t="s">
        <v>16</v>
      </c>
      <c r="J5572" s="189" t="s">
        <v>928</v>
      </c>
      <c r="K5572" s="190" t="s">
        <v>8529</v>
      </c>
      <c r="L5572" s="189" t="s">
        <v>465</v>
      </c>
    </row>
    <row r="5573" spans="1:12" ht="13.5">
      <c r="A5573" s="189" t="s">
        <v>10913</v>
      </c>
      <c r="B5573" s="189" t="s">
        <v>10914</v>
      </c>
      <c r="C5573" s="189" t="s">
        <v>10956</v>
      </c>
      <c r="D5573" s="189" t="s">
        <v>10957</v>
      </c>
      <c r="E5573" s="190" t="s">
        <v>461</v>
      </c>
      <c r="F5573" s="189" t="s">
        <v>461</v>
      </c>
      <c r="G5573" s="191">
        <v>87439</v>
      </c>
      <c r="H5573" s="189" t="s">
        <v>11016</v>
      </c>
      <c r="I5573" s="189" t="s">
        <v>16</v>
      </c>
      <c r="J5573" s="189" t="s">
        <v>928</v>
      </c>
      <c r="K5573" s="190" t="s">
        <v>1405</v>
      </c>
      <c r="L5573" s="189" t="s">
        <v>465</v>
      </c>
    </row>
    <row r="5574" spans="1:12" ht="13.5">
      <c r="A5574" s="189" t="s">
        <v>10913</v>
      </c>
      <c r="B5574" s="189" t="s">
        <v>10914</v>
      </c>
      <c r="C5574" s="189" t="s">
        <v>10956</v>
      </c>
      <c r="D5574" s="189" t="s">
        <v>10957</v>
      </c>
      <c r="E5574" s="190" t="s">
        <v>461</v>
      </c>
      <c r="F5574" s="189" t="s">
        <v>461</v>
      </c>
      <c r="G5574" s="191">
        <v>87440</v>
      </c>
      <c r="H5574" s="189" t="s">
        <v>11017</v>
      </c>
      <c r="I5574" s="189" t="s">
        <v>16</v>
      </c>
      <c r="J5574" s="189" t="s">
        <v>928</v>
      </c>
      <c r="K5574" s="190" t="s">
        <v>11018</v>
      </c>
      <c r="L5574" s="189" t="s">
        <v>465</v>
      </c>
    </row>
    <row r="5575" spans="1:12" ht="13.5">
      <c r="A5575" s="189" t="s">
        <v>10913</v>
      </c>
      <c r="B5575" s="189" t="s">
        <v>10914</v>
      </c>
      <c r="C5575" s="189" t="s">
        <v>10956</v>
      </c>
      <c r="D5575" s="189" t="s">
        <v>10957</v>
      </c>
      <c r="E5575" s="190" t="s">
        <v>461</v>
      </c>
      <c r="F5575" s="189" t="s">
        <v>461</v>
      </c>
      <c r="G5575" s="191">
        <v>87527</v>
      </c>
      <c r="H5575" s="189" t="s">
        <v>11019</v>
      </c>
      <c r="I5575" s="189" t="s">
        <v>16</v>
      </c>
      <c r="J5575" s="189" t="s">
        <v>463</v>
      </c>
      <c r="K5575" s="190" t="s">
        <v>11020</v>
      </c>
      <c r="L5575" s="189" t="s">
        <v>465</v>
      </c>
    </row>
    <row r="5576" spans="1:12" ht="13.5">
      <c r="A5576" s="189" t="s">
        <v>10913</v>
      </c>
      <c r="B5576" s="189" t="s">
        <v>10914</v>
      </c>
      <c r="C5576" s="189" t="s">
        <v>10956</v>
      </c>
      <c r="D5576" s="189" t="s">
        <v>10957</v>
      </c>
      <c r="E5576" s="190" t="s">
        <v>461</v>
      </c>
      <c r="F5576" s="189" t="s">
        <v>461</v>
      </c>
      <c r="G5576" s="191">
        <v>87528</v>
      </c>
      <c r="H5576" s="189" t="s">
        <v>11021</v>
      </c>
      <c r="I5576" s="189" t="s">
        <v>16</v>
      </c>
      <c r="J5576" s="189" t="s">
        <v>463</v>
      </c>
      <c r="K5576" s="190" t="s">
        <v>11022</v>
      </c>
      <c r="L5576" s="189" t="s">
        <v>465</v>
      </c>
    </row>
    <row r="5577" spans="1:12" ht="13.5">
      <c r="A5577" s="189" t="s">
        <v>10913</v>
      </c>
      <c r="B5577" s="189" t="s">
        <v>10914</v>
      </c>
      <c r="C5577" s="189" t="s">
        <v>10956</v>
      </c>
      <c r="D5577" s="189" t="s">
        <v>10957</v>
      </c>
      <c r="E5577" s="190" t="s">
        <v>461</v>
      </c>
      <c r="F5577" s="189" t="s">
        <v>461</v>
      </c>
      <c r="G5577" s="191">
        <v>87529</v>
      </c>
      <c r="H5577" s="189" t="s">
        <v>11023</v>
      </c>
      <c r="I5577" s="189" t="s">
        <v>16</v>
      </c>
      <c r="J5577" s="189" t="s">
        <v>463</v>
      </c>
      <c r="K5577" s="190" t="s">
        <v>10569</v>
      </c>
      <c r="L5577" s="189" t="s">
        <v>465</v>
      </c>
    </row>
    <row r="5578" spans="1:12" ht="13.5">
      <c r="A5578" s="189" t="s">
        <v>10913</v>
      </c>
      <c r="B5578" s="189" t="s">
        <v>10914</v>
      </c>
      <c r="C5578" s="189" t="s">
        <v>10956</v>
      </c>
      <c r="D5578" s="189" t="s">
        <v>10957</v>
      </c>
      <c r="E5578" s="190" t="s">
        <v>461</v>
      </c>
      <c r="F5578" s="189" t="s">
        <v>461</v>
      </c>
      <c r="G5578" s="191">
        <v>87530</v>
      </c>
      <c r="H5578" s="189" t="s">
        <v>11024</v>
      </c>
      <c r="I5578" s="189" t="s">
        <v>16</v>
      </c>
      <c r="J5578" s="189" t="s">
        <v>463</v>
      </c>
      <c r="K5578" s="190" t="s">
        <v>11025</v>
      </c>
      <c r="L5578" s="189" t="s">
        <v>465</v>
      </c>
    </row>
    <row r="5579" spans="1:12" ht="13.5">
      <c r="A5579" s="189" t="s">
        <v>10913</v>
      </c>
      <c r="B5579" s="189" t="s">
        <v>10914</v>
      </c>
      <c r="C5579" s="189" t="s">
        <v>10956</v>
      </c>
      <c r="D5579" s="189" t="s">
        <v>10957</v>
      </c>
      <c r="E5579" s="190" t="s">
        <v>461</v>
      </c>
      <c r="F5579" s="189" t="s">
        <v>461</v>
      </c>
      <c r="G5579" s="191">
        <v>87531</v>
      </c>
      <c r="H5579" s="189" t="s">
        <v>11026</v>
      </c>
      <c r="I5579" s="189" t="s">
        <v>16</v>
      </c>
      <c r="J5579" s="189" t="s">
        <v>463</v>
      </c>
      <c r="K5579" s="190" t="s">
        <v>11027</v>
      </c>
      <c r="L5579" s="189" t="s">
        <v>465</v>
      </c>
    </row>
    <row r="5580" spans="1:12" ht="13.5">
      <c r="A5580" s="189" t="s">
        <v>10913</v>
      </c>
      <c r="B5580" s="189" t="s">
        <v>10914</v>
      </c>
      <c r="C5580" s="189" t="s">
        <v>10956</v>
      </c>
      <c r="D5580" s="189" t="s">
        <v>10957</v>
      </c>
      <c r="E5580" s="190" t="s">
        <v>461</v>
      </c>
      <c r="F5580" s="189" t="s">
        <v>461</v>
      </c>
      <c r="G5580" s="191">
        <v>87532</v>
      </c>
      <c r="H5580" s="189" t="s">
        <v>11028</v>
      </c>
      <c r="I5580" s="189" t="s">
        <v>16</v>
      </c>
      <c r="J5580" s="189" t="s">
        <v>463</v>
      </c>
      <c r="K5580" s="190" t="s">
        <v>11029</v>
      </c>
      <c r="L5580" s="189" t="s">
        <v>465</v>
      </c>
    </row>
    <row r="5581" spans="1:12" ht="13.5">
      <c r="A5581" s="189" t="s">
        <v>10913</v>
      </c>
      <c r="B5581" s="189" t="s">
        <v>10914</v>
      </c>
      <c r="C5581" s="189" t="s">
        <v>10956</v>
      </c>
      <c r="D5581" s="189" t="s">
        <v>10957</v>
      </c>
      <c r="E5581" s="190" t="s">
        <v>461</v>
      </c>
      <c r="F5581" s="189" t="s">
        <v>461</v>
      </c>
      <c r="G5581" s="191">
        <v>87535</v>
      </c>
      <c r="H5581" s="189" t="s">
        <v>11030</v>
      </c>
      <c r="I5581" s="189" t="s">
        <v>16</v>
      </c>
      <c r="J5581" s="189" t="s">
        <v>463</v>
      </c>
      <c r="K5581" s="190" t="s">
        <v>11031</v>
      </c>
      <c r="L5581" s="189" t="s">
        <v>465</v>
      </c>
    </row>
    <row r="5582" spans="1:12" ht="13.5">
      <c r="A5582" s="189" t="s">
        <v>10913</v>
      </c>
      <c r="B5582" s="189" t="s">
        <v>10914</v>
      </c>
      <c r="C5582" s="189" t="s">
        <v>10956</v>
      </c>
      <c r="D5582" s="189" t="s">
        <v>10957</v>
      </c>
      <c r="E5582" s="190" t="s">
        <v>461</v>
      </c>
      <c r="F5582" s="189" t="s">
        <v>461</v>
      </c>
      <c r="G5582" s="191">
        <v>87536</v>
      </c>
      <c r="H5582" s="189" t="s">
        <v>11032</v>
      </c>
      <c r="I5582" s="189" t="s">
        <v>16</v>
      </c>
      <c r="J5582" s="189" t="s">
        <v>463</v>
      </c>
      <c r="K5582" s="190" t="s">
        <v>11033</v>
      </c>
      <c r="L5582" s="189" t="s">
        <v>465</v>
      </c>
    </row>
    <row r="5583" spans="1:12" ht="13.5">
      <c r="A5583" s="189" t="s">
        <v>10913</v>
      </c>
      <c r="B5583" s="189" t="s">
        <v>10914</v>
      </c>
      <c r="C5583" s="189" t="s">
        <v>10956</v>
      </c>
      <c r="D5583" s="189" t="s">
        <v>10957</v>
      </c>
      <c r="E5583" s="190" t="s">
        <v>461</v>
      </c>
      <c r="F5583" s="189" t="s">
        <v>461</v>
      </c>
      <c r="G5583" s="191">
        <v>87537</v>
      </c>
      <c r="H5583" s="189" t="s">
        <v>11034</v>
      </c>
      <c r="I5583" s="189" t="s">
        <v>16</v>
      </c>
      <c r="J5583" s="189" t="s">
        <v>463</v>
      </c>
      <c r="K5583" s="190" t="s">
        <v>11035</v>
      </c>
      <c r="L5583" s="189" t="s">
        <v>465</v>
      </c>
    </row>
    <row r="5584" spans="1:12" ht="13.5">
      <c r="A5584" s="189" t="s">
        <v>10913</v>
      </c>
      <c r="B5584" s="189" t="s">
        <v>10914</v>
      </c>
      <c r="C5584" s="189" t="s">
        <v>10956</v>
      </c>
      <c r="D5584" s="189" t="s">
        <v>10957</v>
      </c>
      <c r="E5584" s="190" t="s">
        <v>461</v>
      </c>
      <c r="F5584" s="189" t="s">
        <v>461</v>
      </c>
      <c r="G5584" s="191">
        <v>87538</v>
      </c>
      <c r="H5584" s="189" t="s">
        <v>11036</v>
      </c>
      <c r="I5584" s="189" t="s">
        <v>16</v>
      </c>
      <c r="J5584" s="189" t="s">
        <v>463</v>
      </c>
      <c r="K5584" s="190" t="s">
        <v>11037</v>
      </c>
      <c r="L5584" s="189" t="s">
        <v>465</v>
      </c>
    </row>
    <row r="5585" spans="1:12" ht="13.5">
      <c r="A5585" s="189" t="s">
        <v>10913</v>
      </c>
      <c r="B5585" s="189" t="s">
        <v>10914</v>
      </c>
      <c r="C5585" s="189" t="s">
        <v>10956</v>
      </c>
      <c r="D5585" s="189" t="s">
        <v>10957</v>
      </c>
      <c r="E5585" s="190" t="s">
        <v>461</v>
      </c>
      <c r="F5585" s="189" t="s">
        <v>461</v>
      </c>
      <c r="G5585" s="191">
        <v>87539</v>
      </c>
      <c r="H5585" s="189" t="s">
        <v>11038</v>
      </c>
      <c r="I5585" s="189" t="s">
        <v>16</v>
      </c>
      <c r="J5585" s="189" t="s">
        <v>463</v>
      </c>
      <c r="K5585" s="190" t="s">
        <v>11039</v>
      </c>
      <c r="L5585" s="189" t="s">
        <v>465</v>
      </c>
    </row>
    <row r="5586" spans="1:12" ht="13.5">
      <c r="A5586" s="189" t="s">
        <v>10913</v>
      </c>
      <c r="B5586" s="189" t="s">
        <v>10914</v>
      </c>
      <c r="C5586" s="189" t="s">
        <v>10956</v>
      </c>
      <c r="D5586" s="189" t="s">
        <v>10957</v>
      </c>
      <c r="E5586" s="190" t="s">
        <v>461</v>
      </c>
      <c r="F5586" s="189" t="s">
        <v>461</v>
      </c>
      <c r="G5586" s="191">
        <v>87541</v>
      </c>
      <c r="H5586" s="189" t="s">
        <v>11040</v>
      </c>
      <c r="I5586" s="189" t="s">
        <v>16</v>
      </c>
      <c r="J5586" s="189" t="s">
        <v>463</v>
      </c>
      <c r="K5586" s="190" t="s">
        <v>11041</v>
      </c>
      <c r="L5586" s="189" t="s">
        <v>465</v>
      </c>
    </row>
    <row r="5587" spans="1:12" ht="13.5">
      <c r="A5587" s="189" t="s">
        <v>10913</v>
      </c>
      <c r="B5587" s="189" t="s">
        <v>10914</v>
      </c>
      <c r="C5587" s="189" t="s">
        <v>10956</v>
      </c>
      <c r="D5587" s="189" t="s">
        <v>10957</v>
      </c>
      <c r="E5587" s="190" t="s">
        <v>461</v>
      </c>
      <c r="F5587" s="189" t="s">
        <v>461</v>
      </c>
      <c r="G5587" s="191">
        <v>87543</v>
      </c>
      <c r="H5587" s="189" t="s">
        <v>11042</v>
      </c>
      <c r="I5587" s="189" t="s">
        <v>16</v>
      </c>
      <c r="J5587" s="189" t="s">
        <v>463</v>
      </c>
      <c r="K5587" s="190" t="s">
        <v>10378</v>
      </c>
      <c r="L5587" s="189" t="s">
        <v>465</v>
      </c>
    </row>
    <row r="5588" spans="1:12" ht="13.5">
      <c r="A5588" s="189" t="s">
        <v>10913</v>
      </c>
      <c r="B5588" s="189" t="s">
        <v>10914</v>
      </c>
      <c r="C5588" s="189" t="s">
        <v>10956</v>
      </c>
      <c r="D5588" s="189" t="s">
        <v>10957</v>
      </c>
      <c r="E5588" s="190" t="s">
        <v>461</v>
      </c>
      <c r="F5588" s="189" t="s">
        <v>461</v>
      </c>
      <c r="G5588" s="191">
        <v>87545</v>
      </c>
      <c r="H5588" s="189" t="s">
        <v>11043</v>
      </c>
      <c r="I5588" s="189" t="s">
        <v>16</v>
      </c>
      <c r="J5588" s="189" t="s">
        <v>463</v>
      </c>
      <c r="K5588" s="190" t="s">
        <v>10453</v>
      </c>
      <c r="L5588" s="189" t="s">
        <v>465</v>
      </c>
    </row>
    <row r="5589" spans="1:12" ht="13.5">
      <c r="A5589" s="189" t="s">
        <v>10913</v>
      </c>
      <c r="B5589" s="189" t="s">
        <v>10914</v>
      </c>
      <c r="C5589" s="189" t="s">
        <v>10956</v>
      </c>
      <c r="D5589" s="189" t="s">
        <v>10957</v>
      </c>
      <c r="E5589" s="190" t="s">
        <v>461</v>
      </c>
      <c r="F5589" s="189" t="s">
        <v>461</v>
      </c>
      <c r="G5589" s="191">
        <v>87546</v>
      </c>
      <c r="H5589" s="189" t="s">
        <v>11044</v>
      </c>
      <c r="I5589" s="189" t="s">
        <v>16</v>
      </c>
      <c r="J5589" s="189" t="s">
        <v>463</v>
      </c>
      <c r="K5589" s="190" t="s">
        <v>11045</v>
      </c>
      <c r="L5589" s="189" t="s">
        <v>465</v>
      </c>
    </row>
    <row r="5590" spans="1:12" ht="13.5">
      <c r="A5590" s="189" t="s">
        <v>10913</v>
      </c>
      <c r="B5590" s="189" t="s">
        <v>10914</v>
      </c>
      <c r="C5590" s="189" t="s">
        <v>10956</v>
      </c>
      <c r="D5590" s="189" t="s">
        <v>10957</v>
      </c>
      <c r="E5590" s="190" t="s">
        <v>461</v>
      </c>
      <c r="F5590" s="189" t="s">
        <v>461</v>
      </c>
      <c r="G5590" s="191">
        <v>87547</v>
      </c>
      <c r="H5590" s="189" t="s">
        <v>11046</v>
      </c>
      <c r="I5590" s="189" t="s">
        <v>16</v>
      </c>
      <c r="J5590" s="189" t="s">
        <v>463</v>
      </c>
      <c r="K5590" s="190" t="s">
        <v>11047</v>
      </c>
      <c r="L5590" s="189" t="s">
        <v>465</v>
      </c>
    </row>
    <row r="5591" spans="1:12" ht="13.5">
      <c r="A5591" s="189" t="s">
        <v>10913</v>
      </c>
      <c r="B5591" s="189" t="s">
        <v>10914</v>
      </c>
      <c r="C5591" s="189" t="s">
        <v>10956</v>
      </c>
      <c r="D5591" s="189" t="s">
        <v>10957</v>
      </c>
      <c r="E5591" s="190" t="s">
        <v>461</v>
      </c>
      <c r="F5591" s="189" t="s">
        <v>461</v>
      </c>
      <c r="G5591" s="191">
        <v>87548</v>
      </c>
      <c r="H5591" s="189" t="s">
        <v>11048</v>
      </c>
      <c r="I5591" s="189" t="s">
        <v>16</v>
      </c>
      <c r="J5591" s="189" t="s">
        <v>463</v>
      </c>
      <c r="K5591" s="190" t="s">
        <v>11049</v>
      </c>
      <c r="L5591" s="189" t="s">
        <v>465</v>
      </c>
    </row>
    <row r="5592" spans="1:12" ht="13.5">
      <c r="A5592" s="189" t="s">
        <v>10913</v>
      </c>
      <c r="B5592" s="189" t="s">
        <v>10914</v>
      </c>
      <c r="C5592" s="189" t="s">
        <v>10956</v>
      </c>
      <c r="D5592" s="189" t="s">
        <v>10957</v>
      </c>
      <c r="E5592" s="190" t="s">
        <v>461</v>
      </c>
      <c r="F5592" s="189" t="s">
        <v>461</v>
      </c>
      <c r="G5592" s="191">
        <v>87549</v>
      </c>
      <c r="H5592" s="189" t="s">
        <v>11050</v>
      </c>
      <c r="I5592" s="189" t="s">
        <v>16</v>
      </c>
      <c r="J5592" s="189" t="s">
        <v>463</v>
      </c>
      <c r="K5592" s="190" t="s">
        <v>1953</v>
      </c>
      <c r="L5592" s="189" t="s">
        <v>465</v>
      </c>
    </row>
    <row r="5593" spans="1:12" ht="13.5">
      <c r="A5593" s="189" t="s">
        <v>10913</v>
      </c>
      <c r="B5593" s="189" t="s">
        <v>10914</v>
      </c>
      <c r="C5593" s="189" t="s">
        <v>10956</v>
      </c>
      <c r="D5593" s="189" t="s">
        <v>10957</v>
      </c>
      <c r="E5593" s="190" t="s">
        <v>461</v>
      </c>
      <c r="F5593" s="189" t="s">
        <v>461</v>
      </c>
      <c r="G5593" s="191">
        <v>87550</v>
      </c>
      <c r="H5593" s="189" t="s">
        <v>11051</v>
      </c>
      <c r="I5593" s="189" t="s">
        <v>16</v>
      </c>
      <c r="J5593" s="189" t="s">
        <v>463</v>
      </c>
      <c r="K5593" s="190" t="s">
        <v>6621</v>
      </c>
      <c r="L5593" s="189" t="s">
        <v>465</v>
      </c>
    </row>
    <row r="5594" spans="1:12" ht="13.5">
      <c r="A5594" s="189" t="s">
        <v>10913</v>
      </c>
      <c r="B5594" s="189" t="s">
        <v>10914</v>
      </c>
      <c r="C5594" s="189" t="s">
        <v>10956</v>
      </c>
      <c r="D5594" s="189" t="s">
        <v>10957</v>
      </c>
      <c r="E5594" s="190" t="s">
        <v>461</v>
      </c>
      <c r="F5594" s="189" t="s">
        <v>461</v>
      </c>
      <c r="G5594" s="191">
        <v>87553</v>
      </c>
      <c r="H5594" s="189" t="s">
        <v>11052</v>
      </c>
      <c r="I5594" s="189" t="s">
        <v>16</v>
      </c>
      <c r="J5594" s="189" t="s">
        <v>463</v>
      </c>
      <c r="K5594" s="190" t="s">
        <v>2399</v>
      </c>
      <c r="L5594" s="189" t="s">
        <v>465</v>
      </c>
    </row>
    <row r="5595" spans="1:12" ht="13.5">
      <c r="A5595" s="189" t="s">
        <v>10913</v>
      </c>
      <c r="B5595" s="189" t="s">
        <v>10914</v>
      </c>
      <c r="C5595" s="189" t="s">
        <v>10956</v>
      </c>
      <c r="D5595" s="189" t="s">
        <v>10957</v>
      </c>
      <c r="E5595" s="190" t="s">
        <v>461</v>
      </c>
      <c r="F5595" s="189" t="s">
        <v>461</v>
      </c>
      <c r="G5595" s="191">
        <v>87554</v>
      </c>
      <c r="H5595" s="189" t="s">
        <v>11053</v>
      </c>
      <c r="I5595" s="189" t="s">
        <v>16</v>
      </c>
      <c r="J5595" s="189" t="s">
        <v>463</v>
      </c>
      <c r="K5595" s="190" t="s">
        <v>11054</v>
      </c>
      <c r="L5595" s="189" t="s">
        <v>465</v>
      </c>
    </row>
    <row r="5596" spans="1:12" ht="13.5">
      <c r="A5596" s="189" t="s">
        <v>10913</v>
      </c>
      <c r="B5596" s="189" t="s">
        <v>10914</v>
      </c>
      <c r="C5596" s="189" t="s">
        <v>10956</v>
      </c>
      <c r="D5596" s="189" t="s">
        <v>10957</v>
      </c>
      <c r="E5596" s="190" t="s">
        <v>461</v>
      </c>
      <c r="F5596" s="189" t="s">
        <v>461</v>
      </c>
      <c r="G5596" s="191">
        <v>87555</v>
      </c>
      <c r="H5596" s="189" t="s">
        <v>11055</v>
      </c>
      <c r="I5596" s="189" t="s">
        <v>16</v>
      </c>
      <c r="J5596" s="189" t="s">
        <v>463</v>
      </c>
      <c r="K5596" s="190" t="s">
        <v>11056</v>
      </c>
      <c r="L5596" s="189" t="s">
        <v>465</v>
      </c>
    </row>
    <row r="5597" spans="1:12" ht="13.5">
      <c r="A5597" s="189" t="s">
        <v>10913</v>
      </c>
      <c r="B5597" s="189" t="s">
        <v>10914</v>
      </c>
      <c r="C5597" s="189" t="s">
        <v>10956</v>
      </c>
      <c r="D5597" s="189" t="s">
        <v>10957</v>
      </c>
      <c r="E5597" s="190" t="s">
        <v>461</v>
      </c>
      <c r="F5597" s="189" t="s">
        <v>461</v>
      </c>
      <c r="G5597" s="191">
        <v>87556</v>
      </c>
      <c r="H5597" s="189" t="s">
        <v>11057</v>
      </c>
      <c r="I5597" s="189" t="s">
        <v>16</v>
      </c>
      <c r="J5597" s="189" t="s">
        <v>463</v>
      </c>
      <c r="K5597" s="190" t="s">
        <v>11058</v>
      </c>
      <c r="L5597" s="189" t="s">
        <v>465</v>
      </c>
    </row>
    <row r="5598" spans="1:12" ht="13.5">
      <c r="A5598" s="189" t="s">
        <v>10913</v>
      </c>
      <c r="B5598" s="189" t="s">
        <v>10914</v>
      </c>
      <c r="C5598" s="189" t="s">
        <v>10956</v>
      </c>
      <c r="D5598" s="189" t="s">
        <v>10957</v>
      </c>
      <c r="E5598" s="190" t="s">
        <v>461</v>
      </c>
      <c r="F5598" s="189" t="s">
        <v>461</v>
      </c>
      <c r="G5598" s="191">
        <v>87557</v>
      </c>
      <c r="H5598" s="189" t="s">
        <v>11059</v>
      </c>
      <c r="I5598" s="189" t="s">
        <v>16</v>
      </c>
      <c r="J5598" s="189" t="s">
        <v>463</v>
      </c>
      <c r="K5598" s="190" t="s">
        <v>11060</v>
      </c>
      <c r="L5598" s="189" t="s">
        <v>465</v>
      </c>
    </row>
    <row r="5599" spans="1:12" ht="13.5">
      <c r="A5599" s="189" t="s">
        <v>10913</v>
      </c>
      <c r="B5599" s="189" t="s">
        <v>10914</v>
      </c>
      <c r="C5599" s="189" t="s">
        <v>10956</v>
      </c>
      <c r="D5599" s="189" t="s">
        <v>10957</v>
      </c>
      <c r="E5599" s="190" t="s">
        <v>461</v>
      </c>
      <c r="F5599" s="189" t="s">
        <v>461</v>
      </c>
      <c r="G5599" s="191">
        <v>87559</v>
      </c>
      <c r="H5599" s="189" t="s">
        <v>11061</v>
      </c>
      <c r="I5599" s="189" t="s">
        <v>16</v>
      </c>
      <c r="J5599" s="189" t="s">
        <v>463</v>
      </c>
      <c r="K5599" s="190" t="s">
        <v>5550</v>
      </c>
      <c r="L5599" s="189" t="s">
        <v>465</v>
      </c>
    </row>
    <row r="5600" spans="1:12" ht="13.5">
      <c r="A5600" s="189" t="s">
        <v>10913</v>
      </c>
      <c r="B5600" s="189" t="s">
        <v>10914</v>
      </c>
      <c r="C5600" s="189" t="s">
        <v>10956</v>
      </c>
      <c r="D5600" s="189" t="s">
        <v>10957</v>
      </c>
      <c r="E5600" s="190" t="s">
        <v>461</v>
      </c>
      <c r="F5600" s="189" t="s">
        <v>461</v>
      </c>
      <c r="G5600" s="191">
        <v>87561</v>
      </c>
      <c r="H5600" s="189" t="s">
        <v>11062</v>
      </c>
      <c r="I5600" s="189" t="s">
        <v>16</v>
      </c>
      <c r="J5600" s="189" t="s">
        <v>463</v>
      </c>
      <c r="K5600" s="190" t="s">
        <v>11063</v>
      </c>
      <c r="L5600" s="189" t="s">
        <v>465</v>
      </c>
    </row>
    <row r="5601" spans="1:12" ht="13.5">
      <c r="A5601" s="189" t="s">
        <v>10913</v>
      </c>
      <c r="B5601" s="189" t="s">
        <v>10914</v>
      </c>
      <c r="C5601" s="189" t="s">
        <v>10956</v>
      </c>
      <c r="D5601" s="189" t="s">
        <v>10957</v>
      </c>
      <c r="E5601" s="190" t="s">
        <v>461</v>
      </c>
      <c r="F5601" s="189" t="s">
        <v>461</v>
      </c>
      <c r="G5601" s="191">
        <v>87775</v>
      </c>
      <c r="H5601" s="189" t="s">
        <v>11064</v>
      </c>
      <c r="I5601" s="189" t="s">
        <v>16</v>
      </c>
      <c r="J5601" s="189" t="s">
        <v>463</v>
      </c>
      <c r="K5601" s="190" t="s">
        <v>11065</v>
      </c>
      <c r="L5601" s="189" t="s">
        <v>465</v>
      </c>
    </row>
    <row r="5602" spans="1:12" ht="13.5">
      <c r="A5602" s="189" t="s">
        <v>10913</v>
      </c>
      <c r="B5602" s="189" t="s">
        <v>10914</v>
      </c>
      <c r="C5602" s="189" t="s">
        <v>10956</v>
      </c>
      <c r="D5602" s="189" t="s">
        <v>10957</v>
      </c>
      <c r="E5602" s="190" t="s">
        <v>461</v>
      </c>
      <c r="F5602" s="189" t="s">
        <v>461</v>
      </c>
      <c r="G5602" s="191">
        <v>87777</v>
      </c>
      <c r="H5602" s="189" t="s">
        <v>11066</v>
      </c>
      <c r="I5602" s="189" t="s">
        <v>16</v>
      </c>
      <c r="J5602" s="189" t="s">
        <v>463</v>
      </c>
      <c r="K5602" s="190" t="s">
        <v>11067</v>
      </c>
      <c r="L5602" s="189" t="s">
        <v>465</v>
      </c>
    </row>
    <row r="5603" spans="1:12" ht="13.5">
      <c r="A5603" s="189" t="s">
        <v>10913</v>
      </c>
      <c r="B5603" s="189" t="s">
        <v>10914</v>
      </c>
      <c r="C5603" s="189" t="s">
        <v>10956</v>
      </c>
      <c r="D5603" s="189" t="s">
        <v>10957</v>
      </c>
      <c r="E5603" s="190" t="s">
        <v>461</v>
      </c>
      <c r="F5603" s="189" t="s">
        <v>461</v>
      </c>
      <c r="G5603" s="191">
        <v>87778</v>
      </c>
      <c r="H5603" s="189" t="s">
        <v>11068</v>
      </c>
      <c r="I5603" s="189" t="s">
        <v>16</v>
      </c>
      <c r="J5603" s="189" t="s">
        <v>463</v>
      </c>
      <c r="K5603" s="190" t="s">
        <v>11069</v>
      </c>
      <c r="L5603" s="189" t="s">
        <v>465</v>
      </c>
    </row>
    <row r="5604" spans="1:12" ht="13.5">
      <c r="A5604" s="189" t="s">
        <v>10913</v>
      </c>
      <c r="B5604" s="189" t="s">
        <v>10914</v>
      </c>
      <c r="C5604" s="189" t="s">
        <v>10956</v>
      </c>
      <c r="D5604" s="189" t="s">
        <v>10957</v>
      </c>
      <c r="E5604" s="190" t="s">
        <v>461</v>
      </c>
      <c r="F5604" s="189" t="s">
        <v>461</v>
      </c>
      <c r="G5604" s="191">
        <v>87779</v>
      </c>
      <c r="H5604" s="189" t="s">
        <v>11070</v>
      </c>
      <c r="I5604" s="189" t="s">
        <v>16</v>
      </c>
      <c r="J5604" s="189" t="s">
        <v>463</v>
      </c>
      <c r="K5604" s="190" t="s">
        <v>11071</v>
      </c>
      <c r="L5604" s="189" t="s">
        <v>465</v>
      </c>
    </row>
    <row r="5605" spans="1:12" ht="13.5">
      <c r="A5605" s="189" t="s">
        <v>10913</v>
      </c>
      <c r="B5605" s="189" t="s">
        <v>10914</v>
      </c>
      <c r="C5605" s="189" t="s">
        <v>10956</v>
      </c>
      <c r="D5605" s="189" t="s">
        <v>10957</v>
      </c>
      <c r="E5605" s="190" t="s">
        <v>461</v>
      </c>
      <c r="F5605" s="189" t="s">
        <v>461</v>
      </c>
      <c r="G5605" s="191">
        <v>87781</v>
      </c>
      <c r="H5605" s="189" t="s">
        <v>11072</v>
      </c>
      <c r="I5605" s="189" t="s">
        <v>16</v>
      </c>
      <c r="J5605" s="189" t="s">
        <v>463</v>
      </c>
      <c r="K5605" s="190" t="s">
        <v>11073</v>
      </c>
      <c r="L5605" s="189" t="s">
        <v>465</v>
      </c>
    </row>
    <row r="5606" spans="1:12" ht="13.5">
      <c r="A5606" s="189" t="s">
        <v>10913</v>
      </c>
      <c r="B5606" s="189" t="s">
        <v>10914</v>
      </c>
      <c r="C5606" s="189" t="s">
        <v>10956</v>
      </c>
      <c r="D5606" s="189" t="s">
        <v>10957</v>
      </c>
      <c r="E5606" s="190" t="s">
        <v>461</v>
      </c>
      <c r="F5606" s="189" t="s">
        <v>461</v>
      </c>
      <c r="G5606" s="191">
        <v>87783</v>
      </c>
      <c r="H5606" s="189" t="s">
        <v>11074</v>
      </c>
      <c r="I5606" s="189" t="s">
        <v>16</v>
      </c>
      <c r="J5606" s="189" t="s">
        <v>463</v>
      </c>
      <c r="K5606" s="190" t="s">
        <v>11075</v>
      </c>
      <c r="L5606" s="189" t="s">
        <v>465</v>
      </c>
    </row>
    <row r="5607" spans="1:12" ht="13.5">
      <c r="A5607" s="189" t="s">
        <v>10913</v>
      </c>
      <c r="B5607" s="189" t="s">
        <v>10914</v>
      </c>
      <c r="C5607" s="189" t="s">
        <v>10956</v>
      </c>
      <c r="D5607" s="189" t="s">
        <v>10957</v>
      </c>
      <c r="E5607" s="190" t="s">
        <v>461</v>
      </c>
      <c r="F5607" s="189" t="s">
        <v>461</v>
      </c>
      <c r="G5607" s="191">
        <v>87784</v>
      </c>
      <c r="H5607" s="189" t="s">
        <v>11076</v>
      </c>
      <c r="I5607" s="189" t="s">
        <v>16</v>
      </c>
      <c r="J5607" s="189" t="s">
        <v>463</v>
      </c>
      <c r="K5607" s="190" t="s">
        <v>11077</v>
      </c>
      <c r="L5607" s="189" t="s">
        <v>465</v>
      </c>
    </row>
    <row r="5608" spans="1:12" ht="13.5">
      <c r="A5608" s="189" t="s">
        <v>10913</v>
      </c>
      <c r="B5608" s="189" t="s">
        <v>10914</v>
      </c>
      <c r="C5608" s="189" t="s">
        <v>10956</v>
      </c>
      <c r="D5608" s="189" t="s">
        <v>10957</v>
      </c>
      <c r="E5608" s="190" t="s">
        <v>461</v>
      </c>
      <c r="F5608" s="189" t="s">
        <v>461</v>
      </c>
      <c r="G5608" s="191">
        <v>87786</v>
      </c>
      <c r="H5608" s="189" t="s">
        <v>11078</v>
      </c>
      <c r="I5608" s="189" t="s">
        <v>16</v>
      </c>
      <c r="J5608" s="189" t="s">
        <v>463</v>
      </c>
      <c r="K5608" s="190" t="s">
        <v>9981</v>
      </c>
      <c r="L5608" s="189" t="s">
        <v>465</v>
      </c>
    </row>
    <row r="5609" spans="1:12" ht="13.5">
      <c r="A5609" s="189" t="s">
        <v>10913</v>
      </c>
      <c r="B5609" s="189" t="s">
        <v>10914</v>
      </c>
      <c r="C5609" s="189" t="s">
        <v>10956</v>
      </c>
      <c r="D5609" s="189" t="s">
        <v>10957</v>
      </c>
      <c r="E5609" s="190" t="s">
        <v>461</v>
      </c>
      <c r="F5609" s="189" t="s">
        <v>461</v>
      </c>
      <c r="G5609" s="191">
        <v>87787</v>
      </c>
      <c r="H5609" s="189" t="s">
        <v>11079</v>
      </c>
      <c r="I5609" s="189" t="s">
        <v>16</v>
      </c>
      <c r="J5609" s="189" t="s">
        <v>463</v>
      </c>
      <c r="K5609" s="190" t="s">
        <v>11080</v>
      </c>
      <c r="L5609" s="189" t="s">
        <v>465</v>
      </c>
    </row>
    <row r="5610" spans="1:12" ht="13.5">
      <c r="A5610" s="189" t="s">
        <v>10913</v>
      </c>
      <c r="B5610" s="189" t="s">
        <v>10914</v>
      </c>
      <c r="C5610" s="189" t="s">
        <v>10956</v>
      </c>
      <c r="D5610" s="189" t="s">
        <v>10957</v>
      </c>
      <c r="E5610" s="190" t="s">
        <v>461</v>
      </c>
      <c r="F5610" s="189" t="s">
        <v>461</v>
      </c>
      <c r="G5610" s="191">
        <v>87788</v>
      </c>
      <c r="H5610" s="189" t="s">
        <v>11081</v>
      </c>
      <c r="I5610" s="189" t="s">
        <v>16</v>
      </c>
      <c r="J5610" s="189" t="s">
        <v>463</v>
      </c>
      <c r="K5610" s="190" t="s">
        <v>11082</v>
      </c>
      <c r="L5610" s="189" t="s">
        <v>465</v>
      </c>
    </row>
    <row r="5611" spans="1:12" ht="13.5">
      <c r="A5611" s="189" t="s">
        <v>10913</v>
      </c>
      <c r="B5611" s="189" t="s">
        <v>10914</v>
      </c>
      <c r="C5611" s="189" t="s">
        <v>10956</v>
      </c>
      <c r="D5611" s="189" t="s">
        <v>10957</v>
      </c>
      <c r="E5611" s="190" t="s">
        <v>461</v>
      </c>
      <c r="F5611" s="189" t="s">
        <v>461</v>
      </c>
      <c r="G5611" s="191">
        <v>87790</v>
      </c>
      <c r="H5611" s="189" t="s">
        <v>11083</v>
      </c>
      <c r="I5611" s="189" t="s">
        <v>16</v>
      </c>
      <c r="J5611" s="189" t="s">
        <v>463</v>
      </c>
      <c r="K5611" s="190" t="s">
        <v>11084</v>
      </c>
      <c r="L5611" s="189" t="s">
        <v>465</v>
      </c>
    </row>
    <row r="5612" spans="1:12" ht="13.5">
      <c r="A5612" s="189" t="s">
        <v>10913</v>
      </c>
      <c r="B5612" s="189" t="s">
        <v>10914</v>
      </c>
      <c r="C5612" s="189" t="s">
        <v>10956</v>
      </c>
      <c r="D5612" s="189" t="s">
        <v>10957</v>
      </c>
      <c r="E5612" s="190" t="s">
        <v>461</v>
      </c>
      <c r="F5612" s="189" t="s">
        <v>461</v>
      </c>
      <c r="G5612" s="191">
        <v>87791</v>
      </c>
      <c r="H5612" s="189" t="s">
        <v>11085</v>
      </c>
      <c r="I5612" s="189" t="s">
        <v>16</v>
      </c>
      <c r="J5612" s="189" t="s">
        <v>463</v>
      </c>
      <c r="K5612" s="190" t="s">
        <v>11086</v>
      </c>
      <c r="L5612" s="189" t="s">
        <v>465</v>
      </c>
    </row>
    <row r="5613" spans="1:12" ht="13.5">
      <c r="A5613" s="189" t="s">
        <v>10913</v>
      </c>
      <c r="B5613" s="189" t="s">
        <v>10914</v>
      </c>
      <c r="C5613" s="189" t="s">
        <v>10956</v>
      </c>
      <c r="D5613" s="189" t="s">
        <v>10957</v>
      </c>
      <c r="E5613" s="190" t="s">
        <v>461</v>
      </c>
      <c r="F5613" s="189" t="s">
        <v>461</v>
      </c>
      <c r="G5613" s="191">
        <v>87792</v>
      </c>
      <c r="H5613" s="189" t="s">
        <v>11087</v>
      </c>
      <c r="I5613" s="189" t="s">
        <v>16</v>
      </c>
      <c r="J5613" s="189" t="s">
        <v>463</v>
      </c>
      <c r="K5613" s="190" t="s">
        <v>11088</v>
      </c>
      <c r="L5613" s="189" t="s">
        <v>465</v>
      </c>
    </row>
    <row r="5614" spans="1:12" ht="13.5">
      <c r="A5614" s="189" t="s">
        <v>10913</v>
      </c>
      <c r="B5614" s="189" t="s">
        <v>10914</v>
      </c>
      <c r="C5614" s="189" t="s">
        <v>10956</v>
      </c>
      <c r="D5614" s="189" t="s">
        <v>10957</v>
      </c>
      <c r="E5614" s="190" t="s">
        <v>461</v>
      </c>
      <c r="F5614" s="189" t="s">
        <v>461</v>
      </c>
      <c r="G5614" s="191">
        <v>87794</v>
      </c>
      <c r="H5614" s="189" t="s">
        <v>11089</v>
      </c>
      <c r="I5614" s="189" t="s">
        <v>16</v>
      </c>
      <c r="J5614" s="189" t="s">
        <v>463</v>
      </c>
      <c r="K5614" s="190" t="s">
        <v>11090</v>
      </c>
      <c r="L5614" s="189" t="s">
        <v>465</v>
      </c>
    </row>
    <row r="5615" spans="1:12" ht="13.5">
      <c r="A5615" s="189" t="s">
        <v>10913</v>
      </c>
      <c r="B5615" s="189" t="s">
        <v>10914</v>
      </c>
      <c r="C5615" s="189" t="s">
        <v>10956</v>
      </c>
      <c r="D5615" s="189" t="s">
        <v>10957</v>
      </c>
      <c r="E5615" s="190" t="s">
        <v>461</v>
      </c>
      <c r="F5615" s="189" t="s">
        <v>461</v>
      </c>
      <c r="G5615" s="191">
        <v>87795</v>
      </c>
      <c r="H5615" s="189" t="s">
        <v>11091</v>
      </c>
      <c r="I5615" s="189" t="s">
        <v>16</v>
      </c>
      <c r="J5615" s="189" t="s">
        <v>463</v>
      </c>
      <c r="K5615" s="190" t="s">
        <v>11092</v>
      </c>
      <c r="L5615" s="189" t="s">
        <v>465</v>
      </c>
    </row>
    <row r="5616" spans="1:12" ht="13.5">
      <c r="A5616" s="189" t="s">
        <v>10913</v>
      </c>
      <c r="B5616" s="189" t="s">
        <v>10914</v>
      </c>
      <c r="C5616" s="189" t="s">
        <v>10956</v>
      </c>
      <c r="D5616" s="189" t="s">
        <v>10957</v>
      </c>
      <c r="E5616" s="190" t="s">
        <v>461</v>
      </c>
      <c r="F5616" s="189" t="s">
        <v>461</v>
      </c>
      <c r="G5616" s="191">
        <v>87797</v>
      </c>
      <c r="H5616" s="189" t="s">
        <v>11093</v>
      </c>
      <c r="I5616" s="189" t="s">
        <v>16</v>
      </c>
      <c r="J5616" s="189" t="s">
        <v>463</v>
      </c>
      <c r="K5616" s="190" t="s">
        <v>11094</v>
      </c>
      <c r="L5616" s="189" t="s">
        <v>465</v>
      </c>
    </row>
    <row r="5617" spans="1:12" ht="13.5">
      <c r="A5617" s="189" t="s">
        <v>10913</v>
      </c>
      <c r="B5617" s="189" t="s">
        <v>10914</v>
      </c>
      <c r="C5617" s="189" t="s">
        <v>10956</v>
      </c>
      <c r="D5617" s="189" t="s">
        <v>10957</v>
      </c>
      <c r="E5617" s="190" t="s">
        <v>461</v>
      </c>
      <c r="F5617" s="189" t="s">
        <v>461</v>
      </c>
      <c r="G5617" s="191">
        <v>87799</v>
      </c>
      <c r="H5617" s="189" t="s">
        <v>11095</v>
      </c>
      <c r="I5617" s="189" t="s">
        <v>16</v>
      </c>
      <c r="J5617" s="189" t="s">
        <v>463</v>
      </c>
      <c r="K5617" s="190" t="s">
        <v>10667</v>
      </c>
      <c r="L5617" s="189" t="s">
        <v>465</v>
      </c>
    </row>
    <row r="5618" spans="1:12" ht="13.5">
      <c r="A5618" s="189" t="s">
        <v>10913</v>
      </c>
      <c r="B5618" s="189" t="s">
        <v>10914</v>
      </c>
      <c r="C5618" s="189" t="s">
        <v>10956</v>
      </c>
      <c r="D5618" s="189" t="s">
        <v>10957</v>
      </c>
      <c r="E5618" s="190" t="s">
        <v>461</v>
      </c>
      <c r="F5618" s="189" t="s">
        <v>461</v>
      </c>
      <c r="G5618" s="191">
        <v>87800</v>
      </c>
      <c r="H5618" s="189" t="s">
        <v>11096</v>
      </c>
      <c r="I5618" s="189" t="s">
        <v>16</v>
      </c>
      <c r="J5618" s="189" t="s">
        <v>463</v>
      </c>
      <c r="K5618" s="190" t="s">
        <v>577</v>
      </c>
      <c r="L5618" s="189" t="s">
        <v>465</v>
      </c>
    </row>
    <row r="5619" spans="1:12" ht="13.5">
      <c r="A5619" s="189" t="s">
        <v>10913</v>
      </c>
      <c r="B5619" s="189" t="s">
        <v>10914</v>
      </c>
      <c r="C5619" s="189" t="s">
        <v>10956</v>
      </c>
      <c r="D5619" s="189" t="s">
        <v>10957</v>
      </c>
      <c r="E5619" s="190" t="s">
        <v>461</v>
      </c>
      <c r="F5619" s="189" t="s">
        <v>461</v>
      </c>
      <c r="G5619" s="191">
        <v>87801</v>
      </c>
      <c r="H5619" s="189" t="s">
        <v>11097</v>
      </c>
      <c r="I5619" s="189" t="s">
        <v>16</v>
      </c>
      <c r="J5619" s="189" t="s">
        <v>463</v>
      </c>
      <c r="K5619" s="190" t="s">
        <v>1748</v>
      </c>
      <c r="L5619" s="189" t="s">
        <v>465</v>
      </c>
    </row>
    <row r="5620" spans="1:12" ht="13.5">
      <c r="A5620" s="189" t="s">
        <v>10913</v>
      </c>
      <c r="B5620" s="189" t="s">
        <v>10914</v>
      </c>
      <c r="C5620" s="189" t="s">
        <v>10956</v>
      </c>
      <c r="D5620" s="189" t="s">
        <v>10957</v>
      </c>
      <c r="E5620" s="190" t="s">
        <v>461</v>
      </c>
      <c r="F5620" s="189" t="s">
        <v>461</v>
      </c>
      <c r="G5620" s="191">
        <v>87803</v>
      </c>
      <c r="H5620" s="189" t="s">
        <v>11098</v>
      </c>
      <c r="I5620" s="189" t="s">
        <v>16</v>
      </c>
      <c r="J5620" s="189" t="s">
        <v>463</v>
      </c>
      <c r="K5620" s="190" t="s">
        <v>8573</v>
      </c>
      <c r="L5620" s="189" t="s">
        <v>465</v>
      </c>
    </row>
    <row r="5621" spans="1:12" ht="13.5">
      <c r="A5621" s="189" t="s">
        <v>10913</v>
      </c>
      <c r="B5621" s="189" t="s">
        <v>10914</v>
      </c>
      <c r="C5621" s="189" t="s">
        <v>10956</v>
      </c>
      <c r="D5621" s="189" t="s">
        <v>10957</v>
      </c>
      <c r="E5621" s="190" t="s">
        <v>461</v>
      </c>
      <c r="F5621" s="189" t="s">
        <v>461</v>
      </c>
      <c r="G5621" s="191">
        <v>87804</v>
      </c>
      <c r="H5621" s="189" t="s">
        <v>11099</v>
      </c>
      <c r="I5621" s="189" t="s">
        <v>16</v>
      </c>
      <c r="J5621" s="189" t="s">
        <v>463</v>
      </c>
      <c r="K5621" s="190" t="s">
        <v>11100</v>
      </c>
      <c r="L5621" s="189" t="s">
        <v>465</v>
      </c>
    </row>
    <row r="5622" spans="1:12" ht="13.5">
      <c r="A5622" s="189" t="s">
        <v>10913</v>
      </c>
      <c r="B5622" s="189" t="s">
        <v>10914</v>
      </c>
      <c r="C5622" s="189" t="s">
        <v>10956</v>
      </c>
      <c r="D5622" s="189" t="s">
        <v>10957</v>
      </c>
      <c r="E5622" s="190" t="s">
        <v>461</v>
      </c>
      <c r="F5622" s="189" t="s">
        <v>461</v>
      </c>
      <c r="G5622" s="191">
        <v>87805</v>
      </c>
      <c r="H5622" s="189" t="s">
        <v>11101</v>
      </c>
      <c r="I5622" s="189" t="s">
        <v>16</v>
      </c>
      <c r="J5622" s="189" t="s">
        <v>463</v>
      </c>
      <c r="K5622" s="190" t="s">
        <v>11102</v>
      </c>
      <c r="L5622" s="189" t="s">
        <v>465</v>
      </c>
    </row>
    <row r="5623" spans="1:12" ht="13.5">
      <c r="A5623" s="189" t="s">
        <v>10913</v>
      </c>
      <c r="B5623" s="189" t="s">
        <v>10914</v>
      </c>
      <c r="C5623" s="189" t="s">
        <v>10956</v>
      </c>
      <c r="D5623" s="189" t="s">
        <v>10957</v>
      </c>
      <c r="E5623" s="190" t="s">
        <v>461</v>
      </c>
      <c r="F5623" s="189" t="s">
        <v>461</v>
      </c>
      <c r="G5623" s="191">
        <v>87807</v>
      </c>
      <c r="H5623" s="189" t="s">
        <v>11103</v>
      </c>
      <c r="I5623" s="189" t="s">
        <v>16</v>
      </c>
      <c r="J5623" s="189" t="s">
        <v>463</v>
      </c>
      <c r="K5623" s="190" t="s">
        <v>11104</v>
      </c>
      <c r="L5623" s="189" t="s">
        <v>465</v>
      </c>
    </row>
    <row r="5624" spans="1:12" ht="13.5">
      <c r="A5624" s="189" t="s">
        <v>10913</v>
      </c>
      <c r="B5624" s="189" t="s">
        <v>10914</v>
      </c>
      <c r="C5624" s="189" t="s">
        <v>10956</v>
      </c>
      <c r="D5624" s="189" t="s">
        <v>10957</v>
      </c>
      <c r="E5624" s="190" t="s">
        <v>461</v>
      </c>
      <c r="F5624" s="189" t="s">
        <v>461</v>
      </c>
      <c r="G5624" s="191">
        <v>87808</v>
      </c>
      <c r="H5624" s="189" t="s">
        <v>11105</v>
      </c>
      <c r="I5624" s="189" t="s">
        <v>16</v>
      </c>
      <c r="J5624" s="189" t="s">
        <v>463</v>
      </c>
      <c r="K5624" s="190" t="s">
        <v>11106</v>
      </c>
      <c r="L5624" s="189" t="s">
        <v>465</v>
      </c>
    </row>
    <row r="5625" spans="1:12" ht="13.5">
      <c r="A5625" s="189" t="s">
        <v>10913</v>
      </c>
      <c r="B5625" s="189" t="s">
        <v>10914</v>
      </c>
      <c r="C5625" s="189" t="s">
        <v>10956</v>
      </c>
      <c r="D5625" s="189" t="s">
        <v>10957</v>
      </c>
      <c r="E5625" s="190" t="s">
        <v>461</v>
      </c>
      <c r="F5625" s="189" t="s">
        <v>461</v>
      </c>
      <c r="G5625" s="191">
        <v>87809</v>
      </c>
      <c r="H5625" s="189" t="s">
        <v>11107</v>
      </c>
      <c r="I5625" s="189" t="s">
        <v>16</v>
      </c>
      <c r="J5625" s="189" t="s">
        <v>463</v>
      </c>
      <c r="K5625" s="190" t="s">
        <v>7169</v>
      </c>
      <c r="L5625" s="189" t="s">
        <v>465</v>
      </c>
    </row>
    <row r="5626" spans="1:12" ht="13.5">
      <c r="A5626" s="189" t="s">
        <v>10913</v>
      </c>
      <c r="B5626" s="189" t="s">
        <v>10914</v>
      </c>
      <c r="C5626" s="189" t="s">
        <v>10956</v>
      </c>
      <c r="D5626" s="189" t="s">
        <v>10957</v>
      </c>
      <c r="E5626" s="190" t="s">
        <v>461</v>
      </c>
      <c r="F5626" s="189" t="s">
        <v>461</v>
      </c>
      <c r="G5626" s="191">
        <v>87811</v>
      </c>
      <c r="H5626" s="189" t="s">
        <v>11108</v>
      </c>
      <c r="I5626" s="189" t="s">
        <v>16</v>
      </c>
      <c r="J5626" s="189" t="s">
        <v>463</v>
      </c>
      <c r="K5626" s="190" t="s">
        <v>6723</v>
      </c>
      <c r="L5626" s="189" t="s">
        <v>465</v>
      </c>
    </row>
    <row r="5627" spans="1:12" ht="13.5">
      <c r="A5627" s="189" t="s">
        <v>10913</v>
      </c>
      <c r="B5627" s="189" t="s">
        <v>10914</v>
      </c>
      <c r="C5627" s="189" t="s">
        <v>10956</v>
      </c>
      <c r="D5627" s="189" t="s">
        <v>10957</v>
      </c>
      <c r="E5627" s="190" t="s">
        <v>461</v>
      </c>
      <c r="F5627" s="189" t="s">
        <v>461</v>
      </c>
      <c r="G5627" s="191">
        <v>87812</v>
      </c>
      <c r="H5627" s="189" t="s">
        <v>11109</v>
      </c>
      <c r="I5627" s="189" t="s">
        <v>16</v>
      </c>
      <c r="J5627" s="189" t="s">
        <v>463</v>
      </c>
      <c r="K5627" s="190" t="s">
        <v>11084</v>
      </c>
      <c r="L5627" s="189" t="s">
        <v>465</v>
      </c>
    </row>
    <row r="5628" spans="1:12" ht="13.5">
      <c r="A5628" s="189" t="s">
        <v>10913</v>
      </c>
      <c r="B5628" s="189" t="s">
        <v>10914</v>
      </c>
      <c r="C5628" s="189" t="s">
        <v>10956</v>
      </c>
      <c r="D5628" s="189" t="s">
        <v>10957</v>
      </c>
      <c r="E5628" s="190" t="s">
        <v>461</v>
      </c>
      <c r="F5628" s="189" t="s">
        <v>461</v>
      </c>
      <c r="G5628" s="191">
        <v>87813</v>
      </c>
      <c r="H5628" s="189" t="s">
        <v>11110</v>
      </c>
      <c r="I5628" s="189" t="s">
        <v>16</v>
      </c>
      <c r="J5628" s="189" t="s">
        <v>463</v>
      </c>
      <c r="K5628" s="190" t="s">
        <v>11111</v>
      </c>
      <c r="L5628" s="189" t="s">
        <v>465</v>
      </c>
    </row>
    <row r="5629" spans="1:12" ht="13.5">
      <c r="A5629" s="189" t="s">
        <v>10913</v>
      </c>
      <c r="B5629" s="189" t="s">
        <v>10914</v>
      </c>
      <c r="C5629" s="189" t="s">
        <v>10956</v>
      </c>
      <c r="D5629" s="189" t="s">
        <v>10957</v>
      </c>
      <c r="E5629" s="190" t="s">
        <v>461</v>
      </c>
      <c r="F5629" s="189" t="s">
        <v>461</v>
      </c>
      <c r="G5629" s="191">
        <v>87815</v>
      </c>
      <c r="H5629" s="189" t="s">
        <v>11112</v>
      </c>
      <c r="I5629" s="189" t="s">
        <v>16</v>
      </c>
      <c r="J5629" s="189" t="s">
        <v>463</v>
      </c>
      <c r="K5629" s="190" t="s">
        <v>9682</v>
      </c>
      <c r="L5629" s="189" t="s">
        <v>465</v>
      </c>
    </row>
    <row r="5630" spans="1:12" ht="13.5">
      <c r="A5630" s="189" t="s">
        <v>10913</v>
      </c>
      <c r="B5630" s="189" t="s">
        <v>10914</v>
      </c>
      <c r="C5630" s="189" t="s">
        <v>10956</v>
      </c>
      <c r="D5630" s="189" t="s">
        <v>10957</v>
      </c>
      <c r="E5630" s="190" t="s">
        <v>461</v>
      </c>
      <c r="F5630" s="189" t="s">
        <v>461</v>
      </c>
      <c r="G5630" s="191">
        <v>87816</v>
      </c>
      <c r="H5630" s="189" t="s">
        <v>11113</v>
      </c>
      <c r="I5630" s="189" t="s">
        <v>16</v>
      </c>
      <c r="J5630" s="189" t="s">
        <v>463</v>
      </c>
      <c r="K5630" s="190" t="s">
        <v>11114</v>
      </c>
      <c r="L5630" s="189" t="s">
        <v>465</v>
      </c>
    </row>
    <row r="5631" spans="1:12" ht="13.5">
      <c r="A5631" s="189" t="s">
        <v>10913</v>
      </c>
      <c r="B5631" s="189" t="s">
        <v>10914</v>
      </c>
      <c r="C5631" s="189" t="s">
        <v>10956</v>
      </c>
      <c r="D5631" s="189" t="s">
        <v>10957</v>
      </c>
      <c r="E5631" s="190" t="s">
        <v>461</v>
      </c>
      <c r="F5631" s="189" t="s">
        <v>461</v>
      </c>
      <c r="G5631" s="191">
        <v>87817</v>
      </c>
      <c r="H5631" s="189" t="s">
        <v>11115</v>
      </c>
      <c r="I5631" s="189" t="s">
        <v>16</v>
      </c>
      <c r="J5631" s="189" t="s">
        <v>463</v>
      </c>
      <c r="K5631" s="190" t="s">
        <v>11116</v>
      </c>
      <c r="L5631" s="189" t="s">
        <v>465</v>
      </c>
    </row>
    <row r="5632" spans="1:12" ht="13.5">
      <c r="A5632" s="189" t="s">
        <v>10913</v>
      </c>
      <c r="B5632" s="189" t="s">
        <v>10914</v>
      </c>
      <c r="C5632" s="189" t="s">
        <v>10956</v>
      </c>
      <c r="D5632" s="189" t="s">
        <v>10957</v>
      </c>
      <c r="E5632" s="190" t="s">
        <v>461</v>
      </c>
      <c r="F5632" s="189" t="s">
        <v>461</v>
      </c>
      <c r="G5632" s="191">
        <v>87819</v>
      </c>
      <c r="H5632" s="189" t="s">
        <v>11117</v>
      </c>
      <c r="I5632" s="189" t="s">
        <v>16</v>
      </c>
      <c r="J5632" s="189" t="s">
        <v>463</v>
      </c>
      <c r="K5632" s="190" t="s">
        <v>579</v>
      </c>
      <c r="L5632" s="189" t="s">
        <v>465</v>
      </c>
    </row>
    <row r="5633" spans="1:12" ht="13.5">
      <c r="A5633" s="189" t="s">
        <v>10913</v>
      </c>
      <c r="B5633" s="189" t="s">
        <v>10914</v>
      </c>
      <c r="C5633" s="189" t="s">
        <v>10956</v>
      </c>
      <c r="D5633" s="189" t="s">
        <v>10957</v>
      </c>
      <c r="E5633" s="190" t="s">
        <v>461</v>
      </c>
      <c r="F5633" s="189" t="s">
        <v>461</v>
      </c>
      <c r="G5633" s="191">
        <v>87820</v>
      </c>
      <c r="H5633" s="189" t="s">
        <v>11118</v>
      </c>
      <c r="I5633" s="189" t="s">
        <v>16</v>
      </c>
      <c r="J5633" s="189" t="s">
        <v>463</v>
      </c>
      <c r="K5633" s="190" t="s">
        <v>11119</v>
      </c>
      <c r="L5633" s="189" t="s">
        <v>465</v>
      </c>
    </row>
    <row r="5634" spans="1:12" ht="13.5">
      <c r="A5634" s="189" t="s">
        <v>10913</v>
      </c>
      <c r="B5634" s="189" t="s">
        <v>10914</v>
      </c>
      <c r="C5634" s="189" t="s">
        <v>10956</v>
      </c>
      <c r="D5634" s="189" t="s">
        <v>10957</v>
      </c>
      <c r="E5634" s="190" t="s">
        <v>461</v>
      </c>
      <c r="F5634" s="189" t="s">
        <v>461</v>
      </c>
      <c r="G5634" s="191">
        <v>87821</v>
      </c>
      <c r="H5634" s="189" t="s">
        <v>11120</v>
      </c>
      <c r="I5634" s="189" t="s">
        <v>16</v>
      </c>
      <c r="J5634" s="189" t="s">
        <v>463</v>
      </c>
      <c r="K5634" s="190" t="s">
        <v>11121</v>
      </c>
      <c r="L5634" s="189" t="s">
        <v>465</v>
      </c>
    </row>
    <row r="5635" spans="1:12" ht="13.5">
      <c r="A5635" s="189" t="s">
        <v>10913</v>
      </c>
      <c r="B5635" s="189" t="s">
        <v>10914</v>
      </c>
      <c r="C5635" s="189" t="s">
        <v>10956</v>
      </c>
      <c r="D5635" s="189" t="s">
        <v>10957</v>
      </c>
      <c r="E5635" s="190" t="s">
        <v>461</v>
      </c>
      <c r="F5635" s="189" t="s">
        <v>461</v>
      </c>
      <c r="G5635" s="191">
        <v>87823</v>
      </c>
      <c r="H5635" s="189" t="s">
        <v>11122</v>
      </c>
      <c r="I5635" s="189" t="s">
        <v>16</v>
      </c>
      <c r="J5635" s="189" t="s">
        <v>463</v>
      </c>
      <c r="K5635" s="190" t="s">
        <v>11123</v>
      </c>
      <c r="L5635" s="189" t="s">
        <v>465</v>
      </c>
    </row>
    <row r="5636" spans="1:12" ht="13.5">
      <c r="A5636" s="189" t="s">
        <v>10913</v>
      </c>
      <c r="B5636" s="189" t="s">
        <v>10914</v>
      </c>
      <c r="C5636" s="189" t="s">
        <v>10956</v>
      </c>
      <c r="D5636" s="189" t="s">
        <v>10957</v>
      </c>
      <c r="E5636" s="190" t="s">
        <v>461</v>
      </c>
      <c r="F5636" s="189" t="s">
        <v>461</v>
      </c>
      <c r="G5636" s="191">
        <v>87824</v>
      </c>
      <c r="H5636" s="189" t="s">
        <v>11124</v>
      </c>
      <c r="I5636" s="189" t="s">
        <v>16</v>
      </c>
      <c r="J5636" s="189" t="s">
        <v>463</v>
      </c>
      <c r="K5636" s="190" t="s">
        <v>11125</v>
      </c>
      <c r="L5636" s="189" t="s">
        <v>465</v>
      </c>
    </row>
    <row r="5637" spans="1:12" ht="13.5">
      <c r="A5637" s="189" t="s">
        <v>10913</v>
      </c>
      <c r="B5637" s="189" t="s">
        <v>10914</v>
      </c>
      <c r="C5637" s="189" t="s">
        <v>10956</v>
      </c>
      <c r="D5637" s="189" t="s">
        <v>10957</v>
      </c>
      <c r="E5637" s="190" t="s">
        <v>461</v>
      </c>
      <c r="F5637" s="189" t="s">
        <v>461</v>
      </c>
      <c r="G5637" s="191">
        <v>87825</v>
      </c>
      <c r="H5637" s="189" t="s">
        <v>11126</v>
      </c>
      <c r="I5637" s="189" t="s">
        <v>16</v>
      </c>
      <c r="J5637" s="189" t="s">
        <v>463</v>
      </c>
      <c r="K5637" s="190" t="s">
        <v>858</v>
      </c>
      <c r="L5637" s="189" t="s">
        <v>465</v>
      </c>
    </row>
    <row r="5638" spans="1:12" ht="13.5">
      <c r="A5638" s="189" t="s">
        <v>10913</v>
      </c>
      <c r="B5638" s="189" t="s">
        <v>10914</v>
      </c>
      <c r="C5638" s="189" t="s">
        <v>10956</v>
      </c>
      <c r="D5638" s="189" t="s">
        <v>10957</v>
      </c>
      <c r="E5638" s="190" t="s">
        <v>461</v>
      </c>
      <c r="F5638" s="189" t="s">
        <v>461</v>
      </c>
      <c r="G5638" s="191">
        <v>87827</v>
      </c>
      <c r="H5638" s="189" t="s">
        <v>11127</v>
      </c>
      <c r="I5638" s="189" t="s">
        <v>16</v>
      </c>
      <c r="J5638" s="189" t="s">
        <v>463</v>
      </c>
      <c r="K5638" s="190" t="s">
        <v>11128</v>
      </c>
      <c r="L5638" s="189" t="s">
        <v>465</v>
      </c>
    </row>
    <row r="5639" spans="1:12" ht="13.5">
      <c r="A5639" s="189" t="s">
        <v>10913</v>
      </c>
      <c r="B5639" s="189" t="s">
        <v>10914</v>
      </c>
      <c r="C5639" s="189" t="s">
        <v>10956</v>
      </c>
      <c r="D5639" s="189" t="s">
        <v>10957</v>
      </c>
      <c r="E5639" s="190" t="s">
        <v>461</v>
      </c>
      <c r="F5639" s="189" t="s">
        <v>461</v>
      </c>
      <c r="G5639" s="191">
        <v>87828</v>
      </c>
      <c r="H5639" s="189" t="s">
        <v>11129</v>
      </c>
      <c r="I5639" s="189" t="s">
        <v>16</v>
      </c>
      <c r="J5639" s="189" t="s">
        <v>463</v>
      </c>
      <c r="K5639" s="190" t="s">
        <v>11130</v>
      </c>
      <c r="L5639" s="189" t="s">
        <v>465</v>
      </c>
    </row>
    <row r="5640" spans="1:12" ht="13.5">
      <c r="A5640" s="189" t="s">
        <v>10913</v>
      </c>
      <c r="B5640" s="189" t="s">
        <v>10914</v>
      </c>
      <c r="C5640" s="189" t="s">
        <v>10956</v>
      </c>
      <c r="D5640" s="189" t="s">
        <v>10957</v>
      </c>
      <c r="E5640" s="190" t="s">
        <v>461</v>
      </c>
      <c r="F5640" s="189" t="s">
        <v>461</v>
      </c>
      <c r="G5640" s="191">
        <v>87829</v>
      </c>
      <c r="H5640" s="189" t="s">
        <v>11131</v>
      </c>
      <c r="I5640" s="189" t="s">
        <v>16</v>
      </c>
      <c r="J5640" s="189" t="s">
        <v>463</v>
      </c>
      <c r="K5640" s="190" t="s">
        <v>11132</v>
      </c>
      <c r="L5640" s="189" t="s">
        <v>465</v>
      </c>
    </row>
    <row r="5641" spans="1:12" ht="13.5">
      <c r="A5641" s="189" t="s">
        <v>10913</v>
      </c>
      <c r="B5641" s="189" t="s">
        <v>10914</v>
      </c>
      <c r="C5641" s="189" t="s">
        <v>10956</v>
      </c>
      <c r="D5641" s="189" t="s">
        <v>10957</v>
      </c>
      <c r="E5641" s="190" t="s">
        <v>461</v>
      </c>
      <c r="F5641" s="189" t="s">
        <v>461</v>
      </c>
      <c r="G5641" s="191">
        <v>87831</v>
      </c>
      <c r="H5641" s="189" t="s">
        <v>11133</v>
      </c>
      <c r="I5641" s="189" t="s">
        <v>16</v>
      </c>
      <c r="J5641" s="189" t="s">
        <v>463</v>
      </c>
      <c r="K5641" s="190" t="s">
        <v>6928</v>
      </c>
      <c r="L5641" s="189" t="s">
        <v>465</v>
      </c>
    </row>
    <row r="5642" spans="1:12" ht="13.5">
      <c r="A5642" s="189" t="s">
        <v>10913</v>
      </c>
      <c r="B5642" s="189" t="s">
        <v>10914</v>
      </c>
      <c r="C5642" s="189" t="s">
        <v>10956</v>
      </c>
      <c r="D5642" s="189" t="s">
        <v>10957</v>
      </c>
      <c r="E5642" s="190" t="s">
        <v>461</v>
      </c>
      <c r="F5642" s="189" t="s">
        <v>461</v>
      </c>
      <c r="G5642" s="191">
        <v>87832</v>
      </c>
      <c r="H5642" s="189" t="s">
        <v>11134</v>
      </c>
      <c r="I5642" s="189" t="s">
        <v>16</v>
      </c>
      <c r="J5642" s="189" t="s">
        <v>463</v>
      </c>
      <c r="K5642" s="190" t="s">
        <v>11135</v>
      </c>
      <c r="L5642" s="189" t="s">
        <v>465</v>
      </c>
    </row>
    <row r="5643" spans="1:12" ht="13.5">
      <c r="A5643" s="189" t="s">
        <v>10913</v>
      </c>
      <c r="B5643" s="189" t="s">
        <v>10914</v>
      </c>
      <c r="C5643" s="189" t="s">
        <v>10956</v>
      </c>
      <c r="D5643" s="189" t="s">
        <v>10957</v>
      </c>
      <c r="E5643" s="190" t="s">
        <v>461</v>
      </c>
      <c r="F5643" s="189" t="s">
        <v>461</v>
      </c>
      <c r="G5643" s="191">
        <v>87834</v>
      </c>
      <c r="H5643" s="189" t="s">
        <v>11136</v>
      </c>
      <c r="I5643" s="189" t="s">
        <v>16</v>
      </c>
      <c r="J5643" s="189" t="s">
        <v>463</v>
      </c>
      <c r="K5643" s="190" t="s">
        <v>11137</v>
      </c>
      <c r="L5643" s="189" t="s">
        <v>465</v>
      </c>
    </row>
    <row r="5644" spans="1:12" ht="13.5">
      <c r="A5644" s="189" t="s">
        <v>10913</v>
      </c>
      <c r="B5644" s="189" t="s">
        <v>10914</v>
      </c>
      <c r="C5644" s="189" t="s">
        <v>10956</v>
      </c>
      <c r="D5644" s="189" t="s">
        <v>10957</v>
      </c>
      <c r="E5644" s="190" t="s">
        <v>461</v>
      </c>
      <c r="F5644" s="189" t="s">
        <v>461</v>
      </c>
      <c r="G5644" s="191">
        <v>87835</v>
      </c>
      <c r="H5644" s="189" t="s">
        <v>11138</v>
      </c>
      <c r="I5644" s="189" t="s">
        <v>16</v>
      </c>
      <c r="J5644" s="189" t="s">
        <v>463</v>
      </c>
      <c r="K5644" s="190" t="s">
        <v>11139</v>
      </c>
      <c r="L5644" s="189" t="s">
        <v>465</v>
      </c>
    </row>
    <row r="5645" spans="1:12" ht="13.5">
      <c r="A5645" s="189" t="s">
        <v>10913</v>
      </c>
      <c r="B5645" s="189" t="s">
        <v>10914</v>
      </c>
      <c r="C5645" s="189" t="s">
        <v>10956</v>
      </c>
      <c r="D5645" s="189" t="s">
        <v>10957</v>
      </c>
      <c r="E5645" s="190" t="s">
        <v>461</v>
      </c>
      <c r="F5645" s="189" t="s">
        <v>461</v>
      </c>
      <c r="G5645" s="191">
        <v>87836</v>
      </c>
      <c r="H5645" s="189" t="s">
        <v>11140</v>
      </c>
      <c r="I5645" s="189" t="s">
        <v>16</v>
      </c>
      <c r="J5645" s="189" t="s">
        <v>463</v>
      </c>
      <c r="K5645" s="190" t="s">
        <v>10681</v>
      </c>
      <c r="L5645" s="189" t="s">
        <v>465</v>
      </c>
    </row>
    <row r="5646" spans="1:12" ht="13.5">
      <c r="A5646" s="189" t="s">
        <v>10913</v>
      </c>
      <c r="B5646" s="189" t="s">
        <v>10914</v>
      </c>
      <c r="C5646" s="189" t="s">
        <v>10956</v>
      </c>
      <c r="D5646" s="189" t="s">
        <v>10957</v>
      </c>
      <c r="E5646" s="190" t="s">
        <v>461</v>
      </c>
      <c r="F5646" s="189" t="s">
        <v>461</v>
      </c>
      <c r="G5646" s="191">
        <v>87837</v>
      </c>
      <c r="H5646" s="189" t="s">
        <v>11141</v>
      </c>
      <c r="I5646" s="189" t="s">
        <v>16</v>
      </c>
      <c r="J5646" s="189" t="s">
        <v>463</v>
      </c>
      <c r="K5646" s="190" t="s">
        <v>11142</v>
      </c>
      <c r="L5646" s="189" t="s">
        <v>465</v>
      </c>
    </row>
    <row r="5647" spans="1:12" ht="13.5">
      <c r="A5647" s="189" t="s">
        <v>10913</v>
      </c>
      <c r="B5647" s="189" t="s">
        <v>10914</v>
      </c>
      <c r="C5647" s="189" t="s">
        <v>10956</v>
      </c>
      <c r="D5647" s="189" t="s">
        <v>10957</v>
      </c>
      <c r="E5647" s="190" t="s">
        <v>461</v>
      </c>
      <c r="F5647" s="189" t="s">
        <v>461</v>
      </c>
      <c r="G5647" s="191">
        <v>87838</v>
      </c>
      <c r="H5647" s="189" t="s">
        <v>11143</v>
      </c>
      <c r="I5647" s="189" t="s">
        <v>16</v>
      </c>
      <c r="J5647" s="189" t="s">
        <v>463</v>
      </c>
      <c r="K5647" s="190" t="s">
        <v>11144</v>
      </c>
      <c r="L5647" s="189" t="s">
        <v>465</v>
      </c>
    </row>
    <row r="5648" spans="1:12" ht="13.5">
      <c r="A5648" s="189" t="s">
        <v>10913</v>
      </c>
      <c r="B5648" s="189" t="s">
        <v>10914</v>
      </c>
      <c r="C5648" s="189" t="s">
        <v>10956</v>
      </c>
      <c r="D5648" s="189" t="s">
        <v>10957</v>
      </c>
      <c r="E5648" s="190" t="s">
        <v>461</v>
      </c>
      <c r="F5648" s="189" t="s">
        <v>461</v>
      </c>
      <c r="G5648" s="191">
        <v>87839</v>
      </c>
      <c r="H5648" s="189" t="s">
        <v>11145</v>
      </c>
      <c r="I5648" s="189" t="s">
        <v>16</v>
      </c>
      <c r="J5648" s="189" t="s">
        <v>463</v>
      </c>
      <c r="K5648" s="190" t="s">
        <v>11146</v>
      </c>
      <c r="L5648" s="189" t="s">
        <v>465</v>
      </c>
    </row>
    <row r="5649" spans="1:12" ht="13.5">
      <c r="A5649" s="189" t="s">
        <v>10913</v>
      </c>
      <c r="B5649" s="189" t="s">
        <v>10914</v>
      </c>
      <c r="C5649" s="189" t="s">
        <v>10956</v>
      </c>
      <c r="D5649" s="189" t="s">
        <v>10957</v>
      </c>
      <c r="E5649" s="190" t="s">
        <v>461</v>
      </c>
      <c r="F5649" s="189" t="s">
        <v>461</v>
      </c>
      <c r="G5649" s="191">
        <v>87840</v>
      </c>
      <c r="H5649" s="189" t="s">
        <v>11147</v>
      </c>
      <c r="I5649" s="189" t="s">
        <v>16</v>
      </c>
      <c r="J5649" s="189" t="s">
        <v>463</v>
      </c>
      <c r="K5649" s="190" t="s">
        <v>11148</v>
      </c>
      <c r="L5649" s="189" t="s">
        <v>465</v>
      </c>
    </row>
    <row r="5650" spans="1:12" ht="13.5">
      <c r="A5650" s="189" t="s">
        <v>10913</v>
      </c>
      <c r="B5650" s="189" t="s">
        <v>10914</v>
      </c>
      <c r="C5650" s="189" t="s">
        <v>10956</v>
      </c>
      <c r="D5650" s="189" t="s">
        <v>10957</v>
      </c>
      <c r="E5650" s="190" t="s">
        <v>461</v>
      </c>
      <c r="F5650" s="189" t="s">
        <v>461</v>
      </c>
      <c r="G5650" s="191">
        <v>87841</v>
      </c>
      <c r="H5650" s="189" t="s">
        <v>11149</v>
      </c>
      <c r="I5650" s="189" t="s">
        <v>16</v>
      </c>
      <c r="J5650" s="189" t="s">
        <v>463</v>
      </c>
      <c r="K5650" s="190" t="s">
        <v>11150</v>
      </c>
      <c r="L5650" s="189" t="s">
        <v>465</v>
      </c>
    </row>
    <row r="5651" spans="1:12" ht="13.5">
      <c r="A5651" s="189" t="s">
        <v>10913</v>
      </c>
      <c r="B5651" s="189" t="s">
        <v>10914</v>
      </c>
      <c r="C5651" s="189" t="s">
        <v>10956</v>
      </c>
      <c r="D5651" s="189" t="s">
        <v>10957</v>
      </c>
      <c r="E5651" s="190" t="s">
        <v>461</v>
      </c>
      <c r="F5651" s="189" t="s">
        <v>461</v>
      </c>
      <c r="G5651" s="191">
        <v>87842</v>
      </c>
      <c r="H5651" s="189" t="s">
        <v>11151</v>
      </c>
      <c r="I5651" s="189" t="s">
        <v>16</v>
      </c>
      <c r="J5651" s="189" t="s">
        <v>463</v>
      </c>
      <c r="K5651" s="190" t="s">
        <v>11152</v>
      </c>
      <c r="L5651" s="189" t="s">
        <v>465</v>
      </c>
    </row>
    <row r="5652" spans="1:12" ht="13.5">
      <c r="A5652" s="189" t="s">
        <v>10913</v>
      </c>
      <c r="B5652" s="189" t="s">
        <v>10914</v>
      </c>
      <c r="C5652" s="189" t="s">
        <v>10956</v>
      </c>
      <c r="D5652" s="189" t="s">
        <v>10957</v>
      </c>
      <c r="E5652" s="190" t="s">
        <v>461</v>
      </c>
      <c r="F5652" s="189" t="s">
        <v>461</v>
      </c>
      <c r="G5652" s="191">
        <v>87843</v>
      </c>
      <c r="H5652" s="189" t="s">
        <v>11153</v>
      </c>
      <c r="I5652" s="189" t="s">
        <v>16</v>
      </c>
      <c r="J5652" s="189" t="s">
        <v>463</v>
      </c>
      <c r="K5652" s="190" t="s">
        <v>549</v>
      </c>
      <c r="L5652" s="189" t="s">
        <v>465</v>
      </c>
    </row>
    <row r="5653" spans="1:12" ht="13.5">
      <c r="A5653" s="189" t="s">
        <v>10913</v>
      </c>
      <c r="B5653" s="189" t="s">
        <v>10914</v>
      </c>
      <c r="C5653" s="189" t="s">
        <v>10956</v>
      </c>
      <c r="D5653" s="189" t="s">
        <v>10957</v>
      </c>
      <c r="E5653" s="190" t="s">
        <v>461</v>
      </c>
      <c r="F5653" s="189" t="s">
        <v>461</v>
      </c>
      <c r="G5653" s="191">
        <v>87844</v>
      </c>
      <c r="H5653" s="189" t="s">
        <v>11154</v>
      </c>
      <c r="I5653" s="189" t="s">
        <v>16</v>
      </c>
      <c r="J5653" s="189" t="s">
        <v>463</v>
      </c>
      <c r="K5653" s="190" t="s">
        <v>11155</v>
      </c>
      <c r="L5653" s="189" t="s">
        <v>465</v>
      </c>
    </row>
    <row r="5654" spans="1:12" ht="13.5">
      <c r="A5654" s="189" t="s">
        <v>10913</v>
      </c>
      <c r="B5654" s="189" t="s">
        <v>10914</v>
      </c>
      <c r="C5654" s="189" t="s">
        <v>10956</v>
      </c>
      <c r="D5654" s="189" t="s">
        <v>10957</v>
      </c>
      <c r="E5654" s="190" t="s">
        <v>461</v>
      </c>
      <c r="F5654" s="189" t="s">
        <v>461</v>
      </c>
      <c r="G5654" s="191">
        <v>87845</v>
      </c>
      <c r="H5654" s="189" t="s">
        <v>11156</v>
      </c>
      <c r="I5654" s="189" t="s">
        <v>16</v>
      </c>
      <c r="J5654" s="189" t="s">
        <v>463</v>
      </c>
      <c r="K5654" s="190" t="s">
        <v>7318</v>
      </c>
      <c r="L5654" s="189" t="s">
        <v>465</v>
      </c>
    </row>
    <row r="5655" spans="1:12" ht="13.5">
      <c r="A5655" s="189" t="s">
        <v>10913</v>
      </c>
      <c r="B5655" s="189" t="s">
        <v>10914</v>
      </c>
      <c r="C5655" s="189" t="s">
        <v>10956</v>
      </c>
      <c r="D5655" s="189" t="s">
        <v>10957</v>
      </c>
      <c r="E5655" s="190" t="s">
        <v>461</v>
      </c>
      <c r="F5655" s="189" t="s">
        <v>461</v>
      </c>
      <c r="G5655" s="191">
        <v>87846</v>
      </c>
      <c r="H5655" s="189" t="s">
        <v>11157</v>
      </c>
      <c r="I5655" s="189" t="s">
        <v>16</v>
      </c>
      <c r="J5655" s="189" t="s">
        <v>463</v>
      </c>
      <c r="K5655" s="190" t="s">
        <v>11158</v>
      </c>
      <c r="L5655" s="189" t="s">
        <v>465</v>
      </c>
    </row>
    <row r="5656" spans="1:12" ht="13.5">
      <c r="A5656" s="189" t="s">
        <v>10913</v>
      </c>
      <c r="B5656" s="189" t="s">
        <v>10914</v>
      </c>
      <c r="C5656" s="189" t="s">
        <v>10956</v>
      </c>
      <c r="D5656" s="189" t="s">
        <v>10957</v>
      </c>
      <c r="E5656" s="190" t="s">
        <v>461</v>
      </c>
      <c r="F5656" s="189" t="s">
        <v>461</v>
      </c>
      <c r="G5656" s="191">
        <v>87847</v>
      </c>
      <c r="H5656" s="189" t="s">
        <v>11159</v>
      </c>
      <c r="I5656" s="189" t="s">
        <v>16</v>
      </c>
      <c r="J5656" s="189" t="s">
        <v>463</v>
      </c>
      <c r="K5656" s="190" t="s">
        <v>11160</v>
      </c>
      <c r="L5656" s="189" t="s">
        <v>465</v>
      </c>
    </row>
    <row r="5657" spans="1:12" ht="13.5">
      <c r="A5657" s="189" t="s">
        <v>10913</v>
      </c>
      <c r="B5657" s="189" t="s">
        <v>10914</v>
      </c>
      <c r="C5657" s="189" t="s">
        <v>10956</v>
      </c>
      <c r="D5657" s="189" t="s">
        <v>10957</v>
      </c>
      <c r="E5657" s="190" t="s">
        <v>461</v>
      </c>
      <c r="F5657" s="189" t="s">
        <v>461</v>
      </c>
      <c r="G5657" s="191">
        <v>87848</v>
      </c>
      <c r="H5657" s="189" t="s">
        <v>11161</v>
      </c>
      <c r="I5657" s="189" t="s">
        <v>16</v>
      </c>
      <c r="J5657" s="189" t="s">
        <v>463</v>
      </c>
      <c r="K5657" s="190" t="s">
        <v>11162</v>
      </c>
      <c r="L5657" s="189" t="s">
        <v>465</v>
      </c>
    </row>
    <row r="5658" spans="1:12" ht="13.5">
      <c r="A5658" s="189" t="s">
        <v>10913</v>
      </c>
      <c r="B5658" s="189" t="s">
        <v>10914</v>
      </c>
      <c r="C5658" s="189" t="s">
        <v>10956</v>
      </c>
      <c r="D5658" s="189" t="s">
        <v>10957</v>
      </c>
      <c r="E5658" s="190" t="s">
        <v>461</v>
      </c>
      <c r="F5658" s="189" t="s">
        <v>461</v>
      </c>
      <c r="G5658" s="191">
        <v>87849</v>
      </c>
      <c r="H5658" s="189" t="s">
        <v>11163</v>
      </c>
      <c r="I5658" s="189" t="s">
        <v>16</v>
      </c>
      <c r="J5658" s="189" t="s">
        <v>463</v>
      </c>
      <c r="K5658" s="190" t="s">
        <v>11164</v>
      </c>
      <c r="L5658" s="189" t="s">
        <v>465</v>
      </c>
    </row>
    <row r="5659" spans="1:12" ht="13.5">
      <c r="A5659" s="189" t="s">
        <v>10913</v>
      </c>
      <c r="B5659" s="189" t="s">
        <v>10914</v>
      </c>
      <c r="C5659" s="189" t="s">
        <v>10956</v>
      </c>
      <c r="D5659" s="189" t="s">
        <v>10957</v>
      </c>
      <c r="E5659" s="190" t="s">
        <v>461</v>
      </c>
      <c r="F5659" s="189" t="s">
        <v>461</v>
      </c>
      <c r="G5659" s="191">
        <v>87850</v>
      </c>
      <c r="H5659" s="189" t="s">
        <v>11165</v>
      </c>
      <c r="I5659" s="189" t="s">
        <v>16</v>
      </c>
      <c r="J5659" s="189" t="s">
        <v>463</v>
      </c>
      <c r="K5659" s="190" t="s">
        <v>2811</v>
      </c>
      <c r="L5659" s="189" t="s">
        <v>465</v>
      </c>
    </row>
    <row r="5660" spans="1:12" ht="13.5">
      <c r="A5660" s="189" t="s">
        <v>10913</v>
      </c>
      <c r="B5660" s="189" t="s">
        <v>10914</v>
      </c>
      <c r="C5660" s="189" t="s">
        <v>10956</v>
      </c>
      <c r="D5660" s="189" t="s">
        <v>10957</v>
      </c>
      <c r="E5660" s="190" t="s">
        <v>461</v>
      </c>
      <c r="F5660" s="189" t="s">
        <v>461</v>
      </c>
      <c r="G5660" s="191">
        <v>87851</v>
      </c>
      <c r="H5660" s="189" t="s">
        <v>11166</v>
      </c>
      <c r="I5660" s="189" t="s">
        <v>16</v>
      </c>
      <c r="J5660" s="189" t="s">
        <v>463</v>
      </c>
      <c r="K5660" s="190" t="s">
        <v>11167</v>
      </c>
      <c r="L5660" s="189" t="s">
        <v>465</v>
      </c>
    </row>
    <row r="5661" spans="1:12" ht="13.5">
      <c r="A5661" s="189" t="s">
        <v>10913</v>
      </c>
      <c r="B5661" s="189" t="s">
        <v>10914</v>
      </c>
      <c r="C5661" s="189" t="s">
        <v>10956</v>
      </c>
      <c r="D5661" s="189" t="s">
        <v>10957</v>
      </c>
      <c r="E5661" s="190" t="s">
        <v>461</v>
      </c>
      <c r="F5661" s="189" t="s">
        <v>461</v>
      </c>
      <c r="G5661" s="191">
        <v>87852</v>
      </c>
      <c r="H5661" s="189" t="s">
        <v>11168</v>
      </c>
      <c r="I5661" s="189" t="s">
        <v>16</v>
      </c>
      <c r="J5661" s="189" t="s">
        <v>463</v>
      </c>
      <c r="K5661" s="190" t="s">
        <v>9168</v>
      </c>
      <c r="L5661" s="189" t="s">
        <v>465</v>
      </c>
    </row>
    <row r="5662" spans="1:12" ht="13.5">
      <c r="A5662" s="189" t="s">
        <v>10913</v>
      </c>
      <c r="B5662" s="189" t="s">
        <v>10914</v>
      </c>
      <c r="C5662" s="189" t="s">
        <v>10956</v>
      </c>
      <c r="D5662" s="189" t="s">
        <v>10957</v>
      </c>
      <c r="E5662" s="190" t="s">
        <v>461</v>
      </c>
      <c r="F5662" s="189" t="s">
        <v>461</v>
      </c>
      <c r="G5662" s="191">
        <v>87853</v>
      </c>
      <c r="H5662" s="189" t="s">
        <v>11169</v>
      </c>
      <c r="I5662" s="189" t="s">
        <v>16</v>
      </c>
      <c r="J5662" s="189" t="s">
        <v>463</v>
      </c>
      <c r="K5662" s="190" t="s">
        <v>11170</v>
      </c>
      <c r="L5662" s="189" t="s">
        <v>465</v>
      </c>
    </row>
    <row r="5663" spans="1:12" ht="13.5">
      <c r="A5663" s="189" t="s">
        <v>10913</v>
      </c>
      <c r="B5663" s="189" t="s">
        <v>10914</v>
      </c>
      <c r="C5663" s="189" t="s">
        <v>10956</v>
      </c>
      <c r="D5663" s="189" t="s">
        <v>10957</v>
      </c>
      <c r="E5663" s="190" t="s">
        <v>461</v>
      </c>
      <c r="F5663" s="189" t="s">
        <v>461</v>
      </c>
      <c r="G5663" s="191">
        <v>87854</v>
      </c>
      <c r="H5663" s="189" t="s">
        <v>11171</v>
      </c>
      <c r="I5663" s="189" t="s">
        <v>16</v>
      </c>
      <c r="J5663" s="189" t="s">
        <v>463</v>
      </c>
      <c r="K5663" s="190" t="s">
        <v>11172</v>
      </c>
      <c r="L5663" s="189" t="s">
        <v>465</v>
      </c>
    </row>
    <row r="5664" spans="1:12" ht="13.5">
      <c r="A5664" s="189" t="s">
        <v>10913</v>
      </c>
      <c r="B5664" s="189" t="s">
        <v>10914</v>
      </c>
      <c r="C5664" s="189" t="s">
        <v>10956</v>
      </c>
      <c r="D5664" s="189" t="s">
        <v>10957</v>
      </c>
      <c r="E5664" s="190" t="s">
        <v>461</v>
      </c>
      <c r="F5664" s="189" t="s">
        <v>461</v>
      </c>
      <c r="G5664" s="191">
        <v>87855</v>
      </c>
      <c r="H5664" s="189" t="s">
        <v>11173</v>
      </c>
      <c r="I5664" s="189" t="s">
        <v>16</v>
      </c>
      <c r="J5664" s="189" t="s">
        <v>463</v>
      </c>
      <c r="K5664" s="190" t="s">
        <v>11174</v>
      </c>
      <c r="L5664" s="189" t="s">
        <v>465</v>
      </c>
    </row>
    <row r="5665" spans="1:12" ht="13.5">
      <c r="A5665" s="189" t="s">
        <v>10913</v>
      </c>
      <c r="B5665" s="189" t="s">
        <v>10914</v>
      </c>
      <c r="C5665" s="189" t="s">
        <v>10956</v>
      </c>
      <c r="D5665" s="189" t="s">
        <v>10957</v>
      </c>
      <c r="E5665" s="190" t="s">
        <v>461</v>
      </c>
      <c r="F5665" s="189" t="s">
        <v>461</v>
      </c>
      <c r="G5665" s="191">
        <v>87856</v>
      </c>
      <c r="H5665" s="189" t="s">
        <v>11175</v>
      </c>
      <c r="I5665" s="189" t="s">
        <v>16</v>
      </c>
      <c r="J5665" s="189" t="s">
        <v>463</v>
      </c>
      <c r="K5665" s="190" t="s">
        <v>11176</v>
      </c>
      <c r="L5665" s="189" t="s">
        <v>465</v>
      </c>
    </row>
    <row r="5666" spans="1:12" ht="13.5">
      <c r="A5666" s="189" t="s">
        <v>10913</v>
      </c>
      <c r="B5666" s="189" t="s">
        <v>10914</v>
      </c>
      <c r="C5666" s="189" t="s">
        <v>10956</v>
      </c>
      <c r="D5666" s="189" t="s">
        <v>10957</v>
      </c>
      <c r="E5666" s="190" t="s">
        <v>461</v>
      </c>
      <c r="F5666" s="189" t="s">
        <v>461</v>
      </c>
      <c r="G5666" s="191">
        <v>87857</v>
      </c>
      <c r="H5666" s="189" t="s">
        <v>11177</v>
      </c>
      <c r="I5666" s="189" t="s">
        <v>16</v>
      </c>
      <c r="J5666" s="189" t="s">
        <v>463</v>
      </c>
      <c r="K5666" s="190" t="s">
        <v>11178</v>
      </c>
      <c r="L5666" s="189" t="s">
        <v>465</v>
      </c>
    </row>
    <row r="5667" spans="1:12" ht="13.5">
      <c r="A5667" s="189" t="s">
        <v>10913</v>
      </c>
      <c r="B5667" s="189" t="s">
        <v>10914</v>
      </c>
      <c r="C5667" s="189" t="s">
        <v>10956</v>
      </c>
      <c r="D5667" s="189" t="s">
        <v>10957</v>
      </c>
      <c r="E5667" s="190" t="s">
        <v>461</v>
      </c>
      <c r="F5667" s="189" t="s">
        <v>461</v>
      </c>
      <c r="G5667" s="191">
        <v>87858</v>
      </c>
      <c r="H5667" s="189" t="s">
        <v>11179</v>
      </c>
      <c r="I5667" s="189" t="s">
        <v>16</v>
      </c>
      <c r="J5667" s="189" t="s">
        <v>463</v>
      </c>
      <c r="K5667" s="190" t="s">
        <v>11180</v>
      </c>
      <c r="L5667" s="189" t="s">
        <v>465</v>
      </c>
    </row>
    <row r="5668" spans="1:12" ht="13.5">
      <c r="A5668" s="189" t="s">
        <v>10913</v>
      </c>
      <c r="B5668" s="189" t="s">
        <v>10914</v>
      </c>
      <c r="C5668" s="189" t="s">
        <v>10956</v>
      </c>
      <c r="D5668" s="189" t="s">
        <v>10957</v>
      </c>
      <c r="E5668" s="190" t="s">
        <v>461</v>
      </c>
      <c r="F5668" s="189" t="s">
        <v>461</v>
      </c>
      <c r="G5668" s="191">
        <v>87859</v>
      </c>
      <c r="H5668" s="189" t="s">
        <v>11181</v>
      </c>
      <c r="I5668" s="189" t="s">
        <v>16</v>
      </c>
      <c r="J5668" s="189" t="s">
        <v>463</v>
      </c>
      <c r="K5668" s="190" t="s">
        <v>11182</v>
      </c>
      <c r="L5668" s="189" t="s">
        <v>465</v>
      </c>
    </row>
    <row r="5669" spans="1:12" ht="13.5">
      <c r="A5669" s="189" t="s">
        <v>10913</v>
      </c>
      <c r="B5669" s="189" t="s">
        <v>10914</v>
      </c>
      <c r="C5669" s="189" t="s">
        <v>10956</v>
      </c>
      <c r="D5669" s="189" t="s">
        <v>10957</v>
      </c>
      <c r="E5669" s="190" t="s">
        <v>461</v>
      </c>
      <c r="F5669" s="189" t="s">
        <v>461</v>
      </c>
      <c r="G5669" s="191">
        <v>89048</v>
      </c>
      <c r="H5669" s="189" t="s">
        <v>11183</v>
      </c>
      <c r="I5669" s="189" t="s">
        <v>16</v>
      </c>
      <c r="J5669" s="189" t="s">
        <v>463</v>
      </c>
      <c r="K5669" s="190" t="s">
        <v>9275</v>
      </c>
      <c r="L5669" s="189" t="s">
        <v>465</v>
      </c>
    </row>
    <row r="5670" spans="1:12" ht="13.5">
      <c r="A5670" s="189" t="s">
        <v>10913</v>
      </c>
      <c r="B5670" s="189" t="s">
        <v>10914</v>
      </c>
      <c r="C5670" s="189" t="s">
        <v>10956</v>
      </c>
      <c r="D5670" s="189" t="s">
        <v>10957</v>
      </c>
      <c r="E5670" s="190" t="s">
        <v>461</v>
      </c>
      <c r="F5670" s="189" t="s">
        <v>461</v>
      </c>
      <c r="G5670" s="191">
        <v>89049</v>
      </c>
      <c r="H5670" s="189" t="s">
        <v>11184</v>
      </c>
      <c r="I5670" s="189" t="s">
        <v>16</v>
      </c>
      <c r="J5670" s="189" t="s">
        <v>928</v>
      </c>
      <c r="K5670" s="190" t="s">
        <v>7042</v>
      </c>
      <c r="L5670" s="189" t="s">
        <v>465</v>
      </c>
    </row>
    <row r="5671" spans="1:12" ht="13.5">
      <c r="A5671" s="189" t="s">
        <v>10913</v>
      </c>
      <c r="B5671" s="189" t="s">
        <v>10914</v>
      </c>
      <c r="C5671" s="189" t="s">
        <v>10956</v>
      </c>
      <c r="D5671" s="189" t="s">
        <v>10957</v>
      </c>
      <c r="E5671" s="190" t="s">
        <v>461</v>
      </c>
      <c r="F5671" s="189" t="s">
        <v>461</v>
      </c>
      <c r="G5671" s="191">
        <v>89173</v>
      </c>
      <c r="H5671" s="189" t="s">
        <v>11185</v>
      </c>
      <c r="I5671" s="189" t="s">
        <v>16</v>
      </c>
      <c r="J5671" s="189" t="s">
        <v>463</v>
      </c>
      <c r="K5671" s="190" t="s">
        <v>11186</v>
      </c>
      <c r="L5671" s="189" t="s">
        <v>465</v>
      </c>
    </row>
    <row r="5672" spans="1:12" ht="13.5">
      <c r="A5672" s="189" t="s">
        <v>10913</v>
      </c>
      <c r="B5672" s="189" t="s">
        <v>10914</v>
      </c>
      <c r="C5672" s="189" t="s">
        <v>10956</v>
      </c>
      <c r="D5672" s="189" t="s">
        <v>10957</v>
      </c>
      <c r="E5672" s="190" t="s">
        <v>461</v>
      </c>
      <c r="F5672" s="189" t="s">
        <v>461</v>
      </c>
      <c r="G5672" s="191">
        <v>90406</v>
      </c>
      <c r="H5672" s="189" t="s">
        <v>11187</v>
      </c>
      <c r="I5672" s="189" t="s">
        <v>16</v>
      </c>
      <c r="J5672" s="189" t="s">
        <v>463</v>
      </c>
      <c r="K5672" s="190" t="s">
        <v>6007</v>
      </c>
      <c r="L5672" s="189" t="s">
        <v>465</v>
      </c>
    </row>
    <row r="5673" spans="1:12" ht="13.5">
      <c r="A5673" s="189" t="s">
        <v>10913</v>
      </c>
      <c r="B5673" s="189" t="s">
        <v>10914</v>
      </c>
      <c r="C5673" s="189" t="s">
        <v>10956</v>
      </c>
      <c r="D5673" s="189" t="s">
        <v>10957</v>
      </c>
      <c r="E5673" s="190" t="s">
        <v>461</v>
      </c>
      <c r="F5673" s="189" t="s">
        <v>461</v>
      </c>
      <c r="G5673" s="191">
        <v>90407</v>
      </c>
      <c r="H5673" s="189" t="s">
        <v>11188</v>
      </c>
      <c r="I5673" s="189" t="s">
        <v>16</v>
      </c>
      <c r="J5673" s="189" t="s">
        <v>463</v>
      </c>
      <c r="K5673" s="190" t="s">
        <v>11189</v>
      </c>
      <c r="L5673" s="189" t="s">
        <v>465</v>
      </c>
    </row>
    <row r="5674" spans="1:12" ht="13.5">
      <c r="A5674" s="189" t="s">
        <v>10913</v>
      </c>
      <c r="B5674" s="189" t="s">
        <v>10914</v>
      </c>
      <c r="C5674" s="189" t="s">
        <v>10956</v>
      </c>
      <c r="D5674" s="189" t="s">
        <v>10957</v>
      </c>
      <c r="E5674" s="190" t="s">
        <v>461</v>
      </c>
      <c r="F5674" s="189" t="s">
        <v>461</v>
      </c>
      <c r="G5674" s="191">
        <v>90408</v>
      </c>
      <c r="H5674" s="189" t="s">
        <v>11190</v>
      </c>
      <c r="I5674" s="189" t="s">
        <v>16</v>
      </c>
      <c r="J5674" s="189" t="s">
        <v>463</v>
      </c>
      <c r="K5674" s="190" t="s">
        <v>11191</v>
      </c>
      <c r="L5674" s="189" t="s">
        <v>465</v>
      </c>
    </row>
    <row r="5675" spans="1:12" ht="13.5">
      <c r="A5675" s="189" t="s">
        <v>10913</v>
      </c>
      <c r="B5675" s="189" t="s">
        <v>10914</v>
      </c>
      <c r="C5675" s="189" t="s">
        <v>10956</v>
      </c>
      <c r="D5675" s="189" t="s">
        <v>10957</v>
      </c>
      <c r="E5675" s="190" t="s">
        <v>461</v>
      </c>
      <c r="F5675" s="189" t="s">
        <v>461</v>
      </c>
      <c r="G5675" s="191">
        <v>90409</v>
      </c>
      <c r="H5675" s="189" t="s">
        <v>11192</v>
      </c>
      <c r="I5675" s="189" t="s">
        <v>16</v>
      </c>
      <c r="J5675" s="189" t="s">
        <v>463</v>
      </c>
      <c r="K5675" s="190" t="s">
        <v>11193</v>
      </c>
      <c r="L5675" s="189" t="s">
        <v>465</v>
      </c>
    </row>
    <row r="5676" spans="1:12" ht="13.5">
      <c r="A5676" s="189" t="s">
        <v>10913</v>
      </c>
      <c r="B5676" s="189" t="s">
        <v>10914</v>
      </c>
      <c r="C5676" s="189" t="s">
        <v>11194</v>
      </c>
      <c r="D5676" s="189" t="s">
        <v>11195</v>
      </c>
      <c r="E5676" s="190" t="s">
        <v>461</v>
      </c>
      <c r="F5676" s="189" t="s">
        <v>461</v>
      </c>
      <c r="G5676" s="191">
        <v>84084</v>
      </c>
      <c r="H5676" s="189" t="s">
        <v>11196</v>
      </c>
      <c r="I5676" s="189" t="s">
        <v>16</v>
      </c>
      <c r="J5676" s="189" t="s">
        <v>1058</v>
      </c>
      <c r="K5676" s="190" t="s">
        <v>11197</v>
      </c>
      <c r="L5676" s="189" t="s">
        <v>465</v>
      </c>
    </row>
    <row r="5677" spans="1:12" ht="13.5">
      <c r="A5677" s="189" t="s">
        <v>10913</v>
      </c>
      <c r="B5677" s="189" t="s">
        <v>10914</v>
      </c>
      <c r="C5677" s="189" t="s">
        <v>11194</v>
      </c>
      <c r="D5677" s="189" t="s">
        <v>11195</v>
      </c>
      <c r="E5677" s="190" t="s">
        <v>461</v>
      </c>
      <c r="F5677" s="189" t="s">
        <v>461</v>
      </c>
      <c r="G5677" s="191">
        <v>87242</v>
      </c>
      <c r="H5677" s="189" t="s">
        <v>11198</v>
      </c>
      <c r="I5677" s="189" t="s">
        <v>16</v>
      </c>
      <c r="J5677" s="189" t="s">
        <v>463</v>
      </c>
      <c r="K5677" s="190" t="s">
        <v>11199</v>
      </c>
      <c r="L5677" s="189" t="s">
        <v>465</v>
      </c>
    </row>
    <row r="5678" spans="1:12" ht="13.5">
      <c r="A5678" s="189" t="s">
        <v>10913</v>
      </c>
      <c r="B5678" s="189" t="s">
        <v>10914</v>
      </c>
      <c r="C5678" s="189" t="s">
        <v>11194</v>
      </c>
      <c r="D5678" s="189" t="s">
        <v>11195</v>
      </c>
      <c r="E5678" s="190" t="s">
        <v>461</v>
      </c>
      <c r="F5678" s="189" t="s">
        <v>461</v>
      </c>
      <c r="G5678" s="191">
        <v>87243</v>
      </c>
      <c r="H5678" s="189" t="s">
        <v>11200</v>
      </c>
      <c r="I5678" s="189" t="s">
        <v>16</v>
      </c>
      <c r="J5678" s="189" t="s">
        <v>463</v>
      </c>
      <c r="K5678" s="190" t="s">
        <v>11201</v>
      </c>
      <c r="L5678" s="189" t="s">
        <v>465</v>
      </c>
    </row>
    <row r="5679" spans="1:12" ht="13.5">
      <c r="A5679" s="189" t="s">
        <v>10913</v>
      </c>
      <c r="B5679" s="189" t="s">
        <v>10914</v>
      </c>
      <c r="C5679" s="189" t="s">
        <v>11194</v>
      </c>
      <c r="D5679" s="189" t="s">
        <v>11195</v>
      </c>
      <c r="E5679" s="190" t="s">
        <v>461</v>
      </c>
      <c r="F5679" s="189" t="s">
        <v>461</v>
      </c>
      <c r="G5679" s="191">
        <v>87244</v>
      </c>
      <c r="H5679" s="189" t="s">
        <v>11202</v>
      </c>
      <c r="I5679" s="189" t="s">
        <v>16</v>
      </c>
      <c r="J5679" s="189" t="s">
        <v>463</v>
      </c>
      <c r="K5679" s="190" t="s">
        <v>11203</v>
      </c>
      <c r="L5679" s="189" t="s">
        <v>465</v>
      </c>
    </row>
    <row r="5680" spans="1:12" ht="13.5">
      <c r="A5680" s="189" t="s">
        <v>10913</v>
      </c>
      <c r="B5680" s="189" t="s">
        <v>10914</v>
      </c>
      <c r="C5680" s="189" t="s">
        <v>11194</v>
      </c>
      <c r="D5680" s="189" t="s">
        <v>11195</v>
      </c>
      <c r="E5680" s="190" t="s">
        <v>461</v>
      </c>
      <c r="F5680" s="189" t="s">
        <v>461</v>
      </c>
      <c r="G5680" s="191">
        <v>87245</v>
      </c>
      <c r="H5680" s="189" t="s">
        <v>11204</v>
      </c>
      <c r="I5680" s="189" t="s">
        <v>16</v>
      </c>
      <c r="J5680" s="189" t="s">
        <v>463</v>
      </c>
      <c r="K5680" s="190" t="s">
        <v>11205</v>
      </c>
      <c r="L5680" s="189" t="s">
        <v>465</v>
      </c>
    </row>
    <row r="5681" spans="1:12" ht="13.5">
      <c r="A5681" s="189" t="s">
        <v>10913</v>
      </c>
      <c r="B5681" s="189" t="s">
        <v>10914</v>
      </c>
      <c r="C5681" s="189" t="s">
        <v>11194</v>
      </c>
      <c r="D5681" s="189" t="s">
        <v>11195</v>
      </c>
      <c r="E5681" s="190" t="s">
        <v>461</v>
      </c>
      <c r="F5681" s="189" t="s">
        <v>461</v>
      </c>
      <c r="G5681" s="191">
        <v>87264</v>
      </c>
      <c r="H5681" s="189" t="s">
        <v>11206</v>
      </c>
      <c r="I5681" s="189" t="s">
        <v>16</v>
      </c>
      <c r="J5681" s="189" t="s">
        <v>463</v>
      </c>
      <c r="K5681" s="190" t="s">
        <v>9983</v>
      </c>
      <c r="L5681" s="189" t="s">
        <v>465</v>
      </c>
    </row>
    <row r="5682" spans="1:12" ht="13.5">
      <c r="A5682" s="189" t="s">
        <v>10913</v>
      </c>
      <c r="B5682" s="189" t="s">
        <v>10914</v>
      </c>
      <c r="C5682" s="189" t="s">
        <v>11194</v>
      </c>
      <c r="D5682" s="189" t="s">
        <v>11195</v>
      </c>
      <c r="E5682" s="190" t="s">
        <v>461</v>
      </c>
      <c r="F5682" s="189" t="s">
        <v>461</v>
      </c>
      <c r="G5682" s="191">
        <v>87265</v>
      </c>
      <c r="H5682" s="189" t="s">
        <v>11207</v>
      </c>
      <c r="I5682" s="189" t="s">
        <v>16</v>
      </c>
      <c r="J5682" s="189" t="s">
        <v>463</v>
      </c>
      <c r="K5682" s="190" t="s">
        <v>5900</v>
      </c>
      <c r="L5682" s="189" t="s">
        <v>465</v>
      </c>
    </row>
    <row r="5683" spans="1:12" ht="13.5">
      <c r="A5683" s="189" t="s">
        <v>10913</v>
      </c>
      <c r="B5683" s="189" t="s">
        <v>10914</v>
      </c>
      <c r="C5683" s="189" t="s">
        <v>11194</v>
      </c>
      <c r="D5683" s="189" t="s">
        <v>11195</v>
      </c>
      <c r="E5683" s="190" t="s">
        <v>461</v>
      </c>
      <c r="F5683" s="189" t="s">
        <v>461</v>
      </c>
      <c r="G5683" s="191">
        <v>87266</v>
      </c>
      <c r="H5683" s="189" t="s">
        <v>11208</v>
      </c>
      <c r="I5683" s="189" t="s">
        <v>16</v>
      </c>
      <c r="J5683" s="189" t="s">
        <v>463</v>
      </c>
      <c r="K5683" s="190" t="s">
        <v>11209</v>
      </c>
      <c r="L5683" s="189" t="s">
        <v>465</v>
      </c>
    </row>
    <row r="5684" spans="1:12" ht="13.5">
      <c r="A5684" s="189" t="s">
        <v>10913</v>
      </c>
      <c r="B5684" s="189" t="s">
        <v>10914</v>
      </c>
      <c r="C5684" s="189" t="s">
        <v>11194</v>
      </c>
      <c r="D5684" s="189" t="s">
        <v>11195</v>
      </c>
      <c r="E5684" s="190" t="s">
        <v>461</v>
      </c>
      <c r="F5684" s="189" t="s">
        <v>461</v>
      </c>
      <c r="G5684" s="191">
        <v>87267</v>
      </c>
      <c r="H5684" s="189" t="s">
        <v>11210</v>
      </c>
      <c r="I5684" s="189" t="s">
        <v>16</v>
      </c>
      <c r="J5684" s="189" t="s">
        <v>463</v>
      </c>
      <c r="K5684" s="190" t="s">
        <v>8276</v>
      </c>
      <c r="L5684" s="189" t="s">
        <v>465</v>
      </c>
    </row>
    <row r="5685" spans="1:12" ht="13.5">
      <c r="A5685" s="189" t="s">
        <v>10913</v>
      </c>
      <c r="B5685" s="189" t="s">
        <v>10914</v>
      </c>
      <c r="C5685" s="189" t="s">
        <v>11194</v>
      </c>
      <c r="D5685" s="189" t="s">
        <v>11195</v>
      </c>
      <c r="E5685" s="190" t="s">
        <v>461</v>
      </c>
      <c r="F5685" s="189" t="s">
        <v>461</v>
      </c>
      <c r="G5685" s="191">
        <v>87268</v>
      </c>
      <c r="H5685" s="189" t="s">
        <v>11211</v>
      </c>
      <c r="I5685" s="189" t="s">
        <v>16</v>
      </c>
      <c r="J5685" s="189" t="s">
        <v>463</v>
      </c>
      <c r="K5685" s="190" t="s">
        <v>11212</v>
      </c>
      <c r="L5685" s="189" t="s">
        <v>465</v>
      </c>
    </row>
    <row r="5686" spans="1:12" ht="13.5">
      <c r="A5686" s="189" t="s">
        <v>10913</v>
      </c>
      <c r="B5686" s="189" t="s">
        <v>10914</v>
      </c>
      <c r="C5686" s="189" t="s">
        <v>11194</v>
      </c>
      <c r="D5686" s="189" t="s">
        <v>11195</v>
      </c>
      <c r="E5686" s="190" t="s">
        <v>461</v>
      </c>
      <c r="F5686" s="189" t="s">
        <v>461</v>
      </c>
      <c r="G5686" s="191">
        <v>87269</v>
      </c>
      <c r="H5686" s="189" t="s">
        <v>11213</v>
      </c>
      <c r="I5686" s="189" t="s">
        <v>16</v>
      </c>
      <c r="J5686" s="189" t="s">
        <v>463</v>
      </c>
      <c r="K5686" s="190" t="s">
        <v>5291</v>
      </c>
      <c r="L5686" s="189" t="s">
        <v>465</v>
      </c>
    </row>
    <row r="5687" spans="1:12" ht="13.5">
      <c r="A5687" s="189" t="s">
        <v>10913</v>
      </c>
      <c r="B5687" s="189" t="s">
        <v>10914</v>
      </c>
      <c r="C5687" s="189" t="s">
        <v>11194</v>
      </c>
      <c r="D5687" s="189" t="s">
        <v>11195</v>
      </c>
      <c r="E5687" s="190" t="s">
        <v>461</v>
      </c>
      <c r="F5687" s="189" t="s">
        <v>461</v>
      </c>
      <c r="G5687" s="191">
        <v>87270</v>
      </c>
      <c r="H5687" s="189" t="s">
        <v>11214</v>
      </c>
      <c r="I5687" s="189" t="s">
        <v>16</v>
      </c>
      <c r="J5687" s="189" t="s">
        <v>463</v>
      </c>
      <c r="K5687" s="190" t="s">
        <v>11215</v>
      </c>
      <c r="L5687" s="189" t="s">
        <v>465</v>
      </c>
    </row>
    <row r="5688" spans="1:12" ht="13.5">
      <c r="A5688" s="189" t="s">
        <v>10913</v>
      </c>
      <c r="B5688" s="189" t="s">
        <v>10914</v>
      </c>
      <c r="C5688" s="189" t="s">
        <v>11194</v>
      </c>
      <c r="D5688" s="189" t="s">
        <v>11195</v>
      </c>
      <c r="E5688" s="190" t="s">
        <v>461</v>
      </c>
      <c r="F5688" s="189" t="s">
        <v>461</v>
      </c>
      <c r="G5688" s="191">
        <v>87271</v>
      </c>
      <c r="H5688" s="189" t="s">
        <v>11216</v>
      </c>
      <c r="I5688" s="189" t="s">
        <v>16</v>
      </c>
      <c r="J5688" s="189" t="s">
        <v>463</v>
      </c>
      <c r="K5688" s="190" t="s">
        <v>11217</v>
      </c>
      <c r="L5688" s="189" t="s">
        <v>465</v>
      </c>
    </row>
    <row r="5689" spans="1:12" ht="13.5">
      <c r="A5689" s="189" t="s">
        <v>10913</v>
      </c>
      <c r="B5689" s="189" t="s">
        <v>10914</v>
      </c>
      <c r="C5689" s="189" t="s">
        <v>11194</v>
      </c>
      <c r="D5689" s="189" t="s">
        <v>11195</v>
      </c>
      <c r="E5689" s="190" t="s">
        <v>461</v>
      </c>
      <c r="F5689" s="189" t="s">
        <v>461</v>
      </c>
      <c r="G5689" s="191">
        <v>87272</v>
      </c>
      <c r="H5689" s="189" t="s">
        <v>11218</v>
      </c>
      <c r="I5689" s="189" t="s">
        <v>16</v>
      </c>
      <c r="J5689" s="189" t="s">
        <v>463</v>
      </c>
      <c r="K5689" s="190" t="s">
        <v>11219</v>
      </c>
      <c r="L5689" s="189" t="s">
        <v>465</v>
      </c>
    </row>
    <row r="5690" spans="1:12" ht="13.5">
      <c r="A5690" s="189" t="s">
        <v>10913</v>
      </c>
      <c r="B5690" s="189" t="s">
        <v>10914</v>
      </c>
      <c r="C5690" s="189" t="s">
        <v>11194</v>
      </c>
      <c r="D5690" s="189" t="s">
        <v>11195</v>
      </c>
      <c r="E5690" s="190" t="s">
        <v>461</v>
      </c>
      <c r="F5690" s="189" t="s">
        <v>461</v>
      </c>
      <c r="G5690" s="191">
        <v>87273</v>
      </c>
      <c r="H5690" s="189" t="s">
        <v>11220</v>
      </c>
      <c r="I5690" s="189" t="s">
        <v>16</v>
      </c>
      <c r="J5690" s="189" t="s">
        <v>463</v>
      </c>
      <c r="K5690" s="190" t="s">
        <v>11221</v>
      </c>
      <c r="L5690" s="189" t="s">
        <v>465</v>
      </c>
    </row>
    <row r="5691" spans="1:12" ht="13.5">
      <c r="A5691" s="189" t="s">
        <v>10913</v>
      </c>
      <c r="B5691" s="189" t="s">
        <v>10914</v>
      </c>
      <c r="C5691" s="189" t="s">
        <v>11194</v>
      </c>
      <c r="D5691" s="189" t="s">
        <v>11195</v>
      </c>
      <c r="E5691" s="190" t="s">
        <v>461</v>
      </c>
      <c r="F5691" s="189" t="s">
        <v>461</v>
      </c>
      <c r="G5691" s="191">
        <v>87274</v>
      </c>
      <c r="H5691" s="189" t="s">
        <v>11222</v>
      </c>
      <c r="I5691" s="189" t="s">
        <v>16</v>
      </c>
      <c r="J5691" s="189" t="s">
        <v>463</v>
      </c>
      <c r="K5691" s="190" t="s">
        <v>11223</v>
      </c>
      <c r="L5691" s="189" t="s">
        <v>465</v>
      </c>
    </row>
    <row r="5692" spans="1:12" ht="13.5">
      <c r="A5692" s="189" t="s">
        <v>10913</v>
      </c>
      <c r="B5692" s="189" t="s">
        <v>10914</v>
      </c>
      <c r="C5692" s="189" t="s">
        <v>11194</v>
      </c>
      <c r="D5692" s="189" t="s">
        <v>11195</v>
      </c>
      <c r="E5692" s="190" t="s">
        <v>461</v>
      </c>
      <c r="F5692" s="189" t="s">
        <v>461</v>
      </c>
      <c r="G5692" s="191">
        <v>87275</v>
      </c>
      <c r="H5692" s="189" t="s">
        <v>11224</v>
      </c>
      <c r="I5692" s="189" t="s">
        <v>16</v>
      </c>
      <c r="J5692" s="189" t="s">
        <v>463</v>
      </c>
      <c r="K5692" s="190" t="s">
        <v>1998</v>
      </c>
      <c r="L5692" s="189" t="s">
        <v>465</v>
      </c>
    </row>
    <row r="5693" spans="1:12" ht="13.5">
      <c r="A5693" s="189" t="s">
        <v>10913</v>
      </c>
      <c r="B5693" s="189" t="s">
        <v>10914</v>
      </c>
      <c r="C5693" s="189" t="s">
        <v>11194</v>
      </c>
      <c r="D5693" s="189" t="s">
        <v>11195</v>
      </c>
      <c r="E5693" s="190" t="s">
        <v>461</v>
      </c>
      <c r="F5693" s="189" t="s">
        <v>461</v>
      </c>
      <c r="G5693" s="191">
        <v>88786</v>
      </c>
      <c r="H5693" s="189" t="s">
        <v>11225</v>
      </c>
      <c r="I5693" s="189" t="s">
        <v>16</v>
      </c>
      <c r="J5693" s="189" t="s">
        <v>463</v>
      </c>
      <c r="K5693" s="190" t="s">
        <v>11226</v>
      </c>
      <c r="L5693" s="189" t="s">
        <v>465</v>
      </c>
    </row>
    <row r="5694" spans="1:12" ht="13.5">
      <c r="A5694" s="189" t="s">
        <v>10913</v>
      </c>
      <c r="B5694" s="189" t="s">
        <v>10914</v>
      </c>
      <c r="C5694" s="189" t="s">
        <v>11194</v>
      </c>
      <c r="D5694" s="189" t="s">
        <v>11195</v>
      </c>
      <c r="E5694" s="190" t="s">
        <v>461</v>
      </c>
      <c r="F5694" s="189" t="s">
        <v>461</v>
      </c>
      <c r="G5694" s="191">
        <v>88787</v>
      </c>
      <c r="H5694" s="189" t="s">
        <v>11227</v>
      </c>
      <c r="I5694" s="189" t="s">
        <v>16</v>
      </c>
      <c r="J5694" s="189" t="s">
        <v>463</v>
      </c>
      <c r="K5694" s="190" t="s">
        <v>11228</v>
      </c>
      <c r="L5694" s="189" t="s">
        <v>465</v>
      </c>
    </row>
    <row r="5695" spans="1:12" ht="13.5">
      <c r="A5695" s="189" t="s">
        <v>10913</v>
      </c>
      <c r="B5695" s="189" t="s">
        <v>10914</v>
      </c>
      <c r="C5695" s="189" t="s">
        <v>11194</v>
      </c>
      <c r="D5695" s="189" t="s">
        <v>11195</v>
      </c>
      <c r="E5695" s="190" t="s">
        <v>461</v>
      </c>
      <c r="F5695" s="189" t="s">
        <v>461</v>
      </c>
      <c r="G5695" s="191">
        <v>88788</v>
      </c>
      <c r="H5695" s="189" t="s">
        <v>11229</v>
      </c>
      <c r="I5695" s="189" t="s">
        <v>16</v>
      </c>
      <c r="J5695" s="189" t="s">
        <v>463</v>
      </c>
      <c r="K5695" s="190" t="s">
        <v>11230</v>
      </c>
      <c r="L5695" s="189" t="s">
        <v>465</v>
      </c>
    </row>
    <row r="5696" spans="1:12" ht="13.5">
      <c r="A5696" s="189" t="s">
        <v>10913</v>
      </c>
      <c r="B5696" s="189" t="s">
        <v>10914</v>
      </c>
      <c r="C5696" s="189" t="s">
        <v>11194</v>
      </c>
      <c r="D5696" s="189" t="s">
        <v>11195</v>
      </c>
      <c r="E5696" s="190" t="s">
        <v>461</v>
      </c>
      <c r="F5696" s="189" t="s">
        <v>461</v>
      </c>
      <c r="G5696" s="191">
        <v>88789</v>
      </c>
      <c r="H5696" s="189" t="s">
        <v>11231</v>
      </c>
      <c r="I5696" s="189" t="s">
        <v>16</v>
      </c>
      <c r="J5696" s="189" t="s">
        <v>463</v>
      </c>
      <c r="K5696" s="190" t="s">
        <v>11232</v>
      </c>
      <c r="L5696" s="189" t="s">
        <v>465</v>
      </c>
    </row>
    <row r="5697" spans="1:12" ht="13.5">
      <c r="A5697" s="189" t="s">
        <v>10913</v>
      </c>
      <c r="B5697" s="189" t="s">
        <v>10914</v>
      </c>
      <c r="C5697" s="189" t="s">
        <v>11194</v>
      </c>
      <c r="D5697" s="189" t="s">
        <v>11195</v>
      </c>
      <c r="E5697" s="190" t="s">
        <v>461</v>
      </c>
      <c r="F5697" s="189" t="s">
        <v>461</v>
      </c>
      <c r="G5697" s="191">
        <v>89045</v>
      </c>
      <c r="H5697" s="189" t="s">
        <v>11233</v>
      </c>
      <c r="I5697" s="189" t="s">
        <v>16</v>
      </c>
      <c r="J5697" s="189" t="s">
        <v>463</v>
      </c>
      <c r="K5697" s="190" t="s">
        <v>10206</v>
      </c>
      <c r="L5697" s="189" t="s">
        <v>465</v>
      </c>
    </row>
    <row r="5698" spans="1:12" ht="13.5">
      <c r="A5698" s="189" t="s">
        <v>10913</v>
      </c>
      <c r="B5698" s="189" t="s">
        <v>10914</v>
      </c>
      <c r="C5698" s="189" t="s">
        <v>11194</v>
      </c>
      <c r="D5698" s="189" t="s">
        <v>11195</v>
      </c>
      <c r="E5698" s="190" t="s">
        <v>461</v>
      </c>
      <c r="F5698" s="189" t="s">
        <v>461</v>
      </c>
      <c r="G5698" s="191">
        <v>89170</v>
      </c>
      <c r="H5698" s="189" t="s">
        <v>11234</v>
      </c>
      <c r="I5698" s="189" t="s">
        <v>16</v>
      </c>
      <c r="J5698" s="189" t="s">
        <v>463</v>
      </c>
      <c r="K5698" s="190" t="s">
        <v>11235</v>
      </c>
      <c r="L5698" s="189" t="s">
        <v>465</v>
      </c>
    </row>
    <row r="5699" spans="1:12" ht="13.5">
      <c r="A5699" s="189" t="s">
        <v>10913</v>
      </c>
      <c r="B5699" s="189" t="s">
        <v>10914</v>
      </c>
      <c r="C5699" s="189" t="s">
        <v>11194</v>
      </c>
      <c r="D5699" s="189" t="s">
        <v>11195</v>
      </c>
      <c r="E5699" s="190" t="s">
        <v>461</v>
      </c>
      <c r="F5699" s="189" t="s">
        <v>461</v>
      </c>
      <c r="G5699" s="191">
        <v>93392</v>
      </c>
      <c r="H5699" s="189" t="s">
        <v>11236</v>
      </c>
      <c r="I5699" s="189" t="s">
        <v>16</v>
      </c>
      <c r="J5699" s="189" t="s">
        <v>463</v>
      </c>
      <c r="K5699" s="190" t="s">
        <v>11237</v>
      </c>
      <c r="L5699" s="189" t="s">
        <v>465</v>
      </c>
    </row>
    <row r="5700" spans="1:12" ht="13.5">
      <c r="A5700" s="189" t="s">
        <v>10913</v>
      </c>
      <c r="B5700" s="189" t="s">
        <v>10914</v>
      </c>
      <c r="C5700" s="189" t="s">
        <v>11194</v>
      </c>
      <c r="D5700" s="189" t="s">
        <v>11195</v>
      </c>
      <c r="E5700" s="190" t="s">
        <v>461</v>
      </c>
      <c r="F5700" s="189" t="s">
        <v>461</v>
      </c>
      <c r="G5700" s="191">
        <v>93393</v>
      </c>
      <c r="H5700" s="189" t="s">
        <v>11238</v>
      </c>
      <c r="I5700" s="189" t="s">
        <v>16</v>
      </c>
      <c r="J5700" s="189" t="s">
        <v>463</v>
      </c>
      <c r="K5700" s="190" t="s">
        <v>11239</v>
      </c>
      <c r="L5700" s="189" t="s">
        <v>465</v>
      </c>
    </row>
    <row r="5701" spans="1:12" ht="13.5">
      <c r="A5701" s="189" t="s">
        <v>10913</v>
      </c>
      <c r="B5701" s="189" t="s">
        <v>10914</v>
      </c>
      <c r="C5701" s="189" t="s">
        <v>11194</v>
      </c>
      <c r="D5701" s="189" t="s">
        <v>11195</v>
      </c>
      <c r="E5701" s="190" t="s">
        <v>461</v>
      </c>
      <c r="F5701" s="189" t="s">
        <v>461</v>
      </c>
      <c r="G5701" s="191">
        <v>93394</v>
      </c>
      <c r="H5701" s="189" t="s">
        <v>11240</v>
      </c>
      <c r="I5701" s="189" t="s">
        <v>16</v>
      </c>
      <c r="J5701" s="189" t="s">
        <v>463</v>
      </c>
      <c r="K5701" s="190" t="s">
        <v>11241</v>
      </c>
      <c r="L5701" s="189" t="s">
        <v>465</v>
      </c>
    </row>
    <row r="5702" spans="1:12" ht="13.5">
      <c r="A5702" s="189" t="s">
        <v>10913</v>
      </c>
      <c r="B5702" s="189" t="s">
        <v>10914</v>
      </c>
      <c r="C5702" s="189" t="s">
        <v>11194</v>
      </c>
      <c r="D5702" s="189" t="s">
        <v>11195</v>
      </c>
      <c r="E5702" s="190" t="s">
        <v>461</v>
      </c>
      <c r="F5702" s="189" t="s">
        <v>461</v>
      </c>
      <c r="G5702" s="191">
        <v>93395</v>
      </c>
      <c r="H5702" s="189" t="s">
        <v>11242</v>
      </c>
      <c r="I5702" s="189" t="s">
        <v>16</v>
      </c>
      <c r="J5702" s="189" t="s">
        <v>463</v>
      </c>
      <c r="K5702" s="190" t="s">
        <v>9375</v>
      </c>
      <c r="L5702" s="189" t="s">
        <v>465</v>
      </c>
    </row>
    <row r="5703" spans="1:12" ht="13.5">
      <c r="A5703" s="189" t="s">
        <v>10913</v>
      </c>
      <c r="B5703" s="189" t="s">
        <v>10914</v>
      </c>
      <c r="C5703" s="189" t="s">
        <v>11194</v>
      </c>
      <c r="D5703" s="189" t="s">
        <v>11195</v>
      </c>
      <c r="E5703" s="190" t="s">
        <v>461</v>
      </c>
      <c r="F5703" s="189" t="s">
        <v>461</v>
      </c>
      <c r="G5703" s="191">
        <v>99194</v>
      </c>
      <c r="H5703" s="189" t="s">
        <v>11243</v>
      </c>
      <c r="I5703" s="189" t="s">
        <v>16</v>
      </c>
      <c r="J5703" s="189" t="s">
        <v>463</v>
      </c>
      <c r="K5703" s="190" t="s">
        <v>11244</v>
      </c>
      <c r="L5703" s="189" t="s">
        <v>465</v>
      </c>
    </row>
    <row r="5704" spans="1:12" ht="13.5">
      <c r="A5704" s="189" t="s">
        <v>10913</v>
      </c>
      <c r="B5704" s="189" t="s">
        <v>10914</v>
      </c>
      <c r="C5704" s="189" t="s">
        <v>11194</v>
      </c>
      <c r="D5704" s="189" t="s">
        <v>11195</v>
      </c>
      <c r="E5704" s="190" t="s">
        <v>461</v>
      </c>
      <c r="F5704" s="189" t="s">
        <v>461</v>
      </c>
      <c r="G5704" s="191">
        <v>99195</v>
      </c>
      <c r="H5704" s="189" t="s">
        <v>11245</v>
      </c>
      <c r="I5704" s="189" t="s">
        <v>16</v>
      </c>
      <c r="J5704" s="189" t="s">
        <v>463</v>
      </c>
      <c r="K5704" s="190" t="s">
        <v>11246</v>
      </c>
      <c r="L5704" s="189" t="s">
        <v>465</v>
      </c>
    </row>
    <row r="5705" spans="1:12" ht="13.5">
      <c r="A5705" s="189" t="s">
        <v>10913</v>
      </c>
      <c r="B5705" s="189" t="s">
        <v>10914</v>
      </c>
      <c r="C5705" s="189" t="s">
        <v>11194</v>
      </c>
      <c r="D5705" s="189" t="s">
        <v>11195</v>
      </c>
      <c r="E5705" s="190" t="s">
        <v>461</v>
      </c>
      <c r="F5705" s="189" t="s">
        <v>461</v>
      </c>
      <c r="G5705" s="191">
        <v>99196</v>
      </c>
      <c r="H5705" s="189" t="s">
        <v>11247</v>
      </c>
      <c r="I5705" s="189" t="s">
        <v>16</v>
      </c>
      <c r="J5705" s="189" t="s">
        <v>463</v>
      </c>
      <c r="K5705" s="190" t="s">
        <v>1413</v>
      </c>
      <c r="L5705" s="189" t="s">
        <v>465</v>
      </c>
    </row>
    <row r="5706" spans="1:12" ht="13.5">
      <c r="A5706" s="189" t="s">
        <v>10913</v>
      </c>
      <c r="B5706" s="189" t="s">
        <v>10914</v>
      </c>
      <c r="C5706" s="189" t="s">
        <v>11194</v>
      </c>
      <c r="D5706" s="189" t="s">
        <v>11195</v>
      </c>
      <c r="E5706" s="190" t="s">
        <v>461</v>
      </c>
      <c r="F5706" s="189" t="s">
        <v>461</v>
      </c>
      <c r="G5706" s="191">
        <v>99198</v>
      </c>
      <c r="H5706" s="189" t="s">
        <v>11248</v>
      </c>
      <c r="I5706" s="189" t="s">
        <v>16</v>
      </c>
      <c r="J5706" s="189" t="s">
        <v>463</v>
      </c>
      <c r="K5706" s="190" t="s">
        <v>2981</v>
      </c>
      <c r="L5706" s="189" t="s">
        <v>465</v>
      </c>
    </row>
    <row r="5707" spans="1:12" ht="13.5">
      <c r="A5707" s="189" t="s">
        <v>10913</v>
      </c>
      <c r="B5707" s="189" t="s">
        <v>10914</v>
      </c>
      <c r="C5707" s="189" t="s">
        <v>11249</v>
      </c>
      <c r="D5707" s="189" t="s">
        <v>11250</v>
      </c>
      <c r="E5707" s="190" t="s">
        <v>461</v>
      </c>
      <c r="F5707" s="189" t="s">
        <v>461</v>
      </c>
      <c r="G5707" s="191">
        <v>84088</v>
      </c>
      <c r="H5707" s="189" t="s">
        <v>11251</v>
      </c>
      <c r="I5707" s="189" t="s">
        <v>15</v>
      </c>
      <c r="J5707" s="189" t="s">
        <v>463</v>
      </c>
      <c r="K5707" s="190" t="s">
        <v>11252</v>
      </c>
      <c r="L5707" s="189" t="s">
        <v>465</v>
      </c>
    </row>
    <row r="5708" spans="1:12" ht="13.5">
      <c r="A5708" s="189" t="s">
        <v>10913</v>
      </c>
      <c r="B5708" s="189" t="s">
        <v>10914</v>
      </c>
      <c r="C5708" s="189" t="s">
        <v>11249</v>
      </c>
      <c r="D5708" s="189" t="s">
        <v>11250</v>
      </c>
      <c r="E5708" s="190" t="s">
        <v>461</v>
      </c>
      <c r="F5708" s="189" t="s">
        <v>461</v>
      </c>
      <c r="G5708" s="191">
        <v>84089</v>
      </c>
      <c r="H5708" s="189" t="s">
        <v>11253</v>
      </c>
      <c r="I5708" s="189" t="s">
        <v>15</v>
      </c>
      <c r="J5708" s="189" t="s">
        <v>463</v>
      </c>
      <c r="K5708" s="190" t="s">
        <v>1261</v>
      </c>
      <c r="L5708" s="189" t="s">
        <v>465</v>
      </c>
    </row>
    <row r="5709" spans="1:12" ht="13.5">
      <c r="A5709" s="189" t="s">
        <v>10913</v>
      </c>
      <c r="B5709" s="189" t="s">
        <v>10914</v>
      </c>
      <c r="C5709" s="189" t="s">
        <v>11254</v>
      </c>
      <c r="D5709" s="189" t="s">
        <v>11255</v>
      </c>
      <c r="E5709" s="190" t="s">
        <v>461</v>
      </c>
      <c r="F5709" s="189" t="s">
        <v>461</v>
      </c>
      <c r="G5709" s="191">
        <v>40675</v>
      </c>
      <c r="H5709" s="189" t="s">
        <v>11256</v>
      </c>
      <c r="I5709" s="189" t="s">
        <v>15</v>
      </c>
      <c r="J5709" s="189" t="s">
        <v>1058</v>
      </c>
      <c r="K5709" s="190" t="s">
        <v>11257</v>
      </c>
      <c r="L5709" s="189" t="s">
        <v>465</v>
      </c>
    </row>
    <row r="5710" spans="1:12" ht="13.5">
      <c r="A5710" s="189" t="s">
        <v>10913</v>
      </c>
      <c r="B5710" s="189" t="s">
        <v>10914</v>
      </c>
      <c r="C5710" s="189" t="s">
        <v>11258</v>
      </c>
      <c r="D5710" s="189" t="s">
        <v>11259</v>
      </c>
      <c r="E5710" s="190" t="s">
        <v>461</v>
      </c>
      <c r="F5710" s="189" t="s">
        <v>461</v>
      </c>
      <c r="G5710" s="191">
        <v>84093</v>
      </c>
      <c r="H5710" s="189" t="s">
        <v>11260</v>
      </c>
      <c r="I5710" s="189" t="s">
        <v>15</v>
      </c>
      <c r="J5710" s="189" t="s">
        <v>463</v>
      </c>
      <c r="K5710" s="190" t="s">
        <v>11261</v>
      </c>
      <c r="L5710" s="189" t="s">
        <v>465</v>
      </c>
    </row>
    <row r="5711" spans="1:12" ht="13.5">
      <c r="A5711" s="189" t="s">
        <v>10913</v>
      </c>
      <c r="B5711" s="189" t="s">
        <v>10914</v>
      </c>
      <c r="C5711" s="189" t="s">
        <v>11258</v>
      </c>
      <c r="D5711" s="189" t="s">
        <v>11259</v>
      </c>
      <c r="E5711" s="190" t="s">
        <v>461</v>
      </c>
      <c r="F5711" s="189" t="s">
        <v>461</v>
      </c>
      <c r="G5711" s="191">
        <v>96112</v>
      </c>
      <c r="H5711" s="189" t="s">
        <v>11262</v>
      </c>
      <c r="I5711" s="189" t="s">
        <v>16</v>
      </c>
      <c r="J5711" s="189" t="s">
        <v>463</v>
      </c>
      <c r="K5711" s="190" t="s">
        <v>11263</v>
      </c>
      <c r="L5711" s="189" t="s">
        <v>465</v>
      </c>
    </row>
    <row r="5712" spans="1:12" ht="13.5">
      <c r="A5712" s="189" t="s">
        <v>10913</v>
      </c>
      <c r="B5712" s="189" t="s">
        <v>10914</v>
      </c>
      <c r="C5712" s="189" t="s">
        <v>11258</v>
      </c>
      <c r="D5712" s="189" t="s">
        <v>11259</v>
      </c>
      <c r="E5712" s="190" t="s">
        <v>461</v>
      </c>
      <c r="F5712" s="189" t="s">
        <v>461</v>
      </c>
      <c r="G5712" s="191">
        <v>96117</v>
      </c>
      <c r="H5712" s="189" t="s">
        <v>11264</v>
      </c>
      <c r="I5712" s="189" t="s">
        <v>16</v>
      </c>
      <c r="J5712" s="189" t="s">
        <v>463</v>
      </c>
      <c r="K5712" s="190" t="s">
        <v>11265</v>
      </c>
      <c r="L5712" s="189" t="s">
        <v>465</v>
      </c>
    </row>
    <row r="5713" spans="1:12" ht="13.5">
      <c r="A5713" s="189" t="s">
        <v>10913</v>
      </c>
      <c r="B5713" s="189" t="s">
        <v>10914</v>
      </c>
      <c r="C5713" s="189" t="s">
        <v>11258</v>
      </c>
      <c r="D5713" s="189" t="s">
        <v>11259</v>
      </c>
      <c r="E5713" s="190" t="s">
        <v>461</v>
      </c>
      <c r="F5713" s="189" t="s">
        <v>461</v>
      </c>
      <c r="G5713" s="191">
        <v>96122</v>
      </c>
      <c r="H5713" s="189" t="s">
        <v>11266</v>
      </c>
      <c r="I5713" s="189" t="s">
        <v>15</v>
      </c>
      <c r="J5713" s="189" t="s">
        <v>463</v>
      </c>
      <c r="K5713" s="190" t="s">
        <v>2587</v>
      </c>
      <c r="L5713" s="189" t="s">
        <v>465</v>
      </c>
    </row>
    <row r="5714" spans="1:12" ht="13.5">
      <c r="A5714" s="189" t="s">
        <v>10913</v>
      </c>
      <c r="B5714" s="189" t="s">
        <v>10914</v>
      </c>
      <c r="C5714" s="189" t="s">
        <v>11267</v>
      </c>
      <c r="D5714" s="189" t="s">
        <v>11268</v>
      </c>
      <c r="E5714" s="190" t="s">
        <v>461</v>
      </c>
      <c r="F5714" s="189" t="s">
        <v>461</v>
      </c>
      <c r="G5714" s="191">
        <v>96109</v>
      </c>
      <c r="H5714" s="189" t="s">
        <v>11269</v>
      </c>
      <c r="I5714" s="189" t="s">
        <v>16</v>
      </c>
      <c r="J5714" s="189" t="s">
        <v>928</v>
      </c>
      <c r="K5714" s="190" t="s">
        <v>11270</v>
      </c>
      <c r="L5714" s="189" t="s">
        <v>465</v>
      </c>
    </row>
    <row r="5715" spans="1:12" ht="13.5">
      <c r="A5715" s="189" t="s">
        <v>10913</v>
      </c>
      <c r="B5715" s="189" t="s">
        <v>10914</v>
      </c>
      <c r="C5715" s="189" t="s">
        <v>11267</v>
      </c>
      <c r="D5715" s="189" t="s">
        <v>11268</v>
      </c>
      <c r="E5715" s="190" t="s">
        <v>461</v>
      </c>
      <c r="F5715" s="189" t="s">
        <v>461</v>
      </c>
      <c r="G5715" s="191">
        <v>96110</v>
      </c>
      <c r="H5715" s="189" t="s">
        <v>11271</v>
      </c>
      <c r="I5715" s="189" t="s">
        <v>16</v>
      </c>
      <c r="J5715" s="189" t="s">
        <v>928</v>
      </c>
      <c r="K5715" s="190" t="s">
        <v>10639</v>
      </c>
      <c r="L5715" s="189" t="s">
        <v>465</v>
      </c>
    </row>
    <row r="5716" spans="1:12" ht="13.5">
      <c r="A5716" s="189" t="s">
        <v>10913</v>
      </c>
      <c r="B5716" s="189" t="s">
        <v>10914</v>
      </c>
      <c r="C5716" s="189" t="s">
        <v>11267</v>
      </c>
      <c r="D5716" s="189" t="s">
        <v>11268</v>
      </c>
      <c r="E5716" s="190" t="s">
        <v>461</v>
      </c>
      <c r="F5716" s="189" t="s">
        <v>461</v>
      </c>
      <c r="G5716" s="191">
        <v>96113</v>
      </c>
      <c r="H5716" s="189" t="s">
        <v>11272</v>
      </c>
      <c r="I5716" s="189" t="s">
        <v>16</v>
      </c>
      <c r="J5716" s="189" t="s">
        <v>928</v>
      </c>
      <c r="K5716" s="190" t="s">
        <v>11273</v>
      </c>
      <c r="L5716" s="189" t="s">
        <v>465</v>
      </c>
    </row>
    <row r="5717" spans="1:12" ht="13.5">
      <c r="A5717" s="189" t="s">
        <v>10913</v>
      </c>
      <c r="B5717" s="189" t="s">
        <v>10914</v>
      </c>
      <c r="C5717" s="189" t="s">
        <v>11267</v>
      </c>
      <c r="D5717" s="189" t="s">
        <v>11268</v>
      </c>
      <c r="E5717" s="190" t="s">
        <v>461</v>
      </c>
      <c r="F5717" s="189" t="s">
        <v>461</v>
      </c>
      <c r="G5717" s="191">
        <v>96114</v>
      </c>
      <c r="H5717" s="189" t="s">
        <v>11274</v>
      </c>
      <c r="I5717" s="189" t="s">
        <v>16</v>
      </c>
      <c r="J5717" s="189" t="s">
        <v>928</v>
      </c>
      <c r="K5717" s="190" t="s">
        <v>6377</v>
      </c>
      <c r="L5717" s="189" t="s">
        <v>465</v>
      </c>
    </row>
    <row r="5718" spans="1:12" ht="13.5">
      <c r="A5718" s="189" t="s">
        <v>10913</v>
      </c>
      <c r="B5718" s="189" t="s">
        <v>10914</v>
      </c>
      <c r="C5718" s="189" t="s">
        <v>11267</v>
      </c>
      <c r="D5718" s="189" t="s">
        <v>11268</v>
      </c>
      <c r="E5718" s="190" t="s">
        <v>461</v>
      </c>
      <c r="F5718" s="189" t="s">
        <v>461</v>
      </c>
      <c r="G5718" s="191">
        <v>96120</v>
      </c>
      <c r="H5718" s="189" t="s">
        <v>11275</v>
      </c>
      <c r="I5718" s="189" t="s">
        <v>15</v>
      </c>
      <c r="J5718" s="189" t="s">
        <v>928</v>
      </c>
      <c r="K5718" s="190" t="s">
        <v>8379</v>
      </c>
      <c r="L5718" s="189" t="s">
        <v>465</v>
      </c>
    </row>
    <row r="5719" spans="1:12" ht="13.5">
      <c r="A5719" s="189" t="s">
        <v>10913</v>
      </c>
      <c r="B5719" s="189" t="s">
        <v>10914</v>
      </c>
      <c r="C5719" s="189" t="s">
        <v>11267</v>
      </c>
      <c r="D5719" s="189" t="s">
        <v>11268</v>
      </c>
      <c r="E5719" s="190" t="s">
        <v>461</v>
      </c>
      <c r="F5719" s="189" t="s">
        <v>461</v>
      </c>
      <c r="G5719" s="191">
        <v>96123</v>
      </c>
      <c r="H5719" s="189" t="s">
        <v>11276</v>
      </c>
      <c r="I5719" s="189" t="s">
        <v>15</v>
      </c>
      <c r="J5719" s="189" t="s">
        <v>928</v>
      </c>
      <c r="K5719" s="190" t="s">
        <v>11277</v>
      </c>
      <c r="L5719" s="189" t="s">
        <v>465</v>
      </c>
    </row>
    <row r="5720" spans="1:12" ht="13.5">
      <c r="A5720" s="189" t="s">
        <v>10913</v>
      </c>
      <c r="B5720" s="189" t="s">
        <v>10914</v>
      </c>
      <c r="C5720" s="189" t="s">
        <v>11267</v>
      </c>
      <c r="D5720" s="189" t="s">
        <v>11268</v>
      </c>
      <c r="E5720" s="190" t="s">
        <v>461</v>
      </c>
      <c r="F5720" s="189" t="s">
        <v>461</v>
      </c>
      <c r="G5720" s="191">
        <v>99054</v>
      </c>
      <c r="H5720" s="189" t="s">
        <v>11278</v>
      </c>
      <c r="I5720" s="189" t="s">
        <v>16</v>
      </c>
      <c r="J5720" s="189" t="s">
        <v>928</v>
      </c>
      <c r="K5720" s="190" t="s">
        <v>4632</v>
      </c>
      <c r="L5720" s="189" t="s">
        <v>465</v>
      </c>
    </row>
    <row r="5721" spans="1:12" ht="13.5">
      <c r="A5721" s="189" t="s">
        <v>10913</v>
      </c>
      <c r="B5721" s="189" t="s">
        <v>10914</v>
      </c>
      <c r="C5721" s="189" t="s">
        <v>11279</v>
      </c>
      <c r="D5721" s="189" t="s">
        <v>11280</v>
      </c>
      <c r="E5721" s="190" t="s">
        <v>461</v>
      </c>
      <c r="F5721" s="189" t="s">
        <v>461</v>
      </c>
      <c r="G5721" s="191">
        <v>72200</v>
      </c>
      <c r="H5721" s="189" t="s">
        <v>11281</v>
      </c>
      <c r="I5721" s="189" t="s">
        <v>16</v>
      </c>
      <c r="J5721" s="189" t="s">
        <v>463</v>
      </c>
      <c r="K5721" s="190" t="s">
        <v>11282</v>
      </c>
      <c r="L5721" s="189" t="s">
        <v>465</v>
      </c>
    </row>
    <row r="5722" spans="1:12" ht="13.5">
      <c r="A5722" s="189" t="s">
        <v>10913</v>
      </c>
      <c r="B5722" s="189" t="s">
        <v>10914</v>
      </c>
      <c r="C5722" s="189" t="s">
        <v>11283</v>
      </c>
      <c r="D5722" s="189" t="s">
        <v>11284</v>
      </c>
      <c r="E5722" s="190">
        <v>73807</v>
      </c>
      <c r="F5722" s="189" t="s">
        <v>11285</v>
      </c>
      <c r="G5722" s="189" t="s">
        <v>11286</v>
      </c>
      <c r="H5722" s="189" t="s">
        <v>11287</v>
      </c>
      <c r="I5722" s="189" t="s">
        <v>15</v>
      </c>
      <c r="J5722" s="189" t="s">
        <v>463</v>
      </c>
      <c r="K5722" s="190" t="s">
        <v>11288</v>
      </c>
      <c r="L5722" s="189" t="s">
        <v>465</v>
      </c>
    </row>
    <row r="5723" spans="1:12" ht="13.5">
      <c r="A5723" s="189" t="s">
        <v>10913</v>
      </c>
      <c r="B5723" s="189" t="s">
        <v>10914</v>
      </c>
      <c r="C5723" s="189" t="s">
        <v>11289</v>
      </c>
      <c r="D5723" s="189" t="s">
        <v>11290</v>
      </c>
      <c r="E5723" s="190" t="s">
        <v>461</v>
      </c>
      <c r="F5723" s="189" t="s">
        <v>461</v>
      </c>
      <c r="G5723" s="191">
        <v>72201</v>
      </c>
      <c r="H5723" s="189" t="s">
        <v>11291</v>
      </c>
      <c r="I5723" s="189" t="s">
        <v>16</v>
      </c>
      <c r="J5723" s="189" t="s">
        <v>463</v>
      </c>
      <c r="K5723" s="190" t="s">
        <v>5421</v>
      </c>
      <c r="L5723" s="189" t="s">
        <v>465</v>
      </c>
    </row>
    <row r="5724" spans="1:12" ht="13.5">
      <c r="A5724" s="189" t="s">
        <v>10913</v>
      </c>
      <c r="B5724" s="189" t="s">
        <v>10914</v>
      </c>
      <c r="C5724" s="189" t="s">
        <v>11289</v>
      </c>
      <c r="D5724" s="189" t="s">
        <v>11290</v>
      </c>
      <c r="E5724" s="190" t="s">
        <v>461</v>
      </c>
      <c r="F5724" s="189" t="s">
        <v>461</v>
      </c>
      <c r="G5724" s="191">
        <v>96111</v>
      </c>
      <c r="H5724" s="189" t="s">
        <v>11292</v>
      </c>
      <c r="I5724" s="189" t="s">
        <v>16</v>
      </c>
      <c r="J5724" s="189" t="s">
        <v>463</v>
      </c>
      <c r="K5724" s="190" t="s">
        <v>11041</v>
      </c>
      <c r="L5724" s="189" t="s">
        <v>465</v>
      </c>
    </row>
    <row r="5725" spans="1:12" ht="13.5">
      <c r="A5725" s="189" t="s">
        <v>10913</v>
      </c>
      <c r="B5725" s="189" t="s">
        <v>10914</v>
      </c>
      <c r="C5725" s="189" t="s">
        <v>11289</v>
      </c>
      <c r="D5725" s="189" t="s">
        <v>11290</v>
      </c>
      <c r="E5725" s="190" t="s">
        <v>461</v>
      </c>
      <c r="F5725" s="189" t="s">
        <v>461</v>
      </c>
      <c r="G5725" s="191">
        <v>96116</v>
      </c>
      <c r="H5725" s="189" t="s">
        <v>11293</v>
      </c>
      <c r="I5725" s="189" t="s">
        <v>16</v>
      </c>
      <c r="J5725" s="189" t="s">
        <v>463</v>
      </c>
      <c r="K5725" s="190" t="s">
        <v>11294</v>
      </c>
      <c r="L5725" s="189" t="s">
        <v>465</v>
      </c>
    </row>
    <row r="5726" spans="1:12" ht="13.5">
      <c r="A5726" s="189" t="s">
        <v>10913</v>
      </c>
      <c r="B5726" s="189" t="s">
        <v>10914</v>
      </c>
      <c r="C5726" s="189" t="s">
        <v>11289</v>
      </c>
      <c r="D5726" s="189" t="s">
        <v>11290</v>
      </c>
      <c r="E5726" s="190" t="s">
        <v>461</v>
      </c>
      <c r="F5726" s="189" t="s">
        <v>461</v>
      </c>
      <c r="G5726" s="191">
        <v>96121</v>
      </c>
      <c r="H5726" s="189" t="s">
        <v>11295</v>
      </c>
      <c r="I5726" s="189" t="s">
        <v>15</v>
      </c>
      <c r="J5726" s="189" t="s">
        <v>463</v>
      </c>
      <c r="K5726" s="190" t="s">
        <v>4778</v>
      </c>
      <c r="L5726" s="189" t="s">
        <v>465</v>
      </c>
    </row>
    <row r="5727" spans="1:12" ht="13.5">
      <c r="A5727" s="189" t="s">
        <v>10913</v>
      </c>
      <c r="B5727" s="189" t="s">
        <v>10914</v>
      </c>
      <c r="C5727" s="189" t="s">
        <v>11289</v>
      </c>
      <c r="D5727" s="189" t="s">
        <v>11290</v>
      </c>
      <c r="E5727" s="190" t="s">
        <v>461</v>
      </c>
      <c r="F5727" s="189" t="s">
        <v>461</v>
      </c>
      <c r="G5727" s="191">
        <v>96485</v>
      </c>
      <c r="H5727" s="189" t="s">
        <v>11296</v>
      </c>
      <c r="I5727" s="189" t="s">
        <v>16</v>
      </c>
      <c r="J5727" s="189" t="s">
        <v>463</v>
      </c>
      <c r="K5727" s="190" t="s">
        <v>1866</v>
      </c>
      <c r="L5727" s="189" t="s">
        <v>465</v>
      </c>
    </row>
    <row r="5728" spans="1:12" ht="13.5">
      <c r="A5728" s="189" t="s">
        <v>10913</v>
      </c>
      <c r="B5728" s="189" t="s">
        <v>10914</v>
      </c>
      <c r="C5728" s="189" t="s">
        <v>11289</v>
      </c>
      <c r="D5728" s="189" t="s">
        <v>11290</v>
      </c>
      <c r="E5728" s="190" t="s">
        <v>461</v>
      </c>
      <c r="F5728" s="189" t="s">
        <v>461</v>
      </c>
      <c r="G5728" s="191">
        <v>96486</v>
      </c>
      <c r="H5728" s="189" t="s">
        <v>11297</v>
      </c>
      <c r="I5728" s="189" t="s">
        <v>16</v>
      </c>
      <c r="J5728" s="189" t="s">
        <v>463</v>
      </c>
      <c r="K5728" s="190" t="s">
        <v>11298</v>
      </c>
      <c r="L5728" s="189" t="s">
        <v>465</v>
      </c>
    </row>
    <row r="5729" spans="1:12" ht="13.5">
      <c r="A5729" s="189" t="s">
        <v>10913</v>
      </c>
      <c r="B5729" s="189" t="s">
        <v>10914</v>
      </c>
      <c r="C5729" s="189" t="s">
        <v>11299</v>
      </c>
      <c r="D5729" s="189" t="s">
        <v>11300</v>
      </c>
      <c r="E5729" s="190" t="s">
        <v>461</v>
      </c>
      <c r="F5729" s="189" t="s">
        <v>461</v>
      </c>
      <c r="G5729" s="191">
        <v>72198</v>
      </c>
      <c r="H5729" s="189" t="s">
        <v>11301</v>
      </c>
      <c r="I5729" s="189" t="s">
        <v>16</v>
      </c>
      <c r="J5729" s="189" t="s">
        <v>463</v>
      </c>
      <c r="K5729" s="190" t="s">
        <v>7839</v>
      </c>
      <c r="L5729" s="189" t="s">
        <v>465</v>
      </c>
    </row>
    <row r="5730" spans="1:12" ht="13.5">
      <c r="A5730" s="189" t="s">
        <v>10913</v>
      </c>
      <c r="B5730" s="189" t="s">
        <v>10914</v>
      </c>
      <c r="C5730" s="189" t="s">
        <v>11299</v>
      </c>
      <c r="D5730" s="189" t="s">
        <v>11300</v>
      </c>
      <c r="E5730" s="190">
        <v>73833</v>
      </c>
      <c r="F5730" s="189" t="s">
        <v>11302</v>
      </c>
      <c r="G5730" s="189" t="s">
        <v>11303</v>
      </c>
      <c r="H5730" s="189" t="s">
        <v>11304</v>
      </c>
      <c r="I5730" s="189" t="s">
        <v>16</v>
      </c>
      <c r="J5730" s="189" t="s">
        <v>928</v>
      </c>
      <c r="K5730" s="190" t="s">
        <v>11305</v>
      </c>
      <c r="L5730" s="189" t="s">
        <v>465</v>
      </c>
    </row>
    <row r="5731" spans="1:12" ht="13.5">
      <c r="A5731" s="189" t="s">
        <v>10913</v>
      </c>
      <c r="B5731" s="189" t="s">
        <v>10914</v>
      </c>
      <c r="C5731" s="189" t="s">
        <v>11306</v>
      </c>
      <c r="D5731" s="189" t="s">
        <v>11307</v>
      </c>
      <c r="E5731" s="190" t="s">
        <v>461</v>
      </c>
      <c r="F5731" s="189" t="s">
        <v>461</v>
      </c>
      <c r="G5731" s="191">
        <v>83730</v>
      </c>
      <c r="H5731" s="189" t="s">
        <v>11308</v>
      </c>
      <c r="I5731" s="189" t="s">
        <v>16</v>
      </c>
      <c r="J5731" s="189" t="s">
        <v>463</v>
      </c>
      <c r="K5731" s="190" t="s">
        <v>11309</v>
      </c>
      <c r="L5731" s="189" t="s">
        <v>465</v>
      </c>
    </row>
    <row r="5732" spans="1:12" ht="13.5">
      <c r="A5732" s="189" t="s">
        <v>10913</v>
      </c>
      <c r="B5732" s="189" t="s">
        <v>10914</v>
      </c>
      <c r="C5732" s="189" t="s">
        <v>11306</v>
      </c>
      <c r="D5732" s="189" t="s">
        <v>11307</v>
      </c>
      <c r="E5732" s="190" t="s">
        <v>461</v>
      </c>
      <c r="F5732" s="189" t="s">
        <v>461</v>
      </c>
      <c r="G5732" s="191">
        <v>83736</v>
      </c>
      <c r="H5732" s="189" t="s">
        <v>11310</v>
      </c>
      <c r="I5732" s="189" t="s">
        <v>16</v>
      </c>
      <c r="J5732" s="189" t="s">
        <v>463</v>
      </c>
      <c r="K5732" s="190" t="s">
        <v>11311</v>
      </c>
      <c r="L5732" s="189" t="s">
        <v>465</v>
      </c>
    </row>
    <row r="5733" spans="1:12" ht="13.5">
      <c r="A5733" s="189" t="s">
        <v>10913</v>
      </c>
      <c r="B5733" s="189" t="s">
        <v>10914</v>
      </c>
      <c r="C5733" s="189" t="s">
        <v>11306</v>
      </c>
      <c r="D5733" s="189" t="s">
        <v>11307</v>
      </c>
      <c r="E5733" s="190" t="s">
        <v>461</v>
      </c>
      <c r="F5733" s="189" t="s">
        <v>461</v>
      </c>
      <c r="G5733" s="191">
        <v>91514</v>
      </c>
      <c r="H5733" s="189" t="s">
        <v>11312</v>
      </c>
      <c r="I5733" s="189" t="s">
        <v>16</v>
      </c>
      <c r="J5733" s="189" t="s">
        <v>463</v>
      </c>
      <c r="K5733" s="190" t="s">
        <v>11313</v>
      </c>
      <c r="L5733" s="189" t="s">
        <v>465</v>
      </c>
    </row>
    <row r="5734" spans="1:12" ht="13.5">
      <c r="A5734" s="189" t="s">
        <v>10913</v>
      </c>
      <c r="B5734" s="189" t="s">
        <v>10914</v>
      </c>
      <c r="C5734" s="189" t="s">
        <v>11306</v>
      </c>
      <c r="D5734" s="189" t="s">
        <v>11307</v>
      </c>
      <c r="E5734" s="190" t="s">
        <v>461</v>
      </c>
      <c r="F5734" s="189" t="s">
        <v>461</v>
      </c>
      <c r="G5734" s="191">
        <v>91515</v>
      </c>
      <c r="H5734" s="189" t="s">
        <v>11314</v>
      </c>
      <c r="I5734" s="189" t="s">
        <v>16</v>
      </c>
      <c r="J5734" s="189" t="s">
        <v>463</v>
      </c>
      <c r="K5734" s="190" t="s">
        <v>10944</v>
      </c>
      <c r="L5734" s="189" t="s">
        <v>465</v>
      </c>
    </row>
    <row r="5735" spans="1:12" ht="13.5">
      <c r="A5735" s="189" t="s">
        <v>10913</v>
      </c>
      <c r="B5735" s="189" t="s">
        <v>10914</v>
      </c>
      <c r="C5735" s="189" t="s">
        <v>11306</v>
      </c>
      <c r="D5735" s="189" t="s">
        <v>11307</v>
      </c>
      <c r="E5735" s="190" t="s">
        <v>461</v>
      </c>
      <c r="F5735" s="189" t="s">
        <v>461</v>
      </c>
      <c r="G5735" s="191">
        <v>91516</v>
      </c>
      <c r="H5735" s="189" t="s">
        <v>11315</v>
      </c>
      <c r="I5735" s="189" t="s">
        <v>16</v>
      </c>
      <c r="J5735" s="189" t="s">
        <v>463</v>
      </c>
      <c r="K5735" s="190" t="s">
        <v>8180</v>
      </c>
      <c r="L5735" s="189" t="s">
        <v>465</v>
      </c>
    </row>
    <row r="5736" spans="1:12" ht="13.5">
      <c r="A5736" s="189" t="s">
        <v>10913</v>
      </c>
      <c r="B5736" s="189" t="s">
        <v>10914</v>
      </c>
      <c r="C5736" s="189" t="s">
        <v>11306</v>
      </c>
      <c r="D5736" s="189" t="s">
        <v>11307</v>
      </c>
      <c r="E5736" s="190" t="s">
        <v>461</v>
      </c>
      <c r="F5736" s="189" t="s">
        <v>461</v>
      </c>
      <c r="G5736" s="191">
        <v>91517</v>
      </c>
      <c r="H5736" s="189" t="s">
        <v>11316</v>
      </c>
      <c r="I5736" s="189" t="s">
        <v>16</v>
      </c>
      <c r="J5736" s="189" t="s">
        <v>463</v>
      </c>
      <c r="K5736" s="190" t="s">
        <v>11317</v>
      </c>
      <c r="L5736" s="189" t="s">
        <v>465</v>
      </c>
    </row>
    <row r="5737" spans="1:12" ht="13.5">
      <c r="A5737" s="189" t="s">
        <v>10913</v>
      </c>
      <c r="B5737" s="189" t="s">
        <v>10914</v>
      </c>
      <c r="C5737" s="189" t="s">
        <v>11306</v>
      </c>
      <c r="D5737" s="189" t="s">
        <v>11307</v>
      </c>
      <c r="E5737" s="190" t="s">
        <v>461</v>
      </c>
      <c r="F5737" s="189" t="s">
        <v>461</v>
      </c>
      <c r="G5737" s="191">
        <v>91519</v>
      </c>
      <c r="H5737" s="189" t="s">
        <v>11318</v>
      </c>
      <c r="I5737" s="189" t="s">
        <v>16</v>
      </c>
      <c r="J5737" s="189" t="s">
        <v>463</v>
      </c>
      <c r="K5737" s="190" t="s">
        <v>6818</v>
      </c>
      <c r="L5737" s="189" t="s">
        <v>465</v>
      </c>
    </row>
    <row r="5738" spans="1:12" ht="13.5">
      <c r="A5738" s="189" t="s">
        <v>10913</v>
      </c>
      <c r="B5738" s="189" t="s">
        <v>10914</v>
      </c>
      <c r="C5738" s="189" t="s">
        <v>11306</v>
      </c>
      <c r="D5738" s="189" t="s">
        <v>11307</v>
      </c>
      <c r="E5738" s="190" t="s">
        <v>461</v>
      </c>
      <c r="F5738" s="189" t="s">
        <v>461</v>
      </c>
      <c r="G5738" s="191">
        <v>91520</v>
      </c>
      <c r="H5738" s="189" t="s">
        <v>11319</v>
      </c>
      <c r="I5738" s="189" t="s">
        <v>16</v>
      </c>
      <c r="J5738" s="189" t="s">
        <v>463</v>
      </c>
      <c r="K5738" s="190" t="s">
        <v>11320</v>
      </c>
      <c r="L5738" s="189" t="s">
        <v>465</v>
      </c>
    </row>
    <row r="5739" spans="1:12" ht="13.5">
      <c r="A5739" s="189" t="s">
        <v>10913</v>
      </c>
      <c r="B5739" s="189" t="s">
        <v>10914</v>
      </c>
      <c r="C5739" s="189" t="s">
        <v>11306</v>
      </c>
      <c r="D5739" s="189" t="s">
        <v>11307</v>
      </c>
      <c r="E5739" s="190" t="s">
        <v>461</v>
      </c>
      <c r="F5739" s="189" t="s">
        <v>461</v>
      </c>
      <c r="G5739" s="191">
        <v>91522</v>
      </c>
      <c r="H5739" s="189" t="s">
        <v>11321</v>
      </c>
      <c r="I5739" s="189" t="s">
        <v>16</v>
      </c>
      <c r="J5739" s="189" t="s">
        <v>463</v>
      </c>
      <c r="K5739" s="190" t="s">
        <v>9793</v>
      </c>
      <c r="L5739" s="189" t="s">
        <v>465</v>
      </c>
    </row>
    <row r="5740" spans="1:12" ht="13.5">
      <c r="A5740" s="189" t="s">
        <v>10913</v>
      </c>
      <c r="B5740" s="189" t="s">
        <v>10914</v>
      </c>
      <c r="C5740" s="189" t="s">
        <v>11306</v>
      </c>
      <c r="D5740" s="189" t="s">
        <v>11307</v>
      </c>
      <c r="E5740" s="190" t="s">
        <v>461</v>
      </c>
      <c r="F5740" s="189" t="s">
        <v>461</v>
      </c>
      <c r="G5740" s="191">
        <v>91525</v>
      </c>
      <c r="H5740" s="189" t="s">
        <v>11322</v>
      </c>
      <c r="I5740" s="189" t="s">
        <v>16</v>
      </c>
      <c r="J5740" s="189" t="s">
        <v>463</v>
      </c>
      <c r="K5740" s="190" t="s">
        <v>11257</v>
      </c>
      <c r="L5740" s="189" t="s">
        <v>465</v>
      </c>
    </row>
    <row r="5741" spans="1:12" ht="13.5">
      <c r="A5741" s="189" t="s">
        <v>6398</v>
      </c>
      <c r="B5741" s="189" t="s">
        <v>11323</v>
      </c>
      <c r="C5741" s="189" t="s">
        <v>11324</v>
      </c>
      <c r="D5741" s="189" t="s">
        <v>11325</v>
      </c>
      <c r="E5741" s="190" t="s">
        <v>461</v>
      </c>
      <c r="F5741" s="189" t="s">
        <v>461</v>
      </c>
      <c r="G5741" s="191">
        <v>87280</v>
      </c>
      <c r="H5741" s="189" t="s">
        <v>11326</v>
      </c>
      <c r="I5741" s="189" t="s">
        <v>20</v>
      </c>
      <c r="J5741" s="189" t="s">
        <v>463</v>
      </c>
      <c r="K5741" s="190" t="s">
        <v>11327</v>
      </c>
      <c r="L5741" s="189" t="s">
        <v>465</v>
      </c>
    </row>
    <row r="5742" spans="1:12" ht="13.5">
      <c r="A5742" s="189" t="s">
        <v>6398</v>
      </c>
      <c r="B5742" s="189" t="s">
        <v>11323</v>
      </c>
      <c r="C5742" s="189" t="s">
        <v>11324</v>
      </c>
      <c r="D5742" s="189" t="s">
        <v>11325</v>
      </c>
      <c r="E5742" s="190" t="s">
        <v>461</v>
      </c>
      <c r="F5742" s="189" t="s">
        <v>461</v>
      </c>
      <c r="G5742" s="191">
        <v>87281</v>
      </c>
      <c r="H5742" s="189" t="s">
        <v>11328</v>
      </c>
      <c r="I5742" s="189" t="s">
        <v>20</v>
      </c>
      <c r="J5742" s="189" t="s">
        <v>463</v>
      </c>
      <c r="K5742" s="190" t="s">
        <v>11329</v>
      </c>
      <c r="L5742" s="189" t="s">
        <v>465</v>
      </c>
    </row>
    <row r="5743" spans="1:12" ht="13.5">
      <c r="A5743" s="189" t="s">
        <v>6398</v>
      </c>
      <c r="B5743" s="189" t="s">
        <v>11323</v>
      </c>
      <c r="C5743" s="189" t="s">
        <v>11324</v>
      </c>
      <c r="D5743" s="189" t="s">
        <v>11325</v>
      </c>
      <c r="E5743" s="190" t="s">
        <v>461</v>
      </c>
      <c r="F5743" s="189" t="s">
        <v>461</v>
      </c>
      <c r="G5743" s="191">
        <v>87283</v>
      </c>
      <c r="H5743" s="189" t="s">
        <v>11330</v>
      </c>
      <c r="I5743" s="189" t="s">
        <v>20</v>
      </c>
      <c r="J5743" s="189" t="s">
        <v>463</v>
      </c>
      <c r="K5743" s="190" t="s">
        <v>11331</v>
      </c>
      <c r="L5743" s="189" t="s">
        <v>465</v>
      </c>
    </row>
    <row r="5744" spans="1:12" ht="13.5">
      <c r="A5744" s="189" t="s">
        <v>6398</v>
      </c>
      <c r="B5744" s="189" t="s">
        <v>11323</v>
      </c>
      <c r="C5744" s="189" t="s">
        <v>11324</v>
      </c>
      <c r="D5744" s="189" t="s">
        <v>11325</v>
      </c>
      <c r="E5744" s="190" t="s">
        <v>461</v>
      </c>
      <c r="F5744" s="189" t="s">
        <v>461</v>
      </c>
      <c r="G5744" s="191">
        <v>87284</v>
      </c>
      <c r="H5744" s="189" t="s">
        <v>11332</v>
      </c>
      <c r="I5744" s="189" t="s">
        <v>20</v>
      </c>
      <c r="J5744" s="189" t="s">
        <v>463</v>
      </c>
      <c r="K5744" s="190" t="s">
        <v>11333</v>
      </c>
      <c r="L5744" s="189" t="s">
        <v>465</v>
      </c>
    </row>
    <row r="5745" spans="1:12" ht="13.5">
      <c r="A5745" s="189" t="s">
        <v>6398</v>
      </c>
      <c r="B5745" s="189" t="s">
        <v>11323</v>
      </c>
      <c r="C5745" s="189" t="s">
        <v>11324</v>
      </c>
      <c r="D5745" s="189" t="s">
        <v>11325</v>
      </c>
      <c r="E5745" s="190" t="s">
        <v>461</v>
      </c>
      <c r="F5745" s="189" t="s">
        <v>461</v>
      </c>
      <c r="G5745" s="191">
        <v>87286</v>
      </c>
      <c r="H5745" s="189" t="s">
        <v>11334</v>
      </c>
      <c r="I5745" s="189" t="s">
        <v>20</v>
      </c>
      <c r="J5745" s="189" t="s">
        <v>463</v>
      </c>
      <c r="K5745" s="190" t="s">
        <v>11335</v>
      </c>
      <c r="L5745" s="189" t="s">
        <v>465</v>
      </c>
    </row>
    <row r="5746" spans="1:12" ht="13.5">
      <c r="A5746" s="189" t="s">
        <v>6398</v>
      </c>
      <c r="B5746" s="189" t="s">
        <v>11323</v>
      </c>
      <c r="C5746" s="189" t="s">
        <v>11324</v>
      </c>
      <c r="D5746" s="189" t="s">
        <v>11325</v>
      </c>
      <c r="E5746" s="190" t="s">
        <v>461</v>
      </c>
      <c r="F5746" s="189" t="s">
        <v>461</v>
      </c>
      <c r="G5746" s="191">
        <v>87287</v>
      </c>
      <c r="H5746" s="189" t="s">
        <v>11336</v>
      </c>
      <c r="I5746" s="189" t="s">
        <v>20</v>
      </c>
      <c r="J5746" s="189" t="s">
        <v>463</v>
      </c>
      <c r="K5746" s="190" t="s">
        <v>11337</v>
      </c>
      <c r="L5746" s="189" t="s">
        <v>465</v>
      </c>
    </row>
    <row r="5747" spans="1:12" ht="13.5">
      <c r="A5747" s="189" t="s">
        <v>6398</v>
      </c>
      <c r="B5747" s="189" t="s">
        <v>11323</v>
      </c>
      <c r="C5747" s="189" t="s">
        <v>11324</v>
      </c>
      <c r="D5747" s="189" t="s">
        <v>11325</v>
      </c>
      <c r="E5747" s="190" t="s">
        <v>461</v>
      </c>
      <c r="F5747" s="189" t="s">
        <v>461</v>
      </c>
      <c r="G5747" s="191">
        <v>87289</v>
      </c>
      <c r="H5747" s="189" t="s">
        <v>11338</v>
      </c>
      <c r="I5747" s="189" t="s">
        <v>20</v>
      </c>
      <c r="J5747" s="189" t="s">
        <v>463</v>
      </c>
      <c r="K5747" s="190" t="s">
        <v>11339</v>
      </c>
      <c r="L5747" s="189" t="s">
        <v>465</v>
      </c>
    </row>
    <row r="5748" spans="1:12" ht="13.5">
      <c r="A5748" s="189" t="s">
        <v>6398</v>
      </c>
      <c r="B5748" s="189" t="s">
        <v>11323</v>
      </c>
      <c r="C5748" s="189" t="s">
        <v>11324</v>
      </c>
      <c r="D5748" s="189" t="s">
        <v>11325</v>
      </c>
      <c r="E5748" s="190" t="s">
        <v>461</v>
      </c>
      <c r="F5748" s="189" t="s">
        <v>461</v>
      </c>
      <c r="G5748" s="191">
        <v>87290</v>
      </c>
      <c r="H5748" s="189" t="s">
        <v>11340</v>
      </c>
      <c r="I5748" s="189" t="s">
        <v>20</v>
      </c>
      <c r="J5748" s="189" t="s">
        <v>463</v>
      </c>
      <c r="K5748" s="190" t="s">
        <v>11341</v>
      </c>
      <c r="L5748" s="189" t="s">
        <v>465</v>
      </c>
    </row>
    <row r="5749" spans="1:12" ht="13.5">
      <c r="A5749" s="189" t="s">
        <v>6398</v>
      </c>
      <c r="B5749" s="189" t="s">
        <v>11323</v>
      </c>
      <c r="C5749" s="189" t="s">
        <v>11324</v>
      </c>
      <c r="D5749" s="189" t="s">
        <v>11325</v>
      </c>
      <c r="E5749" s="190" t="s">
        <v>461</v>
      </c>
      <c r="F5749" s="189" t="s">
        <v>461</v>
      </c>
      <c r="G5749" s="191">
        <v>87292</v>
      </c>
      <c r="H5749" s="189" t="s">
        <v>11342</v>
      </c>
      <c r="I5749" s="189" t="s">
        <v>20</v>
      </c>
      <c r="J5749" s="189" t="s">
        <v>463</v>
      </c>
      <c r="K5749" s="190" t="s">
        <v>11343</v>
      </c>
      <c r="L5749" s="189" t="s">
        <v>465</v>
      </c>
    </row>
    <row r="5750" spans="1:12" ht="13.5">
      <c r="A5750" s="189" t="s">
        <v>6398</v>
      </c>
      <c r="B5750" s="189" t="s">
        <v>11323</v>
      </c>
      <c r="C5750" s="189" t="s">
        <v>11324</v>
      </c>
      <c r="D5750" s="189" t="s">
        <v>11325</v>
      </c>
      <c r="E5750" s="190" t="s">
        <v>461</v>
      </c>
      <c r="F5750" s="189" t="s">
        <v>461</v>
      </c>
      <c r="G5750" s="191">
        <v>87294</v>
      </c>
      <c r="H5750" s="189" t="s">
        <v>11344</v>
      </c>
      <c r="I5750" s="189" t="s">
        <v>20</v>
      </c>
      <c r="J5750" s="189" t="s">
        <v>463</v>
      </c>
      <c r="K5750" s="190" t="s">
        <v>11345</v>
      </c>
      <c r="L5750" s="189" t="s">
        <v>465</v>
      </c>
    </row>
    <row r="5751" spans="1:12" ht="13.5">
      <c r="A5751" s="189" t="s">
        <v>6398</v>
      </c>
      <c r="B5751" s="189" t="s">
        <v>11323</v>
      </c>
      <c r="C5751" s="189" t="s">
        <v>11324</v>
      </c>
      <c r="D5751" s="189" t="s">
        <v>11325</v>
      </c>
      <c r="E5751" s="190" t="s">
        <v>461</v>
      </c>
      <c r="F5751" s="189" t="s">
        <v>461</v>
      </c>
      <c r="G5751" s="191">
        <v>87295</v>
      </c>
      <c r="H5751" s="189" t="s">
        <v>11346</v>
      </c>
      <c r="I5751" s="189" t="s">
        <v>20</v>
      </c>
      <c r="J5751" s="189" t="s">
        <v>463</v>
      </c>
      <c r="K5751" s="190" t="s">
        <v>11347</v>
      </c>
      <c r="L5751" s="189" t="s">
        <v>465</v>
      </c>
    </row>
    <row r="5752" spans="1:12" ht="13.5">
      <c r="A5752" s="189" t="s">
        <v>6398</v>
      </c>
      <c r="B5752" s="189" t="s">
        <v>11323</v>
      </c>
      <c r="C5752" s="189" t="s">
        <v>11324</v>
      </c>
      <c r="D5752" s="189" t="s">
        <v>11325</v>
      </c>
      <c r="E5752" s="190" t="s">
        <v>461</v>
      </c>
      <c r="F5752" s="189" t="s">
        <v>461</v>
      </c>
      <c r="G5752" s="191">
        <v>87296</v>
      </c>
      <c r="H5752" s="189" t="s">
        <v>11348</v>
      </c>
      <c r="I5752" s="189" t="s">
        <v>20</v>
      </c>
      <c r="J5752" s="189" t="s">
        <v>463</v>
      </c>
      <c r="K5752" s="190" t="s">
        <v>11349</v>
      </c>
      <c r="L5752" s="189" t="s">
        <v>465</v>
      </c>
    </row>
    <row r="5753" spans="1:12" ht="13.5">
      <c r="A5753" s="189" t="s">
        <v>6398</v>
      </c>
      <c r="B5753" s="189" t="s">
        <v>11323</v>
      </c>
      <c r="C5753" s="189" t="s">
        <v>11324</v>
      </c>
      <c r="D5753" s="189" t="s">
        <v>11325</v>
      </c>
      <c r="E5753" s="190" t="s">
        <v>461</v>
      </c>
      <c r="F5753" s="189" t="s">
        <v>461</v>
      </c>
      <c r="G5753" s="191">
        <v>87298</v>
      </c>
      <c r="H5753" s="189" t="s">
        <v>11350</v>
      </c>
      <c r="I5753" s="189" t="s">
        <v>20</v>
      </c>
      <c r="J5753" s="189" t="s">
        <v>463</v>
      </c>
      <c r="K5753" s="190" t="s">
        <v>11351</v>
      </c>
      <c r="L5753" s="189" t="s">
        <v>465</v>
      </c>
    </row>
    <row r="5754" spans="1:12" ht="13.5">
      <c r="A5754" s="189" t="s">
        <v>6398</v>
      </c>
      <c r="B5754" s="189" t="s">
        <v>11323</v>
      </c>
      <c r="C5754" s="189" t="s">
        <v>11324</v>
      </c>
      <c r="D5754" s="189" t="s">
        <v>11325</v>
      </c>
      <c r="E5754" s="190" t="s">
        <v>461</v>
      </c>
      <c r="F5754" s="189" t="s">
        <v>461</v>
      </c>
      <c r="G5754" s="191">
        <v>87299</v>
      </c>
      <c r="H5754" s="189" t="s">
        <v>11352</v>
      </c>
      <c r="I5754" s="189" t="s">
        <v>20</v>
      </c>
      <c r="J5754" s="189" t="s">
        <v>463</v>
      </c>
      <c r="K5754" s="190" t="s">
        <v>11353</v>
      </c>
      <c r="L5754" s="189" t="s">
        <v>465</v>
      </c>
    </row>
    <row r="5755" spans="1:12" ht="13.5">
      <c r="A5755" s="189" t="s">
        <v>6398</v>
      </c>
      <c r="B5755" s="189" t="s">
        <v>11323</v>
      </c>
      <c r="C5755" s="189" t="s">
        <v>11324</v>
      </c>
      <c r="D5755" s="189" t="s">
        <v>11325</v>
      </c>
      <c r="E5755" s="190" t="s">
        <v>461</v>
      </c>
      <c r="F5755" s="189" t="s">
        <v>461</v>
      </c>
      <c r="G5755" s="191">
        <v>87301</v>
      </c>
      <c r="H5755" s="189" t="s">
        <v>11354</v>
      </c>
      <c r="I5755" s="189" t="s">
        <v>20</v>
      </c>
      <c r="J5755" s="189" t="s">
        <v>463</v>
      </c>
      <c r="K5755" s="190" t="s">
        <v>11355</v>
      </c>
      <c r="L5755" s="189" t="s">
        <v>465</v>
      </c>
    </row>
    <row r="5756" spans="1:12" ht="13.5">
      <c r="A5756" s="189" t="s">
        <v>6398</v>
      </c>
      <c r="B5756" s="189" t="s">
        <v>11323</v>
      </c>
      <c r="C5756" s="189" t="s">
        <v>11324</v>
      </c>
      <c r="D5756" s="189" t="s">
        <v>11325</v>
      </c>
      <c r="E5756" s="190" t="s">
        <v>461</v>
      </c>
      <c r="F5756" s="189" t="s">
        <v>461</v>
      </c>
      <c r="G5756" s="191">
        <v>87302</v>
      </c>
      <c r="H5756" s="189" t="s">
        <v>11356</v>
      </c>
      <c r="I5756" s="189" t="s">
        <v>20</v>
      </c>
      <c r="J5756" s="189" t="s">
        <v>463</v>
      </c>
      <c r="K5756" s="190" t="s">
        <v>11357</v>
      </c>
      <c r="L5756" s="189" t="s">
        <v>465</v>
      </c>
    </row>
    <row r="5757" spans="1:12" ht="13.5">
      <c r="A5757" s="189" t="s">
        <v>6398</v>
      </c>
      <c r="B5757" s="189" t="s">
        <v>11323</v>
      </c>
      <c r="C5757" s="189" t="s">
        <v>11324</v>
      </c>
      <c r="D5757" s="189" t="s">
        <v>11325</v>
      </c>
      <c r="E5757" s="190" t="s">
        <v>461</v>
      </c>
      <c r="F5757" s="189" t="s">
        <v>461</v>
      </c>
      <c r="G5757" s="191">
        <v>87304</v>
      </c>
      <c r="H5757" s="189" t="s">
        <v>11358</v>
      </c>
      <c r="I5757" s="189" t="s">
        <v>20</v>
      </c>
      <c r="J5757" s="189" t="s">
        <v>463</v>
      </c>
      <c r="K5757" s="190" t="s">
        <v>11359</v>
      </c>
      <c r="L5757" s="189" t="s">
        <v>465</v>
      </c>
    </row>
    <row r="5758" spans="1:12" ht="13.5">
      <c r="A5758" s="189" t="s">
        <v>6398</v>
      </c>
      <c r="B5758" s="189" t="s">
        <v>11323</v>
      </c>
      <c r="C5758" s="189" t="s">
        <v>11324</v>
      </c>
      <c r="D5758" s="189" t="s">
        <v>11325</v>
      </c>
      <c r="E5758" s="190" t="s">
        <v>461</v>
      </c>
      <c r="F5758" s="189" t="s">
        <v>461</v>
      </c>
      <c r="G5758" s="191">
        <v>87305</v>
      </c>
      <c r="H5758" s="189" t="s">
        <v>11360</v>
      </c>
      <c r="I5758" s="189" t="s">
        <v>20</v>
      </c>
      <c r="J5758" s="189" t="s">
        <v>463</v>
      </c>
      <c r="K5758" s="190" t="s">
        <v>11361</v>
      </c>
      <c r="L5758" s="189" t="s">
        <v>465</v>
      </c>
    </row>
    <row r="5759" spans="1:12" ht="13.5">
      <c r="A5759" s="189" t="s">
        <v>6398</v>
      </c>
      <c r="B5759" s="189" t="s">
        <v>11323</v>
      </c>
      <c r="C5759" s="189" t="s">
        <v>11324</v>
      </c>
      <c r="D5759" s="189" t="s">
        <v>11325</v>
      </c>
      <c r="E5759" s="190" t="s">
        <v>461</v>
      </c>
      <c r="F5759" s="189" t="s">
        <v>461</v>
      </c>
      <c r="G5759" s="191">
        <v>87307</v>
      </c>
      <c r="H5759" s="189" t="s">
        <v>11362</v>
      </c>
      <c r="I5759" s="189" t="s">
        <v>20</v>
      </c>
      <c r="J5759" s="189" t="s">
        <v>463</v>
      </c>
      <c r="K5759" s="190" t="s">
        <v>11363</v>
      </c>
      <c r="L5759" s="189" t="s">
        <v>465</v>
      </c>
    </row>
    <row r="5760" spans="1:12" ht="13.5">
      <c r="A5760" s="189" t="s">
        <v>6398</v>
      </c>
      <c r="B5760" s="189" t="s">
        <v>11323</v>
      </c>
      <c r="C5760" s="189" t="s">
        <v>11324</v>
      </c>
      <c r="D5760" s="189" t="s">
        <v>11325</v>
      </c>
      <c r="E5760" s="190" t="s">
        <v>461</v>
      </c>
      <c r="F5760" s="189" t="s">
        <v>461</v>
      </c>
      <c r="G5760" s="191">
        <v>87308</v>
      </c>
      <c r="H5760" s="189" t="s">
        <v>11364</v>
      </c>
      <c r="I5760" s="189" t="s">
        <v>20</v>
      </c>
      <c r="J5760" s="189" t="s">
        <v>463</v>
      </c>
      <c r="K5760" s="190" t="s">
        <v>11365</v>
      </c>
      <c r="L5760" s="189" t="s">
        <v>465</v>
      </c>
    </row>
    <row r="5761" spans="1:12" ht="13.5">
      <c r="A5761" s="189" t="s">
        <v>6398</v>
      </c>
      <c r="B5761" s="189" t="s">
        <v>11323</v>
      </c>
      <c r="C5761" s="189" t="s">
        <v>11324</v>
      </c>
      <c r="D5761" s="189" t="s">
        <v>11325</v>
      </c>
      <c r="E5761" s="190" t="s">
        <v>461</v>
      </c>
      <c r="F5761" s="189" t="s">
        <v>461</v>
      </c>
      <c r="G5761" s="191">
        <v>87310</v>
      </c>
      <c r="H5761" s="189" t="s">
        <v>11366</v>
      </c>
      <c r="I5761" s="189" t="s">
        <v>20</v>
      </c>
      <c r="J5761" s="189" t="s">
        <v>463</v>
      </c>
      <c r="K5761" s="190" t="s">
        <v>11367</v>
      </c>
      <c r="L5761" s="189" t="s">
        <v>465</v>
      </c>
    </row>
    <row r="5762" spans="1:12" ht="13.5">
      <c r="A5762" s="189" t="s">
        <v>6398</v>
      </c>
      <c r="B5762" s="189" t="s">
        <v>11323</v>
      </c>
      <c r="C5762" s="189" t="s">
        <v>11324</v>
      </c>
      <c r="D5762" s="189" t="s">
        <v>11325</v>
      </c>
      <c r="E5762" s="190" t="s">
        <v>461</v>
      </c>
      <c r="F5762" s="189" t="s">
        <v>461</v>
      </c>
      <c r="G5762" s="191">
        <v>87311</v>
      </c>
      <c r="H5762" s="189" t="s">
        <v>11368</v>
      </c>
      <c r="I5762" s="189" t="s">
        <v>20</v>
      </c>
      <c r="J5762" s="189" t="s">
        <v>463</v>
      </c>
      <c r="K5762" s="190" t="s">
        <v>11369</v>
      </c>
      <c r="L5762" s="189" t="s">
        <v>465</v>
      </c>
    </row>
    <row r="5763" spans="1:12" ht="13.5">
      <c r="A5763" s="189" t="s">
        <v>6398</v>
      </c>
      <c r="B5763" s="189" t="s">
        <v>11323</v>
      </c>
      <c r="C5763" s="189" t="s">
        <v>11324</v>
      </c>
      <c r="D5763" s="189" t="s">
        <v>11325</v>
      </c>
      <c r="E5763" s="190" t="s">
        <v>461</v>
      </c>
      <c r="F5763" s="189" t="s">
        <v>461</v>
      </c>
      <c r="G5763" s="191">
        <v>87313</v>
      </c>
      <c r="H5763" s="189" t="s">
        <v>11370</v>
      </c>
      <c r="I5763" s="189" t="s">
        <v>20</v>
      </c>
      <c r="J5763" s="189" t="s">
        <v>463</v>
      </c>
      <c r="K5763" s="190" t="s">
        <v>11371</v>
      </c>
      <c r="L5763" s="189" t="s">
        <v>465</v>
      </c>
    </row>
    <row r="5764" spans="1:12" ht="13.5">
      <c r="A5764" s="189" t="s">
        <v>6398</v>
      </c>
      <c r="B5764" s="189" t="s">
        <v>11323</v>
      </c>
      <c r="C5764" s="189" t="s">
        <v>11324</v>
      </c>
      <c r="D5764" s="189" t="s">
        <v>11325</v>
      </c>
      <c r="E5764" s="190" t="s">
        <v>461</v>
      </c>
      <c r="F5764" s="189" t="s">
        <v>461</v>
      </c>
      <c r="G5764" s="191">
        <v>87314</v>
      </c>
      <c r="H5764" s="189" t="s">
        <v>11372</v>
      </c>
      <c r="I5764" s="189" t="s">
        <v>20</v>
      </c>
      <c r="J5764" s="189" t="s">
        <v>463</v>
      </c>
      <c r="K5764" s="190" t="s">
        <v>11373</v>
      </c>
      <c r="L5764" s="189" t="s">
        <v>465</v>
      </c>
    </row>
    <row r="5765" spans="1:12" ht="13.5">
      <c r="A5765" s="189" t="s">
        <v>6398</v>
      </c>
      <c r="B5765" s="189" t="s">
        <v>11323</v>
      </c>
      <c r="C5765" s="189" t="s">
        <v>11324</v>
      </c>
      <c r="D5765" s="189" t="s">
        <v>11325</v>
      </c>
      <c r="E5765" s="190" t="s">
        <v>461</v>
      </c>
      <c r="F5765" s="189" t="s">
        <v>461</v>
      </c>
      <c r="G5765" s="191">
        <v>87316</v>
      </c>
      <c r="H5765" s="189" t="s">
        <v>11374</v>
      </c>
      <c r="I5765" s="189" t="s">
        <v>20</v>
      </c>
      <c r="J5765" s="189" t="s">
        <v>463</v>
      </c>
      <c r="K5765" s="190" t="s">
        <v>11375</v>
      </c>
      <c r="L5765" s="189" t="s">
        <v>465</v>
      </c>
    </row>
    <row r="5766" spans="1:12" ht="13.5">
      <c r="A5766" s="189" t="s">
        <v>6398</v>
      </c>
      <c r="B5766" s="189" t="s">
        <v>11323</v>
      </c>
      <c r="C5766" s="189" t="s">
        <v>11324</v>
      </c>
      <c r="D5766" s="189" t="s">
        <v>11325</v>
      </c>
      <c r="E5766" s="190" t="s">
        <v>461</v>
      </c>
      <c r="F5766" s="189" t="s">
        <v>461</v>
      </c>
      <c r="G5766" s="191">
        <v>87317</v>
      </c>
      <c r="H5766" s="189" t="s">
        <v>11376</v>
      </c>
      <c r="I5766" s="189" t="s">
        <v>20</v>
      </c>
      <c r="J5766" s="189" t="s">
        <v>463</v>
      </c>
      <c r="K5766" s="190" t="s">
        <v>11377</v>
      </c>
      <c r="L5766" s="189" t="s">
        <v>465</v>
      </c>
    </row>
    <row r="5767" spans="1:12" ht="13.5">
      <c r="A5767" s="189" t="s">
        <v>6398</v>
      </c>
      <c r="B5767" s="189" t="s">
        <v>11323</v>
      </c>
      <c r="C5767" s="189" t="s">
        <v>11324</v>
      </c>
      <c r="D5767" s="189" t="s">
        <v>11325</v>
      </c>
      <c r="E5767" s="190" t="s">
        <v>461</v>
      </c>
      <c r="F5767" s="189" t="s">
        <v>461</v>
      </c>
      <c r="G5767" s="191">
        <v>87319</v>
      </c>
      <c r="H5767" s="189" t="s">
        <v>11378</v>
      </c>
      <c r="I5767" s="189" t="s">
        <v>20</v>
      </c>
      <c r="J5767" s="189" t="s">
        <v>463</v>
      </c>
      <c r="K5767" s="190" t="s">
        <v>11379</v>
      </c>
      <c r="L5767" s="189" t="s">
        <v>465</v>
      </c>
    </row>
    <row r="5768" spans="1:12" ht="13.5">
      <c r="A5768" s="189" t="s">
        <v>6398</v>
      </c>
      <c r="B5768" s="189" t="s">
        <v>11323</v>
      </c>
      <c r="C5768" s="189" t="s">
        <v>11324</v>
      </c>
      <c r="D5768" s="189" t="s">
        <v>11325</v>
      </c>
      <c r="E5768" s="190" t="s">
        <v>461</v>
      </c>
      <c r="F5768" s="189" t="s">
        <v>461</v>
      </c>
      <c r="G5768" s="191">
        <v>87320</v>
      </c>
      <c r="H5768" s="189" t="s">
        <v>11380</v>
      </c>
      <c r="I5768" s="189" t="s">
        <v>20</v>
      </c>
      <c r="J5768" s="189" t="s">
        <v>463</v>
      </c>
      <c r="K5768" s="190" t="s">
        <v>11381</v>
      </c>
      <c r="L5768" s="189" t="s">
        <v>465</v>
      </c>
    </row>
    <row r="5769" spans="1:12" ht="13.5">
      <c r="A5769" s="189" t="s">
        <v>6398</v>
      </c>
      <c r="B5769" s="189" t="s">
        <v>11323</v>
      </c>
      <c r="C5769" s="189" t="s">
        <v>11324</v>
      </c>
      <c r="D5769" s="189" t="s">
        <v>11325</v>
      </c>
      <c r="E5769" s="190" t="s">
        <v>461</v>
      </c>
      <c r="F5769" s="189" t="s">
        <v>461</v>
      </c>
      <c r="G5769" s="191">
        <v>87322</v>
      </c>
      <c r="H5769" s="189" t="s">
        <v>11382</v>
      </c>
      <c r="I5769" s="189" t="s">
        <v>20</v>
      </c>
      <c r="J5769" s="189" t="s">
        <v>463</v>
      </c>
      <c r="K5769" s="190" t="s">
        <v>11383</v>
      </c>
      <c r="L5769" s="189" t="s">
        <v>465</v>
      </c>
    </row>
    <row r="5770" spans="1:12" ht="13.5">
      <c r="A5770" s="189" t="s">
        <v>6398</v>
      </c>
      <c r="B5770" s="189" t="s">
        <v>11323</v>
      </c>
      <c r="C5770" s="189" t="s">
        <v>11324</v>
      </c>
      <c r="D5770" s="189" t="s">
        <v>11325</v>
      </c>
      <c r="E5770" s="190" t="s">
        <v>461</v>
      </c>
      <c r="F5770" s="189" t="s">
        <v>461</v>
      </c>
      <c r="G5770" s="191">
        <v>87323</v>
      </c>
      <c r="H5770" s="189" t="s">
        <v>11384</v>
      </c>
      <c r="I5770" s="189" t="s">
        <v>20</v>
      </c>
      <c r="J5770" s="189" t="s">
        <v>463</v>
      </c>
      <c r="K5770" s="190" t="s">
        <v>11385</v>
      </c>
      <c r="L5770" s="189" t="s">
        <v>465</v>
      </c>
    </row>
    <row r="5771" spans="1:12" ht="13.5">
      <c r="A5771" s="189" t="s">
        <v>6398</v>
      </c>
      <c r="B5771" s="189" t="s">
        <v>11323</v>
      </c>
      <c r="C5771" s="189" t="s">
        <v>11324</v>
      </c>
      <c r="D5771" s="189" t="s">
        <v>11325</v>
      </c>
      <c r="E5771" s="190" t="s">
        <v>461</v>
      </c>
      <c r="F5771" s="189" t="s">
        <v>461</v>
      </c>
      <c r="G5771" s="191">
        <v>87325</v>
      </c>
      <c r="H5771" s="189" t="s">
        <v>11386</v>
      </c>
      <c r="I5771" s="189" t="s">
        <v>20</v>
      </c>
      <c r="J5771" s="189" t="s">
        <v>463</v>
      </c>
      <c r="K5771" s="190" t="s">
        <v>11387</v>
      </c>
      <c r="L5771" s="189" t="s">
        <v>465</v>
      </c>
    </row>
    <row r="5772" spans="1:12" ht="13.5">
      <c r="A5772" s="189" t="s">
        <v>6398</v>
      </c>
      <c r="B5772" s="189" t="s">
        <v>11323</v>
      </c>
      <c r="C5772" s="189" t="s">
        <v>11324</v>
      </c>
      <c r="D5772" s="189" t="s">
        <v>11325</v>
      </c>
      <c r="E5772" s="190" t="s">
        <v>461</v>
      </c>
      <c r="F5772" s="189" t="s">
        <v>461</v>
      </c>
      <c r="G5772" s="191">
        <v>87326</v>
      </c>
      <c r="H5772" s="189" t="s">
        <v>11388</v>
      </c>
      <c r="I5772" s="189" t="s">
        <v>20</v>
      </c>
      <c r="J5772" s="189" t="s">
        <v>463</v>
      </c>
      <c r="K5772" s="190" t="s">
        <v>11389</v>
      </c>
      <c r="L5772" s="189" t="s">
        <v>465</v>
      </c>
    </row>
    <row r="5773" spans="1:12" ht="13.5">
      <c r="A5773" s="189" t="s">
        <v>6398</v>
      </c>
      <c r="B5773" s="189" t="s">
        <v>11323</v>
      </c>
      <c r="C5773" s="189" t="s">
        <v>11324</v>
      </c>
      <c r="D5773" s="189" t="s">
        <v>11325</v>
      </c>
      <c r="E5773" s="190" t="s">
        <v>461</v>
      </c>
      <c r="F5773" s="189" t="s">
        <v>461</v>
      </c>
      <c r="G5773" s="191">
        <v>87327</v>
      </c>
      <c r="H5773" s="189" t="s">
        <v>11390</v>
      </c>
      <c r="I5773" s="189" t="s">
        <v>20</v>
      </c>
      <c r="J5773" s="189" t="s">
        <v>463</v>
      </c>
      <c r="K5773" s="190" t="s">
        <v>11391</v>
      </c>
      <c r="L5773" s="189" t="s">
        <v>465</v>
      </c>
    </row>
    <row r="5774" spans="1:12" ht="13.5">
      <c r="A5774" s="189" t="s">
        <v>6398</v>
      </c>
      <c r="B5774" s="189" t="s">
        <v>11323</v>
      </c>
      <c r="C5774" s="189" t="s">
        <v>11324</v>
      </c>
      <c r="D5774" s="189" t="s">
        <v>11325</v>
      </c>
      <c r="E5774" s="190" t="s">
        <v>461</v>
      </c>
      <c r="F5774" s="189" t="s">
        <v>461</v>
      </c>
      <c r="G5774" s="191">
        <v>87328</v>
      </c>
      <c r="H5774" s="189" t="s">
        <v>11392</v>
      </c>
      <c r="I5774" s="189" t="s">
        <v>20</v>
      </c>
      <c r="J5774" s="189" t="s">
        <v>463</v>
      </c>
      <c r="K5774" s="190" t="s">
        <v>11393</v>
      </c>
      <c r="L5774" s="189" t="s">
        <v>465</v>
      </c>
    </row>
    <row r="5775" spans="1:12" ht="13.5">
      <c r="A5775" s="189" t="s">
        <v>6398</v>
      </c>
      <c r="B5775" s="189" t="s">
        <v>11323</v>
      </c>
      <c r="C5775" s="189" t="s">
        <v>11324</v>
      </c>
      <c r="D5775" s="189" t="s">
        <v>11325</v>
      </c>
      <c r="E5775" s="190" t="s">
        <v>461</v>
      </c>
      <c r="F5775" s="189" t="s">
        <v>461</v>
      </c>
      <c r="G5775" s="191">
        <v>87329</v>
      </c>
      <c r="H5775" s="189" t="s">
        <v>11394</v>
      </c>
      <c r="I5775" s="189" t="s">
        <v>20</v>
      </c>
      <c r="J5775" s="189" t="s">
        <v>463</v>
      </c>
      <c r="K5775" s="190" t="s">
        <v>11395</v>
      </c>
      <c r="L5775" s="189" t="s">
        <v>465</v>
      </c>
    </row>
    <row r="5776" spans="1:12" ht="13.5">
      <c r="A5776" s="189" t="s">
        <v>6398</v>
      </c>
      <c r="B5776" s="189" t="s">
        <v>11323</v>
      </c>
      <c r="C5776" s="189" t="s">
        <v>11324</v>
      </c>
      <c r="D5776" s="189" t="s">
        <v>11325</v>
      </c>
      <c r="E5776" s="190" t="s">
        <v>461</v>
      </c>
      <c r="F5776" s="189" t="s">
        <v>461</v>
      </c>
      <c r="G5776" s="191">
        <v>87330</v>
      </c>
      <c r="H5776" s="189" t="s">
        <v>11396</v>
      </c>
      <c r="I5776" s="189" t="s">
        <v>20</v>
      </c>
      <c r="J5776" s="189" t="s">
        <v>463</v>
      </c>
      <c r="K5776" s="190" t="s">
        <v>11397</v>
      </c>
      <c r="L5776" s="189" t="s">
        <v>465</v>
      </c>
    </row>
    <row r="5777" spans="1:12" ht="13.5">
      <c r="A5777" s="189" t="s">
        <v>6398</v>
      </c>
      <c r="B5777" s="189" t="s">
        <v>11323</v>
      </c>
      <c r="C5777" s="189" t="s">
        <v>11324</v>
      </c>
      <c r="D5777" s="189" t="s">
        <v>11325</v>
      </c>
      <c r="E5777" s="190" t="s">
        <v>461</v>
      </c>
      <c r="F5777" s="189" t="s">
        <v>461</v>
      </c>
      <c r="G5777" s="191">
        <v>87331</v>
      </c>
      <c r="H5777" s="189" t="s">
        <v>11398</v>
      </c>
      <c r="I5777" s="189" t="s">
        <v>20</v>
      </c>
      <c r="J5777" s="189" t="s">
        <v>463</v>
      </c>
      <c r="K5777" s="190" t="s">
        <v>11399</v>
      </c>
      <c r="L5777" s="189" t="s">
        <v>465</v>
      </c>
    </row>
    <row r="5778" spans="1:12" ht="13.5">
      <c r="A5778" s="189" t="s">
        <v>6398</v>
      </c>
      <c r="B5778" s="189" t="s">
        <v>11323</v>
      </c>
      <c r="C5778" s="189" t="s">
        <v>11324</v>
      </c>
      <c r="D5778" s="189" t="s">
        <v>11325</v>
      </c>
      <c r="E5778" s="190" t="s">
        <v>461</v>
      </c>
      <c r="F5778" s="189" t="s">
        <v>461</v>
      </c>
      <c r="G5778" s="191">
        <v>87332</v>
      </c>
      <c r="H5778" s="189" t="s">
        <v>11400</v>
      </c>
      <c r="I5778" s="189" t="s">
        <v>20</v>
      </c>
      <c r="J5778" s="189" t="s">
        <v>463</v>
      </c>
      <c r="K5778" s="190" t="s">
        <v>11401</v>
      </c>
      <c r="L5778" s="189" t="s">
        <v>465</v>
      </c>
    </row>
    <row r="5779" spans="1:12" ht="13.5">
      <c r="A5779" s="189" t="s">
        <v>6398</v>
      </c>
      <c r="B5779" s="189" t="s">
        <v>11323</v>
      </c>
      <c r="C5779" s="189" t="s">
        <v>11324</v>
      </c>
      <c r="D5779" s="189" t="s">
        <v>11325</v>
      </c>
      <c r="E5779" s="190" t="s">
        <v>461</v>
      </c>
      <c r="F5779" s="189" t="s">
        <v>461</v>
      </c>
      <c r="G5779" s="191">
        <v>87333</v>
      </c>
      <c r="H5779" s="189" t="s">
        <v>11402</v>
      </c>
      <c r="I5779" s="189" t="s">
        <v>20</v>
      </c>
      <c r="J5779" s="189" t="s">
        <v>463</v>
      </c>
      <c r="K5779" s="190" t="s">
        <v>11403</v>
      </c>
      <c r="L5779" s="189" t="s">
        <v>465</v>
      </c>
    </row>
    <row r="5780" spans="1:12" ht="13.5">
      <c r="A5780" s="189" t="s">
        <v>6398</v>
      </c>
      <c r="B5780" s="189" t="s">
        <v>11323</v>
      </c>
      <c r="C5780" s="189" t="s">
        <v>11324</v>
      </c>
      <c r="D5780" s="189" t="s">
        <v>11325</v>
      </c>
      <c r="E5780" s="190" t="s">
        <v>461</v>
      </c>
      <c r="F5780" s="189" t="s">
        <v>461</v>
      </c>
      <c r="G5780" s="191">
        <v>87334</v>
      </c>
      <c r="H5780" s="189" t="s">
        <v>11404</v>
      </c>
      <c r="I5780" s="189" t="s">
        <v>20</v>
      </c>
      <c r="J5780" s="189" t="s">
        <v>463</v>
      </c>
      <c r="K5780" s="190" t="s">
        <v>11405</v>
      </c>
      <c r="L5780" s="189" t="s">
        <v>465</v>
      </c>
    </row>
    <row r="5781" spans="1:12" ht="13.5">
      <c r="A5781" s="189" t="s">
        <v>6398</v>
      </c>
      <c r="B5781" s="189" t="s">
        <v>11323</v>
      </c>
      <c r="C5781" s="189" t="s">
        <v>11324</v>
      </c>
      <c r="D5781" s="189" t="s">
        <v>11325</v>
      </c>
      <c r="E5781" s="190" t="s">
        <v>461</v>
      </c>
      <c r="F5781" s="189" t="s">
        <v>461</v>
      </c>
      <c r="G5781" s="191">
        <v>87335</v>
      </c>
      <c r="H5781" s="189" t="s">
        <v>11406</v>
      </c>
      <c r="I5781" s="189" t="s">
        <v>20</v>
      </c>
      <c r="J5781" s="189" t="s">
        <v>463</v>
      </c>
      <c r="K5781" s="190" t="s">
        <v>11407</v>
      </c>
      <c r="L5781" s="189" t="s">
        <v>465</v>
      </c>
    </row>
    <row r="5782" spans="1:12" ht="13.5">
      <c r="A5782" s="189" t="s">
        <v>6398</v>
      </c>
      <c r="B5782" s="189" t="s">
        <v>11323</v>
      </c>
      <c r="C5782" s="189" t="s">
        <v>11324</v>
      </c>
      <c r="D5782" s="189" t="s">
        <v>11325</v>
      </c>
      <c r="E5782" s="190" t="s">
        <v>461</v>
      </c>
      <c r="F5782" s="189" t="s">
        <v>461</v>
      </c>
      <c r="G5782" s="191">
        <v>87336</v>
      </c>
      <c r="H5782" s="189" t="s">
        <v>11408</v>
      </c>
      <c r="I5782" s="189" t="s">
        <v>20</v>
      </c>
      <c r="J5782" s="189" t="s">
        <v>463</v>
      </c>
      <c r="K5782" s="190" t="s">
        <v>11409</v>
      </c>
      <c r="L5782" s="189" t="s">
        <v>465</v>
      </c>
    </row>
    <row r="5783" spans="1:12" ht="13.5">
      <c r="A5783" s="189" t="s">
        <v>6398</v>
      </c>
      <c r="B5783" s="189" t="s">
        <v>11323</v>
      </c>
      <c r="C5783" s="189" t="s">
        <v>11324</v>
      </c>
      <c r="D5783" s="189" t="s">
        <v>11325</v>
      </c>
      <c r="E5783" s="190" t="s">
        <v>461</v>
      </c>
      <c r="F5783" s="189" t="s">
        <v>461</v>
      </c>
      <c r="G5783" s="191">
        <v>87337</v>
      </c>
      <c r="H5783" s="189" t="s">
        <v>11410</v>
      </c>
      <c r="I5783" s="189" t="s">
        <v>20</v>
      </c>
      <c r="J5783" s="189" t="s">
        <v>463</v>
      </c>
      <c r="K5783" s="190" t="s">
        <v>11411</v>
      </c>
      <c r="L5783" s="189" t="s">
        <v>465</v>
      </c>
    </row>
    <row r="5784" spans="1:12" ht="13.5">
      <c r="A5784" s="189" t="s">
        <v>6398</v>
      </c>
      <c r="B5784" s="189" t="s">
        <v>11323</v>
      </c>
      <c r="C5784" s="189" t="s">
        <v>11324</v>
      </c>
      <c r="D5784" s="189" t="s">
        <v>11325</v>
      </c>
      <c r="E5784" s="190" t="s">
        <v>461</v>
      </c>
      <c r="F5784" s="189" t="s">
        <v>461</v>
      </c>
      <c r="G5784" s="191">
        <v>87338</v>
      </c>
      <c r="H5784" s="189" t="s">
        <v>11412</v>
      </c>
      <c r="I5784" s="189" t="s">
        <v>20</v>
      </c>
      <c r="J5784" s="189" t="s">
        <v>463</v>
      </c>
      <c r="K5784" s="190" t="s">
        <v>11413</v>
      </c>
      <c r="L5784" s="189" t="s">
        <v>465</v>
      </c>
    </row>
    <row r="5785" spans="1:12" ht="13.5">
      <c r="A5785" s="189" t="s">
        <v>6398</v>
      </c>
      <c r="B5785" s="189" t="s">
        <v>11323</v>
      </c>
      <c r="C5785" s="189" t="s">
        <v>11324</v>
      </c>
      <c r="D5785" s="189" t="s">
        <v>11325</v>
      </c>
      <c r="E5785" s="190" t="s">
        <v>461</v>
      </c>
      <c r="F5785" s="189" t="s">
        <v>461</v>
      </c>
      <c r="G5785" s="191">
        <v>87339</v>
      </c>
      <c r="H5785" s="189" t="s">
        <v>11414</v>
      </c>
      <c r="I5785" s="189" t="s">
        <v>20</v>
      </c>
      <c r="J5785" s="189" t="s">
        <v>463</v>
      </c>
      <c r="K5785" s="190" t="s">
        <v>11415</v>
      </c>
      <c r="L5785" s="189" t="s">
        <v>465</v>
      </c>
    </row>
    <row r="5786" spans="1:12" ht="13.5">
      <c r="A5786" s="189" t="s">
        <v>6398</v>
      </c>
      <c r="B5786" s="189" t="s">
        <v>11323</v>
      </c>
      <c r="C5786" s="189" t="s">
        <v>11324</v>
      </c>
      <c r="D5786" s="189" t="s">
        <v>11325</v>
      </c>
      <c r="E5786" s="190" t="s">
        <v>461</v>
      </c>
      <c r="F5786" s="189" t="s">
        <v>461</v>
      </c>
      <c r="G5786" s="191">
        <v>87340</v>
      </c>
      <c r="H5786" s="189" t="s">
        <v>11416</v>
      </c>
      <c r="I5786" s="189" t="s">
        <v>20</v>
      </c>
      <c r="J5786" s="189" t="s">
        <v>463</v>
      </c>
      <c r="K5786" s="190" t="s">
        <v>11417</v>
      </c>
      <c r="L5786" s="189" t="s">
        <v>465</v>
      </c>
    </row>
    <row r="5787" spans="1:12" ht="13.5">
      <c r="A5787" s="189" t="s">
        <v>6398</v>
      </c>
      <c r="B5787" s="189" t="s">
        <v>11323</v>
      </c>
      <c r="C5787" s="189" t="s">
        <v>11324</v>
      </c>
      <c r="D5787" s="189" t="s">
        <v>11325</v>
      </c>
      <c r="E5787" s="190" t="s">
        <v>461</v>
      </c>
      <c r="F5787" s="189" t="s">
        <v>461</v>
      </c>
      <c r="G5787" s="191">
        <v>87341</v>
      </c>
      <c r="H5787" s="189" t="s">
        <v>11418</v>
      </c>
      <c r="I5787" s="189" t="s">
        <v>20</v>
      </c>
      <c r="J5787" s="189" t="s">
        <v>463</v>
      </c>
      <c r="K5787" s="190" t="s">
        <v>11419</v>
      </c>
      <c r="L5787" s="189" t="s">
        <v>465</v>
      </c>
    </row>
    <row r="5788" spans="1:12" ht="13.5">
      <c r="A5788" s="189" t="s">
        <v>6398</v>
      </c>
      <c r="B5788" s="189" t="s">
        <v>11323</v>
      </c>
      <c r="C5788" s="189" t="s">
        <v>11324</v>
      </c>
      <c r="D5788" s="189" t="s">
        <v>11325</v>
      </c>
      <c r="E5788" s="190" t="s">
        <v>461</v>
      </c>
      <c r="F5788" s="189" t="s">
        <v>461</v>
      </c>
      <c r="G5788" s="191">
        <v>87342</v>
      </c>
      <c r="H5788" s="189" t="s">
        <v>11420</v>
      </c>
      <c r="I5788" s="189" t="s">
        <v>20</v>
      </c>
      <c r="J5788" s="189" t="s">
        <v>463</v>
      </c>
      <c r="K5788" s="190" t="s">
        <v>11421</v>
      </c>
      <c r="L5788" s="189" t="s">
        <v>465</v>
      </c>
    </row>
    <row r="5789" spans="1:12" ht="13.5">
      <c r="A5789" s="189" t="s">
        <v>6398</v>
      </c>
      <c r="B5789" s="189" t="s">
        <v>11323</v>
      </c>
      <c r="C5789" s="189" t="s">
        <v>11324</v>
      </c>
      <c r="D5789" s="189" t="s">
        <v>11325</v>
      </c>
      <c r="E5789" s="190" t="s">
        <v>461</v>
      </c>
      <c r="F5789" s="189" t="s">
        <v>461</v>
      </c>
      <c r="G5789" s="191">
        <v>87343</v>
      </c>
      <c r="H5789" s="189" t="s">
        <v>11422</v>
      </c>
      <c r="I5789" s="189" t="s">
        <v>20</v>
      </c>
      <c r="J5789" s="189" t="s">
        <v>463</v>
      </c>
      <c r="K5789" s="190" t="s">
        <v>11423</v>
      </c>
      <c r="L5789" s="189" t="s">
        <v>465</v>
      </c>
    </row>
    <row r="5790" spans="1:12" ht="13.5">
      <c r="A5790" s="189" t="s">
        <v>6398</v>
      </c>
      <c r="B5790" s="189" t="s">
        <v>11323</v>
      </c>
      <c r="C5790" s="189" t="s">
        <v>11324</v>
      </c>
      <c r="D5790" s="189" t="s">
        <v>11325</v>
      </c>
      <c r="E5790" s="190" t="s">
        <v>461</v>
      </c>
      <c r="F5790" s="189" t="s">
        <v>461</v>
      </c>
      <c r="G5790" s="191">
        <v>87344</v>
      </c>
      <c r="H5790" s="189" t="s">
        <v>11424</v>
      </c>
      <c r="I5790" s="189" t="s">
        <v>20</v>
      </c>
      <c r="J5790" s="189" t="s">
        <v>463</v>
      </c>
      <c r="K5790" s="190" t="s">
        <v>11425</v>
      </c>
      <c r="L5790" s="189" t="s">
        <v>465</v>
      </c>
    </row>
    <row r="5791" spans="1:12" ht="13.5">
      <c r="A5791" s="189" t="s">
        <v>6398</v>
      </c>
      <c r="B5791" s="189" t="s">
        <v>11323</v>
      </c>
      <c r="C5791" s="189" t="s">
        <v>11324</v>
      </c>
      <c r="D5791" s="189" t="s">
        <v>11325</v>
      </c>
      <c r="E5791" s="190" t="s">
        <v>461</v>
      </c>
      <c r="F5791" s="189" t="s">
        <v>461</v>
      </c>
      <c r="G5791" s="191">
        <v>87345</v>
      </c>
      <c r="H5791" s="189" t="s">
        <v>11426</v>
      </c>
      <c r="I5791" s="189" t="s">
        <v>20</v>
      </c>
      <c r="J5791" s="189" t="s">
        <v>463</v>
      </c>
      <c r="K5791" s="190" t="s">
        <v>11427</v>
      </c>
      <c r="L5791" s="189" t="s">
        <v>465</v>
      </c>
    </row>
    <row r="5792" spans="1:12" ht="13.5">
      <c r="A5792" s="189" t="s">
        <v>6398</v>
      </c>
      <c r="B5792" s="189" t="s">
        <v>11323</v>
      </c>
      <c r="C5792" s="189" t="s">
        <v>11324</v>
      </c>
      <c r="D5792" s="189" t="s">
        <v>11325</v>
      </c>
      <c r="E5792" s="190" t="s">
        <v>461</v>
      </c>
      <c r="F5792" s="189" t="s">
        <v>461</v>
      </c>
      <c r="G5792" s="191">
        <v>87346</v>
      </c>
      <c r="H5792" s="189" t="s">
        <v>11428</v>
      </c>
      <c r="I5792" s="189" t="s">
        <v>20</v>
      </c>
      <c r="J5792" s="189" t="s">
        <v>463</v>
      </c>
      <c r="K5792" s="190" t="s">
        <v>11429</v>
      </c>
      <c r="L5792" s="189" t="s">
        <v>465</v>
      </c>
    </row>
    <row r="5793" spans="1:12" ht="13.5">
      <c r="A5793" s="189" t="s">
        <v>6398</v>
      </c>
      <c r="B5793" s="189" t="s">
        <v>11323</v>
      </c>
      <c r="C5793" s="189" t="s">
        <v>11324</v>
      </c>
      <c r="D5793" s="189" t="s">
        <v>11325</v>
      </c>
      <c r="E5793" s="190" t="s">
        <v>461</v>
      </c>
      <c r="F5793" s="189" t="s">
        <v>461</v>
      </c>
      <c r="G5793" s="191">
        <v>87347</v>
      </c>
      <c r="H5793" s="189" t="s">
        <v>11430</v>
      </c>
      <c r="I5793" s="189" t="s">
        <v>20</v>
      </c>
      <c r="J5793" s="189" t="s">
        <v>463</v>
      </c>
      <c r="K5793" s="190" t="s">
        <v>11431</v>
      </c>
      <c r="L5793" s="189" t="s">
        <v>465</v>
      </c>
    </row>
    <row r="5794" spans="1:12" ht="13.5">
      <c r="A5794" s="189" t="s">
        <v>6398</v>
      </c>
      <c r="B5794" s="189" t="s">
        <v>11323</v>
      </c>
      <c r="C5794" s="189" t="s">
        <v>11324</v>
      </c>
      <c r="D5794" s="189" t="s">
        <v>11325</v>
      </c>
      <c r="E5794" s="190" t="s">
        <v>461</v>
      </c>
      <c r="F5794" s="189" t="s">
        <v>461</v>
      </c>
      <c r="G5794" s="191">
        <v>87348</v>
      </c>
      <c r="H5794" s="189" t="s">
        <v>11432</v>
      </c>
      <c r="I5794" s="189" t="s">
        <v>20</v>
      </c>
      <c r="J5794" s="189" t="s">
        <v>463</v>
      </c>
      <c r="K5794" s="190" t="s">
        <v>11433</v>
      </c>
      <c r="L5794" s="189" t="s">
        <v>465</v>
      </c>
    </row>
    <row r="5795" spans="1:12" ht="13.5">
      <c r="A5795" s="189" t="s">
        <v>6398</v>
      </c>
      <c r="B5795" s="189" t="s">
        <v>11323</v>
      </c>
      <c r="C5795" s="189" t="s">
        <v>11324</v>
      </c>
      <c r="D5795" s="189" t="s">
        <v>11325</v>
      </c>
      <c r="E5795" s="190" t="s">
        <v>461</v>
      </c>
      <c r="F5795" s="189" t="s">
        <v>461</v>
      </c>
      <c r="G5795" s="191">
        <v>87349</v>
      </c>
      <c r="H5795" s="189" t="s">
        <v>11434</v>
      </c>
      <c r="I5795" s="189" t="s">
        <v>20</v>
      </c>
      <c r="J5795" s="189" t="s">
        <v>463</v>
      </c>
      <c r="K5795" s="190" t="s">
        <v>11435</v>
      </c>
      <c r="L5795" s="189" t="s">
        <v>465</v>
      </c>
    </row>
    <row r="5796" spans="1:12" ht="13.5">
      <c r="A5796" s="189" t="s">
        <v>6398</v>
      </c>
      <c r="B5796" s="189" t="s">
        <v>11323</v>
      </c>
      <c r="C5796" s="189" t="s">
        <v>11324</v>
      </c>
      <c r="D5796" s="189" t="s">
        <v>11325</v>
      </c>
      <c r="E5796" s="190" t="s">
        <v>461</v>
      </c>
      <c r="F5796" s="189" t="s">
        <v>461</v>
      </c>
      <c r="G5796" s="191">
        <v>87350</v>
      </c>
      <c r="H5796" s="189" t="s">
        <v>11436</v>
      </c>
      <c r="I5796" s="189" t="s">
        <v>20</v>
      </c>
      <c r="J5796" s="189" t="s">
        <v>463</v>
      </c>
      <c r="K5796" s="190" t="s">
        <v>11437</v>
      </c>
      <c r="L5796" s="189" t="s">
        <v>465</v>
      </c>
    </row>
    <row r="5797" spans="1:12" ht="13.5">
      <c r="A5797" s="189" t="s">
        <v>6398</v>
      </c>
      <c r="B5797" s="189" t="s">
        <v>11323</v>
      </c>
      <c r="C5797" s="189" t="s">
        <v>11324</v>
      </c>
      <c r="D5797" s="189" t="s">
        <v>11325</v>
      </c>
      <c r="E5797" s="190" t="s">
        <v>461</v>
      </c>
      <c r="F5797" s="189" t="s">
        <v>461</v>
      </c>
      <c r="G5797" s="191">
        <v>87351</v>
      </c>
      <c r="H5797" s="189" t="s">
        <v>11438</v>
      </c>
      <c r="I5797" s="189" t="s">
        <v>20</v>
      </c>
      <c r="J5797" s="189" t="s">
        <v>463</v>
      </c>
      <c r="K5797" s="190" t="s">
        <v>11439</v>
      </c>
      <c r="L5797" s="189" t="s">
        <v>465</v>
      </c>
    </row>
    <row r="5798" spans="1:12" ht="13.5">
      <c r="A5798" s="189" t="s">
        <v>6398</v>
      </c>
      <c r="B5798" s="189" t="s">
        <v>11323</v>
      </c>
      <c r="C5798" s="189" t="s">
        <v>11324</v>
      </c>
      <c r="D5798" s="189" t="s">
        <v>11325</v>
      </c>
      <c r="E5798" s="190" t="s">
        <v>461</v>
      </c>
      <c r="F5798" s="189" t="s">
        <v>461</v>
      </c>
      <c r="G5798" s="191">
        <v>87352</v>
      </c>
      <c r="H5798" s="189" t="s">
        <v>11440</v>
      </c>
      <c r="I5798" s="189" t="s">
        <v>20</v>
      </c>
      <c r="J5798" s="189" t="s">
        <v>463</v>
      </c>
      <c r="K5798" s="190" t="s">
        <v>11441</v>
      </c>
      <c r="L5798" s="189" t="s">
        <v>465</v>
      </c>
    </row>
    <row r="5799" spans="1:12" ht="13.5">
      <c r="A5799" s="189" t="s">
        <v>6398</v>
      </c>
      <c r="B5799" s="189" t="s">
        <v>11323</v>
      </c>
      <c r="C5799" s="189" t="s">
        <v>11324</v>
      </c>
      <c r="D5799" s="189" t="s">
        <v>11325</v>
      </c>
      <c r="E5799" s="190" t="s">
        <v>461</v>
      </c>
      <c r="F5799" s="189" t="s">
        <v>461</v>
      </c>
      <c r="G5799" s="191">
        <v>87353</v>
      </c>
      <c r="H5799" s="189" t="s">
        <v>11442</v>
      </c>
      <c r="I5799" s="189" t="s">
        <v>20</v>
      </c>
      <c r="J5799" s="189" t="s">
        <v>463</v>
      </c>
      <c r="K5799" s="190" t="s">
        <v>11443</v>
      </c>
      <c r="L5799" s="189" t="s">
        <v>465</v>
      </c>
    </row>
    <row r="5800" spans="1:12" ht="13.5">
      <c r="A5800" s="189" t="s">
        <v>6398</v>
      </c>
      <c r="B5800" s="189" t="s">
        <v>11323</v>
      </c>
      <c r="C5800" s="189" t="s">
        <v>11324</v>
      </c>
      <c r="D5800" s="189" t="s">
        <v>11325</v>
      </c>
      <c r="E5800" s="190" t="s">
        <v>461</v>
      </c>
      <c r="F5800" s="189" t="s">
        <v>461</v>
      </c>
      <c r="G5800" s="191">
        <v>87354</v>
      </c>
      <c r="H5800" s="189" t="s">
        <v>11444</v>
      </c>
      <c r="I5800" s="189" t="s">
        <v>20</v>
      </c>
      <c r="J5800" s="189" t="s">
        <v>463</v>
      </c>
      <c r="K5800" s="190" t="s">
        <v>11445</v>
      </c>
      <c r="L5800" s="189" t="s">
        <v>465</v>
      </c>
    </row>
    <row r="5801" spans="1:12" ht="13.5">
      <c r="A5801" s="189" t="s">
        <v>6398</v>
      </c>
      <c r="B5801" s="189" t="s">
        <v>11323</v>
      </c>
      <c r="C5801" s="189" t="s">
        <v>11324</v>
      </c>
      <c r="D5801" s="189" t="s">
        <v>11325</v>
      </c>
      <c r="E5801" s="190" t="s">
        <v>461</v>
      </c>
      <c r="F5801" s="189" t="s">
        <v>461</v>
      </c>
      <c r="G5801" s="191">
        <v>87355</v>
      </c>
      <c r="H5801" s="189" t="s">
        <v>11446</v>
      </c>
      <c r="I5801" s="189" t="s">
        <v>20</v>
      </c>
      <c r="J5801" s="189" t="s">
        <v>463</v>
      </c>
      <c r="K5801" s="190" t="s">
        <v>11447</v>
      </c>
      <c r="L5801" s="189" t="s">
        <v>465</v>
      </c>
    </row>
    <row r="5802" spans="1:12" ht="13.5">
      <c r="A5802" s="189" t="s">
        <v>6398</v>
      </c>
      <c r="B5802" s="189" t="s">
        <v>11323</v>
      </c>
      <c r="C5802" s="189" t="s">
        <v>11324</v>
      </c>
      <c r="D5802" s="189" t="s">
        <v>11325</v>
      </c>
      <c r="E5802" s="190" t="s">
        <v>461</v>
      </c>
      <c r="F5802" s="189" t="s">
        <v>461</v>
      </c>
      <c r="G5802" s="191">
        <v>87356</v>
      </c>
      <c r="H5802" s="189" t="s">
        <v>11448</v>
      </c>
      <c r="I5802" s="189" t="s">
        <v>20</v>
      </c>
      <c r="J5802" s="189" t="s">
        <v>463</v>
      </c>
      <c r="K5802" s="190" t="s">
        <v>11449</v>
      </c>
      <c r="L5802" s="189" t="s">
        <v>465</v>
      </c>
    </row>
    <row r="5803" spans="1:12" ht="13.5">
      <c r="A5803" s="189" t="s">
        <v>6398</v>
      </c>
      <c r="B5803" s="189" t="s">
        <v>11323</v>
      </c>
      <c r="C5803" s="189" t="s">
        <v>11324</v>
      </c>
      <c r="D5803" s="189" t="s">
        <v>11325</v>
      </c>
      <c r="E5803" s="190" t="s">
        <v>461</v>
      </c>
      <c r="F5803" s="189" t="s">
        <v>461</v>
      </c>
      <c r="G5803" s="191">
        <v>87357</v>
      </c>
      <c r="H5803" s="189" t="s">
        <v>11450</v>
      </c>
      <c r="I5803" s="189" t="s">
        <v>20</v>
      </c>
      <c r="J5803" s="189" t="s">
        <v>463</v>
      </c>
      <c r="K5803" s="190" t="s">
        <v>11451</v>
      </c>
      <c r="L5803" s="189" t="s">
        <v>465</v>
      </c>
    </row>
    <row r="5804" spans="1:12" ht="13.5">
      <c r="A5804" s="189" t="s">
        <v>6398</v>
      </c>
      <c r="B5804" s="189" t="s">
        <v>11323</v>
      </c>
      <c r="C5804" s="189" t="s">
        <v>11324</v>
      </c>
      <c r="D5804" s="189" t="s">
        <v>11325</v>
      </c>
      <c r="E5804" s="190" t="s">
        <v>461</v>
      </c>
      <c r="F5804" s="189" t="s">
        <v>461</v>
      </c>
      <c r="G5804" s="191">
        <v>87358</v>
      </c>
      <c r="H5804" s="189" t="s">
        <v>11452</v>
      </c>
      <c r="I5804" s="189" t="s">
        <v>20</v>
      </c>
      <c r="J5804" s="189" t="s">
        <v>463</v>
      </c>
      <c r="K5804" s="190" t="s">
        <v>11453</v>
      </c>
      <c r="L5804" s="189" t="s">
        <v>465</v>
      </c>
    </row>
    <row r="5805" spans="1:12" ht="13.5">
      <c r="A5805" s="189" t="s">
        <v>6398</v>
      </c>
      <c r="B5805" s="189" t="s">
        <v>11323</v>
      </c>
      <c r="C5805" s="189" t="s">
        <v>11324</v>
      </c>
      <c r="D5805" s="189" t="s">
        <v>11325</v>
      </c>
      <c r="E5805" s="190" t="s">
        <v>461</v>
      </c>
      <c r="F5805" s="189" t="s">
        <v>461</v>
      </c>
      <c r="G5805" s="191">
        <v>87359</v>
      </c>
      <c r="H5805" s="189" t="s">
        <v>11454</v>
      </c>
      <c r="I5805" s="189" t="s">
        <v>20</v>
      </c>
      <c r="J5805" s="189" t="s">
        <v>463</v>
      </c>
      <c r="K5805" s="190" t="s">
        <v>11455</v>
      </c>
      <c r="L5805" s="189" t="s">
        <v>465</v>
      </c>
    </row>
    <row r="5806" spans="1:12" ht="13.5">
      <c r="A5806" s="189" t="s">
        <v>6398</v>
      </c>
      <c r="B5806" s="189" t="s">
        <v>11323</v>
      </c>
      <c r="C5806" s="189" t="s">
        <v>11324</v>
      </c>
      <c r="D5806" s="189" t="s">
        <v>11325</v>
      </c>
      <c r="E5806" s="190" t="s">
        <v>461</v>
      </c>
      <c r="F5806" s="189" t="s">
        <v>461</v>
      </c>
      <c r="G5806" s="191">
        <v>87360</v>
      </c>
      <c r="H5806" s="189" t="s">
        <v>11456</v>
      </c>
      <c r="I5806" s="189" t="s">
        <v>20</v>
      </c>
      <c r="J5806" s="189" t="s">
        <v>463</v>
      </c>
      <c r="K5806" s="190" t="s">
        <v>11457</v>
      </c>
      <c r="L5806" s="189" t="s">
        <v>465</v>
      </c>
    </row>
    <row r="5807" spans="1:12" ht="13.5">
      <c r="A5807" s="189" t="s">
        <v>6398</v>
      </c>
      <c r="B5807" s="189" t="s">
        <v>11323</v>
      </c>
      <c r="C5807" s="189" t="s">
        <v>11324</v>
      </c>
      <c r="D5807" s="189" t="s">
        <v>11325</v>
      </c>
      <c r="E5807" s="190" t="s">
        <v>461</v>
      </c>
      <c r="F5807" s="189" t="s">
        <v>461</v>
      </c>
      <c r="G5807" s="191">
        <v>87361</v>
      </c>
      <c r="H5807" s="189" t="s">
        <v>11458</v>
      </c>
      <c r="I5807" s="189" t="s">
        <v>20</v>
      </c>
      <c r="J5807" s="189" t="s">
        <v>463</v>
      </c>
      <c r="K5807" s="190" t="s">
        <v>11459</v>
      </c>
      <c r="L5807" s="189" t="s">
        <v>465</v>
      </c>
    </row>
    <row r="5808" spans="1:12" ht="13.5">
      <c r="A5808" s="189" t="s">
        <v>6398</v>
      </c>
      <c r="B5808" s="189" t="s">
        <v>11323</v>
      </c>
      <c r="C5808" s="189" t="s">
        <v>11324</v>
      </c>
      <c r="D5808" s="189" t="s">
        <v>11325</v>
      </c>
      <c r="E5808" s="190" t="s">
        <v>461</v>
      </c>
      <c r="F5808" s="189" t="s">
        <v>461</v>
      </c>
      <c r="G5808" s="191">
        <v>87362</v>
      </c>
      <c r="H5808" s="189" t="s">
        <v>11460</v>
      </c>
      <c r="I5808" s="189" t="s">
        <v>20</v>
      </c>
      <c r="J5808" s="189" t="s">
        <v>463</v>
      </c>
      <c r="K5808" s="190" t="s">
        <v>11461</v>
      </c>
      <c r="L5808" s="189" t="s">
        <v>465</v>
      </c>
    </row>
    <row r="5809" spans="1:12" ht="13.5">
      <c r="A5809" s="189" t="s">
        <v>6398</v>
      </c>
      <c r="B5809" s="189" t="s">
        <v>11323</v>
      </c>
      <c r="C5809" s="189" t="s">
        <v>11324</v>
      </c>
      <c r="D5809" s="189" t="s">
        <v>11325</v>
      </c>
      <c r="E5809" s="190" t="s">
        <v>461</v>
      </c>
      <c r="F5809" s="189" t="s">
        <v>461</v>
      </c>
      <c r="G5809" s="191">
        <v>87363</v>
      </c>
      <c r="H5809" s="189" t="s">
        <v>11462</v>
      </c>
      <c r="I5809" s="189" t="s">
        <v>20</v>
      </c>
      <c r="J5809" s="189" t="s">
        <v>463</v>
      </c>
      <c r="K5809" s="190" t="s">
        <v>11463</v>
      </c>
      <c r="L5809" s="189" t="s">
        <v>465</v>
      </c>
    </row>
    <row r="5810" spans="1:12" ht="13.5">
      <c r="A5810" s="189" t="s">
        <v>6398</v>
      </c>
      <c r="B5810" s="189" t="s">
        <v>11323</v>
      </c>
      <c r="C5810" s="189" t="s">
        <v>11324</v>
      </c>
      <c r="D5810" s="189" t="s">
        <v>11325</v>
      </c>
      <c r="E5810" s="190" t="s">
        <v>461</v>
      </c>
      <c r="F5810" s="189" t="s">
        <v>461</v>
      </c>
      <c r="G5810" s="191">
        <v>87364</v>
      </c>
      <c r="H5810" s="189" t="s">
        <v>11464</v>
      </c>
      <c r="I5810" s="189" t="s">
        <v>20</v>
      </c>
      <c r="J5810" s="189" t="s">
        <v>463</v>
      </c>
      <c r="K5810" s="190" t="s">
        <v>11465</v>
      </c>
      <c r="L5810" s="189" t="s">
        <v>465</v>
      </c>
    </row>
    <row r="5811" spans="1:12" ht="13.5">
      <c r="A5811" s="189" t="s">
        <v>6398</v>
      </c>
      <c r="B5811" s="189" t="s">
        <v>11323</v>
      </c>
      <c r="C5811" s="189" t="s">
        <v>11324</v>
      </c>
      <c r="D5811" s="189" t="s">
        <v>11325</v>
      </c>
      <c r="E5811" s="190" t="s">
        <v>461</v>
      </c>
      <c r="F5811" s="189" t="s">
        <v>461</v>
      </c>
      <c r="G5811" s="191">
        <v>87365</v>
      </c>
      <c r="H5811" s="189" t="s">
        <v>11466</v>
      </c>
      <c r="I5811" s="189" t="s">
        <v>20</v>
      </c>
      <c r="J5811" s="189" t="s">
        <v>463</v>
      </c>
      <c r="K5811" s="190" t="s">
        <v>11467</v>
      </c>
      <c r="L5811" s="189" t="s">
        <v>465</v>
      </c>
    </row>
    <row r="5812" spans="1:12" ht="13.5">
      <c r="A5812" s="189" t="s">
        <v>6398</v>
      </c>
      <c r="B5812" s="189" t="s">
        <v>11323</v>
      </c>
      <c r="C5812" s="189" t="s">
        <v>11324</v>
      </c>
      <c r="D5812" s="189" t="s">
        <v>11325</v>
      </c>
      <c r="E5812" s="190" t="s">
        <v>461</v>
      </c>
      <c r="F5812" s="189" t="s">
        <v>461</v>
      </c>
      <c r="G5812" s="191">
        <v>87366</v>
      </c>
      <c r="H5812" s="189" t="s">
        <v>11468</v>
      </c>
      <c r="I5812" s="189" t="s">
        <v>20</v>
      </c>
      <c r="J5812" s="189" t="s">
        <v>463</v>
      </c>
      <c r="K5812" s="190" t="s">
        <v>11469</v>
      </c>
      <c r="L5812" s="189" t="s">
        <v>465</v>
      </c>
    </row>
    <row r="5813" spans="1:12" ht="13.5">
      <c r="A5813" s="189" t="s">
        <v>6398</v>
      </c>
      <c r="B5813" s="189" t="s">
        <v>11323</v>
      </c>
      <c r="C5813" s="189" t="s">
        <v>11324</v>
      </c>
      <c r="D5813" s="189" t="s">
        <v>11325</v>
      </c>
      <c r="E5813" s="190" t="s">
        <v>461</v>
      </c>
      <c r="F5813" s="189" t="s">
        <v>461</v>
      </c>
      <c r="G5813" s="191">
        <v>87367</v>
      </c>
      <c r="H5813" s="189" t="s">
        <v>11470</v>
      </c>
      <c r="I5813" s="189" t="s">
        <v>20</v>
      </c>
      <c r="J5813" s="189" t="s">
        <v>463</v>
      </c>
      <c r="K5813" s="190" t="s">
        <v>11471</v>
      </c>
      <c r="L5813" s="189" t="s">
        <v>465</v>
      </c>
    </row>
    <row r="5814" spans="1:12" ht="13.5">
      <c r="A5814" s="189" t="s">
        <v>6398</v>
      </c>
      <c r="B5814" s="189" t="s">
        <v>11323</v>
      </c>
      <c r="C5814" s="189" t="s">
        <v>11324</v>
      </c>
      <c r="D5814" s="189" t="s">
        <v>11325</v>
      </c>
      <c r="E5814" s="190" t="s">
        <v>461</v>
      </c>
      <c r="F5814" s="189" t="s">
        <v>461</v>
      </c>
      <c r="G5814" s="191">
        <v>87368</v>
      </c>
      <c r="H5814" s="189" t="s">
        <v>11472</v>
      </c>
      <c r="I5814" s="189" t="s">
        <v>20</v>
      </c>
      <c r="J5814" s="189" t="s">
        <v>463</v>
      </c>
      <c r="K5814" s="190" t="s">
        <v>11473</v>
      </c>
      <c r="L5814" s="189" t="s">
        <v>465</v>
      </c>
    </row>
    <row r="5815" spans="1:12" ht="13.5">
      <c r="A5815" s="189" t="s">
        <v>6398</v>
      </c>
      <c r="B5815" s="189" t="s">
        <v>11323</v>
      </c>
      <c r="C5815" s="189" t="s">
        <v>11324</v>
      </c>
      <c r="D5815" s="189" t="s">
        <v>11325</v>
      </c>
      <c r="E5815" s="190" t="s">
        <v>461</v>
      </c>
      <c r="F5815" s="189" t="s">
        <v>461</v>
      </c>
      <c r="G5815" s="191">
        <v>87369</v>
      </c>
      <c r="H5815" s="189" t="s">
        <v>11474</v>
      </c>
      <c r="I5815" s="189" t="s">
        <v>20</v>
      </c>
      <c r="J5815" s="189" t="s">
        <v>463</v>
      </c>
      <c r="K5815" s="190" t="s">
        <v>11475</v>
      </c>
      <c r="L5815" s="189" t="s">
        <v>465</v>
      </c>
    </row>
    <row r="5816" spans="1:12" ht="13.5">
      <c r="A5816" s="189" t="s">
        <v>6398</v>
      </c>
      <c r="B5816" s="189" t="s">
        <v>11323</v>
      </c>
      <c r="C5816" s="189" t="s">
        <v>11324</v>
      </c>
      <c r="D5816" s="189" t="s">
        <v>11325</v>
      </c>
      <c r="E5816" s="190" t="s">
        <v>461</v>
      </c>
      <c r="F5816" s="189" t="s">
        <v>461</v>
      </c>
      <c r="G5816" s="191">
        <v>87370</v>
      </c>
      <c r="H5816" s="189" t="s">
        <v>11476</v>
      </c>
      <c r="I5816" s="189" t="s">
        <v>20</v>
      </c>
      <c r="J5816" s="189" t="s">
        <v>463</v>
      </c>
      <c r="K5816" s="190" t="s">
        <v>11477</v>
      </c>
      <c r="L5816" s="189" t="s">
        <v>465</v>
      </c>
    </row>
    <row r="5817" spans="1:12" ht="13.5">
      <c r="A5817" s="189" t="s">
        <v>6398</v>
      </c>
      <c r="B5817" s="189" t="s">
        <v>11323</v>
      </c>
      <c r="C5817" s="189" t="s">
        <v>11324</v>
      </c>
      <c r="D5817" s="189" t="s">
        <v>11325</v>
      </c>
      <c r="E5817" s="190" t="s">
        <v>461</v>
      </c>
      <c r="F5817" s="189" t="s">
        <v>461</v>
      </c>
      <c r="G5817" s="191">
        <v>87371</v>
      </c>
      <c r="H5817" s="189" t="s">
        <v>11478</v>
      </c>
      <c r="I5817" s="189" t="s">
        <v>20</v>
      </c>
      <c r="J5817" s="189" t="s">
        <v>463</v>
      </c>
      <c r="K5817" s="190" t="s">
        <v>11479</v>
      </c>
      <c r="L5817" s="189" t="s">
        <v>465</v>
      </c>
    </row>
    <row r="5818" spans="1:12" ht="13.5">
      <c r="A5818" s="189" t="s">
        <v>6398</v>
      </c>
      <c r="B5818" s="189" t="s">
        <v>11323</v>
      </c>
      <c r="C5818" s="189" t="s">
        <v>11324</v>
      </c>
      <c r="D5818" s="189" t="s">
        <v>11325</v>
      </c>
      <c r="E5818" s="190" t="s">
        <v>461</v>
      </c>
      <c r="F5818" s="189" t="s">
        <v>461</v>
      </c>
      <c r="G5818" s="191">
        <v>87372</v>
      </c>
      <c r="H5818" s="189" t="s">
        <v>11480</v>
      </c>
      <c r="I5818" s="189" t="s">
        <v>20</v>
      </c>
      <c r="J5818" s="189" t="s">
        <v>463</v>
      </c>
      <c r="K5818" s="190" t="s">
        <v>11481</v>
      </c>
      <c r="L5818" s="189" t="s">
        <v>465</v>
      </c>
    </row>
    <row r="5819" spans="1:12" ht="13.5">
      <c r="A5819" s="189" t="s">
        <v>6398</v>
      </c>
      <c r="B5819" s="189" t="s">
        <v>11323</v>
      </c>
      <c r="C5819" s="189" t="s">
        <v>11324</v>
      </c>
      <c r="D5819" s="189" t="s">
        <v>11325</v>
      </c>
      <c r="E5819" s="190" t="s">
        <v>461</v>
      </c>
      <c r="F5819" s="189" t="s">
        <v>461</v>
      </c>
      <c r="G5819" s="191">
        <v>87373</v>
      </c>
      <c r="H5819" s="189" t="s">
        <v>11482</v>
      </c>
      <c r="I5819" s="189" t="s">
        <v>20</v>
      </c>
      <c r="J5819" s="189" t="s">
        <v>463</v>
      </c>
      <c r="K5819" s="190" t="s">
        <v>11483</v>
      </c>
      <c r="L5819" s="189" t="s">
        <v>465</v>
      </c>
    </row>
    <row r="5820" spans="1:12" ht="13.5">
      <c r="A5820" s="189" t="s">
        <v>6398</v>
      </c>
      <c r="B5820" s="189" t="s">
        <v>11323</v>
      </c>
      <c r="C5820" s="189" t="s">
        <v>11324</v>
      </c>
      <c r="D5820" s="189" t="s">
        <v>11325</v>
      </c>
      <c r="E5820" s="190" t="s">
        <v>461</v>
      </c>
      <c r="F5820" s="189" t="s">
        <v>461</v>
      </c>
      <c r="G5820" s="191">
        <v>87374</v>
      </c>
      <c r="H5820" s="189" t="s">
        <v>11484</v>
      </c>
      <c r="I5820" s="189" t="s">
        <v>20</v>
      </c>
      <c r="J5820" s="189" t="s">
        <v>463</v>
      </c>
      <c r="K5820" s="190" t="s">
        <v>11485</v>
      </c>
      <c r="L5820" s="189" t="s">
        <v>465</v>
      </c>
    </row>
    <row r="5821" spans="1:12" ht="13.5">
      <c r="A5821" s="189" t="s">
        <v>6398</v>
      </c>
      <c r="B5821" s="189" t="s">
        <v>11323</v>
      </c>
      <c r="C5821" s="189" t="s">
        <v>11324</v>
      </c>
      <c r="D5821" s="189" t="s">
        <v>11325</v>
      </c>
      <c r="E5821" s="190" t="s">
        <v>461</v>
      </c>
      <c r="F5821" s="189" t="s">
        <v>461</v>
      </c>
      <c r="G5821" s="191">
        <v>87375</v>
      </c>
      <c r="H5821" s="189" t="s">
        <v>11486</v>
      </c>
      <c r="I5821" s="189" t="s">
        <v>20</v>
      </c>
      <c r="J5821" s="189" t="s">
        <v>463</v>
      </c>
      <c r="K5821" s="190" t="s">
        <v>11487</v>
      </c>
      <c r="L5821" s="189" t="s">
        <v>465</v>
      </c>
    </row>
    <row r="5822" spans="1:12" ht="13.5">
      <c r="A5822" s="189" t="s">
        <v>6398</v>
      </c>
      <c r="B5822" s="189" t="s">
        <v>11323</v>
      </c>
      <c r="C5822" s="189" t="s">
        <v>11324</v>
      </c>
      <c r="D5822" s="189" t="s">
        <v>11325</v>
      </c>
      <c r="E5822" s="190" t="s">
        <v>461</v>
      </c>
      <c r="F5822" s="189" t="s">
        <v>461</v>
      </c>
      <c r="G5822" s="191">
        <v>87376</v>
      </c>
      <c r="H5822" s="189" t="s">
        <v>11488</v>
      </c>
      <c r="I5822" s="189" t="s">
        <v>20</v>
      </c>
      <c r="J5822" s="189" t="s">
        <v>463</v>
      </c>
      <c r="K5822" s="190" t="s">
        <v>11489</v>
      </c>
      <c r="L5822" s="189" t="s">
        <v>465</v>
      </c>
    </row>
    <row r="5823" spans="1:12" ht="13.5">
      <c r="A5823" s="189" t="s">
        <v>6398</v>
      </c>
      <c r="B5823" s="189" t="s">
        <v>11323</v>
      </c>
      <c r="C5823" s="189" t="s">
        <v>11324</v>
      </c>
      <c r="D5823" s="189" t="s">
        <v>11325</v>
      </c>
      <c r="E5823" s="190" t="s">
        <v>461</v>
      </c>
      <c r="F5823" s="189" t="s">
        <v>461</v>
      </c>
      <c r="G5823" s="191">
        <v>87377</v>
      </c>
      <c r="H5823" s="189" t="s">
        <v>11490</v>
      </c>
      <c r="I5823" s="189" t="s">
        <v>20</v>
      </c>
      <c r="J5823" s="189" t="s">
        <v>463</v>
      </c>
      <c r="K5823" s="190" t="s">
        <v>11491</v>
      </c>
      <c r="L5823" s="189" t="s">
        <v>465</v>
      </c>
    </row>
    <row r="5824" spans="1:12" ht="13.5">
      <c r="A5824" s="189" t="s">
        <v>6398</v>
      </c>
      <c r="B5824" s="189" t="s">
        <v>11323</v>
      </c>
      <c r="C5824" s="189" t="s">
        <v>11324</v>
      </c>
      <c r="D5824" s="189" t="s">
        <v>11325</v>
      </c>
      <c r="E5824" s="190" t="s">
        <v>461</v>
      </c>
      <c r="F5824" s="189" t="s">
        <v>461</v>
      </c>
      <c r="G5824" s="191">
        <v>87378</v>
      </c>
      <c r="H5824" s="189" t="s">
        <v>11492</v>
      </c>
      <c r="I5824" s="189" t="s">
        <v>20</v>
      </c>
      <c r="J5824" s="189" t="s">
        <v>463</v>
      </c>
      <c r="K5824" s="190" t="s">
        <v>11493</v>
      </c>
      <c r="L5824" s="189" t="s">
        <v>465</v>
      </c>
    </row>
    <row r="5825" spans="1:12" ht="13.5">
      <c r="A5825" s="189" t="s">
        <v>6398</v>
      </c>
      <c r="B5825" s="189" t="s">
        <v>11323</v>
      </c>
      <c r="C5825" s="189" t="s">
        <v>11324</v>
      </c>
      <c r="D5825" s="189" t="s">
        <v>11325</v>
      </c>
      <c r="E5825" s="190" t="s">
        <v>461</v>
      </c>
      <c r="F5825" s="189" t="s">
        <v>461</v>
      </c>
      <c r="G5825" s="191">
        <v>87379</v>
      </c>
      <c r="H5825" s="189" t="s">
        <v>11494</v>
      </c>
      <c r="I5825" s="189" t="s">
        <v>20</v>
      </c>
      <c r="J5825" s="189" t="s">
        <v>463</v>
      </c>
      <c r="K5825" s="190" t="s">
        <v>11495</v>
      </c>
      <c r="L5825" s="189" t="s">
        <v>465</v>
      </c>
    </row>
    <row r="5826" spans="1:12" ht="13.5">
      <c r="A5826" s="189" t="s">
        <v>6398</v>
      </c>
      <c r="B5826" s="189" t="s">
        <v>11323</v>
      </c>
      <c r="C5826" s="189" t="s">
        <v>11324</v>
      </c>
      <c r="D5826" s="189" t="s">
        <v>11325</v>
      </c>
      <c r="E5826" s="190" t="s">
        <v>461</v>
      </c>
      <c r="F5826" s="189" t="s">
        <v>461</v>
      </c>
      <c r="G5826" s="191">
        <v>87380</v>
      </c>
      <c r="H5826" s="189" t="s">
        <v>11496</v>
      </c>
      <c r="I5826" s="189" t="s">
        <v>20</v>
      </c>
      <c r="J5826" s="189" t="s">
        <v>463</v>
      </c>
      <c r="K5826" s="190" t="s">
        <v>11497</v>
      </c>
      <c r="L5826" s="189" t="s">
        <v>465</v>
      </c>
    </row>
    <row r="5827" spans="1:12" ht="13.5">
      <c r="A5827" s="189" t="s">
        <v>6398</v>
      </c>
      <c r="B5827" s="189" t="s">
        <v>11323</v>
      </c>
      <c r="C5827" s="189" t="s">
        <v>11324</v>
      </c>
      <c r="D5827" s="189" t="s">
        <v>11325</v>
      </c>
      <c r="E5827" s="190" t="s">
        <v>461</v>
      </c>
      <c r="F5827" s="189" t="s">
        <v>461</v>
      </c>
      <c r="G5827" s="191">
        <v>87381</v>
      </c>
      <c r="H5827" s="189" t="s">
        <v>11498</v>
      </c>
      <c r="I5827" s="189" t="s">
        <v>20</v>
      </c>
      <c r="J5827" s="189" t="s">
        <v>463</v>
      </c>
      <c r="K5827" s="190" t="s">
        <v>11499</v>
      </c>
      <c r="L5827" s="189" t="s">
        <v>465</v>
      </c>
    </row>
    <row r="5828" spans="1:12" ht="13.5">
      <c r="A5828" s="189" t="s">
        <v>6398</v>
      </c>
      <c r="B5828" s="189" t="s">
        <v>11323</v>
      </c>
      <c r="C5828" s="189" t="s">
        <v>11324</v>
      </c>
      <c r="D5828" s="189" t="s">
        <v>11325</v>
      </c>
      <c r="E5828" s="190" t="s">
        <v>461</v>
      </c>
      <c r="F5828" s="189" t="s">
        <v>461</v>
      </c>
      <c r="G5828" s="191">
        <v>87382</v>
      </c>
      <c r="H5828" s="189" t="s">
        <v>11500</v>
      </c>
      <c r="I5828" s="189" t="s">
        <v>20</v>
      </c>
      <c r="J5828" s="189" t="s">
        <v>463</v>
      </c>
      <c r="K5828" s="190" t="s">
        <v>11501</v>
      </c>
      <c r="L5828" s="189" t="s">
        <v>465</v>
      </c>
    </row>
    <row r="5829" spans="1:12" ht="13.5">
      <c r="A5829" s="189" t="s">
        <v>6398</v>
      </c>
      <c r="B5829" s="189" t="s">
        <v>11323</v>
      </c>
      <c r="C5829" s="189" t="s">
        <v>11324</v>
      </c>
      <c r="D5829" s="189" t="s">
        <v>11325</v>
      </c>
      <c r="E5829" s="190" t="s">
        <v>461</v>
      </c>
      <c r="F5829" s="189" t="s">
        <v>461</v>
      </c>
      <c r="G5829" s="191">
        <v>87383</v>
      </c>
      <c r="H5829" s="189" t="s">
        <v>11502</v>
      </c>
      <c r="I5829" s="189" t="s">
        <v>20</v>
      </c>
      <c r="J5829" s="189" t="s">
        <v>463</v>
      </c>
      <c r="K5829" s="190" t="s">
        <v>11503</v>
      </c>
      <c r="L5829" s="189" t="s">
        <v>465</v>
      </c>
    </row>
    <row r="5830" spans="1:12" ht="13.5">
      <c r="A5830" s="189" t="s">
        <v>6398</v>
      </c>
      <c r="B5830" s="189" t="s">
        <v>11323</v>
      </c>
      <c r="C5830" s="189" t="s">
        <v>11324</v>
      </c>
      <c r="D5830" s="189" t="s">
        <v>11325</v>
      </c>
      <c r="E5830" s="190" t="s">
        <v>461</v>
      </c>
      <c r="F5830" s="189" t="s">
        <v>461</v>
      </c>
      <c r="G5830" s="191">
        <v>87384</v>
      </c>
      <c r="H5830" s="189" t="s">
        <v>11504</v>
      </c>
      <c r="I5830" s="189" t="s">
        <v>20</v>
      </c>
      <c r="J5830" s="189" t="s">
        <v>463</v>
      </c>
      <c r="K5830" s="190" t="s">
        <v>11505</v>
      </c>
      <c r="L5830" s="189" t="s">
        <v>465</v>
      </c>
    </row>
    <row r="5831" spans="1:12" ht="13.5">
      <c r="A5831" s="189" t="s">
        <v>6398</v>
      </c>
      <c r="B5831" s="189" t="s">
        <v>11323</v>
      </c>
      <c r="C5831" s="189" t="s">
        <v>11324</v>
      </c>
      <c r="D5831" s="189" t="s">
        <v>11325</v>
      </c>
      <c r="E5831" s="190" t="s">
        <v>461</v>
      </c>
      <c r="F5831" s="189" t="s">
        <v>461</v>
      </c>
      <c r="G5831" s="191">
        <v>87385</v>
      </c>
      <c r="H5831" s="189" t="s">
        <v>11506</v>
      </c>
      <c r="I5831" s="189" t="s">
        <v>20</v>
      </c>
      <c r="J5831" s="189" t="s">
        <v>463</v>
      </c>
      <c r="K5831" s="190" t="s">
        <v>11507</v>
      </c>
      <c r="L5831" s="189" t="s">
        <v>465</v>
      </c>
    </row>
    <row r="5832" spans="1:12" ht="13.5">
      <c r="A5832" s="189" t="s">
        <v>6398</v>
      </c>
      <c r="B5832" s="189" t="s">
        <v>11323</v>
      </c>
      <c r="C5832" s="189" t="s">
        <v>11324</v>
      </c>
      <c r="D5832" s="189" t="s">
        <v>11325</v>
      </c>
      <c r="E5832" s="190" t="s">
        <v>461</v>
      </c>
      <c r="F5832" s="189" t="s">
        <v>461</v>
      </c>
      <c r="G5832" s="191">
        <v>87386</v>
      </c>
      <c r="H5832" s="189" t="s">
        <v>11508</v>
      </c>
      <c r="I5832" s="189" t="s">
        <v>20</v>
      </c>
      <c r="J5832" s="189" t="s">
        <v>463</v>
      </c>
      <c r="K5832" s="190" t="s">
        <v>11509</v>
      </c>
      <c r="L5832" s="189" t="s">
        <v>465</v>
      </c>
    </row>
    <row r="5833" spans="1:12" ht="13.5">
      <c r="A5833" s="189" t="s">
        <v>6398</v>
      </c>
      <c r="B5833" s="189" t="s">
        <v>11323</v>
      </c>
      <c r="C5833" s="189" t="s">
        <v>11324</v>
      </c>
      <c r="D5833" s="189" t="s">
        <v>11325</v>
      </c>
      <c r="E5833" s="190" t="s">
        <v>461</v>
      </c>
      <c r="F5833" s="189" t="s">
        <v>461</v>
      </c>
      <c r="G5833" s="191">
        <v>87387</v>
      </c>
      <c r="H5833" s="189" t="s">
        <v>11510</v>
      </c>
      <c r="I5833" s="189" t="s">
        <v>20</v>
      </c>
      <c r="J5833" s="189" t="s">
        <v>463</v>
      </c>
      <c r="K5833" s="190" t="s">
        <v>11511</v>
      </c>
      <c r="L5833" s="189" t="s">
        <v>465</v>
      </c>
    </row>
    <row r="5834" spans="1:12" ht="13.5">
      <c r="A5834" s="189" t="s">
        <v>6398</v>
      </c>
      <c r="B5834" s="189" t="s">
        <v>11323</v>
      </c>
      <c r="C5834" s="189" t="s">
        <v>11324</v>
      </c>
      <c r="D5834" s="189" t="s">
        <v>11325</v>
      </c>
      <c r="E5834" s="190" t="s">
        <v>461</v>
      </c>
      <c r="F5834" s="189" t="s">
        <v>461</v>
      </c>
      <c r="G5834" s="191">
        <v>87388</v>
      </c>
      <c r="H5834" s="189" t="s">
        <v>11512</v>
      </c>
      <c r="I5834" s="189" t="s">
        <v>20</v>
      </c>
      <c r="J5834" s="189" t="s">
        <v>463</v>
      </c>
      <c r="K5834" s="190" t="s">
        <v>11513</v>
      </c>
      <c r="L5834" s="189" t="s">
        <v>465</v>
      </c>
    </row>
    <row r="5835" spans="1:12" ht="13.5">
      <c r="A5835" s="189" t="s">
        <v>6398</v>
      </c>
      <c r="B5835" s="189" t="s">
        <v>11323</v>
      </c>
      <c r="C5835" s="189" t="s">
        <v>11324</v>
      </c>
      <c r="D5835" s="189" t="s">
        <v>11325</v>
      </c>
      <c r="E5835" s="190" t="s">
        <v>461</v>
      </c>
      <c r="F5835" s="189" t="s">
        <v>461</v>
      </c>
      <c r="G5835" s="191">
        <v>87389</v>
      </c>
      <c r="H5835" s="189" t="s">
        <v>11514</v>
      </c>
      <c r="I5835" s="189" t="s">
        <v>20</v>
      </c>
      <c r="J5835" s="189" t="s">
        <v>463</v>
      </c>
      <c r="K5835" s="190" t="s">
        <v>11515</v>
      </c>
      <c r="L5835" s="189" t="s">
        <v>465</v>
      </c>
    </row>
    <row r="5836" spans="1:12" ht="13.5">
      <c r="A5836" s="189" t="s">
        <v>6398</v>
      </c>
      <c r="B5836" s="189" t="s">
        <v>11323</v>
      </c>
      <c r="C5836" s="189" t="s">
        <v>11324</v>
      </c>
      <c r="D5836" s="189" t="s">
        <v>11325</v>
      </c>
      <c r="E5836" s="190" t="s">
        <v>461</v>
      </c>
      <c r="F5836" s="189" t="s">
        <v>461</v>
      </c>
      <c r="G5836" s="191">
        <v>87390</v>
      </c>
      <c r="H5836" s="189" t="s">
        <v>11516</v>
      </c>
      <c r="I5836" s="189" t="s">
        <v>20</v>
      </c>
      <c r="J5836" s="189" t="s">
        <v>463</v>
      </c>
      <c r="K5836" s="190" t="s">
        <v>11517</v>
      </c>
      <c r="L5836" s="189" t="s">
        <v>465</v>
      </c>
    </row>
    <row r="5837" spans="1:12" ht="13.5">
      <c r="A5837" s="189" t="s">
        <v>6398</v>
      </c>
      <c r="B5837" s="189" t="s">
        <v>11323</v>
      </c>
      <c r="C5837" s="189" t="s">
        <v>11324</v>
      </c>
      <c r="D5837" s="189" t="s">
        <v>11325</v>
      </c>
      <c r="E5837" s="190" t="s">
        <v>461</v>
      </c>
      <c r="F5837" s="189" t="s">
        <v>461</v>
      </c>
      <c r="G5837" s="191">
        <v>87391</v>
      </c>
      <c r="H5837" s="189" t="s">
        <v>11518</v>
      </c>
      <c r="I5837" s="189" t="s">
        <v>20</v>
      </c>
      <c r="J5837" s="189" t="s">
        <v>463</v>
      </c>
      <c r="K5837" s="190" t="s">
        <v>11519</v>
      </c>
      <c r="L5837" s="189" t="s">
        <v>465</v>
      </c>
    </row>
    <row r="5838" spans="1:12" ht="13.5">
      <c r="A5838" s="189" t="s">
        <v>6398</v>
      </c>
      <c r="B5838" s="189" t="s">
        <v>11323</v>
      </c>
      <c r="C5838" s="189" t="s">
        <v>11324</v>
      </c>
      <c r="D5838" s="189" t="s">
        <v>11325</v>
      </c>
      <c r="E5838" s="190" t="s">
        <v>461</v>
      </c>
      <c r="F5838" s="189" t="s">
        <v>461</v>
      </c>
      <c r="G5838" s="191">
        <v>87393</v>
      </c>
      <c r="H5838" s="189" t="s">
        <v>11520</v>
      </c>
      <c r="I5838" s="189" t="s">
        <v>20</v>
      </c>
      <c r="J5838" s="189" t="s">
        <v>463</v>
      </c>
      <c r="K5838" s="190" t="s">
        <v>11521</v>
      </c>
      <c r="L5838" s="189" t="s">
        <v>465</v>
      </c>
    </row>
    <row r="5839" spans="1:12" ht="13.5">
      <c r="A5839" s="189" t="s">
        <v>6398</v>
      </c>
      <c r="B5839" s="189" t="s">
        <v>11323</v>
      </c>
      <c r="C5839" s="189" t="s">
        <v>11324</v>
      </c>
      <c r="D5839" s="189" t="s">
        <v>11325</v>
      </c>
      <c r="E5839" s="190" t="s">
        <v>461</v>
      </c>
      <c r="F5839" s="189" t="s">
        <v>461</v>
      </c>
      <c r="G5839" s="191">
        <v>87394</v>
      </c>
      <c r="H5839" s="189" t="s">
        <v>11522</v>
      </c>
      <c r="I5839" s="189" t="s">
        <v>20</v>
      </c>
      <c r="J5839" s="189" t="s">
        <v>463</v>
      </c>
      <c r="K5839" s="190" t="s">
        <v>11523</v>
      </c>
      <c r="L5839" s="189" t="s">
        <v>465</v>
      </c>
    </row>
    <row r="5840" spans="1:12" ht="13.5">
      <c r="A5840" s="189" t="s">
        <v>6398</v>
      </c>
      <c r="B5840" s="189" t="s">
        <v>11323</v>
      </c>
      <c r="C5840" s="189" t="s">
        <v>11324</v>
      </c>
      <c r="D5840" s="189" t="s">
        <v>11325</v>
      </c>
      <c r="E5840" s="190" t="s">
        <v>461</v>
      </c>
      <c r="F5840" s="189" t="s">
        <v>461</v>
      </c>
      <c r="G5840" s="191">
        <v>87395</v>
      </c>
      <c r="H5840" s="189" t="s">
        <v>11524</v>
      </c>
      <c r="I5840" s="189" t="s">
        <v>20</v>
      </c>
      <c r="J5840" s="189" t="s">
        <v>463</v>
      </c>
      <c r="K5840" s="190" t="s">
        <v>11525</v>
      </c>
      <c r="L5840" s="189" t="s">
        <v>465</v>
      </c>
    </row>
    <row r="5841" spans="1:12" ht="13.5">
      <c r="A5841" s="189" t="s">
        <v>6398</v>
      </c>
      <c r="B5841" s="189" t="s">
        <v>11323</v>
      </c>
      <c r="C5841" s="189" t="s">
        <v>11324</v>
      </c>
      <c r="D5841" s="189" t="s">
        <v>11325</v>
      </c>
      <c r="E5841" s="190" t="s">
        <v>461</v>
      </c>
      <c r="F5841" s="189" t="s">
        <v>461</v>
      </c>
      <c r="G5841" s="191">
        <v>87396</v>
      </c>
      <c r="H5841" s="189" t="s">
        <v>11526</v>
      </c>
      <c r="I5841" s="189" t="s">
        <v>20</v>
      </c>
      <c r="J5841" s="189" t="s">
        <v>463</v>
      </c>
      <c r="K5841" s="190" t="s">
        <v>11527</v>
      </c>
      <c r="L5841" s="189" t="s">
        <v>465</v>
      </c>
    </row>
    <row r="5842" spans="1:12" ht="13.5">
      <c r="A5842" s="189" t="s">
        <v>6398</v>
      </c>
      <c r="B5842" s="189" t="s">
        <v>11323</v>
      </c>
      <c r="C5842" s="189" t="s">
        <v>11324</v>
      </c>
      <c r="D5842" s="189" t="s">
        <v>11325</v>
      </c>
      <c r="E5842" s="190" t="s">
        <v>461</v>
      </c>
      <c r="F5842" s="189" t="s">
        <v>461</v>
      </c>
      <c r="G5842" s="191">
        <v>87397</v>
      </c>
      <c r="H5842" s="189" t="s">
        <v>11528</v>
      </c>
      <c r="I5842" s="189" t="s">
        <v>20</v>
      </c>
      <c r="J5842" s="189" t="s">
        <v>463</v>
      </c>
      <c r="K5842" s="190" t="s">
        <v>11529</v>
      </c>
      <c r="L5842" s="189" t="s">
        <v>465</v>
      </c>
    </row>
    <row r="5843" spans="1:12" ht="13.5">
      <c r="A5843" s="189" t="s">
        <v>6398</v>
      </c>
      <c r="B5843" s="189" t="s">
        <v>11323</v>
      </c>
      <c r="C5843" s="189" t="s">
        <v>11324</v>
      </c>
      <c r="D5843" s="189" t="s">
        <v>11325</v>
      </c>
      <c r="E5843" s="190" t="s">
        <v>461</v>
      </c>
      <c r="F5843" s="189" t="s">
        <v>461</v>
      </c>
      <c r="G5843" s="191">
        <v>87398</v>
      </c>
      <c r="H5843" s="189" t="s">
        <v>11530</v>
      </c>
      <c r="I5843" s="189" t="s">
        <v>20</v>
      </c>
      <c r="J5843" s="189" t="s">
        <v>463</v>
      </c>
      <c r="K5843" s="190" t="s">
        <v>11531</v>
      </c>
      <c r="L5843" s="189" t="s">
        <v>465</v>
      </c>
    </row>
    <row r="5844" spans="1:12" ht="13.5">
      <c r="A5844" s="189" t="s">
        <v>6398</v>
      </c>
      <c r="B5844" s="189" t="s">
        <v>11323</v>
      </c>
      <c r="C5844" s="189" t="s">
        <v>11324</v>
      </c>
      <c r="D5844" s="189" t="s">
        <v>11325</v>
      </c>
      <c r="E5844" s="190" t="s">
        <v>461</v>
      </c>
      <c r="F5844" s="189" t="s">
        <v>461</v>
      </c>
      <c r="G5844" s="191">
        <v>87399</v>
      </c>
      <c r="H5844" s="189" t="s">
        <v>11532</v>
      </c>
      <c r="I5844" s="189" t="s">
        <v>20</v>
      </c>
      <c r="J5844" s="189" t="s">
        <v>463</v>
      </c>
      <c r="K5844" s="190" t="s">
        <v>11533</v>
      </c>
      <c r="L5844" s="189" t="s">
        <v>465</v>
      </c>
    </row>
    <row r="5845" spans="1:12" ht="13.5">
      <c r="A5845" s="189" t="s">
        <v>6398</v>
      </c>
      <c r="B5845" s="189" t="s">
        <v>11323</v>
      </c>
      <c r="C5845" s="189" t="s">
        <v>11324</v>
      </c>
      <c r="D5845" s="189" t="s">
        <v>11325</v>
      </c>
      <c r="E5845" s="190" t="s">
        <v>461</v>
      </c>
      <c r="F5845" s="189" t="s">
        <v>461</v>
      </c>
      <c r="G5845" s="191">
        <v>87401</v>
      </c>
      <c r="H5845" s="189" t="s">
        <v>11534</v>
      </c>
      <c r="I5845" s="189" t="s">
        <v>20</v>
      </c>
      <c r="J5845" s="189" t="s">
        <v>463</v>
      </c>
      <c r="K5845" s="190" t="s">
        <v>11535</v>
      </c>
      <c r="L5845" s="189" t="s">
        <v>465</v>
      </c>
    </row>
    <row r="5846" spans="1:12" ht="13.5">
      <c r="A5846" s="189" t="s">
        <v>6398</v>
      </c>
      <c r="B5846" s="189" t="s">
        <v>11323</v>
      </c>
      <c r="C5846" s="189" t="s">
        <v>11324</v>
      </c>
      <c r="D5846" s="189" t="s">
        <v>11325</v>
      </c>
      <c r="E5846" s="190" t="s">
        <v>461</v>
      </c>
      <c r="F5846" s="189" t="s">
        <v>461</v>
      </c>
      <c r="G5846" s="191">
        <v>87402</v>
      </c>
      <c r="H5846" s="189" t="s">
        <v>11536</v>
      </c>
      <c r="I5846" s="189" t="s">
        <v>20</v>
      </c>
      <c r="J5846" s="189" t="s">
        <v>463</v>
      </c>
      <c r="K5846" s="190" t="s">
        <v>11537</v>
      </c>
      <c r="L5846" s="189" t="s">
        <v>465</v>
      </c>
    </row>
    <row r="5847" spans="1:12" ht="13.5">
      <c r="A5847" s="189" t="s">
        <v>6398</v>
      </c>
      <c r="B5847" s="189" t="s">
        <v>11323</v>
      </c>
      <c r="C5847" s="189" t="s">
        <v>11324</v>
      </c>
      <c r="D5847" s="189" t="s">
        <v>11325</v>
      </c>
      <c r="E5847" s="190" t="s">
        <v>461</v>
      </c>
      <c r="F5847" s="189" t="s">
        <v>461</v>
      </c>
      <c r="G5847" s="191">
        <v>87404</v>
      </c>
      <c r="H5847" s="189" t="s">
        <v>11538</v>
      </c>
      <c r="I5847" s="189" t="s">
        <v>20</v>
      </c>
      <c r="J5847" s="189" t="s">
        <v>463</v>
      </c>
      <c r="K5847" s="190" t="s">
        <v>11539</v>
      </c>
      <c r="L5847" s="189" t="s">
        <v>465</v>
      </c>
    </row>
    <row r="5848" spans="1:12" ht="13.5">
      <c r="A5848" s="189" t="s">
        <v>6398</v>
      </c>
      <c r="B5848" s="189" t="s">
        <v>11323</v>
      </c>
      <c r="C5848" s="189" t="s">
        <v>11324</v>
      </c>
      <c r="D5848" s="189" t="s">
        <v>11325</v>
      </c>
      <c r="E5848" s="190" t="s">
        <v>461</v>
      </c>
      <c r="F5848" s="189" t="s">
        <v>461</v>
      </c>
      <c r="G5848" s="191">
        <v>87405</v>
      </c>
      <c r="H5848" s="189" t="s">
        <v>11540</v>
      </c>
      <c r="I5848" s="189" t="s">
        <v>20</v>
      </c>
      <c r="J5848" s="189" t="s">
        <v>463</v>
      </c>
      <c r="K5848" s="190" t="s">
        <v>11541</v>
      </c>
      <c r="L5848" s="189" t="s">
        <v>465</v>
      </c>
    </row>
    <row r="5849" spans="1:12" ht="13.5">
      <c r="A5849" s="189" t="s">
        <v>6398</v>
      </c>
      <c r="B5849" s="189" t="s">
        <v>11323</v>
      </c>
      <c r="C5849" s="189" t="s">
        <v>11324</v>
      </c>
      <c r="D5849" s="189" t="s">
        <v>11325</v>
      </c>
      <c r="E5849" s="190" t="s">
        <v>461</v>
      </c>
      <c r="F5849" s="189" t="s">
        <v>461</v>
      </c>
      <c r="G5849" s="191">
        <v>87407</v>
      </c>
      <c r="H5849" s="189" t="s">
        <v>11542</v>
      </c>
      <c r="I5849" s="189" t="s">
        <v>20</v>
      </c>
      <c r="J5849" s="189" t="s">
        <v>463</v>
      </c>
      <c r="K5849" s="190" t="s">
        <v>11543</v>
      </c>
      <c r="L5849" s="189" t="s">
        <v>465</v>
      </c>
    </row>
    <row r="5850" spans="1:12" ht="13.5">
      <c r="A5850" s="189" t="s">
        <v>6398</v>
      </c>
      <c r="B5850" s="189" t="s">
        <v>11323</v>
      </c>
      <c r="C5850" s="189" t="s">
        <v>11324</v>
      </c>
      <c r="D5850" s="189" t="s">
        <v>11325</v>
      </c>
      <c r="E5850" s="190" t="s">
        <v>461</v>
      </c>
      <c r="F5850" s="189" t="s">
        <v>461</v>
      </c>
      <c r="G5850" s="191">
        <v>87408</v>
      </c>
      <c r="H5850" s="189" t="s">
        <v>11544</v>
      </c>
      <c r="I5850" s="189" t="s">
        <v>20</v>
      </c>
      <c r="J5850" s="189" t="s">
        <v>463</v>
      </c>
      <c r="K5850" s="190" t="s">
        <v>11545</v>
      </c>
      <c r="L5850" s="189" t="s">
        <v>465</v>
      </c>
    </row>
    <row r="5851" spans="1:12" ht="13.5">
      <c r="A5851" s="189" t="s">
        <v>6398</v>
      </c>
      <c r="B5851" s="189" t="s">
        <v>11323</v>
      </c>
      <c r="C5851" s="189" t="s">
        <v>11324</v>
      </c>
      <c r="D5851" s="189" t="s">
        <v>11325</v>
      </c>
      <c r="E5851" s="190" t="s">
        <v>461</v>
      </c>
      <c r="F5851" s="189" t="s">
        <v>461</v>
      </c>
      <c r="G5851" s="191">
        <v>87410</v>
      </c>
      <c r="H5851" s="189" t="s">
        <v>11546</v>
      </c>
      <c r="I5851" s="189" t="s">
        <v>20</v>
      </c>
      <c r="J5851" s="189" t="s">
        <v>928</v>
      </c>
      <c r="K5851" s="190" t="s">
        <v>11547</v>
      </c>
      <c r="L5851" s="189" t="s">
        <v>465</v>
      </c>
    </row>
    <row r="5852" spans="1:12" ht="13.5">
      <c r="A5852" s="189" t="s">
        <v>6398</v>
      </c>
      <c r="B5852" s="189" t="s">
        <v>11323</v>
      </c>
      <c r="C5852" s="189" t="s">
        <v>11324</v>
      </c>
      <c r="D5852" s="189" t="s">
        <v>11325</v>
      </c>
      <c r="E5852" s="190" t="s">
        <v>461</v>
      </c>
      <c r="F5852" s="189" t="s">
        <v>461</v>
      </c>
      <c r="G5852" s="191">
        <v>88626</v>
      </c>
      <c r="H5852" s="189" t="s">
        <v>11548</v>
      </c>
      <c r="I5852" s="189" t="s">
        <v>20</v>
      </c>
      <c r="J5852" s="189" t="s">
        <v>463</v>
      </c>
      <c r="K5852" s="190" t="s">
        <v>11549</v>
      </c>
      <c r="L5852" s="189" t="s">
        <v>465</v>
      </c>
    </row>
    <row r="5853" spans="1:12" ht="13.5">
      <c r="A5853" s="189" t="s">
        <v>6398</v>
      </c>
      <c r="B5853" s="189" t="s">
        <v>11323</v>
      </c>
      <c r="C5853" s="189" t="s">
        <v>11324</v>
      </c>
      <c r="D5853" s="189" t="s">
        <v>11325</v>
      </c>
      <c r="E5853" s="190" t="s">
        <v>461</v>
      </c>
      <c r="F5853" s="189" t="s">
        <v>461</v>
      </c>
      <c r="G5853" s="191">
        <v>88627</v>
      </c>
      <c r="H5853" s="189" t="s">
        <v>11550</v>
      </c>
      <c r="I5853" s="189" t="s">
        <v>20</v>
      </c>
      <c r="J5853" s="189" t="s">
        <v>463</v>
      </c>
      <c r="K5853" s="190" t="s">
        <v>11551</v>
      </c>
      <c r="L5853" s="189" t="s">
        <v>465</v>
      </c>
    </row>
    <row r="5854" spans="1:12" ht="13.5">
      <c r="A5854" s="189" t="s">
        <v>6398</v>
      </c>
      <c r="B5854" s="189" t="s">
        <v>11323</v>
      </c>
      <c r="C5854" s="189" t="s">
        <v>11324</v>
      </c>
      <c r="D5854" s="189" t="s">
        <v>11325</v>
      </c>
      <c r="E5854" s="190" t="s">
        <v>461</v>
      </c>
      <c r="F5854" s="189" t="s">
        <v>461</v>
      </c>
      <c r="G5854" s="191">
        <v>88628</v>
      </c>
      <c r="H5854" s="189" t="s">
        <v>11552</v>
      </c>
      <c r="I5854" s="189" t="s">
        <v>20</v>
      </c>
      <c r="J5854" s="189" t="s">
        <v>463</v>
      </c>
      <c r="K5854" s="190" t="s">
        <v>11553</v>
      </c>
      <c r="L5854" s="189" t="s">
        <v>465</v>
      </c>
    </row>
    <row r="5855" spans="1:12" ht="13.5">
      <c r="A5855" s="189" t="s">
        <v>6398</v>
      </c>
      <c r="B5855" s="189" t="s">
        <v>11323</v>
      </c>
      <c r="C5855" s="189" t="s">
        <v>11324</v>
      </c>
      <c r="D5855" s="189" t="s">
        <v>11325</v>
      </c>
      <c r="E5855" s="190" t="s">
        <v>461</v>
      </c>
      <c r="F5855" s="189" t="s">
        <v>461</v>
      </c>
      <c r="G5855" s="191">
        <v>88629</v>
      </c>
      <c r="H5855" s="189" t="s">
        <v>11554</v>
      </c>
      <c r="I5855" s="189" t="s">
        <v>20</v>
      </c>
      <c r="J5855" s="189" t="s">
        <v>463</v>
      </c>
      <c r="K5855" s="190" t="s">
        <v>11555</v>
      </c>
      <c r="L5855" s="189" t="s">
        <v>465</v>
      </c>
    </row>
    <row r="5856" spans="1:12" ht="13.5">
      <c r="A5856" s="189" t="s">
        <v>6398</v>
      </c>
      <c r="B5856" s="189" t="s">
        <v>11323</v>
      </c>
      <c r="C5856" s="189" t="s">
        <v>11324</v>
      </c>
      <c r="D5856" s="189" t="s">
        <v>11325</v>
      </c>
      <c r="E5856" s="190" t="s">
        <v>461</v>
      </c>
      <c r="F5856" s="189" t="s">
        <v>461</v>
      </c>
      <c r="G5856" s="191">
        <v>88630</v>
      </c>
      <c r="H5856" s="189" t="s">
        <v>11556</v>
      </c>
      <c r="I5856" s="189" t="s">
        <v>20</v>
      </c>
      <c r="J5856" s="189" t="s">
        <v>463</v>
      </c>
      <c r="K5856" s="190" t="s">
        <v>11557</v>
      </c>
      <c r="L5856" s="189" t="s">
        <v>465</v>
      </c>
    </row>
    <row r="5857" spans="1:12" ht="13.5">
      <c r="A5857" s="189" t="s">
        <v>6398</v>
      </c>
      <c r="B5857" s="189" t="s">
        <v>11323</v>
      </c>
      <c r="C5857" s="189" t="s">
        <v>11324</v>
      </c>
      <c r="D5857" s="189" t="s">
        <v>11325</v>
      </c>
      <c r="E5857" s="190" t="s">
        <v>461</v>
      </c>
      <c r="F5857" s="189" t="s">
        <v>461</v>
      </c>
      <c r="G5857" s="191">
        <v>88631</v>
      </c>
      <c r="H5857" s="189" t="s">
        <v>11558</v>
      </c>
      <c r="I5857" s="189" t="s">
        <v>20</v>
      </c>
      <c r="J5857" s="189" t="s">
        <v>463</v>
      </c>
      <c r="K5857" s="190" t="s">
        <v>11559</v>
      </c>
      <c r="L5857" s="189" t="s">
        <v>465</v>
      </c>
    </row>
    <row r="5858" spans="1:12" ht="13.5">
      <c r="A5858" s="189" t="s">
        <v>6398</v>
      </c>
      <c r="B5858" s="189" t="s">
        <v>11323</v>
      </c>
      <c r="C5858" s="189" t="s">
        <v>11324</v>
      </c>
      <c r="D5858" s="189" t="s">
        <v>11325</v>
      </c>
      <c r="E5858" s="190" t="s">
        <v>461</v>
      </c>
      <c r="F5858" s="189" t="s">
        <v>461</v>
      </c>
      <c r="G5858" s="191">
        <v>88715</v>
      </c>
      <c r="H5858" s="189" t="s">
        <v>11560</v>
      </c>
      <c r="I5858" s="189" t="s">
        <v>20</v>
      </c>
      <c r="J5858" s="189" t="s">
        <v>463</v>
      </c>
      <c r="K5858" s="190" t="s">
        <v>11561</v>
      </c>
      <c r="L5858" s="189" t="s">
        <v>465</v>
      </c>
    </row>
    <row r="5859" spans="1:12" ht="13.5">
      <c r="A5859" s="189" t="s">
        <v>6398</v>
      </c>
      <c r="B5859" s="189" t="s">
        <v>11323</v>
      </c>
      <c r="C5859" s="189" t="s">
        <v>11324</v>
      </c>
      <c r="D5859" s="189" t="s">
        <v>11325</v>
      </c>
      <c r="E5859" s="190" t="s">
        <v>461</v>
      </c>
      <c r="F5859" s="189" t="s">
        <v>461</v>
      </c>
      <c r="G5859" s="191">
        <v>95563</v>
      </c>
      <c r="H5859" s="189" t="s">
        <v>11562</v>
      </c>
      <c r="I5859" s="189" t="s">
        <v>20</v>
      </c>
      <c r="J5859" s="189" t="s">
        <v>463</v>
      </c>
      <c r="K5859" s="190" t="s">
        <v>11563</v>
      </c>
      <c r="L5859" s="189" t="s">
        <v>465</v>
      </c>
    </row>
    <row r="5860" spans="1:12" ht="13.5">
      <c r="A5860" s="189" t="s">
        <v>6398</v>
      </c>
      <c r="B5860" s="189" t="s">
        <v>11323</v>
      </c>
      <c r="C5860" s="189" t="s">
        <v>11324</v>
      </c>
      <c r="D5860" s="189" t="s">
        <v>11325</v>
      </c>
      <c r="E5860" s="190" t="s">
        <v>461</v>
      </c>
      <c r="F5860" s="189" t="s">
        <v>461</v>
      </c>
      <c r="G5860" s="191">
        <v>100464</v>
      </c>
      <c r="H5860" s="189" t="s">
        <v>11564</v>
      </c>
      <c r="I5860" s="189" t="s">
        <v>20</v>
      </c>
      <c r="J5860" s="189" t="s">
        <v>463</v>
      </c>
      <c r="K5860" s="190" t="s">
        <v>5009</v>
      </c>
      <c r="L5860" s="189" t="s">
        <v>465</v>
      </c>
    </row>
    <row r="5861" spans="1:12" ht="13.5">
      <c r="A5861" s="189" t="s">
        <v>6398</v>
      </c>
      <c r="B5861" s="189" t="s">
        <v>11323</v>
      </c>
      <c r="C5861" s="189" t="s">
        <v>11324</v>
      </c>
      <c r="D5861" s="189" t="s">
        <v>11325</v>
      </c>
      <c r="E5861" s="190" t="s">
        <v>461</v>
      </c>
      <c r="F5861" s="189" t="s">
        <v>461</v>
      </c>
      <c r="G5861" s="191">
        <v>100465</v>
      </c>
      <c r="H5861" s="189" t="s">
        <v>11565</v>
      </c>
      <c r="I5861" s="189" t="s">
        <v>20</v>
      </c>
      <c r="J5861" s="189" t="s">
        <v>463</v>
      </c>
      <c r="K5861" s="190" t="s">
        <v>11566</v>
      </c>
      <c r="L5861" s="189" t="s">
        <v>465</v>
      </c>
    </row>
    <row r="5862" spans="1:12" ht="13.5">
      <c r="A5862" s="189" t="s">
        <v>6398</v>
      </c>
      <c r="B5862" s="189" t="s">
        <v>11323</v>
      </c>
      <c r="C5862" s="189" t="s">
        <v>11324</v>
      </c>
      <c r="D5862" s="189" t="s">
        <v>11325</v>
      </c>
      <c r="E5862" s="190" t="s">
        <v>461</v>
      </c>
      <c r="F5862" s="189" t="s">
        <v>461</v>
      </c>
      <c r="G5862" s="191">
        <v>100466</v>
      </c>
      <c r="H5862" s="189" t="s">
        <v>11567</v>
      </c>
      <c r="I5862" s="189" t="s">
        <v>20</v>
      </c>
      <c r="J5862" s="189" t="s">
        <v>463</v>
      </c>
      <c r="K5862" s="190" t="s">
        <v>11568</v>
      </c>
      <c r="L5862" s="189" t="s">
        <v>465</v>
      </c>
    </row>
    <row r="5863" spans="1:12" ht="13.5">
      <c r="A5863" s="189" t="s">
        <v>6398</v>
      </c>
      <c r="B5863" s="189" t="s">
        <v>11323</v>
      </c>
      <c r="C5863" s="189" t="s">
        <v>11324</v>
      </c>
      <c r="D5863" s="189" t="s">
        <v>11325</v>
      </c>
      <c r="E5863" s="190" t="s">
        <v>461</v>
      </c>
      <c r="F5863" s="189" t="s">
        <v>461</v>
      </c>
      <c r="G5863" s="191">
        <v>100468</v>
      </c>
      <c r="H5863" s="189" t="s">
        <v>11569</v>
      </c>
      <c r="I5863" s="189" t="s">
        <v>20</v>
      </c>
      <c r="J5863" s="189" t="s">
        <v>463</v>
      </c>
      <c r="K5863" s="190" t="s">
        <v>11570</v>
      </c>
      <c r="L5863" s="189" t="s">
        <v>465</v>
      </c>
    </row>
    <row r="5864" spans="1:12" ht="13.5">
      <c r="A5864" s="189" t="s">
        <v>6398</v>
      </c>
      <c r="B5864" s="189" t="s">
        <v>11323</v>
      </c>
      <c r="C5864" s="189" t="s">
        <v>11324</v>
      </c>
      <c r="D5864" s="189" t="s">
        <v>11325</v>
      </c>
      <c r="E5864" s="190" t="s">
        <v>461</v>
      </c>
      <c r="F5864" s="189" t="s">
        <v>461</v>
      </c>
      <c r="G5864" s="191">
        <v>100469</v>
      </c>
      <c r="H5864" s="189" t="s">
        <v>11571</v>
      </c>
      <c r="I5864" s="189" t="s">
        <v>20</v>
      </c>
      <c r="J5864" s="189" t="s">
        <v>463</v>
      </c>
      <c r="K5864" s="190" t="s">
        <v>11572</v>
      </c>
      <c r="L5864" s="189" t="s">
        <v>465</v>
      </c>
    </row>
    <row r="5865" spans="1:12" ht="13.5">
      <c r="A5865" s="189" t="s">
        <v>6398</v>
      </c>
      <c r="B5865" s="189" t="s">
        <v>11323</v>
      </c>
      <c r="C5865" s="189" t="s">
        <v>11324</v>
      </c>
      <c r="D5865" s="189" t="s">
        <v>11325</v>
      </c>
      <c r="E5865" s="190" t="s">
        <v>461</v>
      </c>
      <c r="F5865" s="189" t="s">
        <v>461</v>
      </c>
      <c r="G5865" s="191">
        <v>100470</v>
      </c>
      <c r="H5865" s="189" t="s">
        <v>11573</v>
      </c>
      <c r="I5865" s="189" t="s">
        <v>20</v>
      </c>
      <c r="J5865" s="189" t="s">
        <v>463</v>
      </c>
      <c r="K5865" s="190" t="s">
        <v>11574</v>
      </c>
      <c r="L5865" s="189" t="s">
        <v>465</v>
      </c>
    </row>
    <row r="5866" spans="1:12" ht="13.5">
      <c r="A5866" s="189" t="s">
        <v>6398</v>
      </c>
      <c r="B5866" s="189" t="s">
        <v>11323</v>
      </c>
      <c r="C5866" s="189" t="s">
        <v>11324</v>
      </c>
      <c r="D5866" s="189" t="s">
        <v>11325</v>
      </c>
      <c r="E5866" s="190" t="s">
        <v>461</v>
      </c>
      <c r="F5866" s="189" t="s">
        <v>461</v>
      </c>
      <c r="G5866" s="191">
        <v>100472</v>
      </c>
      <c r="H5866" s="189" t="s">
        <v>11575</v>
      </c>
      <c r="I5866" s="189" t="s">
        <v>20</v>
      </c>
      <c r="J5866" s="189" t="s">
        <v>463</v>
      </c>
      <c r="K5866" s="190" t="s">
        <v>11576</v>
      </c>
      <c r="L5866" s="189" t="s">
        <v>465</v>
      </c>
    </row>
    <row r="5867" spans="1:12" ht="13.5">
      <c r="A5867" s="189" t="s">
        <v>6398</v>
      </c>
      <c r="B5867" s="189" t="s">
        <v>11323</v>
      </c>
      <c r="C5867" s="189" t="s">
        <v>11324</v>
      </c>
      <c r="D5867" s="189" t="s">
        <v>11325</v>
      </c>
      <c r="E5867" s="190" t="s">
        <v>461</v>
      </c>
      <c r="F5867" s="189" t="s">
        <v>461</v>
      </c>
      <c r="G5867" s="191">
        <v>100473</v>
      </c>
      <c r="H5867" s="189" t="s">
        <v>11577</v>
      </c>
      <c r="I5867" s="189" t="s">
        <v>20</v>
      </c>
      <c r="J5867" s="189" t="s">
        <v>463</v>
      </c>
      <c r="K5867" s="190" t="s">
        <v>11578</v>
      </c>
      <c r="L5867" s="189" t="s">
        <v>465</v>
      </c>
    </row>
    <row r="5868" spans="1:12" ht="13.5">
      <c r="A5868" s="189" t="s">
        <v>6398</v>
      </c>
      <c r="B5868" s="189" t="s">
        <v>11323</v>
      </c>
      <c r="C5868" s="189" t="s">
        <v>11324</v>
      </c>
      <c r="D5868" s="189" t="s">
        <v>11325</v>
      </c>
      <c r="E5868" s="190" t="s">
        <v>461</v>
      </c>
      <c r="F5868" s="189" t="s">
        <v>461</v>
      </c>
      <c r="G5868" s="191">
        <v>100474</v>
      </c>
      <c r="H5868" s="189" t="s">
        <v>11579</v>
      </c>
      <c r="I5868" s="189" t="s">
        <v>20</v>
      </c>
      <c r="J5868" s="189" t="s">
        <v>463</v>
      </c>
      <c r="K5868" s="190" t="s">
        <v>11580</v>
      </c>
      <c r="L5868" s="189" t="s">
        <v>465</v>
      </c>
    </row>
    <row r="5869" spans="1:12" ht="13.5">
      <c r="A5869" s="189" t="s">
        <v>6398</v>
      </c>
      <c r="B5869" s="189" t="s">
        <v>11323</v>
      </c>
      <c r="C5869" s="189" t="s">
        <v>11324</v>
      </c>
      <c r="D5869" s="189" t="s">
        <v>11325</v>
      </c>
      <c r="E5869" s="190" t="s">
        <v>461</v>
      </c>
      <c r="F5869" s="189" t="s">
        <v>461</v>
      </c>
      <c r="G5869" s="191">
        <v>100475</v>
      </c>
      <c r="H5869" s="189" t="s">
        <v>11581</v>
      </c>
      <c r="I5869" s="189" t="s">
        <v>20</v>
      </c>
      <c r="J5869" s="189" t="s">
        <v>463</v>
      </c>
      <c r="K5869" s="190" t="s">
        <v>11582</v>
      </c>
      <c r="L5869" s="189" t="s">
        <v>465</v>
      </c>
    </row>
    <row r="5870" spans="1:12" ht="13.5">
      <c r="A5870" s="189" t="s">
        <v>6398</v>
      </c>
      <c r="B5870" s="189" t="s">
        <v>11323</v>
      </c>
      <c r="C5870" s="189" t="s">
        <v>11324</v>
      </c>
      <c r="D5870" s="189" t="s">
        <v>11325</v>
      </c>
      <c r="E5870" s="190" t="s">
        <v>461</v>
      </c>
      <c r="F5870" s="189" t="s">
        <v>461</v>
      </c>
      <c r="G5870" s="191">
        <v>100477</v>
      </c>
      <c r="H5870" s="189" t="s">
        <v>11583</v>
      </c>
      <c r="I5870" s="189" t="s">
        <v>20</v>
      </c>
      <c r="J5870" s="189" t="s">
        <v>463</v>
      </c>
      <c r="K5870" s="190" t="s">
        <v>11584</v>
      </c>
      <c r="L5870" s="189" t="s">
        <v>465</v>
      </c>
    </row>
    <row r="5871" spans="1:12" ht="13.5">
      <c r="A5871" s="189" t="s">
        <v>6398</v>
      </c>
      <c r="B5871" s="189" t="s">
        <v>11323</v>
      </c>
      <c r="C5871" s="189" t="s">
        <v>11324</v>
      </c>
      <c r="D5871" s="189" t="s">
        <v>11325</v>
      </c>
      <c r="E5871" s="190" t="s">
        <v>461</v>
      </c>
      <c r="F5871" s="189" t="s">
        <v>461</v>
      </c>
      <c r="G5871" s="191">
        <v>100478</v>
      </c>
      <c r="H5871" s="189" t="s">
        <v>11585</v>
      </c>
      <c r="I5871" s="189" t="s">
        <v>20</v>
      </c>
      <c r="J5871" s="189" t="s">
        <v>463</v>
      </c>
      <c r="K5871" s="190" t="s">
        <v>11586</v>
      </c>
      <c r="L5871" s="189" t="s">
        <v>465</v>
      </c>
    </row>
    <row r="5872" spans="1:12" ht="13.5">
      <c r="A5872" s="189" t="s">
        <v>6398</v>
      </c>
      <c r="B5872" s="189" t="s">
        <v>11323</v>
      </c>
      <c r="C5872" s="189" t="s">
        <v>11324</v>
      </c>
      <c r="D5872" s="189" t="s">
        <v>11325</v>
      </c>
      <c r="E5872" s="190" t="s">
        <v>461</v>
      </c>
      <c r="F5872" s="189" t="s">
        <v>461</v>
      </c>
      <c r="G5872" s="191">
        <v>100479</v>
      </c>
      <c r="H5872" s="189" t="s">
        <v>11587</v>
      </c>
      <c r="I5872" s="189" t="s">
        <v>20</v>
      </c>
      <c r="J5872" s="189" t="s">
        <v>463</v>
      </c>
      <c r="K5872" s="190" t="s">
        <v>11588</v>
      </c>
      <c r="L5872" s="189" t="s">
        <v>465</v>
      </c>
    </row>
    <row r="5873" spans="1:12" ht="13.5">
      <c r="A5873" s="189" t="s">
        <v>6398</v>
      </c>
      <c r="B5873" s="189" t="s">
        <v>11323</v>
      </c>
      <c r="C5873" s="189" t="s">
        <v>11324</v>
      </c>
      <c r="D5873" s="189" t="s">
        <v>11325</v>
      </c>
      <c r="E5873" s="190" t="s">
        <v>461</v>
      </c>
      <c r="F5873" s="189" t="s">
        <v>461</v>
      </c>
      <c r="G5873" s="191">
        <v>100480</v>
      </c>
      <c r="H5873" s="189" t="s">
        <v>11589</v>
      </c>
      <c r="I5873" s="189" t="s">
        <v>20</v>
      </c>
      <c r="J5873" s="189" t="s">
        <v>463</v>
      </c>
      <c r="K5873" s="190" t="s">
        <v>11590</v>
      </c>
      <c r="L5873" s="189" t="s">
        <v>465</v>
      </c>
    </row>
    <row r="5874" spans="1:12" ht="13.5">
      <c r="A5874" s="189" t="s">
        <v>6398</v>
      </c>
      <c r="B5874" s="189" t="s">
        <v>11323</v>
      </c>
      <c r="C5874" s="189" t="s">
        <v>11324</v>
      </c>
      <c r="D5874" s="189" t="s">
        <v>11325</v>
      </c>
      <c r="E5874" s="190" t="s">
        <v>461</v>
      </c>
      <c r="F5874" s="189" t="s">
        <v>461</v>
      </c>
      <c r="G5874" s="191">
        <v>100481</v>
      </c>
      <c r="H5874" s="189" t="s">
        <v>11591</v>
      </c>
      <c r="I5874" s="189" t="s">
        <v>20</v>
      </c>
      <c r="J5874" s="189" t="s">
        <v>463</v>
      </c>
      <c r="K5874" s="190" t="s">
        <v>11592</v>
      </c>
      <c r="L5874" s="189" t="s">
        <v>465</v>
      </c>
    </row>
    <row r="5875" spans="1:12" ht="13.5">
      <c r="A5875" s="189" t="s">
        <v>6398</v>
      </c>
      <c r="B5875" s="189" t="s">
        <v>11323</v>
      </c>
      <c r="C5875" s="189" t="s">
        <v>11324</v>
      </c>
      <c r="D5875" s="189" t="s">
        <v>11325</v>
      </c>
      <c r="E5875" s="190" t="s">
        <v>461</v>
      </c>
      <c r="F5875" s="189" t="s">
        <v>461</v>
      </c>
      <c r="G5875" s="191">
        <v>100483</v>
      </c>
      <c r="H5875" s="189" t="s">
        <v>11593</v>
      </c>
      <c r="I5875" s="189" t="s">
        <v>20</v>
      </c>
      <c r="J5875" s="189" t="s">
        <v>463</v>
      </c>
      <c r="K5875" s="190" t="s">
        <v>11594</v>
      </c>
      <c r="L5875" s="189" t="s">
        <v>465</v>
      </c>
    </row>
    <row r="5876" spans="1:12" ht="13.5">
      <c r="A5876" s="189" t="s">
        <v>6398</v>
      </c>
      <c r="B5876" s="189" t="s">
        <v>11323</v>
      </c>
      <c r="C5876" s="189" t="s">
        <v>11324</v>
      </c>
      <c r="D5876" s="189" t="s">
        <v>11325</v>
      </c>
      <c r="E5876" s="190" t="s">
        <v>461</v>
      </c>
      <c r="F5876" s="189" t="s">
        <v>461</v>
      </c>
      <c r="G5876" s="191">
        <v>100484</v>
      </c>
      <c r="H5876" s="189" t="s">
        <v>11595</v>
      </c>
      <c r="I5876" s="189" t="s">
        <v>20</v>
      </c>
      <c r="J5876" s="189" t="s">
        <v>463</v>
      </c>
      <c r="K5876" s="190" t="s">
        <v>11596</v>
      </c>
      <c r="L5876" s="189" t="s">
        <v>465</v>
      </c>
    </row>
    <row r="5877" spans="1:12" ht="13.5">
      <c r="A5877" s="189" t="s">
        <v>6398</v>
      </c>
      <c r="B5877" s="189" t="s">
        <v>11323</v>
      </c>
      <c r="C5877" s="189" t="s">
        <v>11324</v>
      </c>
      <c r="D5877" s="189" t="s">
        <v>11325</v>
      </c>
      <c r="E5877" s="190" t="s">
        <v>461</v>
      </c>
      <c r="F5877" s="189" t="s">
        <v>461</v>
      </c>
      <c r="G5877" s="191">
        <v>100485</v>
      </c>
      <c r="H5877" s="189" t="s">
        <v>11597</v>
      </c>
      <c r="I5877" s="189" t="s">
        <v>20</v>
      </c>
      <c r="J5877" s="189" t="s">
        <v>463</v>
      </c>
      <c r="K5877" s="190" t="s">
        <v>11598</v>
      </c>
      <c r="L5877" s="189" t="s">
        <v>465</v>
      </c>
    </row>
    <row r="5878" spans="1:12" ht="13.5">
      <c r="A5878" s="189" t="s">
        <v>6398</v>
      </c>
      <c r="B5878" s="189" t="s">
        <v>11323</v>
      </c>
      <c r="C5878" s="189" t="s">
        <v>11324</v>
      </c>
      <c r="D5878" s="189" t="s">
        <v>11325</v>
      </c>
      <c r="E5878" s="190" t="s">
        <v>461</v>
      </c>
      <c r="F5878" s="189" t="s">
        <v>461</v>
      </c>
      <c r="G5878" s="191">
        <v>100486</v>
      </c>
      <c r="H5878" s="189" t="s">
        <v>11599</v>
      </c>
      <c r="I5878" s="189" t="s">
        <v>20</v>
      </c>
      <c r="J5878" s="189" t="s">
        <v>463</v>
      </c>
      <c r="K5878" s="190" t="s">
        <v>11600</v>
      </c>
      <c r="L5878" s="189" t="s">
        <v>465</v>
      </c>
    </row>
    <row r="5879" spans="1:12" ht="13.5">
      <c r="A5879" s="189" t="s">
        <v>6398</v>
      </c>
      <c r="B5879" s="189" t="s">
        <v>11323</v>
      </c>
      <c r="C5879" s="189" t="s">
        <v>11324</v>
      </c>
      <c r="D5879" s="189" t="s">
        <v>11325</v>
      </c>
      <c r="E5879" s="190" t="s">
        <v>461</v>
      </c>
      <c r="F5879" s="189" t="s">
        <v>461</v>
      </c>
      <c r="G5879" s="191">
        <v>100487</v>
      </c>
      <c r="H5879" s="189" t="s">
        <v>11601</v>
      </c>
      <c r="I5879" s="189" t="s">
        <v>20</v>
      </c>
      <c r="J5879" s="189" t="s">
        <v>463</v>
      </c>
      <c r="K5879" s="190" t="s">
        <v>11602</v>
      </c>
      <c r="L5879" s="189" t="s">
        <v>465</v>
      </c>
    </row>
    <row r="5880" spans="1:12" ht="13.5">
      <c r="A5880" s="189" t="s">
        <v>6398</v>
      </c>
      <c r="B5880" s="189" t="s">
        <v>11323</v>
      </c>
      <c r="C5880" s="189" t="s">
        <v>11324</v>
      </c>
      <c r="D5880" s="189" t="s">
        <v>11325</v>
      </c>
      <c r="E5880" s="190" t="s">
        <v>461</v>
      </c>
      <c r="F5880" s="189" t="s">
        <v>461</v>
      </c>
      <c r="G5880" s="191">
        <v>100488</v>
      </c>
      <c r="H5880" s="189" t="s">
        <v>11603</v>
      </c>
      <c r="I5880" s="189" t="s">
        <v>20</v>
      </c>
      <c r="J5880" s="189" t="s">
        <v>463</v>
      </c>
      <c r="K5880" s="190" t="s">
        <v>11604</v>
      </c>
      <c r="L5880" s="189" t="s">
        <v>465</v>
      </c>
    </row>
    <row r="5881" spans="1:12" ht="13.5">
      <c r="A5881" s="189" t="s">
        <v>6398</v>
      </c>
      <c r="B5881" s="189" t="s">
        <v>11323</v>
      </c>
      <c r="C5881" s="189" t="s">
        <v>11324</v>
      </c>
      <c r="D5881" s="189" t="s">
        <v>11325</v>
      </c>
      <c r="E5881" s="190" t="s">
        <v>461</v>
      </c>
      <c r="F5881" s="189" t="s">
        <v>461</v>
      </c>
      <c r="G5881" s="191">
        <v>100489</v>
      </c>
      <c r="H5881" s="189" t="s">
        <v>11605</v>
      </c>
      <c r="I5881" s="189" t="s">
        <v>20</v>
      </c>
      <c r="J5881" s="189" t="s">
        <v>463</v>
      </c>
      <c r="K5881" s="190" t="s">
        <v>11606</v>
      </c>
      <c r="L5881" s="189" t="s">
        <v>465</v>
      </c>
    </row>
    <row r="5882" spans="1:12" ht="13.5">
      <c r="A5882" s="189" t="s">
        <v>6398</v>
      </c>
      <c r="B5882" s="189" t="s">
        <v>11323</v>
      </c>
      <c r="C5882" s="189" t="s">
        <v>11324</v>
      </c>
      <c r="D5882" s="189" t="s">
        <v>11325</v>
      </c>
      <c r="E5882" s="190" t="s">
        <v>461</v>
      </c>
      <c r="F5882" s="189" t="s">
        <v>461</v>
      </c>
      <c r="G5882" s="191">
        <v>100490</v>
      </c>
      <c r="H5882" s="189" t="s">
        <v>11607</v>
      </c>
      <c r="I5882" s="189" t="s">
        <v>20</v>
      </c>
      <c r="J5882" s="189" t="s">
        <v>463</v>
      </c>
      <c r="K5882" s="190" t="s">
        <v>11608</v>
      </c>
      <c r="L5882" s="189" t="s">
        <v>465</v>
      </c>
    </row>
    <row r="5883" spans="1:12" ht="13.5">
      <c r="A5883" s="189" t="s">
        <v>6398</v>
      </c>
      <c r="B5883" s="189" t="s">
        <v>11323</v>
      </c>
      <c r="C5883" s="189" t="s">
        <v>11324</v>
      </c>
      <c r="D5883" s="189" t="s">
        <v>11325</v>
      </c>
      <c r="E5883" s="190" t="s">
        <v>461</v>
      </c>
      <c r="F5883" s="189" t="s">
        <v>461</v>
      </c>
      <c r="G5883" s="191">
        <v>100491</v>
      </c>
      <c r="H5883" s="189" t="s">
        <v>11609</v>
      </c>
      <c r="I5883" s="189" t="s">
        <v>20</v>
      </c>
      <c r="J5883" s="189" t="s">
        <v>463</v>
      </c>
      <c r="K5883" s="190" t="s">
        <v>11610</v>
      </c>
      <c r="L5883" s="189" t="s">
        <v>465</v>
      </c>
    </row>
    <row r="5884" spans="1:12" ht="13.5">
      <c r="A5884" s="189" t="s">
        <v>6398</v>
      </c>
      <c r="B5884" s="189" t="s">
        <v>11323</v>
      </c>
      <c r="C5884" s="189" t="s">
        <v>11324</v>
      </c>
      <c r="D5884" s="189" t="s">
        <v>11325</v>
      </c>
      <c r="E5884" s="190" t="s">
        <v>461</v>
      </c>
      <c r="F5884" s="189" t="s">
        <v>461</v>
      </c>
      <c r="G5884" s="191">
        <v>100492</v>
      </c>
      <c r="H5884" s="189" t="s">
        <v>11611</v>
      </c>
      <c r="I5884" s="189" t="s">
        <v>20</v>
      </c>
      <c r="J5884" s="189" t="s">
        <v>463</v>
      </c>
      <c r="K5884" s="190" t="s">
        <v>11612</v>
      </c>
      <c r="L5884" s="189" t="s">
        <v>465</v>
      </c>
    </row>
    <row r="5885" spans="1:12" ht="13.5">
      <c r="A5885" s="189" t="s">
        <v>6398</v>
      </c>
      <c r="B5885" s="189" t="s">
        <v>11323</v>
      </c>
      <c r="C5885" s="189" t="s">
        <v>11613</v>
      </c>
      <c r="D5885" s="189" t="s">
        <v>11614</v>
      </c>
      <c r="E5885" s="190" t="s">
        <v>461</v>
      </c>
      <c r="F5885" s="189" t="s">
        <v>461</v>
      </c>
      <c r="G5885" s="191">
        <v>92121</v>
      </c>
      <c r="H5885" s="189" t="s">
        <v>11615</v>
      </c>
      <c r="I5885" s="189" t="s">
        <v>20</v>
      </c>
      <c r="J5885" s="189" t="s">
        <v>463</v>
      </c>
      <c r="K5885" s="190" t="s">
        <v>10729</v>
      </c>
      <c r="L5885" s="189" t="s">
        <v>465</v>
      </c>
    </row>
    <row r="5886" spans="1:12" ht="13.5">
      <c r="A5886" s="189" t="s">
        <v>6398</v>
      </c>
      <c r="B5886" s="189" t="s">
        <v>11323</v>
      </c>
      <c r="C5886" s="189" t="s">
        <v>11613</v>
      </c>
      <c r="D5886" s="189" t="s">
        <v>11614</v>
      </c>
      <c r="E5886" s="190" t="s">
        <v>461</v>
      </c>
      <c r="F5886" s="189" t="s">
        <v>461</v>
      </c>
      <c r="G5886" s="191">
        <v>92122</v>
      </c>
      <c r="H5886" s="189" t="s">
        <v>11616</v>
      </c>
      <c r="I5886" s="189" t="s">
        <v>20</v>
      </c>
      <c r="J5886" s="189" t="s">
        <v>1058</v>
      </c>
      <c r="K5886" s="190" t="s">
        <v>11617</v>
      </c>
      <c r="L5886" s="189" t="s">
        <v>465</v>
      </c>
    </row>
    <row r="5887" spans="1:12" ht="13.5">
      <c r="A5887" s="189" t="s">
        <v>6398</v>
      </c>
      <c r="B5887" s="189" t="s">
        <v>11323</v>
      </c>
      <c r="C5887" s="189" t="s">
        <v>11613</v>
      </c>
      <c r="D5887" s="189" t="s">
        <v>11614</v>
      </c>
      <c r="E5887" s="190" t="s">
        <v>461</v>
      </c>
      <c r="F5887" s="189" t="s">
        <v>461</v>
      </c>
      <c r="G5887" s="191">
        <v>92123</v>
      </c>
      <c r="H5887" s="189" t="s">
        <v>11618</v>
      </c>
      <c r="I5887" s="189" t="s">
        <v>20</v>
      </c>
      <c r="J5887" s="189" t="s">
        <v>463</v>
      </c>
      <c r="K5887" s="190" t="s">
        <v>11619</v>
      </c>
      <c r="L5887" s="189" t="s">
        <v>465</v>
      </c>
    </row>
    <row r="5888" spans="1:12" ht="13.5">
      <c r="A5888" s="189" t="s">
        <v>6398</v>
      </c>
      <c r="B5888" s="189" t="s">
        <v>11323</v>
      </c>
      <c r="C5888" s="189" t="s">
        <v>11613</v>
      </c>
      <c r="D5888" s="189" t="s">
        <v>11614</v>
      </c>
      <c r="E5888" s="190" t="s">
        <v>461</v>
      </c>
      <c r="F5888" s="189" t="s">
        <v>461</v>
      </c>
      <c r="G5888" s="191">
        <v>100195</v>
      </c>
      <c r="H5888" s="189" t="s">
        <v>11620</v>
      </c>
      <c r="I5888" s="189" t="s">
        <v>11621</v>
      </c>
      <c r="J5888" s="189" t="s">
        <v>1058</v>
      </c>
      <c r="K5888" s="190" t="s">
        <v>11622</v>
      </c>
      <c r="L5888" s="189" t="s">
        <v>465</v>
      </c>
    </row>
    <row r="5889" spans="1:12" ht="13.5">
      <c r="A5889" s="189" t="s">
        <v>6398</v>
      </c>
      <c r="B5889" s="189" t="s">
        <v>11323</v>
      </c>
      <c r="C5889" s="189" t="s">
        <v>11613</v>
      </c>
      <c r="D5889" s="189" t="s">
        <v>11614</v>
      </c>
      <c r="E5889" s="190" t="s">
        <v>461</v>
      </c>
      <c r="F5889" s="189" t="s">
        <v>461</v>
      </c>
      <c r="G5889" s="191">
        <v>100196</v>
      </c>
      <c r="H5889" s="189" t="s">
        <v>11623</v>
      </c>
      <c r="I5889" s="189" t="s">
        <v>11621</v>
      </c>
      <c r="J5889" s="189" t="s">
        <v>1058</v>
      </c>
      <c r="K5889" s="190" t="s">
        <v>1841</v>
      </c>
      <c r="L5889" s="189" t="s">
        <v>465</v>
      </c>
    </row>
    <row r="5890" spans="1:12" ht="13.5">
      <c r="A5890" s="189" t="s">
        <v>6398</v>
      </c>
      <c r="B5890" s="189" t="s">
        <v>11323</v>
      </c>
      <c r="C5890" s="189" t="s">
        <v>11613</v>
      </c>
      <c r="D5890" s="189" t="s">
        <v>11614</v>
      </c>
      <c r="E5890" s="190" t="s">
        <v>461</v>
      </c>
      <c r="F5890" s="189" t="s">
        <v>461</v>
      </c>
      <c r="G5890" s="191">
        <v>100197</v>
      </c>
      <c r="H5890" s="189" t="s">
        <v>11624</v>
      </c>
      <c r="I5890" s="189" t="s">
        <v>11621</v>
      </c>
      <c r="J5890" s="189" t="s">
        <v>1058</v>
      </c>
      <c r="K5890" s="190" t="s">
        <v>93</v>
      </c>
      <c r="L5890" s="189" t="s">
        <v>465</v>
      </c>
    </row>
    <row r="5891" spans="1:12" ht="13.5">
      <c r="A5891" s="189" t="s">
        <v>6398</v>
      </c>
      <c r="B5891" s="189" t="s">
        <v>11323</v>
      </c>
      <c r="C5891" s="189" t="s">
        <v>11613</v>
      </c>
      <c r="D5891" s="189" t="s">
        <v>11614</v>
      </c>
      <c r="E5891" s="190" t="s">
        <v>461</v>
      </c>
      <c r="F5891" s="189" t="s">
        <v>461</v>
      </c>
      <c r="G5891" s="191">
        <v>100198</v>
      </c>
      <c r="H5891" s="189" t="s">
        <v>11625</v>
      </c>
      <c r="I5891" s="189" t="s">
        <v>11621</v>
      </c>
      <c r="J5891" s="189" t="s">
        <v>1058</v>
      </c>
      <c r="K5891" s="190" t="s">
        <v>1243</v>
      </c>
      <c r="L5891" s="189" t="s">
        <v>465</v>
      </c>
    </row>
    <row r="5892" spans="1:12" ht="13.5">
      <c r="A5892" s="189" t="s">
        <v>6398</v>
      </c>
      <c r="B5892" s="189" t="s">
        <v>11323</v>
      </c>
      <c r="C5892" s="189" t="s">
        <v>11613</v>
      </c>
      <c r="D5892" s="189" t="s">
        <v>11614</v>
      </c>
      <c r="E5892" s="190" t="s">
        <v>461</v>
      </c>
      <c r="F5892" s="189" t="s">
        <v>461</v>
      </c>
      <c r="G5892" s="191">
        <v>100199</v>
      </c>
      <c r="H5892" s="189" t="s">
        <v>11626</v>
      </c>
      <c r="I5892" s="189" t="s">
        <v>11621</v>
      </c>
      <c r="J5892" s="189" t="s">
        <v>1058</v>
      </c>
      <c r="K5892" s="190" t="s">
        <v>1638</v>
      </c>
      <c r="L5892" s="189" t="s">
        <v>465</v>
      </c>
    </row>
    <row r="5893" spans="1:12" ht="13.5">
      <c r="A5893" s="189" t="s">
        <v>6398</v>
      </c>
      <c r="B5893" s="189" t="s">
        <v>11323</v>
      </c>
      <c r="C5893" s="189" t="s">
        <v>11613</v>
      </c>
      <c r="D5893" s="189" t="s">
        <v>11614</v>
      </c>
      <c r="E5893" s="190" t="s">
        <v>461</v>
      </c>
      <c r="F5893" s="189" t="s">
        <v>461</v>
      </c>
      <c r="G5893" s="191">
        <v>100200</v>
      </c>
      <c r="H5893" s="189" t="s">
        <v>11627</v>
      </c>
      <c r="I5893" s="189" t="s">
        <v>11621</v>
      </c>
      <c r="J5893" s="189" t="s">
        <v>1058</v>
      </c>
      <c r="K5893" s="190" t="s">
        <v>2027</v>
      </c>
      <c r="L5893" s="189" t="s">
        <v>465</v>
      </c>
    </row>
    <row r="5894" spans="1:12" ht="13.5">
      <c r="A5894" s="189" t="s">
        <v>6398</v>
      </c>
      <c r="B5894" s="189" t="s">
        <v>11323</v>
      </c>
      <c r="C5894" s="189" t="s">
        <v>11613</v>
      </c>
      <c r="D5894" s="189" t="s">
        <v>11614</v>
      </c>
      <c r="E5894" s="190" t="s">
        <v>461</v>
      </c>
      <c r="F5894" s="189" t="s">
        <v>461</v>
      </c>
      <c r="G5894" s="191">
        <v>100201</v>
      </c>
      <c r="H5894" s="189" t="s">
        <v>11628</v>
      </c>
      <c r="I5894" s="189" t="s">
        <v>11621</v>
      </c>
      <c r="J5894" s="189" t="s">
        <v>1058</v>
      </c>
      <c r="K5894" s="190" t="s">
        <v>10300</v>
      </c>
      <c r="L5894" s="189" t="s">
        <v>465</v>
      </c>
    </row>
    <row r="5895" spans="1:12" ht="13.5">
      <c r="A5895" s="189" t="s">
        <v>6398</v>
      </c>
      <c r="B5895" s="189" t="s">
        <v>11323</v>
      </c>
      <c r="C5895" s="189" t="s">
        <v>11613</v>
      </c>
      <c r="D5895" s="189" t="s">
        <v>11614</v>
      </c>
      <c r="E5895" s="190" t="s">
        <v>461</v>
      </c>
      <c r="F5895" s="189" t="s">
        <v>461</v>
      </c>
      <c r="G5895" s="191">
        <v>100202</v>
      </c>
      <c r="H5895" s="189" t="s">
        <v>11629</v>
      </c>
      <c r="I5895" s="189" t="s">
        <v>11621</v>
      </c>
      <c r="J5895" s="189" t="s">
        <v>1058</v>
      </c>
      <c r="K5895" s="190" t="s">
        <v>2193</v>
      </c>
      <c r="L5895" s="189" t="s">
        <v>465</v>
      </c>
    </row>
    <row r="5896" spans="1:12" ht="13.5">
      <c r="A5896" s="189" t="s">
        <v>6398</v>
      </c>
      <c r="B5896" s="189" t="s">
        <v>11323</v>
      </c>
      <c r="C5896" s="189" t="s">
        <v>11613</v>
      </c>
      <c r="D5896" s="189" t="s">
        <v>11614</v>
      </c>
      <c r="E5896" s="190" t="s">
        <v>461</v>
      </c>
      <c r="F5896" s="189" t="s">
        <v>461</v>
      </c>
      <c r="G5896" s="191">
        <v>100203</v>
      </c>
      <c r="H5896" s="189" t="s">
        <v>11630</v>
      </c>
      <c r="I5896" s="189" t="s">
        <v>11621</v>
      </c>
      <c r="J5896" s="189" t="s">
        <v>1058</v>
      </c>
      <c r="K5896" s="190" t="s">
        <v>1429</v>
      </c>
      <c r="L5896" s="189" t="s">
        <v>465</v>
      </c>
    </row>
    <row r="5897" spans="1:12" ht="13.5">
      <c r="A5897" s="189" t="s">
        <v>6398</v>
      </c>
      <c r="B5897" s="189" t="s">
        <v>11323</v>
      </c>
      <c r="C5897" s="189" t="s">
        <v>11613</v>
      </c>
      <c r="D5897" s="189" t="s">
        <v>11614</v>
      </c>
      <c r="E5897" s="190" t="s">
        <v>461</v>
      </c>
      <c r="F5897" s="189" t="s">
        <v>461</v>
      </c>
      <c r="G5897" s="191">
        <v>100204</v>
      </c>
      <c r="H5897" s="189" t="s">
        <v>11631</v>
      </c>
      <c r="I5897" s="189" t="s">
        <v>11621</v>
      </c>
      <c r="J5897" s="189" t="s">
        <v>928</v>
      </c>
      <c r="K5897" s="190" t="s">
        <v>2298</v>
      </c>
      <c r="L5897" s="189" t="s">
        <v>465</v>
      </c>
    </row>
    <row r="5898" spans="1:12" ht="13.5">
      <c r="A5898" s="189" t="s">
        <v>6398</v>
      </c>
      <c r="B5898" s="189" t="s">
        <v>11323</v>
      </c>
      <c r="C5898" s="189" t="s">
        <v>11613</v>
      </c>
      <c r="D5898" s="189" t="s">
        <v>11614</v>
      </c>
      <c r="E5898" s="190" t="s">
        <v>461</v>
      </c>
      <c r="F5898" s="189" t="s">
        <v>461</v>
      </c>
      <c r="G5898" s="191">
        <v>100205</v>
      </c>
      <c r="H5898" s="189" t="s">
        <v>11632</v>
      </c>
      <c r="I5898" s="189" t="s">
        <v>88</v>
      </c>
      <c r="J5898" s="189" t="s">
        <v>1058</v>
      </c>
      <c r="K5898" s="190" t="s">
        <v>11633</v>
      </c>
      <c r="L5898" s="189" t="s">
        <v>465</v>
      </c>
    </row>
    <row r="5899" spans="1:12" ht="13.5">
      <c r="A5899" s="189" t="s">
        <v>6398</v>
      </c>
      <c r="B5899" s="189" t="s">
        <v>11323</v>
      </c>
      <c r="C5899" s="189" t="s">
        <v>11613</v>
      </c>
      <c r="D5899" s="189" t="s">
        <v>11614</v>
      </c>
      <c r="E5899" s="190" t="s">
        <v>461</v>
      </c>
      <c r="F5899" s="189" t="s">
        <v>461</v>
      </c>
      <c r="G5899" s="191">
        <v>100206</v>
      </c>
      <c r="H5899" s="189" t="s">
        <v>11634</v>
      </c>
      <c r="I5899" s="189" t="s">
        <v>88</v>
      </c>
      <c r="J5899" s="189" t="s">
        <v>1058</v>
      </c>
      <c r="K5899" s="190" t="s">
        <v>11635</v>
      </c>
      <c r="L5899" s="189" t="s">
        <v>465</v>
      </c>
    </row>
    <row r="5900" spans="1:12" ht="13.5">
      <c r="A5900" s="189" t="s">
        <v>6398</v>
      </c>
      <c r="B5900" s="189" t="s">
        <v>11323</v>
      </c>
      <c r="C5900" s="189" t="s">
        <v>11613</v>
      </c>
      <c r="D5900" s="189" t="s">
        <v>11614</v>
      </c>
      <c r="E5900" s="190" t="s">
        <v>461</v>
      </c>
      <c r="F5900" s="189" t="s">
        <v>461</v>
      </c>
      <c r="G5900" s="191">
        <v>100207</v>
      </c>
      <c r="H5900" s="189" t="s">
        <v>11636</v>
      </c>
      <c r="I5900" s="189" t="s">
        <v>88</v>
      </c>
      <c r="J5900" s="189" t="s">
        <v>463</v>
      </c>
      <c r="K5900" s="190" t="s">
        <v>11637</v>
      </c>
      <c r="L5900" s="189" t="s">
        <v>465</v>
      </c>
    </row>
    <row r="5901" spans="1:12" ht="13.5">
      <c r="A5901" s="189" t="s">
        <v>6398</v>
      </c>
      <c r="B5901" s="189" t="s">
        <v>11323</v>
      </c>
      <c r="C5901" s="189" t="s">
        <v>11613</v>
      </c>
      <c r="D5901" s="189" t="s">
        <v>11614</v>
      </c>
      <c r="E5901" s="190" t="s">
        <v>461</v>
      </c>
      <c r="F5901" s="189" t="s">
        <v>461</v>
      </c>
      <c r="G5901" s="191">
        <v>100208</v>
      </c>
      <c r="H5901" s="189" t="s">
        <v>11638</v>
      </c>
      <c r="I5901" s="189" t="s">
        <v>11639</v>
      </c>
      <c r="J5901" s="189" t="s">
        <v>1058</v>
      </c>
      <c r="K5901" s="190" t="s">
        <v>9556</v>
      </c>
      <c r="L5901" s="189" t="s">
        <v>465</v>
      </c>
    </row>
    <row r="5902" spans="1:12" ht="13.5">
      <c r="A5902" s="189" t="s">
        <v>6398</v>
      </c>
      <c r="B5902" s="189" t="s">
        <v>11323</v>
      </c>
      <c r="C5902" s="189" t="s">
        <v>11613</v>
      </c>
      <c r="D5902" s="189" t="s">
        <v>11614</v>
      </c>
      <c r="E5902" s="190" t="s">
        <v>461</v>
      </c>
      <c r="F5902" s="189" t="s">
        <v>461</v>
      </c>
      <c r="G5902" s="191">
        <v>100209</v>
      </c>
      <c r="H5902" s="189" t="s">
        <v>11640</v>
      </c>
      <c r="I5902" s="189" t="s">
        <v>11639</v>
      </c>
      <c r="J5902" s="189" t="s">
        <v>1058</v>
      </c>
      <c r="K5902" s="190" t="s">
        <v>4859</v>
      </c>
      <c r="L5902" s="189" t="s">
        <v>465</v>
      </c>
    </row>
    <row r="5903" spans="1:12" ht="13.5">
      <c r="A5903" s="189" t="s">
        <v>6398</v>
      </c>
      <c r="B5903" s="189" t="s">
        <v>11323</v>
      </c>
      <c r="C5903" s="189" t="s">
        <v>11613</v>
      </c>
      <c r="D5903" s="189" t="s">
        <v>11614</v>
      </c>
      <c r="E5903" s="190" t="s">
        <v>461</v>
      </c>
      <c r="F5903" s="189" t="s">
        <v>461</v>
      </c>
      <c r="G5903" s="191">
        <v>100210</v>
      </c>
      <c r="H5903" s="189" t="s">
        <v>11641</v>
      </c>
      <c r="I5903" s="189" t="s">
        <v>11639</v>
      </c>
      <c r="J5903" s="189" t="s">
        <v>1058</v>
      </c>
      <c r="K5903" s="190" t="s">
        <v>11642</v>
      </c>
      <c r="L5903" s="189" t="s">
        <v>465</v>
      </c>
    </row>
    <row r="5904" spans="1:12" ht="13.5">
      <c r="A5904" s="189" t="s">
        <v>6398</v>
      </c>
      <c r="B5904" s="189" t="s">
        <v>11323</v>
      </c>
      <c r="C5904" s="189" t="s">
        <v>11613</v>
      </c>
      <c r="D5904" s="189" t="s">
        <v>11614</v>
      </c>
      <c r="E5904" s="190" t="s">
        <v>461</v>
      </c>
      <c r="F5904" s="189" t="s">
        <v>461</v>
      </c>
      <c r="G5904" s="191">
        <v>100211</v>
      </c>
      <c r="H5904" s="189" t="s">
        <v>11643</v>
      </c>
      <c r="I5904" s="189" t="s">
        <v>11639</v>
      </c>
      <c r="J5904" s="189" t="s">
        <v>1058</v>
      </c>
      <c r="K5904" s="190" t="s">
        <v>11644</v>
      </c>
      <c r="L5904" s="189" t="s">
        <v>465</v>
      </c>
    </row>
    <row r="5905" spans="1:12" ht="13.5">
      <c r="A5905" s="189" t="s">
        <v>6398</v>
      </c>
      <c r="B5905" s="189" t="s">
        <v>11323</v>
      </c>
      <c r="C5905" s="189" t="s">
        <v>11613</v>
      </c>
      <c r="D5905" s="189" t="s">
        <v>11614</v>
      </c>
      <c r="E5905" s="190" t="s">
        <v>461</v>
      </c>
      <c r="F5905" s="189" t="s">
        <v>461</v>
      </c>
      <c r="G5905" s="191">
        <v>100212</v>
      </c>
      <c r="H5905" s="189" t="s">
        <v>11645</v>
      </c>
      <c r="I5905" s="189" t="s">
        <v>11639</v>
      </c>
      <c r="J5905" s="189" t="s">
        <v>1058</v>
      </c>
      <c r="K5905" s="190" t="s">
        <v>1481</v>
      </c>
      <c r="L5905" s="189" t="s">
        <v>465</v>
      </c>
    </row>
    <row r="5906" spans="1:12" ht="13.5">
      <c r="A5906" s="189" t="s">
        <v>6398</v>
      </c>
      <c r="B5906" s="189" t="s">
        <v>11323</v>
      </c>
      <c r="C5906" s="189" t="s">
        <v>11613</v>
      </c>
      <c r="D5906" s="189" t="s">
        <v>11614</v>
      </c>
      <c r="E5906" s="190" t="s">
        <v>461</v>
      </c>
      <c r="F5906" s="189" t="s">
        <v>461</v>
      </c>
      <c r="G5906" s="191">
        <v>100213</v>
      </c>
      <c r="H5906" s="189" t="s">
        <v>11646</v>
      </c>
      <c r="I5906" s="189" t="s">
        <v>11639</v>
      </c>
      <c r="J5906" s="189" t="s">
        <v>1058</v>
      </c>
      <c r="K5906" s="190" t="s">
        <v>9333</v>
      </c>
      <c r="L5906" s="189" t="s">
        <v>465</v>
      </c>
    </row>
    <row r="5907" spans="1:12" ht="13.5">
      <c r="A5907" s="189" t="s">
        <v>6398</v>
      </c>
      <c r="B5907" s="189" t="s">
        <v>11323</v>
      </c>
      <c r="C5907" s="189" t="s">
        <v>11613</v>
      </c>
      <c r="D5907" s="189" t="s">
        <v>11614</v>
      </c>
      <c r="E5907" s="190" t="s">
        <v>461</v>
      </c>
      <c r="F5907" s="189" t="s">
        <v>461</v>
      </c>
      <c r="G5907" s="191">
        <v>100214</v>
      </c>
      <c r="H5907" s="189" t="s">
        <v>11647</v>
      </c>
      <c r="I5907" s="189" t="s">
        <v>11639</v>
      </c>
      <c r="J5907" s="189" t="s">
        <v>1058</v>
      </c>
      <c r="K5907" s="190" t="s">
        <v>7085</v>
      </c>
      <c r="L5907" s="189" t="s">
        <v>465</v>
      </c>
    </row>
    <row r="5908" spans="1:12" ht="13.5">
      <c r="A5908" s="189" t="s">
        <v>6398</v>
      </c>
      <c r="B5908" s="189" t="s">
        <v>11323</v>
      </c>
      <c r="C5908" s="189" t="s">
        <v>11613</v>
      </c>
      <c r="D5908" s="189" t="s">
        <v>11614</v>
      </c>
      <c r="E5908" s="190" t="s">
        <v>461</v>
      </c>
      <c r="F5908" s="189" t="s">
        <v>461</v>
      </c>
      <c r="G5908" s="191">
        <v>100215</v>
      </c>
      <c r="H5908" s="189" t="s">
        <v>11648</v>
      </c>
      <c r="I5908" s="189" t="s">
        <v>11639</v>
      </c>
      <c r="J5908" s="189" t="s">
        <v>1058</v>
      </c>
      <c r="K5908" s="190" t="s">
        <v>6474</v>
      </c>
      <c r="L5908" s="189" t="s">
        <v>465</v>
      </c>
    </row>
    <row r="5909" spans="1:12" ht="13.5">
      <c r="A5909" s="189" t="s">
        <v>6398</v>
      </c>
      <c r="B5909" s="189" t="s">
        <v>11323</v>
      </c>
      <c r="C5909" s="189" t="s">
        <v>11613</v>
      </c>
      <c r="D5909" s="189" t="s">
        <v>11614</v>
      </c>
      <c r="E5909" s="190" t="s">
        <v>461</v>
      </c>
      <c r="F5909" s="189" t="s">
        <v>461</v>
      </c>
      <c r="G5909" s="191">
        <v>100216</v>
      </c>
      <c r="H5909" s="189" t="s">
        <v>11649</v>
      </c>
      <c r="I5909" s="189" t="s">
        <v>11639</v>
      </c>
      <c r="J5909" s="189" t="s">
        <v>1058</v>
      </c>
      <c r="K5909" s="190" t="s">
        <v>708</v>
      </c>
      <c r="L5909" s="189" t="s">
        <v>465</v>
      </c>
    </row>
    <row r="5910" spans="1:12" ht="13.5">
      <c r="A5910" s="189" t="s">
        <v>6398</v>
      </c>
      <c r="B5910" s="189" t="s">
        <v>11323</v>
      </c>
      <c r="C5910" s="189" t="s">
        <v>11613</v>
      </c>
      <c r="D5910" s="189" t="s">
        <v>11614</v>
      </c>
      <c r="E5910" s="190" t="s">
        <v>461</v>
      </c>
      <c r="F5910" s="189" t="s">
        <v>461</v>
      </c>
      <c r="G5910" s="191">
        <v>100217</v>
      </c>
      <c r="H5910" s="189" t="s">
        <v>11650</v>
      </c>
      <c r="I5910" s="189" t="s">
        <v>11639</v>
      </c>
      <c r="J5910" s="189" t="s">
        <v>928</v>
      </c>
      <c r="K5910" s="190" t="s">
        <v>11651</v>
      </c>
      <c r="L5910" s="189" t="s">
        <v>465</v>
      </c>
    </row>
    <row r="5911" spans="1:12" ht="13.5">
      <c r="A5911" s="189" t="s">
        <v>6398</v>
      </c>
      <c r="B5911" s="189" t="s">
        <v>11323</v>
      </c>
      <c r="C5911" s="189" t="s">
        <v>11613</v>
      </c>
      <c r="D5911" s="189" t="s">
        <v>11614</v>
      </c>
      <c r="E5911" s="190" t="s">
        <v>461</v>
      </c>
      <c r="F5911" s="189" t="s">
        <v>461</v>
      </c>
      <c r="G5911" s="191">
        <v>100218</v>
      </c>
      <c r="H5911" s="189" t="s">
        <v>11652</v>
      </c>
      <c r="I5911" s="189" t="s">
        <v>11639</v>
      </c>
      <c r="J5911" s="189" t="s">
        <v>928</v>
      </c>
      <c r="K5911" s="190" t="s">
        <v>11653</v>
      </c>
      <c r="L5911" s="189" t="s">
        <v>465</v>
      </c>
    </row>
    <row r="5912" spans="1:12" ht="13.5">
      <c r="A5912" s="189" t="s">
        <v>6398</v>
      </c>
      <c r="B5912" s="189" t="s">
        <v>11323</v>
      </c>
      <c r="C5912" s="189" t="s">
        <v>11613</v>
      </c>
      <c r="D5912" s="189" t="s">
        <v>11614</v>
      </c>
      <c r="E5912" s="190" t="s">
        <v>461</v>
      </c>
      <c r="F5912" s="189" t="s">
        <v>461</v>
      </c>
      <c r="G5912" s="191">
        <v>100219</v>
      </c>
      <c r="H5912" s="189" t="s">
        <v>11654</v>
      </c>
      <c r="I5912" s="189" t="s">
        <v>11639</v>
      </c>
      <c r="J5912" s="189" t="s">
        <v>928</v>
      </c>
      <c r="K5912" s="190" t="s">
        <v>2370</v>
      </c>
      <c r="L5912" s="189" t="s">
        <v>465</v>
      </c>
    </row>
    <row r="5913" spans="1:12" ht="13.5">
      <c r="A5913" s="189" t="s">
        <v>6398</v>
      </c>
      <c r="B5913" s="189" t="s">
        <v>11323</v>
      </c>
      <c r="C5913" s="189" t="s">
        <v>11613</v>
      </c>
      <c r="D5913" s="189" t="s">
        <v>11614</v>
      </c>
      <c r="E5913" s="190" t="s">
        <v>461</v>
      </c>
      <c r="F5913" s="189" t="s">
        <v>461</v>
      </c>
      <c r="G5913" s="191">
        <v>100220</v>
      </c>
      <c r="H5913" s="189" t="s">
        <v>11655</v>
      </c>
      <c r="I5913" s="189" t="s">
        <v>11656</v>
      </c>
      <c r="J5913" s="189" t="s">
        <v>1058</v>
      </c>
      <c r="K5913" s="190" t="s">
        <v>9668</v>
      </c>
      <c r="L5913" s="189" t="s">
        <v>465</v>
      </c>
    </row>
    <row r="5914" spans="1:12" ht="13.5">
      <c r="A5914" s="189" t="s">
        <v>6398</v>
      </c>
      <c r="B5914" s="189" t="s">
        <v>11323</v>
      </c>
      <c r="C5914" s="189" t="s">
        <v>11613</v>
      </c>
      <c r="D5914" s="189" t="s">
        <v>11614</v>
      </c>
      <c r="E5914" s="190" t="s">
        <v>461</v>
      </c>
      <c r="F5914" s="189" t="s">
        <v>461</v>
      </c>
      <c r="G5914" s="191">
        <v>100221</v>
      </c>
      <c r="H5914" s="189" t="s">
        <v>11657</v>
      </c>
      <c r="I5914" s="189" t="s">
        <v>11656</v>
      </c>
      <c r="J5914" s="189" t="s">
        <v>1058</v>
      </c>
      <c r="K5914" s="190" t="s">
        <v>7590</v>
      </c>
      <c r="L5914" s="189" t="s">
        <v>465</v>
      </c>
    </row>
    <row r="5915" spans="1:12" ht="13.5">
      <c r="A5915" s="189" t="s">
        <v>6398</v>
      </c>
      <c r="B5915" s="189" t="s">
        <v>11323</v>
      </c>
      <c r="C5915" s="189" t="s">
        <v>11613</v>
      </c>
      <c r="D5915" s="189" t="s">
        <v>11614</v>
      </c>
      <c r="E5915" s="190" t="s">
        <v>461</v>
      </c>
      <c r="F5915" s="189" t="s">
        <v>461</v>
      </c>
      <c r="G5915" s="191">
        <v>100222</v>
      </c>
      <c r="H5915" s="189" t="s">
        <v>11658</v>
      </c>
      <c r="I5915" s="189" t="s">
        <v>11656</v>
      </c>
      <c r="J5915" s="189" t="s">
        <v>1058</v>
      </c>
      <c r="K5915" s="190" t="s">
        <v>1936</v>
      </c>
      <c r="L5915" s="189" t="s">
        <v>465</v>
      </c>
    </row>
    <row r="5916" spans="1:12" ht="13.5">
      <c r="A5916" s="189" t="s">
        <v>6398</v>
      </c>
      <c r="B5916" s="189" t="s">
        <v>11323</v>
      </c>
      <c r="C5916" s="189" t="s">
        <v>11613</v>
      </c>
      <c r="D5916" s="189" t="s">
        <v>11614</v>
      </c>
      <c r="E5916" s="190" t="s">
        <v>461</v>
      </c>
      <c r="F5916" s="189" t="s">
        <v>461</v>
      </c>
      <c r="G5916" s="191">
        <v>100223</v>
      </c>
      <c r="H5916" s="189" t="s">
        <v>11659</v>
      </c>
      <c r="I5916" s="189" t="s">
        <v>11656</v>
      </c>
      <c r="J5916" s="189" t="s">
        <v>1058</v>
      </c>
      <c r="K5916" s="190" t="s">
        <v>1889</v>
      </c>
      <c r="L5916" s="189" t="s">
        <v>465</v>
      </c>
    </row>
    <row r="5917" spans="1:12" ht="13.5">
      <c r="A5917" s="189" t="s">
        <v>6398</v>
      </c>
      <c r="B5917" s="189" t="s">
        <v>11323</v>
      </c>
      <c r="C5917" s="189" t="s">
        <v>11613</v>
      </c>
      <c r="D5917" s="189" t="s">
        <v>11614</v>
      </c>
      <c r="E5917" s="190" t="s">
        <v>461</v>
      </c>
      <c r="F5917" s="189" t="s">
        <v>461</v>
      </c>
      <c r="G5917" s="191">
        <v>100224</v>
      </c>
      <c r="H5917" s="189" t="s">
        <v>11660</v>
      </c>
      <c r="I5917" s="189" t="s">
        <v>11656</v>
      </c>
      <c r="J5917" s="189" t="s">
        <v>928</v>
      </c>
      <c r="K5917" s="190" t="s">
        <v>11651</v>
      </c>
      <c r="L5917" s="189" t="s">
        <v>465</v>
      </c>
    </row>
    <row r="5918" spans="1:12" ht="13.5">
      <c r="A5918" s="189" t="s">
        <v>6398</v>
      </c>
      <c r="B5918" s="189" t="s">
        <v>11323</v>
      </c>
      <c r="C5918" s="189" t="s">
        <v>11613</v>
      </c>
      <c r="D5918" s="189" t="s">
        <v>11614</v>
      </c>
      <c r="E5918" s="190" t="s">
        <v>461</v>
      </c>
      <c r="F5918" s="189" t="s">
        <v>461</v>
      </c>
      <c r="G5918" s="191">
        <v>100225</v>
      </c>
      <c r="H5918" s="189" t="s">
        <v>11661</v>
      </c>
      <c r="I5918" s="189" t="s">
        <v>11662</v>
      </c>
      <c r="J5918" s="189" t="s">
        <v>1058</v>
      </c>
      <c r="K5918" s="190" t="s">
        <v>753</v>
      </c>
      <c r="L5918" s="189" t="s">
        <v>465</v>
      </c>
    </row>
    <row r="5919" spans="1:12" ht="13.5">
      <c r="A5919" s="189" t="s">
        <v>6398</v>
      </c>
      <c r="B5919" s="189" t="s">
        <v>11323</v>
      </c>
      <c r="C5919" s="189" t="s">
        <v>11613</v>
      </c>
      <c r="D5919" s="189" t="s">
        <v>11614</v>
      </c>
      <c r="E5919" s="190" t="s">
        <v>461</v>
      </c>
      <c r="F5919" s="189" t="s">
        <v>461</v>
      </c>
      <c r="G5919" s="191">
        <v>100226</v>
      </c>
      <c r="H5919" s="189" t="s">
        <v>11663</v>
      </c>
      <c r="I5919" s="189" t="s">
        <v>11662</v>
      </c>
      <c r="J5919" s="189" t="s">
        <v>1058</v>
      </c>
      <c r="K5919" s="190" t="s">
        <v>11664</v>
      </c>
      <c r="L5919" s="189" t="s">
        <v>465</v>
      </c>
    </row>
    <row r="5920" spans="1:12" ht="13.5">
      <c r="A5920" s="189" t="s">
        <v>6398</v>
      </c>
      <c r="B5920" s="189" t="s">
        <v>11323</v>
      </c>
      <c r="C5920" s="189" t="s">
        <v>11613</v>
      </c>
      <c r="D5920" s="189" t="s">
        <v>11614</v>
      </c>
      <c r="E5920" s="190" t="s">
        <v>461</v>
      </c>
      <c r="F5920" s="189" t="s">
        <v>461</v>
      </c>
      <c r="G5920" s="191">
        <v>100227</v>
      </c>
      <c r="H5920" s="189" t="s">
        <v>11665</v>
      </c>
      <c r="I5920" s="189" t="s">
        <v>11662</v>
      </c>
      <c r="J5920" s="189" t="s">
        <v>1058</v>
      </c>
      <c r="K5920" s="190" t="s">
        <v>2075</v>
      </c>
      <c r="L5920" s="189" t="s">
        <v>465</v>
      </c>
    </row>
    <row r="5921" spans="1:12" ht="13.5">
      <c r="A5921" s="189" t="s">
        <v>6398</v>
      </c>
      <c r="B5921" s="189" t="s">
        <v>11323</v>
      </c>
      <c r="C5921" s="189" t="s">
        <v>11613</v>
      </c>
      <c r="D5921" s="189" t="s">
        <v>11614</v>
      </c>
      <c r="E5921" s="190" t="s">
        <v>461</v>
      </c>
      <c r="F5921" s="189" t="s">
        <v>461</v>
      </c>
      <c r="G5921" s="191">
        <v>100228</v>
      </c>
      <c r="H5921" s="189" t="s">
        <v>11666</v>
      </c>
      <c r="I5921" s="189" t="s">
        <v>11662</v>
      </c>
      <c r="J5921" s="189" t="s">
        <v>928</v>
      </c>
      <c r="K5921" s="190" t="s">
        <v>1353</v>
      </c>
      <c r="L5921" s="189" t="s">
        <v>465</v>
      </c>
    </row>
    <row r="5922" spans="1:12" ht="13.5">
      <c r="A5922" s="189" t="s">
        <v>6398</v>
      </c>
      <c r="B5922" s="189" t="s">
        <v>11323</v>
      </c>
      <c r="C5922" s="189" t="s">
        <v>11613</v>
      </c>
      <c r="D5922" s="189" t="s">
        <v>11614</v>
      </c>
      <c r="E5922" s="190" t="s">
        <v>461</v>
      </c>
      <c r="F5922" s="189" t="s">
        <v>461</v>
      </c>
      <c r="G5922" s="191">
        <v>100229</v>
      </c>
      <c r="H5922" s="189" t="s">
        <v>11667</v>
      </c>
      <c r="I5922" s="189" t="s">
        <v>419</v>
      </c>
      <c r="J5922" s="189" t="s">
        <v>1058</v>
      </c>
      <c r="K5922" s="190" t="s">
        <v>11668</v>
      </c>
      <c r="L5922" s="189" t="s">
        <v>465</v>
      </c>
    </row>
    <row r="5923" spans="1:12" ht="13.5">
      <c r="A5923" s="189" t="s">
        <v>6398</v>
      </c>
      <c r="B5923" s="189" t="s">
        <v>11323</v>
      </c>
      <c r="C5923" s="189" t="s">
        <v>11613</v>
      </c>
      <c r="D5923" s="189" t="s">
        <v>11614</v>
      </c>
      <c r="E5923" s="190" t="s">
        <v>461</v>
      </c>
      <c r="F5923" s="189" t="s">
        <v>461</v>
      </c>
      <c r="G5923" s="191">
        <v>100230</v>
      </c>
      <c r="H5923" s="189" t="s">
        <v>11669</v>
      </c>
      <c r="I5923" s="189" t="s">
        <v>419</v>
      </c>
      <c r="J5923" s="189" t="s">
        <v>1058</v>
      </c>
      <c r="K5923" s="190" t="s">
        <v>2274</v>
      </c>
      <c r="L5923" s="189" t="s">
        <v>465</v>
      </c>
    </row>
    <row r="5924" spans="1:12" ht="13.5">
      <c r="A5924" s="189" t="s">
        <v>6398</v>
      </c>
      <c r="B5924" s="189" t="s">
        <v>11323</v>
      </c>
      <c r="C5924" s="189" t="s">
        <v>11613</v>
      </c>
      <c r="D5924" s="189" t="s">
        <v>11614</v>
      </c>
      <c r="E5924" s="190" t="s">
        <v>461</v>
      </c>
      <c r="F5924" s="189" t="s">
        <v>461</v>
      </c>
      <c r="G5924" s="191">
        <v>100231</v>
      </c>
      <c r="H5924" s="189" t="s">
        <v>11670</v>
      </c>
      <c r="I5924" s="189" t="s">
        <v>419</v>
      </c>
      <c r="J5924" s="189" t="s">
        <v>1058</v>
      </c>
      <c r="K5924" s="190" t="s">
        <v>2455</v>
      </c>
      <c r="L5924" s="189" t="s">
        <v>465</v>
      </c>
    </row>
    <row r="5925" spans="1:12" ht="13.5">
      <c r="A5925" s="189" t="s">
        <v>6398</v>
      </c>
      <c r="B5925" s="189" t="s">
        <v>11323</v>
      </c>
      <c r="C5925" s="189" t="s">
        <v>11613</v>
      </c>
      <c r="D5925" s="189" t="s">
        <v>11614</v>
      </c>
      <c r="E5925" s="190" t="s">
        <v>461</v>
      </c>
      <c r="F5925" s="189" t="s">
        <v>461</v>
      </c>
      <c r="G5925" s="191">
        <v>100232</v>
      </c>
      <c r="H5925" s="189" t="s">
        <v>11671</v>
      </c>
      <c r="I5925" s="189" t="s">
        <v>73</v>
      </c>
      <c r="J5925" s="189" t="s">
        <v>1058</v>
      </c>
      <c r="K5925" s="190" t="s">
        <v>11672</v>
      </c>
      <c r="L5925" s="189" t="s">
        <v>465</v>
      </c>
    </row>
    <row r="5926" spans="1:12" ht="13.5">
      <c r="A5926" s="189" t="s">
        <v>6398</v>
      </c>
      <c r="B5926" s="189" t="s">
        <v>11323</v>
      </c>
      <c r="C5926" s="189" t="s">
        <v>11613</v>
      </c>
      <c r="D5926" s="189" t="s">
        <v>11614</v>
      </c>
      <c r="E5926" s="190" t="s">
        <v>461</v>
      </c>
      <c r="F5926" s="189" t="s">
        <v>461</v>
      </c>
      <c r="G5926" s="191">
        <v>100233</v>
      </c>
      <c r="H5926" s="189" t="s">
        <v>11673</v>
      </c>
      <c r="I5926" s="189" t="s">
        <v>73</v>
      </c>
      <c r="J5926" s="189" t="s">
        <v>1058</v>
      </c>
      <c r="K5926" s="190" t="s">
        <v>2195</v>
      </c>
      <c r="L5926" s="189" t="s">
        <v>465</v>
      </c>
    </row>
    <row r="5927" spans="1:12" ht="13.5">
      <c r="A5927" s="189" t="s">
        <v>6398</v>
      </c>
      <c r="B5927" s="189" t="s">
        <v>11323</v>
      </c>
      <c r="C5927" s="189" t="s">
        <v>11613</v>
      </c>
      <c r="D5927" s="189" t="s">
        <v>11614</v>
      </c>
      <c r="E5927" s="190" t="s">
        <v>461</v>
      </c>
      <c r="F5927" s="189" t="s">
        <v>461</v>
      </c>
      <c r="G5927" s="191">
        <v>100234</v>
      </c>
      <c r="H5927" s="189" t="s">
        <v>11674</v>
      </c>
      <c r="I5927" s="189" t="s">
        <v>16</v>
      </c>
      <c r="J5927" s="189" t="s">
        <v>1058</v>
      </c>
      <c r="K5927" s="190" t="s">
        <v>1540</v>
      </c>
      <c r="L5927" s="189" t="s">
        <v>465</v>
      </c>
    </row>
    <row r="5928" spans="1:12" ht="13.5">
      <c r="A5928" s="189" t="s">
        <v>6398</v>
      </c>
      <c r="B5928" s="189" t="s">
        <v>11323</v>
      </c>
      <c r="C5928" s="189" t="s">
        <v>11613</v>
      </c>
      <c r="D5928" s="189" t="s">
        <v>11614</v>
      </c>
      <c r="E5928" s="190" t="s">
        <v>461</v>
      </c>
      <c r="F5928" s="189" t="s">
        <v>461</v>
      </c>
      <c r="G5928" s="191">
        <v>100235</v>
      </c>
      <c r="H5928" s="189" t="s">
        <v>11675</v>
      </c>
      <c r="I5928" s="189" t="s">
        <v>11676</v>
      </c>
      <c r="J5928" s="189" t="s">
        <v>1058</v>
      </c>
      <c r="K5928" s="190" t="s">
        <v>2455</v>
      </c>
      <c r="L5928" s="189" t="s">
        <v>465</v>
      </c>
    </row>
    <row r="5929" spans="1:12" ht="13.5">
      <c r="A5929" s="189" t="s">
        <v>6398</v>
      </c>
      <c r="B5929" s="189" t="s">
        <v>11323</v>
      </c>
      <c r="C5929" s="189" t="s">
        <v>11613</v>
      </c>
      <c r="D5929" s="189" t="s">
        <v>11614</v>
      </c>
      <c r="E5929" s="190" t="s">
        <v>461</v>
      </c>
      <c r="F5929" s="189" t="s">
        <v>461</v>
      </c>
      <c r="G5929" s="191">
        <v>100236</v>
      </c>
      <c r="H5929" s="189" t="s">
        <v>11677</v>
      </c>
      <c r="I5929" s="189" t="s">
        <v>11678</v>
      </c>
      <c r="J5929" s="189" t="s">
        <v>1058</v>
      </c>
      <c r="K5929" s="190" t="s">
        <v>11320</v>
      </c>
      <c r="L5929" s="189" t="s">
        <v>465</v>
      </c>
    </row>
    <row r="5930" spans="1:12" ht="13.5">
      <c r="A5930" s="189" t="s">
        <v>6398</v>
      </c>
      <c r="B5930" s="189" t="s">
        <v>11323</v>
      </c>
      <c r="C5930" s="189" t="s">
        <v>11613</v>
      </c>
      <c r="D5930" s="189" t="s">
        <v>11614</v>
      </c>
      <c r="E5930" s="190" t="s">
        <v>461</v>
      </c>
      <c r="F5930" s="189" t="s">
        <v>461</v>
      </c>
      <c r="G5930" s="191">
        <v>100237</v>
      </c>
      <c r="H5930" s="189" t="s">
        <v>11679</v>
      </c>
      <c r="I5930" s="189" t="s">
        <v>11678</v>
      </c>
      <c r="J5930" s="189" t="s">
        <v>1058</v>
      </c>
      <c r="K5930" s="190" t="s">
        <v>11680</v>
      </c>
      <c r="L5930" s="189" t="s">
        <v>465</v>
      </c>
    </row>
    <row r="5931" spans="1:12" ht="13.5">
      <c r="A5931" s="189" t="s">
        <v>6398</v>
      </c>
      <c r="B5931" s="189" t="s">
        <v>11323</v>
      </c>
      <c r="C5931" s="189" t="s">
        <v>11613</v>
      </c>
      <c r="D5931" s="189" t="s">
        <v>11614</v>
      </c>
      <c r="E5931" s="190" t="s">
        <v>461</v>
      </c>
      <c r="F5931" s="189" t="s">
        <v>461</v>
      </c>
      <c r="G5931" s="191">
        <v>100238</v>
      </c>
      <c r="H5931" s="189" t="s">
        <v>11681</v>
      </c>
      <c r="I5931" s="189" t="s">
        <v>11678</v>
      </c>
      <c r="J5931" s="189" t="s">
        <v>1058</v>
      </c>
      <c r="K5931" s="190" t="s">
        <v>7639</v>
      </c>
      <c r="L5931" s="189" t="s">
        <v>465</v>
      </c>
    </row>
    <row r="5932" spans="1:12" ht="13.5">
      <c r="A5932" s="189" t="s">
        <v>6398</v>
      </c>
      <c r="B5932" s="189" t="s">
        <v>11323</v>
      </c>
      <c r="C5932" s="189" t="s">
        <v>11613</v>
      </c>
      <c r="D5932" s="189" t="s">
        <v>11614</v>
      </c>
      <c r="E5932" s="190" t="s">
        <v>461</v>
      </c>
      <c r="F5932" s="189" t="s">
        <v>461</v>
      </c>
      <c r="G5932" s="191">
        <v>100239</v>
      </c>
      <c r="H5932" s="189" t="s">
        <v>11682</v>
      </c>
      <c r="I5932" s="189" t="s">
        <v>11678</v>
      </c>
      <c r="J5932" s="189" t="s">
        <v>1058</v>
      </c>
      <c r="K5932" s="190" t="s">
        <v>11683</v>
      </c>
      <c r="L5932" s="189" t="s">
        <v>465</v>
      </c>
    </row>
    <row r="5933" spans="1:12" ht="13.5">
      <c r="A5933" s="189" t="s">
        <v>6398</v>
      </c>
      <c r="B5933" s="189" t="s">
        <v>11323</v>
      </c>
      <c r="C5933" s="189" t="s">
        <v>11613</v>
      </c>
      <c r="D5933" s="189" t="s">
        <v>11614</v>
      </c>
      <c r="E5933" s="190" t="s">
        <v>461</v>
      </c>
      <c r="F5933" s="189" t="s">
        <v>461</v>
      </c>
      <c r="G5933" s="191">
        <v>100240</v>
      </c>
      <c r="H5933" s="189" t="s">
        <v>11684</v>
      </c>
      <c r="I5933" s="189" t="s">
        <v>11678</v>
      </c>
      <c r="J5933" s="189" t="s">
        <v>1058</v>
      </c>
      <c r="K5933" s="190" t="s">
        <v>672</v>
      </c>
      <c r="L5933" s="189" t="s">
        <v>465</v>
      </c>
    </row>
    <row r="5934" spans="1:12" ht="13.5">
      <c r="A5934" s="189" t="s">
        <v>6398</v>
      </c>
      <c r="B5934" s="189" t="s">
        <v>11323</v>
      </c>
      <c r="C5934" s="189" t="s">
        <v>11613</v>
      </c>
      <c r="D5934" s="189" t="s">
        <v>11614</v>
      </c>
      <c r="E5934" s="190" t="s">
        <v>461</v>
      </c>
      <c r="F5934" s="189" t="s">
        <v>461</v>
      </c>
      <c r="G5934" s="191">
        <v>100241</v>
      </c>
      <c r="H5934" s="189" t="s">
        <v>11685</v>
      </c>
      <c r="I5934" s="189" t="s">
        <v>11678</v>
      </c>
      <c r="J5934" s="189" t="s">
        <v>1058</v>
      </c>
      <c r="K5934" s="190" t="s">
        <v>11683</v>
      </c>
      <c r="L5934" s="189" t="s">
        <v>465</v>
      </c>
    </row>
    <row r="5935" spans="1:12" ht="13.5">
      <c r="A5935" s="189" t="s">
        <v>6398</v>
      </c>
      <c r="B5935" s="189" t="s">
        <v>11323</v>
      </c>
      <c r="C5935" s="189" t="s">
        <v>11613</v>
      </c>
      <c r="D5935" s="189" t="s">
        <v>11614</v>
      </c>
      <c r="E5935" s="190" t="s">
        <v>461</v>
      </c>
      <c r="F5935" s="189" t="s">
        <v>461</v>
      </c>
      <c r="G5935" s="191">
        <v>100242</v>
      </c>
      <c r="H5935" s="189" t="s">
        <v>11686</v>
      </c>
      <c r="I5935" s="189" t="s">
        <v>11678</v>
      </c>
      <c r="J5935" s="189" t="s">
        <v>1058</v>
      </c>
      <c r="K5935" s="190" t="s">
        <v>3000</v>
      </c>
      <c r="L5935" s="189" t="s">
        <v>465</v>
      </c>
    </row>
    <row r="5936" spans="1:12" ht="13.5">
      <c r="A5936" s="189" t="s">
        <v>6398</v>
      </c>
      <c r="B5936" s="189" t="s">
        <v>11323</v>
      </c>
      <c r="C5936" s="189" t="s">
        <v>11613</v>
      </c>
      <c r="D5936" s="189" t="s">
        <v>11614</v>
      </c>
      <c r="E5936" s="190" t="s">
        <v>461</v>
      </c>
      <c r="F5936" s="189" t="s">
        <v>461</v>
      </c>
      <c r="G5936" s="191">
        <v>100243</v>
      </c>
      <c r="H5936" s="189" t="s">
        <v>11687</v>
      </c>
      <c r="I5936" s="189" t="s">
        <v>11678</v>
      </c>
      <c r="J5936" s="189" t="s">
        <v>1058</v>
      </c>
      <c r="K5936" s="190" t="s">
        <v>11688</v>
      </c>
      <c r="L5936" s="189" t="s">
        <v>465</v>
      </c>
    </row>
    <row r="5937" spans="1:12" ht="13.5">
      <c r="A5937" s="189" t="s">
        <v>6398</v>
      </c>
      <c r="B5937" s="189" t="s">
        <v>11323</v>
      </c>
      <c r="C5937" s="189" t="s">
        <v>11613</v>
      </c>
      <c r="D5937" s="189" t="s">
        <v>11614</v>
      </c>
      <c r="E5937" s="190" t="s">
        <v>461</v>
      </c>
      <c r="F5937" s="189" t="s">
        <v>461</v>
      </c>
      <c r="G5937" s="191">
        <v>100244</v>
      </c>
      <c r="H5937" s="189" t="s">
        <v>11689</v>
      </c>
      <c r="I5937" s="189" t="s">
        <v>11678</v>
      </c>
      <c r="J5937" s="189" t="s">
        <v>1058</v>
      </c>
      <c r="K5937" s="190" t="s">
        <v>672</v>
      </c>
      <c r="L5937" s="189" t="s">
        <v>465</v>
      </c>
    </row>
    <row r="5938" spans="1:12" ht="13.5">
      <c r="A5938" s="189" t="s">
        <v>6398</v>
      </c>
      <c r="B5938" s="189" t="s">
        <v>11323</v>
      </c>
      <c r="C5938" s="189" t="s">
        <v>11613</v>
      </c>
      <c r="D5938" s="189" t="s">
        <v>11614</v>
      </c>
      <c r="E5938" s="190" t="s">
        <v>461</v>
      </c>
      <c r="F5938" s="189" t="s">
        <v>461</v>
      </c>
      <c r="G5938" s="191">
        <v>100245</v>
      </c>
      <c r="H5938" s="189" t="s">
        <v>11690</v>
      </c>
      <c r="I5938" s="189" t="s">
        <v>11678</v>
      </c>
      <c r="J5938" s="189" t="s">
        <v>1058</v>
      </c>
      <c r="K5938" s="190" t="s">
        <v>2254</v>
      </c>
      <c r="L5938" s="189" t="s">
        <v>465</v>
      </c>
    </row>
    <row r="5939" spans="1:12" ht="13.5">
      <c r="A5939" s="189" t="s">
        <v>6398</v>
      </c>
      <c r="B5939" s="189" t="s">
        <v>11323</v>
      </c>
      <c r="C5939" s="189" t="s">
        <v>11613</v>
      </c>
      <c r="D5939" s="189" t="s">
        <v>11614</v>
      </c>
      <c r="E5939" s="190" t="s">
        <v>461</v>
      </c>
      <c r="F5939" s="189" t="s">
        <v>461</v>
      </c>
      <c r="G5939" s="191">
        <v>100246</v>
      </c>
      <c r="H5939" s="189" t="s">
        <v>11691</v>
      </c>
      <c r="I5939" s="189" t="s">
        <v>11678</v>
      </c>
      <c r="J5939" s="189" t="s">
        <v>1058</v>
      </c>
      <c r="K5939" s="190" t="s">
        <v>11692</v>
      </c>
      <c r="L5939" s="189" t="s">
        <v>465</v>
      </c>
    </row>
    <row r="5940" spans="1:12" ht="13.5">
      <c r="A5940" s="189" t="s">
        <v>6398</v>
      </c>
      <c r="B5940" s="189" t="s">
        <v>11323</v>
      </c>
      <c r="C5940" s="189" t="s">
        <v>11613</v>
      </c>
      <c r="D5940" s="189" t="s">
        <v>11614</v>
      </c>
      <c r="E5940" s="190" t="s">
        <v>461</v>
      </c>
      <c r="F5940" s="189" t="s">
        <v>461</v>
      </c>
      <c r="G5940" s="191">
        <v>100247</v>
      </c>
      <c r="H5940" s="189" t="s">
        <v>11693</v>
      </c>
      <c r="I5940" s="189" t="s">
        <v>11678</v>
      </c>
      <c r="J5940" s="189" t="s">
        <v>1058</v>
      </c>
      <c r="K5940" s="190" t="s">
        <v>11680</v>
      </c>
      <c r="L5940" s="189" t="s">
        <v>465</v>
      </c>
    </row>
    <row r="5941" spans="1:12" ht="13.5">
      <c r="A5941" s="189" t="s">
        <v>6398</v>
      </c>
      <c r="B5941" s="189" t="s">
        <v>11323</v>
      </c>
      <c r="C5941" s="189" t="s">
        <v>11613</v>
      </c>
      <c r="D5941" s="189" t="s">
        <v>11614</v>
      </c>
      <c r="E5941" s="190" t="s">
        <v>461</v>
      </c>
      <c r="F5941" s="189" t="s">
        <v>461</v>
      </c>
      <c r="G5941" s="191">
        <v>100248</v>
      </c>
      <c r="H5941" s="189" t="s">
        <v>11694</v>
      </c>
      <c r="I5941" s="189" t="s">
        <v>11678</v>
      </c>
      <c r="J5941" s="189" t="s">
        <v>1058</v>
      </c>
      <c r="K5941" s="190" t="s">
        <v>5400</v>
      </c>
      <c r="L5941" s="189" t="s">
        <v>465</v>
      </c>
    </row>
    <row r="5942" spans="1:12" ht="13.5">
      <c r="A5942" s="189" t="s">
        <v>6398</v>
      </c>
      <c r="B5942" s="189" t="s">
        <v>11323</v>
      </c>
      <c r="C5942" s="189" t="s">
        <v>11613</v>
      </c>
      <c r="D5942" s="189" t="s">
        <v>11614</v>
      </c>
      <c r="E5942" s="190" t="s">
        <v>461</v>
      </c>
      <c r="F5942" s="189" t="s">
        <v>461</v>
      </c>
      <c r="G5942" s="191">
        <v>100249</v>
      </c>
      <c r="H5942" s="189" t="s">
        <v>11695</v>
      </c>
      <c r="I5942" s="189" t="s">
        <v>11678</v>
      </c>
      <c r="J5942" s="189" t="s">
        <v>1058</v>
      </c>
      <c r="K5942" s="190" t="s">
        <v>11692</v>
      </c>
      <c r="L5942" s="189" t="s">
        <v>465</v>
      </c>
    </row>
    <row r="5943" spans="1:12" ht="13.5">
      <c r="A5943" s="189" t="s">
        <v>6398</v>
      </c>
      <c r="B5943" s="189" t="s">
        <v>11323</v>
      </c>
      <c r="C5943" s="189" t="s">
        <v>11613</v>
      </c>
      <c r="D5943" s="189" t="s">
        <v>11614</v>
      </c>
      <c r="E5943" s="190" t="s">
        <v>461</v>
      </c>
      <c r="F5943" s="189" t="s">
        <v>461</v>
      </c>
      <c r="G5943" s="191">
        <v>100250</v>
      </c>
      <c r="H5943" s="189" t="s">
        <v>11696</v>
      </c>
      <c r="I5943" s="189" t="s">
        <v>11678</v>
      </c>
      <c r="J5943" s="189" t="s">
        <v>1058</v>
      </c>
      <c r="K5943" s="190" t="s">
        <v>11697</v>
      </c>
      <c r="L5943" s="189" t="s">
        <v>465</v>
      </c>
    </row>
    <row r="5944" spans="1:12" ht="13.5">
      <c r="A5944" s="189" t="s">
        <v>6398</v>
      </c>
      <c r="B5944" s="189" t="s">
        <v>11323</v>
      </c>
      <c r="C5944" s="189" t="s">
        <v>11613</v>
      </c>
      <c r="D5944" s="189" t="s">
        <v>11614</v>
      </c>
      <c r="E5944" s="190" t="s">
        <v>461</v>
      </c>
      <c r="F5944" s="189" t="s">
        <v>461</v>
      </c>
      <c r="G5944" s="191">
        <v>100251</v>
      </c>
      <c r="H5944" s="189" t="s">
        <v>11698</v>
      </c>
      <c r="I5944" s="189" t="s">
        <v>11678</v>
      </c>
      <c r="J5944" s="189" t="s">
        <v>1058</v>
      </c>
      <c r="K5944" s="190" t="s">
        <v>5400</v>
      </c>
      <c r="L5944" s="189" t="s">
        <v>465</v>
      </c>
    </row>
    <row r="5945" spans="1:12" ht="13.5">
      <c r="A5945" s="189" t="s">
        <v>6398</v>
      </c>
      <c r="B5945" s="189" t="s">
        <v>11323</v>
      </c>
      <c r="C5945" s="189" t="s">
        <v>11613</v>
      </c>
      <c r="D5945" s="189" t="s">
        <v>11614</v>
      </c>
      <c r="E5945" s="190" t="s">
        <v>461</v>
      </c>
      <c r="F5945" s="189" t="s">
        <v>461</v>
      </c>
      <c r="G5945" s="191">
        <v>100252</v>
      </c>
      <c r="H5945" s="189" t="s">
        <v>11699</v>
      </c>
      <c r="I5945" s="189" t="s">
        <v>11678</v>
      </c>
      <c r="J5945" s="189" t="s">
        <v>1058</v>
      </c>
      <c r="K5945" s="190" t="s">
        <v>3000</v>
      </c>
      <c r="L5945" s="189" t="s">
        <v>465</v>
      </c>
    </row>
    <row r="5946" spans="1:12" ht="13.5">
      <c r="A5946" s="189" t="s">
        <v>6398</v>
      </c>
      <c r="B5946" s="189" t="s">
        <v>11323</v>
      </c>
      <c r="C5946" s="189" t="s">
        <v>11613</v>
      </c>
      <c r="D5946" s="189" t="s">
        <v>11614</v>
      </c>
      <c r="E5946" s="190" t="s">
        <v>461</v>
      </c>
      <c r="F5946" s="189" t="s">
        <v>461</v>
      </c>
      <c r="G5946" s="191">
        <v>100253</v>
      </c>
      <c r="H5946" s="189" t="s">
        <v>11700</v>
      </c>
      <c r="I5946" s="189" t="s">
        <v>11678</v>
      </c>
      <c r="J5946" s="189" t="s">
        <v>1058</v>
      </c>
      <c r="K5946" s="190" t="s">
        <v>8888</v>
      </c>
      <c r="L5946" s="189" t="s">
        <v>465</v>
      </c>
    </row>
    <row r="5947" spans="1:12" ht="13.5">
      <c r="A5947" s="189" t="s">
        <v>6398</v>
      </c>
      <c r="B5947" s="189" t="s">
        <v>11323</v>
      </c>
      <c r="C5947" s="189" t="s">
        <v>11613</v>
      </c>
      <c r="D5947" s="189" t="s">
        <v>11614</v>
      </c>
      <c r="E5947" s="190" t="s">
        <v>461</v>
      </c>
      <c r="F5947" s="189" t="s">
        <v>461</v>
      </c>
      <c r="G5947" s="191">
        <v>100254</v>
      </c>
      <c r="H5947" s="189" t="s">
        <v>11701</v>
      </c>
      <c r="I5947" s="189" t="s">
        <v>11678</v>
      </c>
      <c r="J5947" s="189" t="s">
        <v>1058</v>
      </c>
      <c r="K5947" s="190" t="s">
        <v>11702</v>
      </c>
      <c r="L5947" s="189" t="s">
        <v>465</v>
      </c>
    </row>
    <row r="5948" spans="1:12" ht="13.5">
      <c r="A5948" s="189" t="s">
        <v>6398</v>
      </c>
      <c r="B5948" s="189" t="s">
        <v>11323</v>
      </c>
      <c r="C5948" s="189" t="s">
        <v>11613</v>
      </c>
      <c r="D5948" s="189" t="s">
        <v>11614</v>
      </c>
      <c r="E5948" s="190" t="s">
        <v>461</v>
      </c>
      <c r="F5948" s="189" t="s">
        <v>461</v>
      </c>
      <c r="G5948" s="191">
        <v>100255</v>
      </c>
      <c r="H5948" s="189" t="s">
        <v>11703</v>
      </c>
      <c r="I5948" s="189" t="s">
        <v>11678</v>
      </c>
      <c r="J5948" s="189" t="s">
        <v>1058</v>
      </c>
      <c r="K5948" s="190" t="s">
        <v>9648</v>
      </c>
      <c r="L5948" s="189" t="s">
        <v>465</v>
      </c>
    </row>
    <row r="5949" spans="1:12" ht="13.5">
      <c r="A5949" s="189" t="s">
        <v>6398</v>
      </c>
      <c r="B5949" s="189" t="s">
        <v>11323</v>
      </c>
      <c r="C5949" s="189" t="s">
        <v>11613</v>
      </c>
      <c r="D5949" s="189" t="s">
        <v>11614</v>
      </c>
      <c r="E5949" s="190" t="s">
        <v>461</v>
      </c>
      <c r="F5949" s="189" t="s">
        <v>461</v>
      </c>
      <c r="G5949" s="191">
        <v>100256</v>
      </c>
      <c r="H5949" s="189" t="s">
        <v>11704</v>
      </c>
      <c r="I5949" s="189" t="s">
        <v>11678</v>
      </c>
      <c r="J5949" s="189" t="s">
        <v>1058</v>
      </c>
      <c r="K5949" s="190" t="s">
        <v>4734</v>
      </c>
      <c r="L5949" s="189" t="s">
        <v>465</v>
      </c>
    </row>
    <row r="5950" spans="1:12" ht="13.5">
      <c r="A5950" s="189" t="s">
        <v>6398</v>
      </c>
      <c r="B5950" s="189" t="s">
        <v>11323</v>
      </c>
      <c r="C5950" s="189" t="s">
        <v>11613</v>
      </c>
      <c r="D5950" s="189" t="s">
        <v>11614</v>
      </c>
      <c r="E5950" s="190" t="s">
        <v>461</v>
      </c>
      <c r="F5950" s="189" t="s">
        <v>461</v>
      </c>
      <c r="G5950" s="191">
        <v>100257</v>
      </c>
      <c r="H5950" s="189" t="s">
        <v>11705</v>
      </c>
      <c r="I5950" s="189" t="s">
        <v>11678</v>
      </c>
      <c r="J5950" s="189" t="s">
        <v>1058</v>
      </c>
      <c r="K5950" s="190" t="s">
        <v>7639</v>
      </c>
      <c r="L5950" s="189" t="s">
        <v>465</v>
      </c>
    </row>
    <row r="5951" spans="1:12" ht="13.5">
      <c r="A5951" s="189" t="s">
        <v>6398</v>
      </c>
      <c r="B5951" s="189" t="s">
        <v>11323</v>
      </c>
      <c r="C5951" s="189" t="s">
        <v>11613</v>
      </c>
      <c r="D5951" s="189" t="s">
        <v>11614</v>
      </c>
      <c r="E5951" s="190" t="s">
        <v>461</v>
      </c>
      <c r="F5951" s="189" t="s">
        <v>461</v>
      </c>
      <c r="G5951" s="191">
        <v>100258</v>
      </c>
      <c r="H5951" s="189" t="s">
        <v>11706</v>
      </c>
      <c r="I5951" s="189" t="s">
        <v>11678</v>
      </c>
      <c r="J5951" s="189" t="s">
        <v>1058</v>
      </c>
      <c r="K5951" s="190" t="s">
        <v>9648</v>
      </c>
      <c r="L5951" s="189" t="s">
        <v>465</v>
      </c>
    </row>
    <row r="5952" spans="1:12" ht="13.5">
      <c r="A5952" s="189" t="s">
        <v>6398</v>
      </c>
      <c r="B5952" s="189" t="s">
        <v>11323</v>
      </c>
      <c r="C5952" s="189" t="s">
        <v>11613</v>
      </c>
      <c r="D5952" s="189" t="s">
        <v>11614</v>
      </c>
      <c r="E5952" s="190" t="s">
        <v>461</v>
      </c>
      <c r="F5952" s="189" t="s">
        <v>461</v>
      </c>
      <c r="G5952" s="191">
        <v>100259</v>
      </c>
      <c r="H5952" s="189" t="s">
        <v>11707</v>
      </c>
      <c r="I5952" s="189" t="s">
        <v>11678</v>
      </c>
      <c r="J5952" s="189" t="s">
        <v>1058</v>
      </c>
      <c r="K5952" s="190" t="s">
        <v>8888</v>
      </c>
      <c r="L5952" s="189" t="s">
        <v>465</v>
      </c>
    </row>
    <row r="5953" spans="1:12" ht="13.5">
      <c r="A5953" s="189" t="s">
        <v>6398</v>
      </c>
      <c r="B5953" s="189" t="s">
        <v>11323</v>
      </c>
      <c r="C5953" s="189" t="s">
        <v>11613</v>
      </c>
      <c r="D5953" s="189" t="s">
        <v>11614</v>
      </c>
      <c r="E5953" s="190" t="s">
        <v>461</v>
      </c>
      <c r="F5953" s="189" t="s">
        <v>461</v>
      </c>
      <c r="G5953" s="191">
        <v>100260</v>
      </c>
      <c r="H5953" s="189" t="s">
        <v>11708</v>
      </c>
      <c r="I5953" s="189" t="s">
        <v>11621</v>
      </c>
      <c r="J5953" s="189" t="s">
        <v>1058</v>
      </c>
      <c r="K5953" s="190" t="s">
        <v>2286</v>
      </c>
      <c r="L5953" s="189" t="s">
        <v>465</v>
      </c>
    </row>
    <row r="5954" spans="1:12" ht="13.5">
      <c r="A5954" s="189" t="s">
        <v>6398</v>
      </c>
      <c r="B5954" s="189" t="s">
        <v>11323</v>
      </c>
      <c r="C5954" s="189" t="s">
        <v>11613</v>
      </c>
      <c r="D5954" s="189" t="s">
        <v>11614</v>
      </c>
      <c r="E5954" s="190" t="s">
        <v>461</v>
      </c>
      <c r="F5954" s="189" t="s">
        <v>461</v>
      </c>
      <c r="G5954" s="191">
        <v>100261</v>
      </c>
      <c r="H5954" s="189" t="s">
        <v>11709</v>
      </c>
      <c r="I5954" s="189" t="s">
        <v>11621</v>
      </c>
      <c r="J5954" s="189" t="s">
        <v>1058</v>
      </c>
      <c r="K5954" s="190" t="s">
        <v>951</v>
      </c>
      <c r="L5954" s="189" t="s">
        <v>465</v>
      </c>
    </row>
    <row r="5955" spans="1:12" ht="13.5">
      <c r="A5955" s="189" t="s">
        <v>6398</v>
      </c>
      <c r="B5955" s="189" t="s">
        <v>11323</v>
      </c>
      <c r="C5955" s="189" t="s">
        <v>11613</v>
      </c>
      <c r="D5955" s="189" t="s">
        <v>11614</v>
      </c>
      <c r="E5955" s="190" t="s">
        <v>461</v>
      </c>
      <c r="F5955" s="189" t="s">
        <v>461</v>
      </c>
      <c r="G5955" s="191">
        <v>100262</v>
      </c>
      <c r="H5955" s="189" t="s">
        <v>11710</v>
      </c>
      <c r="I5955" s="189" t="s">
        <v>11621</v>
      </c>
      <c r="J5955" s="189" t="s">
        <v>1058</v>
      </c>
      <c r="K5955" s="190" t="s">
        <v>11711</v>
      </c>
      <c r="L5955" s="189" t="s">
        <v>465</v>
      </c>
    </row>
    <row r="5956" spans="1:12" ht="13.5">
      <c r="A5956" s="189" t="s">
        <v>6398</v>
      </c>
      <c r="B5956" s="189" t="s">
        <v>11323</v>
      </c>
      <c r="C5956" s="189" t="s">
        <v>11613</v>
      </c>
      <c r="D5956" s="189" t="s">
        <v>11614</v>
      </c>
      <c r="E5956" s="190" t="s">
        <v>461</v>
      </c>
      <c r="F5956" s="189" t="s">
        <v>461</v>
      </c>
      <c r="G5956" s="191">
        <v>100263</v>
      </c>
      <c r="H5956" s="189" t="s">
        <v>11712</v>
      </c>
      <c r="I5956" s="189" t="s">
        <v>11621</v>
      </c>
      <c r="J5956" s="189" t="s">
        <v>1058</v>
      </c>
      <c r="K5956" s="190" t="s">
        <v>2062</v>
      </c>
      <c r="L5956" s="189" t="s">
        <v>465</v>
      </c>
    </row>
    <row r="5957" spans="1:12" ht="13.5">
      <c r="A5957" s="189" t="s">
        <v>6398</v>
      </c>
      <c r="B5957" s="189" t="s">
        <v>11323</v>
      </c>
      <c r="C5957" s="189" t="s">
        <v>11613</v>
      </c>
      <c r="D5957" s="189" t="s">
        <v>11614</v>
      </c>
      <c r="E5957" s="190" t="s">
        <v>461</v>
      </c>
      <c r="F5957" s="189" t="s">
        <v>461</v>
      </c>
      <c r="G5957" s="191">
        <v>100264</v>
      </c>
      <c r="H5957" s="189" t="s">
        <v>11713</v>
      </c>
      <c r="I5957" s="189" t="s">
        <v>11656</v>
      </c>
      <c r="J5957" s="189" t="s">
        <v>1058</v>
      </c>
      <c r="K5957" s="190" t="s">
        <v>11714</v>
      </c>
      <c r="L5957" s="189" t="s">
        <v>465</v>
      </c>
    </row>
    <row r="5958" spans="1:12" ht="13.5">
      <c r="A5958" s="189" t="s">
        <v>6398</v>
      </c>
      <c r="B5958" s="189" t="s">
        <v>11323</v>
      </c>
      <c r="C5958" s="189" t="s">
        <v>11613</v>
      </c>
      <c r="D5958" s="189" t="s">
        <v>11614</v>
      </c>
      <c r="E5958" s="190" t="s">
        <v>461</v>
      </c>
      <c r="F5958" s="189" t="s">
        <v>461</v>
      </c>
      <c r="G5958" s="191">
        <v>100265</v>
      </c>
      <c r="H5958" s="189" t="s">
        <v>11715</v>
      </c>
      <c r="I5958" s="189" t="s">
        <v>16</v>
      </c>
      <c r="J5958" s="189" t="s">
        <v>1058</v>
      </c>
      <c r="K5958" s="190" t="s">
        <v>2295</v>
      </c>
      <c r="L5958" s="189" t="s">
        <v>465</v>
      </c>
    </row>
    <row r="5959" spans="1:12" ht="13.5">
      <c r="A5959" s="189" t="s">
        <v>6398</v>
      </c>
      <c r="B5959" s="189" t="s">
        <v>11323</v>
      </c>
      <c r="C5959" s="189" t="s">
        <v>11613</v>
      </c>
      <c r="D5959" s="189" t="s">
        <v>11614</v>
      </c>
      <c r="E5959" s="190" t="s">
        <v>461</v>
      </c>
      <c r="F5959" s="189" t="s">
        <v>461</v>
      </c>
      <c r="G5959" s="191">
        <v>100266</v>
      </c>
      <c r="H5959" s="189" t="s">
        <v>11716</v>
      </c>
      <c r="I5959" s="189" t="s">
        <v>11639</v>
      </c>
      <c r="J5959" s="189" t="s">
        <v>1058</v>
      </c>
      <c r="K5959" s="190" t="s">
        <v>5918</v>
      </c>
      <c r="L5959" s="189" t="s">
        <v>465</v>
      </c>
    </row>
    <row r="5960" spans="1:12" ht="13.5">
      <c r="A5960" s="189" t="s">
        <v>6398</v>
      </c>
      <c r="B5960" s="189" t="s">
        <v>11323</v>
      </c>
      <c r="C5960" s="189" t="s">
        <v>11613</v>
      </c>
      <c r="D5960" s="189" t="s">
        <v>11614</v>
      </c>
      <c r="E5960" s="190" t="s">
        <v>461</v>
      </c>
      <c r="F5960" s="189" t="s">
        <v>461</v>
      </c>
      <c r="G5960" s="191">
        <v>100267</v>
      </c>
      <c r="H5960" s="189" t="s">
        <v>11717</v>
      </c>
      <c r="I5960" s="189" t="s">
        <v>73</v>
      </c>
      <c r="J5960" s="189" t="s">
        <v>1058</v>
      </c>
      <c r="K5960" s="190" t="s">
        <v>1333</v>
      </c>
      <c r="L5960" s="189" t="s">
        <v>465</v>
      </c>
    </row>
    <row r="5961" spans="1:12" ht="13.5">
      <c r="A5961" s="189" t="s">
        <v>6398</v>
      </c>
      <c r="B5961" s="189" t="s">
        <v>11323</v>
      </c>
      <c r="C5961" s="189" t="s">
        <v>11613</v>
      </c>
      <c r="D5961" s="189" t="s">
        <v>11614</v>
      </c>
      <c r="E5961" s="190" t="s">
        <v>461</v>
      </c>
      <c r="F5961" s="189" t="s">
        <v>461</v>
      </c>
      <c r="G5961" s="191">
        <v>100268</v>
      </c>
      <c r="H5961" s="189" t="s">
        <v>11718</v>
      </c>
      <c r="I5961" s="189" t="s">
        <v>11639</v>
      </c>
      <c r="J5961" s="189" t="s">
        <v>1058</v>
      </c>
      <c r="K5961" s="190" t="s">
        <v>5918</v>
      </c>
      <c r="L5961" s="189" t="s">
        <v>465</v>
      </c>
    </row>
    <row r="5962" spans="1:12" ht="13.5">
      <c r="A5962" s="189" t="s">
        <v>6398</v>
      </c>
      <c r="B5962" s="189" t="s">
        <v>11323</v>
      </c>
      <c r="C5962" s="189" t="s">
        <v>11613</v>
      </c>
      <c r="D5962" s="189" t="s">
        <v>11614</v>
      </c>
      <c r="E5962" s="190" t="s">
        <v>461</v>
      </c>
      <c r="F5962" s="189" t="s">
        <v>461</v>
      </c>
      <c r="G5962" s="191">
        <v>100269</v>
      </c>
      <c r="H5962" s="189" t="s">
        <v>11719</v>
      </c>
      <c r="I5962" s="189" t="s">
        <v>73</v>
      </c>
      <c r="J5962" s="189" t="s">
        <v>1058</v>
      </c>
      <c r="K5962" s="190" t="s">
        <v>1333</v>
      </c>
      <c r="L5962" s="189" t="s">
        <v>465</v>
      </c>
    </row>
    <row r="5963" spans="1:12" ht="13.5">
      <c r="A5963" s="189" t="s">
        <v>6398</v>
      </c>
      <c r="B5963" s="189" t="s">
        <v>11323</v>
      </c>
      <c r="C5963" s="189" t="s">
        <v>11613</v>
      </c>
      <c r="D5963" s="189" t="s">
        <v>11614</v>
      </c>
      <c r="E5963" s="190" t="s">
        <v>461</v>
      </c>
      <c r="F5963" s="189" t="s">
        <v>461</v>
      </c>
      <c r="G5963" s="191">
        <v>100270</v>
      </c>
      <c r="H5963" s="189" t="s">
        <v>11720</v>
      </c>
      <c r="I5963" s="189" t="s">
        <v>11639</v>
      </c>
      <c r="J5963" s="189" t="s">
        <v>1058</v>
      </c>
      <c r="K5963" s="190" t="s">
        <v>4480</v>
      </c>
      <c r="L5963" s="189" t="s">
        <v>465</v>
      </c>
    </row>
    <row r="5964" spans="1:12" ht="13.5">
      <c r="A5964" s="189" t="s">
        <v>6398</v>
      </c>
      <c r="B5964" s="189" t="s">
        <v>11323</v>
      </c>
      <c r="C5964" s="189" t="s">
        <v>11613</v>
      </c>
      <c r="D5964" s="189" t="s">
        <v>11614</v>
      </c>
      <c r="E5964" s="190" t="s">
        <v>461</v>
      </c>
      <c r="F5964" s="189" t="s">
        <v>461</v>
      </c>
      <c r="G5964" s="191">
        <v>100271</v>
      </c>
      <c r="H5964" s="189" t="s">
        <v>11721</v>
      </c>
      <c r="I5964" s="189" t="s">
        <v>11656</v>
      </c>
      <c r="J5964" s="189" t="s">
        <v>1058</v>
      </c>
      <c r="K5964" s="190" t="s">
        <v>11722</v>
      </c>
      <c r="L5964" s="189" t="s">
        <v>465</v>
      </c>
    </row>
    <row r="5965" spans="1:12" ht="13.5">
      <c r="A5965" s="189" t="s">
        <v>6398</v>
      </c>
      <c r="B5965" s="189" t="s">
        <v>11323</v>
      </c>
      <c r="C5965" s="189" t="s">
        <v>11613</v>
      </c>
      <c r="D5965" s="189" t="s">
        <v>11614</v>
      </c>
      <c r="E5965" s="190" t="s">
        <v>461</v>
      </c>
      <c r="F5965" s="189" t="s">
        <v>461</v>
      </c>
      <c r="G5965" s="191">
        <v>100272</v>
      </c>
      <c r="H5965" s="189" t="s">
        <v>11723</v>
      </c>
      <c r="I5965" s="189" t="s">
        <v>16</v>
      </c>
      <c r="J5965" s="189" t="s">
        <v>1058</v>
      </c>
      <c r="K5965" s="190" t="s">
        <v>1476</v>
      </c>
      <c r="L5965" s="189" t="s">
        <v>465</v>
      </c>
    </row>
    <row r="5966" spans="1:12" ht="13.5">
      <c r="A5966" s="189" t="s">
        <v>6398</v>
      </c>
      <c r="B5966" s="189" t="s">
        <v>11323</v>
      </c>
      <c r="C5966" s="189" t="s">
        <v>11613</v>
      </c>
      <c r="D5966" s="189" t="s">
        <v>11614</v>
      </c>
      <c r="E5966" s="190" t="s">
        <v>461</v>
      </c>
      <c r="F5966" s="189" t="s">
        <v>461</v>
      </c>
      <c r="G5966" s="191">
        <v>100273</v>
      </c>
      <c r="H5966" s="189" t="s">
        <v>11724</v>
      </c>
      <c r="I5966" s="189" t="s">
        <v>11621</v>
      </c>
      <c r="J5966" s="189" t="s">
        <v>1058</v>
      </c>
      <c r="K5966" s="190" t="s">
        <v>1241</v>
      </c>
      <c r="L5966" s="189" t="s">
        <v>465</v>
      </c>
    </row>
    <row r="5967" spans="1:12" ht="13.5">
      <c r="A5967" s="189" t="s">
        <v>6398</v>
      </c>
      <c r="B5967" s="189" t="s">
        <v>11323</v>
      </c>
      <c r="C5967" s="189" t="s">
        <v>11613</v>
      </c>
      <c r="D5967" s="189" t="s">
        <v>11614</v>
      </c>
      <c r="E5967" s="190" t="s">
        <v>461</v>
      </c>
      <c r="F5967" s="189" t="s">
        <v>461</v>
      </c>
      <c r="G5967" s="191">
        <v>100274</v>
      </c>
      <c r="H5967" s="189" t="s">
        <v>11725</v>
      </c>
      <c r="I5967" s="189" t="s">
        <v>11656</v>
      </c>
      <c r="J5967" s="189" t="s">
        <v>1058</v>
      </c>
      <c r="K5967" s="190" t="s">
        <v>9668</v>
      </c>
      <c r="L5967" s="189" t="s">
        <v>465</v>
      </c>
    </row>
    <row r="5968" spans="1:12" ht="13.5">
      <c r="A5968" s="189" t="s">
        <v>6398</v>
      </c>
      <c r="B5968" s="189" t="s">
        <v>11323</v>
      </c>
      <c r="C5968" s="189" t="s">
        <v>11613</v>
      </c>
      <c r="D5968" s="189" t="s">
        <v>11614</v>
      </c>
      <c r="E5968" s="190" t="s">
        <v>461</v>
      </c>
      <c r="F5968" s="189" t="s">
        <v>461</v>
      </c>
      <c r="G5968" s="191">
        <v>100275</v>
      </c>
      <c r="H5968" s="189" t="s">
        <v>11726</v>
      </c>
      <c r="I5968" s="189" t="s">
        <v>11656</v>
      </c>
      <c r="J5968" s="189" t="s">
        <v>1058</v>
      </c>
      <c r="K5968" s="190" t="s">
        <v>11727</v>
      </c>
      <c r="L5968" s="189" t="s">
        <v>465</v>
      </c>
    </row>
    <row r="5969" spans="1:12" ht="13.5">
      <c r="A5969" s="189" t="s">
        <v>6398</v>
      </c>
      <c r="B5969" s="189" t="s">
        <v>11323</v>
      </c>
      <c r="C5969" s="189" t="s">
        <v>11613</v>
      </c>
      <c r="D5969" s="189" t="s">
        <v>11614</v>
      </c>
      <c r="E5969" s="190" t="s">
        <v>461</v>
      </c>
      <c r="F5969" s="189" t="s">
        <v>461</v>
      </c>
      <c r="G5969" s="191">
        <v>100276</v>
      </c>
      <c r="H5969" s="189" t="s">
        <v>11728</v>
      </c>
      <c r="I5969" s="189" t="s">
        <v>11656</v>
      </c>
      <c r="J5969" s="189" t="s">
        <v>1058</v>
      </c>
      <c r="K5969" s="190" t="s">
        <v>11729</v>
      </c>
      <c r="L5969" s="189" t="s">
        <v>465</v>
      </c>
    </row>
    <row r="5970" spans="1:12" ht="13.5">
      <c r="A5970" s="189" t="s">
        <v>6398</v>
      </c>
      <c r="B5970" s="189" t="s">
        <v>11323</v>
      </c>
      <c r="C5970" s="189" t="s">
        <v>11613</v>
      </c>
      <c r="D5970" s="189" t="s">
        <v>11614</v>
      </c>
      <c r="E5970" s="190" t="s">
        <v>461</v>
      </c>
      <c r="F5970" s="189" t="s">
        <v>461</v>
      </c>
      <c r="G5970" s="191">
        <v>100277</v>
      </c>
      <c r="H5970" s="189" t="s">
        <v>11730</v>
      </c>
      <c r="I5970" s="189" t="s">
        <v>11656</v>
      </c>
      <c r="J5970" s="189" t="s">
        <v>928</v>
      </c>
      <c r="K5970" s="190" t="s">
        <v>2424</v>
      </c>
      <c r="L5970" s="189" t="s">
        <v>465</v>
      </c>
    </row>
    <row r="5971" spans="1:12" ht="13.5">
      <c r="A5971" s="189" t="s">
        <v>6398</v>
      </c>
      <c r="B5971" s="189" t="s">
        <v>11323</v>
      </c>
      <c r="C5971" s="189" t="s">
        <v>11613</v>
      </c>
      <c r="D5971" s="189" t="s">
        <v>11614</v>
      </c>
      <c r="E5971" s="190" t="s">
        <v>461</v>
      </c>
      <c r="F5971" s="189" t="s">
        <v>461</v>
      </c>
      <c r="G5971" s="191">
        <v>100278</v>
      </c>
      <c r="H5971" s="189" t="s">
        <v>11731</v>
      </c>
      <c r="I5971" s="189" t="s">
        <v>11639</v>
      </c>
      <c r="J5971" s="189" t="s">
        <v>1058</v>
      </c>
      <c r="K5971" s="190" t="s">
        <v>6381</v>
      </c>
      <c r="L5971" s="189" t="s">
        <v>465</v>
      </c>
    </row>
    <row r="5972" spans="1:12" ht="13.5">
      <c r="A5972" s="189" t="s">
        <v>6398</v>
      </c>
      <c r="B5972" s="189" t="s">
        <v>11323</v>
      </c>
      <c r="C5972" s="189" t="s">
        <v>11613</v>
      </c>
      <c r="D5972" s="189" t="s">
        <v>11614</v>
      </c>
      <c r="E5972" s="190" t="s">
        <v>461</v>
      </c>
      <c r="F5972" s="189" t="s">
        <v>461</v>
      </c>
      <c r="G5972" s="191">
        <v>100279</v>
      </c>
      <c r="H5972" s="189" t="s">
        <v>11732</v>
      </c>
      <c r="I5972" s="189" t="s">
        <v>73</v>
      </c>
      <c r="J5972" s="189" t="s">
        <v>1058</v>
      </c>
      <c r="K5972" s="190" t="s">
        <v>2188</v>
      </c>
      <c r="L5972" s="189" t="s">
        <v>465</v>
      </c>
    </row>
    <row r="5973" spans="1:12" ht="13.5">
      <c r="A5973" s="189" t="s">
        <v>6398</v>
      </c>
      <c r="B5973" s="189" t="s">
        <v>11323</v>
      </c>
      <c r="C5973" s="189" t="s">
        <v>11613</v>
      </c>
      <c r="D5973" s="189" t="s">
        <v>11614</v>
      </c>
      <c r="E5973" s="190" t="s">
        <v>461</v>
      </c>
      <c r="F5973" s="189" t="s">
        <v>461</v>
      </c>
      <c r="G5973" s="191">
        <v>100280</v>
      </c>
      <c r="H5973" s="189" t="s">
        <v>11733</v>
      </c>
      <c r="I5973" s="189" t="s">
        <v>11639</v>
      </c>
      <c r="J5973" s="189" t="s">
        <v>1058</v>
      </c>
      <c r="K5973" s="190" t="s">
        <v>11734</v>
      </c>
      <c r="L5973" s="189" t="s">
        <v>465</v>
      </c>
    </row>
    <row r="5974" spans="1:12" ht="13.5">
      <c r="A5974" s="189" t="s">
        <v>6398</v>
      </c>
      <c r="B5974" s="189" t="s">
        <v>11323</v>
      </c>
      <c r="C5974" s="189" t="s">
        <v>11613</v>
      </c>
      <c r="D5974" s="189" t="s">
        <v>11614</v>
      </c>
      <c r="E5974" s="190" t="s">
        <v>461</v>
      </c>
      <c r="F5974" s="189" t="s">
        <v>461</v>
      </c>
      <c r="G5974" s="191">
        <v>100281</v>
      </c>
      <c r="H5974" s="189" t="s">
        <v>11735</v>
      </c>
      <c r="I5974" s="189" t="s">
        <v>11639</v>
      </c>
      <c r="J5974" s="189" t="s">
        <v>928</v>
      </c>
      <c r="K5974" s="190" t="s">
        <v>11736</v>
      </c>
      <c r="L5974" s="189" t="s">
        <v>465</v>
      </c>
    </row>
    <row r="5975" spans="1:12" ht="13.5">
      <c r="A5975" s="189" t="s">
        <v>6398</v>
      </c>
      <c r="B5975" s="189" t="s">
        <v>11323</v>
      </c>
      <c r="C5975" s="189" t="s">
        <v>11613</v>
      </c>
      <c r="D5975" s="189" t="s">
        <v>11614</v>
      </c>
      <c r="E5975" s="190" t="s">
        <v>461</v>
      </c>
      <c r="F5975" s="189" t="s">
        <v>461</v>
      </c>
      <c r="G5975" s="191">
        <v>100282</v>
      </c>
      <c r="H5975" s="189" t="s">
        <v>11737</v>
      </c>
      <c r="I5975" s="189" t="s">
        <v>11656</v>
      </c>
      <c r="J5975" s="189" t="s">
        <v>1058</v>
      </c>
      <c r="K5975" s="190" t="s">
        <v>11738</v>
      </c>
      <c r="L5975" s="189" t="s">
        <v>465</v>
      </c>
    </row>
    <row r="5976" spans="1:12" ht="13.5">
      <c r="A5976" s="189" t="s">
        <v>6398</v>
      </c>
      <c r="B5976" s="189" t="s">
        <v>11323</v>
      </c>
      <c r="C5976" s="189" t="s">
        <v>11613</v>
      </c>
      <c r="D5976" s="189" t="s">
        <v>11614</v>
      </c>
      <c r="E5976" s="190" t="s">
        <v>461</v>
      </c>
      <c r="F5976" s="189" t="s">
        <v>461</v>
      </c>
      <c r="G5976" s="191">
        <v>100283</v>
      </c>
      <c r="H5976" s="189" t="s">
        <v>11739</v>
      </c>
      <c r="I5976" s="189" t="s">
        <v>11656</v>
      </c>
      <c r="J5976" s="189" t="s">
        <v>1058</v>
      </c>
      <c r="K5976" s="190" t="s">
        <v>5135</v>
      </c>
      <c r="L5976" s="189" t="s">
        <v>465</v>
      </c>
    </row>
    <row r="5977" spans="1:12" ht="13.5">
      <c r="A5977" s="189" t="s">
        <v>6398</v>
      </c>
      <c r="B5977" s="189" t="s">
        <v>11323</v>
      </c>
      <c r="C5977" s="189" t="s">
        <v>11613</v>
      </c>
      <c r="D5977" s="189" t="s">
        <v>11614</v>
      </c>
      <c r="E5977" s="190" t="s">
        <v>461</v>
      </c>
      <c r="F5977" s="189" t="s">
        <v>461</v>
      </c>
      <c r="G5977" s="191">
        <v>100284</v>
      </c>
      <c r="H5977" s="189" t="s">
        <v>11740</v>
      </c>
      <c r="I5977" s="189" t="s">
        <v>11656</v>
      </c>
      <c r="J5977" s="189" t="s">
        <v>928</v>
      </c>
      <c r="K5977" s="190" t="s">
        <v>6502</v>
      </c>
      <c r="L5977" s="189" t="s">
        <v>465</v>
      </c>
    </row>
    <row r="5978" spans="1:12" ht="13.5">
      <c r="A5978" s="189" t="s">
        <v>6398</v>
      </c>
      <c r="B5978" s="189" t="s">
        <v>11323</v>
      </c>
      <c r="C5978" s="189" t="s">
        <v>11613</v>
      </c>
      <c r="D5978" s="189" t="s">
        <v>11614</v>
      </c>
      <c r="E5978" s="190" t="s">
        <v>461</v>
      </c>
      <c r="F5978" s="189" t="s">
        <v>461</v>
      </c>
      <c r="G5978" s="191">
        <v>100285</v>
      </c>
      <c r="H5978" s="189" t="s">
        <v>11741</v>
      </c>
      <c r="I5978" s="189" t="s">
        <v>11678</v>
      </c>
      <c r="J5978" s="189" t="s">
        <v>1058</v>
      </c>
      <c r="K5978" s="190" t="s">
        <v>11742</v>
      </c>
      <c r="L5978" s="189" t="s">
        <v>465</v>
      </c>
    </row>
    <row r="5979" spans="1:12" ht="13.5">
      <c r="A5979" s="189" t="s">
        <v>6398</v>
      </c>
      <c r="B5979" s="189" t="s">
        <v>11323</v>
      </c>
      <c r="C5979" s="189" t="s">
        <v>11613</v>
      </c>
      <c r="D5979" s="189" t="s">
        <v>11614</v>
      </c>
      <c r="E5979" s="190" t="s">
        <v>461</v>
      </c>
      <c r="F5979" s="189" t="s">
        <v>461</v>
      </c>
      <c r="G5979" s="191">
        <v>100286</v>
      </c>
      <c r="H5979" s="189" t="s">
        <v>11743</v>
      </c>
      <c r="I5979" s="189" t="s">
        <v>11678</v>
      </c>
      <c r="J5979" s="189" t="s">
        <v>1058</v>
      </c>
      <c r="K5979" s="190" t="s">
        <v>7118</v>
      </c>
      <c r="L5979" s="189" t="s">
        <v>465</v>
      </c>
    </row>
    <row r="5980" spans="1:12" ht="13.5">
      <c r="A5980" s="189" t="s">
        <v>6398</v>
      </c>
      <c r="B5980" s="189" t="s">
        <v>11323</v>
      </c>
      <c r="C5980" s="189" t="s">
        <v>11613</v>
      </c>
      <c r="D5980" s="189" t="s">
        <v>11614</v>
      </c>
      <c r="E5980" s="190" t="s">
        <v>461</v>
      </c>
      <c r="F5980" s="189" t="s">
        <v>461</v>
      </c>
      <c r="G5980" s="191">
        <v>100287</v>
      </c>
      <c r="H5980" s="189" t="s">
        <v>11744</v>
      </c>
      <c r="I5980" s="189" t="s">
        <v>11678</v>
      </c>
      <c r="J5980" s="189" t="s">
        <v>1058</v>
      </c>
      <c r="K5980" s="190" t="s">
        <v>5400</v>
      </c>
      <c r="L5980" s="189" t="s">
        <v>465</v>
      </c>
    </row>
    <row r="5981" spans="1:12" ht="13.5">
      <c r="A5981" s="189" t="s">
        <v>6398</v>
      </c>
      <c r="B5981" s="189" t="s">
        <v>11323</v>
      </c>
      <c r="C5981" s="189" t="s">
        <v>11745</v>
      </c>
      <c r="D5981" s="189" t="s">
        <v>11746</v>
      </c>
      <c r="E5981" s="190" t="s">
        <v>461</v>
      </c>
      <c r="F5981" s="189" t="s">
        <v>461</v>
      </c>
      <c r="G5981" s="191">
        <v>84117</v>
      </c>
      <c r="H5981" s="189" t="s">
        <v>11747</v>
      </c>
      <c r="I5981" s="189" t="s">
        <v>16</v>
      </c>
      <c r="J5981" s="189" t="s">
        <v>463</v>
      </c>
      <c r="K5981" s="190" t="s">
        <v>11748</v>
      </c>
      <c r="L5981" s="189" t="s">
        <v>465</v>
      </c>
    </row>
    <row r="5982" spans="1:12" ht="13.5">
      <c r="A5982" s="189" t="s">
        <v>6398</v>
      </c>
      <c r="B5982" s="189" t="s">
        <v>11323</v>
      </c>
      <c r="C5982" s="189" t="s">
        <v>11745</v>
      </c>
      <c r="D5982" s="189" t="s">
        <v>11746</v>
      </c>
      <c r="E5982" s="190" t="s">
        <v>461</v>
      </c>
      <c r="F5982" s="189" t="s">
        <v>461</v>
      </c>
      <c r="G5982" s="191">
        <v>84120</v>
      </c>
      <c r="H5982" s="189" t="s">
        <v>11749</v>
      </c>
      <c r="I5982" s="189" t="s">
        <v>16</v>
      </c>
      <c r="J5982" s="189" t="s">
        <v>463</v>
      </c>
      <c r="K5982" s="190" t="s">
        <v>11750</v>
      </c>
      <c r="L5982" s="189" t="s">
        <v>465</v>
      </c>
    </row>
    <row r="5983" spans="1:12" ht="13.5">
      <c r="A5983" s="189" t="s">
        <v>6398</v>
      </c>
      <c r="B5983" s="189" t="s">
        <v>11323</v>
      </c>
      <c r="C5983" s="189" t="s">
        <v>11745</v>
      </c>
      <c r="D5983" s="189" t="s">
        <v>11746</v>
      </c>
      <c r="E5983" s="190" t="s">
        <v>461</v>
      </c>
      <c r="F5983" s="189" t="s">
        <v>461</v>
      </c>
      <c r="G5983" s="191">
        <v>99802</v>
      </c>
      <c r="H5983" s="189" t="s">
        <v>11751</v>
      </c>
      <c r="I5983" s="189" t="s">
        <v>16</v>
      </c>
      <c r="J5983" s="189" t="s">
        <v>1058</v>
      </c>
      <c r="K5983" s="190" t="s">
        <v>2484</v>
      </c>
      <c r="L5983" s="189" t="s">
        <v>465</v>
      </c>
    </row>
    <row r="5984" spans="1:12" ht="13.5">
      <c r="A5984" s="189" t="s">
        <v>6398</v>
      </c>
      <c r="B5984" s="189" t="s">
        <v>11323</v>
      </c>
      <c r="C5984" s="189" t="s">
        <v>11745</v>
      </c>
      <c r="D5984" s="189" t="s">
        <v>11746</v>
      </c>
      <c r="E5984" s="190" t="s">
        <v>461</v>
      </c>
      <c r="F5984" s="189" t="s">
        <v>461</v>
      </c>
      <c r="G5984" s="191">
        <v>99803</v>
      </c>
      <c r="H5984" s="189" t="s">
        <v>11752</v>
      </c>
      <c r="I5984" s="189" t="s">
        <v>16</v>
      </c>
      <c r="J5984" s="189" t="s">
        <v>1058</v>
      </c>
      <c r="K5984" s="190" t="s">
        <v>2356</v>
      </c>
      <c r="L5984" s="189" t="s">
        <v>465</v>
      </c>
    </row>
    <row r="5985" spans="1:12" ht="13.5">
      <c r="A5985" s="189" t="s">
        <v>6398</v>
      </c>
      <c r="B5985" s="189" t="s">
        <v>11323</v>
      </c>
      <c r="C5985" s="189" t="s">
        <v>11745</v>
      </c>
      <c r="D5985" s="189" t="s">
        <v>11746</v>
      </c>
      <c r="E5985" s="190" t="s">
        <v>461</v>
      </c>
      <c r="F5985" s="189" t="s">
        <v>461</v>
      </c>
      <c r="G5985" s="191">
        <v>99805</v>
      </c>
      <c r="H5985" s="189" t="s">
        <v>11753</v>
      </c>
      <c r="I5985" s="189" t="s">
        <v>16</v>
      </c>
      <c r="J5985" s="189" t="s">
        <v>463</v>
      </c>
      <c r="K5985" s="190" t="s">
        <v>11754</v>
      </c>
      <c r="L5985" s="189" t="s">
        <v>465</v>
      </c>
    </row>
    <row r="5986" spans="1:12" ht="13.5">
      <c r="A5986" s="189" t="s">
        <v>6398</v>
      </c>
      <c r="B5986" s="189" t="s">
        <v>11323</v>
      </c>
      <c r="C5986" s="189" t="s">
        <v>11745</v>
      </c>
      <c r="D5986" s="189" t="s">
        <v>11746</v>
      </c>
      <c r="E5986" s="190" t="s">
        <v>461</v>
      </c>
      <c r="F5986" s="189" t="s">
        <v>461</v>
      </c>
      <c r="G5986" s="191">
        <v>99806</v>
      </c>
      <c r="H5986" s="189" t="s">
        <v>11755</v>
      </c>
      <c r="I5986" s="189" t="s">
        <v>16</v>
      </c>
      <c r="J5986" s="189" t="s">
        <v>1058</v>
      </c>
      <c r="K5986" s="190" t="s">
        <v>1917</v>
      </c>
      <c r="L5986" s="189" t="s">
        <v>465</v>
      </c>
    </row>
    <row r="5987" spans="1:12" ht="13.5">
      <c r="A5987" s="189" t="s">
        <v>6398</v>
      </c>
      <c r="B5987" s="189" t="s">
        <v>11323</v>
      </c>
      <c r="C5987" s="189" t="s">
        <v>11745</v>
      </c>
      <c r="D5987" s="189" t="s">
        <v>11746</v>
      </c>
      <c r="E5987" s="190" t="s">
        <v>461</v>
      </c>
      <c r="F5987" s="189" t="s">
        <v>461</v>
      </c>
      <c r="G5987" s="191">
        <v>99808</v>
      </c>
      <c r="H5987" s="189" t="s">
        <v>11756</v>
      </c>
      <c r="I5987" s="189" t="s">
        <v>16</v>
      </c>
      <c r="J5987" s="189" t="s">
        <v>463</v>
      </c>
      <c r="K5987" s="190" t="s">
        <v>10441</v>
      </c>
      <c r="L5987" s="189" t="s">
        <v>465</v>
      </c>
    </row>
    <row r="5988" spans="1:12" ht="13.5">
      <c r="A5988" s="189" t="s">
        <v>6398</v>
      </c>
      <c r="B5988" s="189" t="s">
        <v>11323</v>
      </c>
      <c r="C5988" s="189" t="s">
        <v>11745</v>
      </c>
      <c r="D5988" s="189" t="s">
        <v>11746</v>
      </c>
      <c r="E5988" s="190" t="s">
        <v>461</v>
      </c>
      <c r="F5988" s="189" t="s">
        <v>461</v>
      </c>
      <c r="G5988" s="191">
        <v>99809</v>
      </c>
      <c r="H5988" s="189" t="s">
        <v>11757</v>
      </c>
      <c r="I5988" s="189" t="s">
        <v>16</v>
      </c>
      <c r="J5988" s="189" t="s">
        <v>1058</v>
      </c>
      <c r="K5988" s="190" t="s">
        <v>11758</v>
      </c>
      <c r="L5988" s="189" t="s">
        <v>465</v>
      </c>
    </row>
    <row r="5989" spans="1:12" ht="13.5">
      <c r="A5989" s="189" t="s">
        <v>6398</v>
      </c>
      <c r="B5989" s="189" t="s">
        <v>11323</v>
      </c>
      <c r="C5989" s="189" t="s">
        <v>11745</v>
      </c>
      <c r="D5989" s="189" t="s">
        <v>11746</v>
      </c>
      <c r="E5989" s="190" t="s">
        <v>461</v>
      </c>
      <c r="F5989" s="189" t="s">
        <v>461</v>
      </c>
      <c r="G5989" s="191">
        <v>99811</v>
      </c>
      <c r="H5989" s="189" t="s">
        <v>11759</v>
      </c>
      <c r="I5989" s="189" t="s">
        <v>16</v>
      </c>
      <c r="J5989" s="189" t="s">
        <v>1058</v>
      </c>
      <c r="K5989" s="190" t="s">
        <v>11760</v>
      </c>
      <c r="L5989" s="189" t="s">
        <v>465</v>
      </c>
    </row>
    <row r="5990" spans="1:12" ht="13.5">
      <c r="A5990" s="189" t="s">
        <v>6398</v>
      </c>
      <c r="B5990" s="189" t="s">
        <v>11323</v>
      </c>
      <c r="C5990" s="189" t="s">
        <v>11745</v>
      </c>
      <c r="D5990" s="189" t="s">
        <v>11746</v>
      </c>
      <c r="E5990" s="190" t="s">
        <v>461</v>
      </c>
      <c r="F5990" s="189" t="s">
        <v>461</v>
      </c>
      <c r="G5990" s="191">
        <v>99812</v>
      </c>
      <c r="H5990" s="189" t="s">
        <v>11761</v>
      </c>
      <c r="I5990" s="189" t="s">
        <v>16</v>
      </c>
      <c r="J5990" s="189" t="s">
        <v>1058</v>
      </c>
      <c r="K5990" s="190" t="s">
        <v>1826</v>
      </c>
      <c r="L5990" s="189" t="s">
        <v>465</v>
      </c>
    </row>
    <row r="5991" spans="1:12" ht="13.5">
      <c r="A5991" s="189" t="s">
        <v>6398</v>
      </c>
      <c r="B5991" s="189" t="s">
        <v>11323</v>
      </c>
      <c r="C5991" s="189" t="s">
        <v>11745</v>
      </c>
      <c r="D5991" s="189" t="s">
        <v>11746</v>
      </c>
      <c r="E5991" s="190" t="s">
        <v>461</v>
      </c>
      <c r="F5991" s="189" t="s">
        <v>461</v>
      </c>
      <c r="G5991" s="191">
        <v>99814</v>
      </c>
      <c r="H5991" s="189" t="s">
        <v>11762</v>
      </c>
      <c r="I5991" s="189" t="s">
        <v>16</v>
      </c>
      <c r="J5991" s="189" t="s">
        <v>463</v>
      </c>
      <c r="K5991" s="190" t="s">
        <v>1154</v>
      </c>
      <c r="L5991" s="189" t="s">
        <v>465</v>
      </c>
    </row>
    <row r="5992" spans="1:12" ht="13.5">
      <c r="A5992" s="189" t="s">
        <v>6398</v>
      </c>
      <c r="B5992" s="189" t="s">
        <v>11323</v>
      </c>
      <c r="C5992" s="189" t="s">
        <v>11745</v>
      </c>
      <c r="D5992" s="189" t="s">
        <v>11746</v>
      </c>
      <c r="E5992" s="190" t="s">
        <v>461</v>
      </c>
      <c r="F5992" s="189" t="s">
        <v>461</v>
      </c>
      <c r="G5992" s="191">
        <v>99822</v>
      </c>
      <c r="H5992" s="189" t="s">
        <v>11763</v>
      </c>
      <c r="I5992" s="189" t="s">
        <v>16</v>
      </c>
      <c r="J5992" s="189" t="s">
        <v>1058</v>
      </c>
      <c r="K5992" s="190" t="s">
        <v>2075</v>
      </c>
      <c r="L5992" s="189" t="s">
        <v>465</v>
      </c>
    </row>
    <row r="5993" spans="1:12" ht="13.5">
      <c r="A5993" s="189" t="s">
        <v>6398</v>
      </c>
      <c r="B5993" s="189" t="s">
        <v>11323</v>
      </c>
      <c r="C5993" s="189" t="s">
        <v>11745</v>
      </c>
      <c r="D5993" s="189" t="s">
        <v>11746</v>
      </c>
      <c r="E5993" s="190" t="s">
        <v>461</v>
      </c>
      <c r="F5993" s="189" t="s">
        <v>461</v>
      </c>
      <c r="G5993" s="191">
        <v>99826</v>
      </c>
      <c r="H5993" s="189" t="s">
        <v>11764</v>
      </c>
      <c r="I5993" s="189" t="s">
        <v>16</v>
      </c>
      <c r="J5993" s="189" t="s">
        <v>1058</v>
      </c>
      <c r="K5993" s="190" t="s">
        <v>1774</v>
      </c>
      <c r="L5993" s="189" t="s">
        <v>465</v>
      </c>
    </row>
    <row r="5994" spans="1:12" ht="13.5">
      <c r="A5994" s="189" t="s">
        <v>6398</v>
      </c>
      <c r="B5994" s="189" t="s">
        <v>11323</v>
      </c>
      <c r="C5994" s="189" t="s">
        <v>11765</v>
      </c>
      <c r="D5994" s="189" t="s">
        <v>11766</v>
      </c>
      <c r="E5994" s="190">
        <v>74163</v>
      </c>
      <c r="F5994" s="189" t="s">
        <v>11767</v>
      </c>
      <c r="G5994" s="189" t="s">
        <v>11768</v>
      </c>
      <c r="H5994" s="189" t="s">
        <v>11769</v>
      </c>
      <c r="I5994" s="189" t="s">
        <v>15</v>
      </c>
      <c r="J5994" s="189" t="s">
        <v>928</v>
      </c>
      <c r="K5994" s="190" t="s">
        <v>2827</v>
      </c>
      <c r="L5994" s="189" t="s">
        <v>465</v>
      </c>
    </row>
    <row r="5995" spans="1:12" ht="13.5">
      <c r="A5995" s="189" t="s">
        <v>6398</v>
      </c>
      <c r="B5995" s="189" t="s">
        <v>11323</v>
      </c>
      <c r="C5995" s="189" t="s">
        <v>11765</v>
      </c>
      <c r="D5995" s="189" t="s">
        <v>11766</v>
      </c>
      <c r="E5995" s="190">
        <v>74163</v>
      </c>
      <c r="F5995" s="189" t="s">
        <v>11767</v>
      </c>
      <c r="G5995" s="189" t="s">
        <v>11770</v>
      </c>
      <c r="H5995" s="189" t="s">
        <v>11771</v>
      </c>
      <c r="I5995" s="189" t="s">
        <v>15</v>
      </c>
      <c r="J5995" s="189" t="s">
        <v>463</v>
      </c>
      <c r="K5995" s="190" t="s">
        <v>11772</v>
      </c>
      <c r="L5995" s="189" t="s">
        <v>465</v>
      </c>
    </row>
    <row r="5996" spans="1:12" ht="13.5">
      <c r="A5996" s="189" t="s">
        <v>6398</v>
      </c>
      <c r="B5996" s="189" t="s">
        <v>11323</v>
      </c>
      <c r="C5996" s="189" t="s">
        <v>11765</v>
      </c>
      <c r="D5996" s="189" t="s">
        <v>11766</v>
      </c>
      <c r="E5996" s="190" t="s">
        <v>461</v>
      </c>
      <c r="F5996" s="189" t="s">
        <v>461</v>
      </c>
      <c r="G5996" s="191">
        <v>84127</v>
      </c>
      <c r="H5996" s="189" t="s">
        <v>11773</v>
      </c>
      <c r="I5996" s="189" t="s">
        <v>15</v>
      </c>
      <c r="J5996" s="189" t="s">
        <v>463</v>
      </c>
      <c r="K5996" s="190" t="s">
        <v>11774</v>
      </c>
      <c r="L5996" s="189" t="s">
        <v>465</v>
      </c>
    </row>
    <row r="5997" spans="1:12" ht="13.5">
      <c r="A5997" s="189" t="s">
        <v>6398</v>
      </c>
      <c r="B5997" s="189" t="s">
        <v>11323</v>
      </c>
      <c r="C5997" s="189" t="s">
        <v>11775</v>
      </c>
      <c r="D5997" s="189" t="s">
        <v>11776</v>
      </c>
      <c r="E5997" s="190" t="s">
        <v>461</v>
      </c>
      <c r="F5997" s="189" t="s">
        <v>461</v>
      </c>
      <c r="G5997" s="191">
        <v>40841</v>
      </c>
      <c r="H5997" s="189" t="s">
        <v>11777</v>
      </c>
      <c r="I5997" s="189" t="s">
        <v>73</v>
      </c>
      <c r="J5997" s="189" t="s">
        <v>928</v>
      </c>
      <c r="K5997" s="190" t="s">
        <v>11778</v>
      </c>
      <c r="L5997" s="189" t="s">
        <v>465</v>
      </c>
    </row>
    <row r="5998" spans="1:12" ht="13.5">
      <c r="A5998" s="189" t="s">
        <v>6398</v>
      </c>
      <c r="B5998" s="189" t="s">
        <v>11323</v>
      </c>
      <c r="C5998" s="189" t="s">
        <v>11779</v>
      </c>
      <c r="D5998" s="189" t="s">
        <v>11780</v>
      </c>
      <c r="E5998" s="190" t="s">
        <v>461</v>
      </c>
      <c r="F5998" s="189" t="s">
        <v>461</v>
      </c>
      <c r="G5998" s="191">
        <v>71516</v>
      </c>
      <c r="H5998" s="189" t="s">
        <v>11781</v>
      </c>
      <c r="I5998" s="189" t="s">
        <v>73</v>
      </c>
      <c r="J5998" s="189" t="s">
        <v>1058</v>
      </c>
      <c r="K5998" s="190" t="s">
        <v>11782</v>
      </c>
      <c r="L5998" s="189" t="s">
        <v>465</v>
      </c>
    </row>
    <row r="5999" spans="1:12" ht="13.5">
      <c r="A5999" s="189" t="s">
        <v>6398</v>
      </c>
      <c r="B5999" s="189" t="s">
        <v>11323</v>
      </c>
      <c r="C5999" s="189" t="s">
        <v>11779</v>
      </c>
      <c r="D5999" s="189" t="s">
        <v>11780</v>
      </c>
      <c r="E5999" s="190" t="s">
        <v>461</v>
      </c>
      <c r="F5999" s="189" t="s">
        <v>461</v>
      </c>
      <c r="G5999" s="191">
        <v>73361</v>
      </c>
      <c r="H5999" s="189" t="s">
        <v>11783</v>
      </c>
      <c r="I5999" s="189" t="s">
        <v>20</v>
      </c>
      <c r="J5999" s="189" t="s">
        <v>928</v>
      </c>
      <c r="K5999" s="190" t="s">
        <v>11784</v>
      </c>
      <c r="L5999" s="189" t="s">
        <v>465</v>
      </c>
    </row>
    <row r="6000" spans="1:12" ht="13.5">
      <c r="A6000" s="189" t="s">
        <v>6398</v>
      </c>
      <c r="B6000" s="189" t="s">
        <v>11323</v>
      </c>
      <c r="C6000" s="189" t="s">
        <v>11779</v>
      </c>
      <c r="D6000" s="189" t="s">
        <v>11780</v>
      </c>
      <c r="E6000" s="190" t="s">
        <v>461</v>
      </c>
      <c r="F6000" s="189" t="s">
        <v>461</v>
      </c>
      <c r="G6000" s="191">
        <v>73714</v>
      </c>
      <c r="H6000" s="189" t="s">
        <v>11785</v>
      </c>
      <c r="I6000" s="189" t="s">
        <v>73</v>
      </c>
      <c r="J6000" s="189" t="s">
        <v>928</v>
      </c>
      <c r="K6000" s="190" t="s">
        <v>11786</v>
      </c>
      <c r="L6000" s="189" t="s">
        <v>465</v>
      </c>
    </row>
    <row r="6001" spans="1:12" ht="13.5">
      <c r="A6001" s="189" t="s">
        <v>6398</v>
      </c>
      <c r="B6001" s="189" t="s">
        <v>11323</v>
      </c>
      <c r="C6001" s="189" t="s">
        <v>11779</v>
      </c>
      <c r="D6001" s="189" t="s">
        <v>11780</v>
      </c>
      <c r="E6001" s="190" t="s">
        <v>461</v>
      </c>
      <c r="F6001" s="189" t="s">
        <v>461</v>
      </c>
      <c r="G6001" s="191">
        <v>86957</v>
      </c>
      <c r="H6001" s="189" t="s">
        <v>11787</v>
      </c>
      <c r="I6001" s="189" t="s">
        <v>73</v>
      </c>
      <c r="J6001" s="189" t="s">
        <v>463</v>
      </c>
      <c r="K6001" s="190" t="s">
        <v>5686</v>
      </c>
      <c r="L6001" s="189" t="s">
        <v>465</v>
      </c>
    </row>
    <row r="6002" spans="1:12" ht="13.5">
      <c r="A6002" s="189" t="s">
        <v>6398</v>
      </c>
      <c r="B6002" s="189" t="s">
        <v>11323</v>
      </c>
      <c r="C6002" s="189" t="s">
        <v>11779</v>
      </c>
      <c r="D6002" s="189" t="s">
        <v>11780</v>
      </c>
      <c r="E6002" s="190" t="s">
        <v>461</v>
      </c>
      <c r="F6002" s="189" t="s">
        <v>461</v>
      </c>
      <c r="G6002" s="191">
        <v>86958</v>
      </c>
      <c r="H6002" s="189" t="s">
        <v>11788</v>
      </c>
      <c r="I6002" s="189" t="s">
        <v>73</v>
      </c>
      <c r="J6002" s="189" t="s">
        <v>463</v>
      </c>
      <c r="K6002" s="190" t="s">
        <v>11789</v>
      </c>
      <c r="L6002" s="189" t="s">
        <v>465</v>
      </c>
    </row>
    <row r="6003" spans="1:12" ht="13.5">
      <c r="A6003" s="189" t="s">
        <v>6398</v>
      </c>
      <c r="B6003" s="189" t="s">
        <v>11323</v>
      </c>
      <c r="C6003" s="189" t="s">
        <v>11779</v>
      </c>
      <c r="D6003" s="189" t="s">
        <v>11780</v>
      </c>
      <c r="E6003" s="190" t="s">
        <v>461</v>
      </c>
      <c r="F6003" s="189" t="s">
        <v>461</v>
      </c>
      <c r="G6003" s="191">
        <v>97010</v>
      </c>
      <c r="H6003" s="189" t="s">
        <v>11790</v>
      </c>
      <c r="I6003" s="189" t="s">
        <v>15</v>
      </c>
      <c r="J6003" s="189" t="s">
        <v>463</v>
      </c>
      <c r="K6003" s="190" t="s">
        <v>11791</v>
      </c>
      <c r="L6003" s="189" t="s">
        <v>465</v>
      </c>
    </row>
    <row r="6004" spans="1:12" ht="13.5">
      <c r="A6004" s="189" t="s">
        <v>6398</v>
      </c>
      <c r="B6004" s="189" t="s">
        <v>11323</v>
      </c>
      <c r="C6004" s="189" t="s">
        <v>11779</v>
      </c>
      <c r="D6004" s="189" t="s">
        <v>11780</v>
      </c>
      <c r="E6004" s="190" t="s">
        <v>461</v>
      </c>
      <c r="F6004" s="189" t="s">
        <v>461</v>
      </c>
      <c r="G6004" s="191">
        <v>97011</v>
      </c>
      <c r="H6004" s="189" t="s">
        <v>11792</v>
      </c>
      <c r="I6004" s="189" t="s">
        <v>15</v>
      </c>
      <c r="J6004" s="189" t="s">
        <v>463</v>
      </c>
      <c r="K6004" s="190" t="s">
        <v>4661</v>
      </c>
      <c r="L6004" s="189" t="s">
        <v>465</v>
      </c>
    </row>
    <row r="6005" spans="1:12" ht="13.5">
      <c r="A6005" s="189" t="s">
        <v>6398</v>
      </c>
      <c r="B6005" s="189" t="s">
        <v>11323</v>
      </c>
      <c r="C6005" s="189" t="s">
        <v>11779</v>
      </c>
      <c r="D6005" s="189" t="s">
        <v>11780</v>
      </c>
      <c r="E6005" s="190" t="s">
        <v>461</v>
      </c>
      <c r="F6005" s="189" t="s">
        <v>461</v>
      </c>
      <c r="G6005" s="191">
        <v>97012</v>
      </c>
      <c r="H6005" s="189" t="s">
        <v>11793</v>
      </c>
      <c r="I6005" s="189" t="s">
        <v>15</v>
      </c>
      <c r="J6005" s="189" t="s">
        <v>463</v>
      </c>
      <c r="K6005" s="190" t="s">
        <v>11794</v>
      </c>
      <c r="L6005" s="189" t="s">
        <v>465</v>
      </c>
    </row>
    <row r="6006" spans="1:12" ht="13.5">
      <c r="A6006" s="189" t="s">
        <v>6398</v>
      </c>
      <c r="B6006" s="189" t="s">
        <v>11323</v>
      </c>
      <c r="C6006" s="189" t="s">
        <v>11779</v>
      </c>
      <c r="D6006" s="189" t="s">
        <v>11780</v>
      </c>
      <c r="E6006" s="190" t="s">
        <v>461</v>
      </c>
      <c r="F6006" s="189" t="s">
        <v>461</v>
      </c>
      <c r="G6006" s="191">
        <v>97013</v>
      </c>
      <c r="H6006" s="189" t="s">
        <v>11795</v>
      </c>
      <c r="I6006" s="189" t="s">
        <v>15</v>
      </c>
      <c r="J6006" s="189" t="s">
        <v>463</v>
      </c>
      <c r="K6006" s="190" t="s">
        <v>1588</v>
      </c>
      <c r="L6006" s="189" t="s">
        <v>465</v>
      </c>
    </row>
    <row r="6007" spans="1:12" ht="13.5">
      <c r="A6007" s="189" t="s">
        <v>6398</v>
      </c>
      <c r="B6007" s="189" t="s">
        <v>11323</v>
      </c>
      <c r="C6007" s="189" t="s">
        <v>11779</v>
      </c>
      <c r="D6007" s="189" t="s">
        <v>11780</v>
      </c>
      <c r="E6007" s="190" t="s">
        <v>461</v>
      </c>
      <c r="F6007" s="189" t="s">
        <v>461</v>
      </c>
      <c r="G6007" s="191">
        <v>97014</v>
      </c>
      <c r="H6007" s="189" t="s">
        <v>11796</v>
      </c>
      <c r="I6007" s="189" t="s">
        <v>15</v>
      </c>
      <c r="J6007" s="189" t="s">
        <v>463</v>
      </c>
      <c r="K6007" s="190" t="s">
        <v>11797</v>
      </c>
      <c r="L6007" s="189" t="s">
        <v>465</v>
      </c>
    </row>
    <row r="6008" spans="1:12" ht="13.5">
      <c r="A6008" s="189" t="s">
        <v>6398</v>
      </c>
      <c r="B6008" s="189" t="s">
        <v>11323</v>
      </c>
      <c r="C6008" s="189" t="s">
        <v>11779</v>
      </c>
      <c r="D6008" s="189" t="s">
        <v>11780</v>
      </c>
      <c r="E6008" s="190" t="s">
        <v>461</v>
      </c>
      <c r="F6008" s="189" t="s">
        <v>461</v>
      </c>
      <c r="G6008" s="191">
        <v>97015</v>
      </c>
      <c r="H6008" s="189" t="s">
        <v>11798</v>
      </c>
      <c r="I6008" s="189" t="s">
        <v>15</v>
      </c>
      <c r="J6008" s="189" t="s">
        <v>463</v>
      </c>
      <c r="K6008" s="190" t="s">
        <v>11799</v>
      </c>
      <c r="L6008" s="189" t="s">
        <v>465</v>
      </c>
    </row>
    <row r="6009" spans="1:12" ht="13.5">
      <c r="A6009" s="189" t="s">
        <v>6398</v>
      </c>
      <c r="B6009" s="189" t="s">
        <v>11323</v>
      </c>
      <c r="C6009" s="189" t="s">
        <v>11779</v>
      </c>
      <c r="D6009" s="189" t="s">
        <v>11780</v>
      </c>
      <c r="E6009" s="190" t="s">
        <v>461</v>
      </c>
      <c r="F6009" s="189" t="s">
        <v>461</v>
      </c>
      <c r="G6009" s="191">
        <v>97016</v>
      </c>
      <c r="H6009" s="189" t="s">
        <v>11800</v>
      </c>
      <c r="I6009" s="189" t="s">
        <v>15</v>
      </c>
      <c r="J6009" s="189" t="s">
        <v>463</v>
      </c>
      <c r="K6009" s="190" t="s">
        <v>11801</v>
      </c>
      <c r="L6009" s="189" t="s">
        <v>465</v>
      </c>
    </row>
    <row r="6010" spans="1:12" ht="13.5">
      <c r="A6010" s="189" t="s">
        <v>6398</v>
      </c>
      <c r="B6010" s="189" t="s">
        <v>11323</v>
      </c>
      <c r="C6010" s="189" t="s">
        <v>11779</v>
      </c>
      <c r="D6010" s="189" t="s">
        <v>11780</v>
      </c>
      <c r="E6010" s="190" t="s">
        <v>461</v>
      </c>
      <c r="F6010" s="189" t="s">
        <v>461</v>
      </c>
      <c r="G6010" s="191">
        <v>97017</v>
      </c>
      <c r="H6010" s="189" t="s">
        <v>11802</v>
      </c>
      <c r="I6010" s="189" t="s">
        <v>15</v>
      </c>
      <c r="J6010" s="189" t="s">
        <v>463</v>
      </c>
      <c r="K6010" s="190" t="s">
        <v>11803</v>
      </c>
      <c r="L6010" s="189" t="s">
        <v>465</v>
      </c>
    </row>
    <row r="6011" spans="1:12" ht="13.5">
      <c r="A6011" s="189" t="s">
        <v>6398</v>
      </c>
      <c r="B6011" s="189" t="s">
        <v>11323</v>
      </c>
      <c r="C6011" s="189" t="s">
        <v>11779</v>
      </c>
      <c r="D6011" s="189" t="s">
        <v>11780</v>
      </c>
      <c r="E6011" s="190" t="s">
        <v>461</v>
      </c>
      <c r="F6011" s="189" t="s">
        <v>461</v>
      </c>
      <c r="G6011" s="191">
        <v>97018</v>
      </c>
      <c r="H6011" s="189" t="s">
        <v>11804</v>
      </c>
      <c r="I6011" s="189" t="s">
        <v>15</v>
      </c>
      <c r="J6011" s="189" t="s">
        <v>463</v>
      </c>
      <c r="K6011" s="190" t="s">
        <v>4484</v>
      </c>
      <c r="L6011" s="189" t="s">
        <v>465</v>
      </c>
    </row>
    <row r="6012" spans="1:12" ht="13.5">
      <c r="A6012" s="189" t="s">
        <v>6398</v>
      </c>
      <c r="B6012" s="189" t="s">
        <v>11323</v>
      </c>
      <c r="C6012" s="189" t="s">
        <v>11779</v>
      </c>
      <c r="D6012" s="189" t="s">
        <v>11780</v>
      </c>
      <c r="E6012" s="190" t="s">
        <v>461</v>
      </c>
      <c r="F6012" s="189" t="s">
        <v>461</v>
      </c>
      <c r="G6012" s="191">
        <v>97031</v>
      </c>
      <c r="H6012" s="189" t="s">
        <v>11805</v>
      </c>
      <c r="I6012" s="189" t="s">
        <v>15</v>
      </c>
      <c r="J6012" s="189" t="s">
        <v>463</v>
      </c>
      <c r="K6012" s="190" t="s">
        <v>11806</v>
      </c>
      <c r="L6012" s="189" t="s">
        <v>465</v>
      </c>
    </row>
    <row r="6013" spans="1:12" ht="13.5">
      <c r="A6013" s="189" t="s">
        <v>6398</v>
      </c>
      <c r="B6013" s="189" t="s">
        <v>11323</v>
      </c>
      <c r="C6013" s="189" t="s">
        <v>11779</v>
      </c>
      <c r="D6013" s="189" t="s">
        <v>11780</v>
      </c>
      <c r="E6013" s="190" t="s">
        <v>461</v>
      </c>
      <c r="F6013" s="189" t="s">
        <v>461</v>
      </c>
      <c r="G6013" s="191">
        <v>97032</v>
      </c>
      <c r="H6013" s="189" t="s">
        <v>11807</v>
      </c>
      <c r="I6013" s="189" t="s">
        <v>15</v>
      </c>
      <c r="J6013" s="189" t="s">
        <v>463</v>
      </c>
      <c r="K6013" s="190" t="s">
        <v>11808</v>
      </c>
      <c r="L6013" s="189" t="s">
        <v>465</v>
      </c>
    </row>
    <row r="6014" spans="1:12" ht="13.5">
      <c r="A6014" s="189" t="s">
        <v>6398</v>
      </c>
      <c r="B6014" s="189" t="s">
        <v>11323</v>
      </c>
      <c r="C6014" s="189" t="s">
        <v>11779</v>
      </c>
      <c r="D6014" s="189" t="s">
        <v>11780</v>
      </c>
      <c r="E6014" s="190" t="s">
        <v>461</v>
      </c>
      <c r="F6014" s="189" t="s">
        <v>461</v>
      </c>
      <c r="G6014" s="191">
        <v>97033</v>
      </c>
      <c r="H6014" s="189" t="s">
        <v>11809</v>
      </c>
      <c r="I6014" s="189" t="s">
        <v>15</v>
      </c>
      <c r="J6014" s="189" t="s">
        <v>463</v>
      </c>
      <c r="K6014" s="190" t="s">
        <v>11810</v>
      </c>
      <c r="L6014" s="189" t="s">
        <v>465</v>
      </c>
    </row>
    <row r="6015" spans="1:12" ht="13.5">
      <c r="A6015" s="189" t="s">
        <v>6398</v>
      </c>
      <c r="B6015" s="189" t="s">
        <v>11323</v>
      </c>
      <c r="C6015" s="189" t="s">
        <v>11779</v>
      </c>
      <c r="D6015" s="189" t="s">
        <v>11780</v>
      </c>
      <c r="E6015" s="190" t="s">
        <v>461</v>
      </c>
      <c r="F6015" s="189" t="s">
        <v>461</v>
      </c>
      <c r="G6015" s="191">
        <v>97034</v>
      </c>
      <c r="H6015" s="189" t="s">
        <v>11811</v>
      </c>
      <c r="I6015" s="189" t="s">
        <v>15</v>
      </c>
      <c r="J6015" s="189" t="s">
        <v>463</v>
      </c>
      <c r="K6015" s="190" t="s">
        <v>11812</v>
      </c>
      <c r="L6015" s="189" t="s">
        <v>465</v>
      </c>
    </row>
    <row r="6016" spans="1:12" ht="13.5">
      <c r="A6016" s="189" t="s">
        <v>6398</v>
      </c>
      <c r="B6016" s="189" t="s">
        <v>11323</v>
      </c>
      <c r="C6016" s="189" t="s">
        <v>11779</v>
      </c>
      <c r="D6016" s="189" t="s">
        <v>11780</v>
      </c>
      <c r="E6016" s="190" t="s">
        <v>461</v>
      </c>
      <c r="F6016" s="189" t="s">
        <v>461</v>
      </c>
      <c r="G6016" s="191">
        <v>97039</v>
      </c>
      <c r="H6016" s="189" t="s">
        <v>11813</v>
      </c>
      <c r="I6016" s="189" t="s">
        <v>16</v>
      </c>
      <c r="J6016" s="189" t="s">
        <v>463</v>
      </c>
      <c r="K6016" s="190" t="s">
        <v>11814</v>
      </c>
      <c r="L6016" s="189" t="s">
        <v>465</v>
      </c>
    </row>
    <row r="6017" spans="1:12" ht="13.5">
      <c r="A6017" s="189" t="s">
        <v>6398</v>
      </c>
      <c r="B6017" s="189" t="s">
        <v>11323</v>
      </c>
      <c r="C6017" s="189" t="s">
        <v>11779</v>
      </c>
      <c r="D6017" s="189" t="s">
        <v>11780</v>
      </c>
      <c r="E6017" s="190" t="s">
        <v>461</v>
      </c>
      <c r="F6017" s="189" t="s">
        <v>461</v>
      </c>
      <c r="G6017" s="191">
        <v>97040</v>
      </c>
      <c r="H6017" s="189" t="s">
        <v>11815</v>
      </c>
      <c r="I6017" s="189" t="s">
        <v>16</v>
      </c>
      <c r="J6017" s="189" t="s">
        <v>463</v>
      </c>
      <c r="K6017" s="190" t="s">
        <v>11816</v>
      </c>
      <c r="L6017" s="189" t="s">
        <v>465</v>
      </c>
    </row>
    <row r="6018" spans="1:12" ht="13.5">
      <c r="A6018" s="189" t="s">
        <v>6398</v>
      </c>
      <c r="B6018" s="189" t="s">
        <v>11323</v>
      </c>
      <c r="C6018" s="189" t="s">
        <v>11779</v>
      </c>
      <c r="D6018" s="189" t="s">
        <v>11780</v>
      </c>
      <c r="E6018" s="190" t="s">
        <v>461</v>
      </c>
      <c r="F6018" s="189" t="s">
        <v>461</v>
      </c>
      <c r="G6018" s="191">
        <v>97041</v>
      </c>
      <c r="H6018" s="189" t="s">
        <v>11817</v>
      </c>
      <c r="I6018" s="189" t="s">
        <v>16</v>
      </c>
      <c r="J6018" s="189" t="s">
        <v>463</v>
      </c>
      <c r="K6018" s="190" t="s">
        <v>11818</v>
      </c>
      <c r="L6018" s="189" t="s">
        <v>465</v>
      </c>
    </row>
    <row r="6019" spans="1:12" ht="13.5">
      <c r="A6019" s="189" t="s">
        <v>6398</v>
      </c>
      <c r="B6019" s="189" t="s">
        <v>11323</v>
      </c>
      <c r="C6019" s="189" t="s">
        <v>11779</v>
      </c>
      <c r="D6019" s="189" t="s">
        <v>11780</v>
      </c>
      <c r="E6019" s="190" t="s">
        <v>461</v>
      </c>
      <c r="F6019" s="189" t="s">
        <v>461</v>
      </c>
      <c r="G6019" s="191">
        <v>97046</v>
      </c>
      <c r="H6019" s="189" t="s">
        <v>11819</v>
      </c>
      <c r="I6019" s="189" t="s">
        <v>16</v>
      </c>
      <c r="J6019" s="189" t="s">
        <v>463</v>
      </c>
      <c r="K6019" s="190" t="s">
        <v>1532</v>
      </c>
      <c r="L6019" s="189" t="s">
        <v>465</v>
      </c>
    </row>
    <row r="6020" spans="1:12" ht="13.5">
      <c r="A6020" s="189" t="s">
        <v>6398</v>
      </c>
      <c r="B6020" s="189" t="s">
        <v>11323</v>
      </c>
      <c r="C6020" s="189" t="s">
        <v>11779</v>
      </c>
      <c r="D6020" s="189" t="s">
        <v>11780</v>
      </c>
      <c r="E6020" s="190" t="s">
        <v>461</v>
      </c>
      <c r="F6020" s="189" t="s">
        <v>461</v>
      </c>
      <c r="G6020" s="191">
        <v>97047</v>
      </c>
      <c r="H6020" s="189" t="s">
        <v>11820</v>
      </c>
      <c r="I6020" s="189" t="s">
        <v>16</v>
      </c>
      <c r="J6020" s="189" t="s">
        <v>463</v>
      </c>
      <c r="K6020" s="190" t="s">
        <v>2602</v>
      </c>
      <c r="L6020" s="189" t="s">
        <v>465</v>
      </c>
    </row>
    <row r="6021" spans="1:12" ht="13.5">
      <c r="A6021" s="189" t="s">
        <v>6398</v>
      </c>
      <c r="B6021" s="189" t="s">
        <v>11323</v>
      </c>
      <c r="C6021" s="189" t="s">
        <v>11779</v>
      </c>
      <c r="D6021" s="189" t="s">
        <v>11780</v>
      </c>
      <c r="E6021" s="190" t="s">
        <v>461</v>
      </c>
      <c r="F6021" s="189" t="s">
        <v>461</v>
      </c>
      <c r="G6021" s="191">
        <v>97048</v>
      </c>
      <c r="H6021" s="189" t="s">
        <v>11821</v>
      </c>
      <c r="I6021" s="189" t="s">
        <v>16</v>
      </c>
      <c r="J6021" s="189" t="s">
        <v>463</v>
      </c>
      <c r="K6021" s="190" t="s">
        <v>1287</v>
      </c>
      <c r="L6021" s="189" t="s">
        <v>465</v>
      </c>
    </row>
    <row r="6022" spans="1:12" ht="13.5">
      <c r="A6022" s="189" t="s">
        <v>6398</v>
      </c>
      <c r="B6022" s="189" t="s">
        <v>11323</v>
      </c>
      <c r="C6022" s="189" t="s">
        <v>11779</v>
      </c>
      <c r="D6022" s="189" t="s">
        <v>11780</v>
      </c>
      <c r="E6022" s="190" t="s">
        <v>461</v>
      </c>
      <c r="F6022" s="189" t="s">
        <v>461</v>
      </c>
      <c r="G6022" s="191">
        <v>97051</v>
      </c>
      <c r="H6022" s="189" t="s">
        <v>11822</v>
      </c>
      <c r="I6022" s="189" t="s">
        <v>15</v>
      </c>
      <c r="J6022" s="189" t="s">
        <v>463</v>
      </c>
      <c r="K6022" s="190" t="s">
        <v>1885</v>
      </c>
      <c r="L6022" s="189" t="s">
        <v>465</v>
      </c>
    </row>
    <row r="6023" spans="1:12" ht="13.5">
      <c r="A6023" s="189" t="s">
        <v>6398</v>
      </c>
      <c r="B6023" s="189" t="s">
        <v>11323</v>
      </c>
      <c r="C6023" s="189" t="s">
        <v>11779</v>
      </c>
      <c r="D6023" s="189" t="s">
        <v>11780</v>
      </c>
      <c r="E6023" s="190" t="s">
        <v>461</v>
      </c>
      <c r="F6023" s="189" t="s">
        <v>461</v>
      </c>
      <c r="G6023" s="191">
        <v>97053</v>
      </c>
      <c r="H6023" s="189" t="s">
        <v>285</v>
      </c>
      <c r="I6023" s="189" t="s">
        <v>15</v>
      </c>
      <c r="J6023" s="189" t="s">
        <v>463</v>
      </c>
      <c r="K6023" s="190" t="s">
        <v>11823</v>
      </c>
      <c r="L6023" s="189" t="s">
        <v>465</v>
      </c>
    </row>
    <row r="6024" spans="1:12" ht="13.5">
      <c r="A6024" s="189" t="s">
        <v>6398</v>
      </c>
      <c r="B6024" s="189" t="s">
        <v>11323</v>
      </c>
      <c r="C6024" s="189" t="s">
        <v>11779</v>
      </c>
      <c r="D6024" s="189" t="s">
        <v>11780</v>
      </c>
      <c r="E6024" s="190" t="s">
        <v>461</v>
      </c>
      <c r="F6024" s="189" t="s">
        <v>461</v>
      </c>
      <c r="G6024" s="191">
        <v>97062</v>
      </c>
      <c r="H6024" s="189" t="s">
        <v>11824</v>
      </c>
      <c r="I6024" s="189" t="s">
        <v>16</v>
      </c>
      <c r="J6024" s="189" t="s">
        <v>463</v>
      </c>
      <c r="K6024" s="190" t="s">
        <v>7432</v>
      </c>
      <c r="L6024" s="189" t="s">
        <v>465</v>
      </c>
    </row>
    <row r="6025" spans="1:12" ht="13.5">
      <c r="A6025" s="189" t="s">
        <v>6398</v>
      </c>
      <c r="B6025" s="189" t="s">
        <v>11323</v>
      </c>
      <c r="C6025" s="189" t="s">
        <v>11779</v>
      </c>
      <c r="D6025" s="189" t="s">
        <v>11780</v>
      </c>
      <c r="E6025" s="190" t="s">
        <v>461</v>
      </c>
      <c r="F6025" s="189" t="s">
        <v>461</v>
      </c>
      <c r="G6025" s="191">
        <v>97063</v>
      </c>
      <c r="H6025" s="189" t="s">
        <v>378</v>
      </c>
      <c r="I6025" s="189" t="s">
        <v>16</v>
      </c>
      <c r="J6025" s="189" t="s">
        <v>463</v>
      </c>
      <c r="K6025" s="190" t="s">
        <v>1137</v>
      </c>
      <c r="L6025" s="189" t="s">
        <v>465</v>
      </c>
    </row>
    <row r="6026" spans="1:12" ht="13.5">
      <c r="A6026" s="189" t="s">
        <v>6398</v>
      </c>
      <c r="B6026" s="189" t="s">
        <v>11323</v>
      </c>
      <c r="C6026" s="189" t="s">
        <v>11779</v>
      </c>
      <c r="D6026" s="189" t="s">
        <v>11780</v>
      </c>
      <c r="E6026" s="190" t="s">
        <v>461</v>
      </c>
      <c r="F6026" s="189" t="s">
        <v>461</v>
      </c>
      <c r="G6026" s="191">
        <v>97064</v>
      </c>
      <c r="H6026" s="189" t="s">
        <v>11825</v>
      </c>
      <c r="I6026" s="189" t="s">
        <v>15</v>
      </c>
      <c r="J6026" s="189" t="s">
        <v>463</v>
      </c>
      <c r="K6026" s="190" t="s">
        <v>8045</v>
      </c>
      <c r="L6026" s="189" t="s">
        <v>465</v>
      </c>
    </row>
    <row r="6027" spans="1:12" ht="13.5">
      <c r="A6027" s="189" t="s">
        <v>6398</v>
      </c>
      <c r="B6027" s="189" t="s">
        <v>11323</v>
      </c>
      <c r="C6027" s="189" t="s">
        <v>11779</v>
      </c>
      <c r="D6027" s="189" t="s">
        <v>11780</v>
      </c>
      <c r="E6027" s="190" t="s">
        <v>461</v>
      </c>
      <c r="F6027" s="189" t="s">
        <v>461</v>
      </c>
      <c r="G6027" s="191">
        <v>97065</v>
      </c>
      <c r="H6027" s="189" t="s">
        <v>11826</v>
      </c>
      <c r="I6027" s="189" t="s">
        <v>20</v>
      </c>
      <c r="J6027" s="189" t="s">
        <v>463</v>
      </c>
      <c r="K6027" s="190" t="s">
        <v>662</v>
      </c>
      <c r="L6027" s="189" t="s">
        <v>465</v>
      </c>
    </row>
    <row r="6028" spans="1:12" ht="13.5">
      <c r="A6028" s="189" t="s">
        <v>6398</v>
      </c>
      <c r="B6028" s="189" t="s">
        <v>11323</v>
      </c>
      <c r="C6028" s="189" t="s">
        <v>11779</v>
      </c>
      <c r="D6028" s="189" t="s">
        <v>11780</v>
      </c>
      <c r="E6028" s="190" t="s">
        <v>461</v>
      </c>
      <c r="F6028" s="189" t="s">
        <v>461</v>
      </c>
      <c r="G6028" s="191">
        <v>97066</v>
      </c>
      <c r="H6028" s="189" t="s">
        <v>11827</v>
      </c>
      <c r="I6028" s="189" t="s">
        <v>16</v>
      </c>
      <c r="J6028" s="189" t="s">
        <v>463</v>
      </c>
      <c r="K6028" s="190" t="s">
        <v>11828</v>
      </c>
      <c r="L6028" s="189" t="s">
        <v>465</v>
      </c>
    </row>
    <row r="6029" spans="1:12" ht="13.5">
      <c r="A6029" s="189" t="s">
        <v>6398</v>
      </c>
      <c r="B6029" s="189" t="s">
        <v>11323</v>
      </c>
      <c r="C6029" s="189" t="s">
        <v>11779</v>
      </c>
      <c r="D6029" s="189" t="s">
        <v>11780</v>
      </c>
      <c r="E6029" s="190" t="s">
        <v>461</v>
      </c>
      <c r="F6029" s="189" t="s">
        <v>461</v>
      </c>
      <c r="G6029" s="191">
        <v>97067</v>
      </c>
      <c r="H6029" s="189" t="s">
        <v>11829</v>
      </c>
      <c r="I6029" s="189" t="s">
        <v>15</v>
      </c>
      <c r="J6029" s="189" t="s">
        <v>463</v>
      </c>
      <c r="K6029" s="190" t="s">
        <v>11830</v>
      </c>
      <c r="L6029" s="189" t="s">
        <v>465</v>
      </c>
    </row>
    <row r="6030" spans="1:12" ht="13.5">
      <c r="A6030" s="189" t="s">
        <v>6398</v>
      </c>
      <c r="B6030" s="189" t="s">
        <v>11323</v>
      </c>
      <c r="C6030" s="189" t="s">
        <v>11831</v>
      </c>
      <c r="D6030" s="189" t="s">
        <v>11832</v>
      </c>
      <c r="E6030" s="190">
        <v>73916</v>
      </c>
      <c r="F6030" s="189" t="s">
        <v>11833</v>
      </c>
      <c r="G6030" s="189" t="s">
        <v>11834</v>
      </c>
      <c r="H6030" s="189" t="s">
        <v>11835</v>
      </c>
      <c r="I6030" s="189" t="s">
        <v>73</v>
      </c>
      <c r="J6030" s="189" t="s">
        <v>463</v>
      </c>
      <c r="K6030" s="190" t="s">
        <v>11836</v>
      </c>
      <c r="L6030" s="189" t="s">
        <v>465</v>
      </c>
    </row>
    <row r="6031" spans="1:12" ht="13.5">
      <c r="A6031" s="189" t="s">
        <v>11837</v>
      </c>
      <c r="B6031" s="189" t="s">
        <v>11838</v>
      </c>
      <c r="C6031" s="189" t="s">
        <v>11839</v>
      </c>
      <c r="D6031" s="189" t="s">
        <v>11840</v>
      </c>
      <c r="E6031" s="190" t="s">
        <v>461</v>
      </c>
      <c r="F6031" s="189" t="s">
        <v>461</v>
      </c>
      <c r="G6031" s="191">
        <v>73672</v>
      </c>
      <c r="H6031" s="189" t="s">
        <v>231</v>
      </c>
      <c r="I6031" s="189" t="s">
        <v>16</v>
      </c>
      <c r="J6031" s="189" t="s">
        <v>463</v>
      </c>
      <c r="K6031" s="190" t="s">
        <v>2370</v>
      </c>
      <c r="L6031" s="189" t="s">
        <v>465</v>
      </c>
    </row>
    <row r="6032" spans="1:12" ht="13.5">
      <c r="A6032" s="189" t="s">
        <v>11837</v>
      </c>
      <c r="B6032" s="189" t="s">
        <v>11838</v>
      </c>
      <c r="C6032" s="189" t="s">
        <v>11839</v>
      </c>
      <c r="D6032" s="189" t="s">
        <v>11840</v>
      </c>
      <c r="E6032" s="190">
        <v>73822</v>
      </c>
      <c r="F6032" s="189" t="s">
        <v>11841</v>
      </c>
      <c r="G6032" s="189" t="s">
        <v>341</v>
      </c>
      <c r="H6032" s="189" t="s">
        <v>342</v>
      </c>
      <c r="I6032" s="189" t="s">
        <v>16</v>
      </c>
      <c r="J6032" s="189" t="s">
        <v>463</v>
      </c>
      <c r="K6032" s="190" t="s">
        <v>2374</v>
      </c>
      <c r="L6032" s="189" t="s">
        <v>465</v>
      </c>
    </row>
    <row r="6033" spans="1:12" ht="13.5">
      <c r="A6033" s="189" t="s">
        <v>11837</v>
      </c>
      <c r="B6033" s="189" t="s">
        <v>11838</v>
      </c>
      <c r="C6033" s="189" t="s">
        <v>11839</v>
      </c>
      <c r="D6033" s="189" t="s">
        <v>11840</v>
      </c>
      <c r="E6033" s="190">
        <v>73859</v>
      </c>
      <c r="F6033" s="189" t="s">
        <v>11842</v>
      </c>
      <c r="G6033" s="189" t="s">
        <v>11843</v>
      </c>
      <c r="H6033" s="189" t="s">
        <v>237</v>
      </c>
      <c r="I6033" s="189" t="s">
        <v>16</v>
      </c>
      <c r="J6033" s="189" t="s">
        <v>463</v>
      </c>
      <c r="K6033" s="190" t="s">
        <v>2195</v>
      </c>
      <c r="L6033" s="189" t="s">
        <v>465</v>
      </c>
    </row>
    <row r="6034" spans="1:12" ht="13.5">
      <c r="A6034" s="189" t="s">
        <v>11837</v>
      </c>
      <c r="B6034" s="189" t="s">
        <v>11838</v>
      </c>
      <c r="C6034" s="189" t="s">
        <v>11839</v>
      </c>
      <c r="D6034" s="189" t="s">
        <v>11840</v>
      </c>
      <c r="E6034" s="190">
        <v>73859</v>
      </c>
      <c r="F6034" s="189" t="s">
        <v>11842</v>
      </c>
      <c r="G6034" s="189" t="s">
        <v>11844</v>
      </c>
      <c r="H6034" s="189" t="s">
        <v>238</v>
      </c>
      <c r="I6034" s="189" t="s">
        <v>16</v>
      </c>
      <c r="J6034" s="189" t="s">
        <v>1058</v>
      </c>
      <c r="K6034" s="190" t="s">
        <v>712</v>
      </c>
      <c r="L6034" s="189" t="s">
        <v>465</v>
      </c>
    </row>
    <row r="6035" spans="1:12" ht="13.5">
      <c r="A6035" s="189" t="s">
        <v>11837</v>
      </c>
      <c r="B6035" s="189" t="s">
        <v>11838</v>
      </c>
      <c r="C6035" s="189" t="s">
        <v>11839</v>
      </c>
      <c r="D6035" s="189" t="s">
        <v>11840</v>
      </c>
      <c r="E6035" s="190" t="s">
        <v>461</v>
      </c>
      <c r="F6035" s="189" t="s">
        <v>461</v>
      </c>
      <c r="G6035" s="191">
        <v>85331</v>
      </c>
      <c r="H6035" s="189" t="s">
        <v>11845</v>
      </c>
      <c r="I6035" s="189" t="s">
        <v>16</v>
      </c>
      <c r="J6035" s="189" t="s">
        <v>1058</v>
      </c>
      <c r="K6035" s="190" t="s">
        <v>1333</v>
      </c>
      <c r="L6035" s="189" t="s">
        <v>465</v>
      </c>
    </row>
    <row r="6036" spans="1:12" ht="13.5">
      <c r="A6036" s="189" t="s">
        <v>11837</v>
      </c>
      <c r="B6036" s="189" t="s">
        <v>11838</v>
      </c>
      <c r="C6036" s="189" t="s">
        <v>11839</v>
      </c>
      <c r="D6036" s="189" t="s">
        <v>11840</v>
      </c>
      <c r="E6036" s="190" t="s">
        <v>461</v>
      </c>
      <c r="F6036" s="189" t="s">
        <v>461</v>
      </c>
      <c r="G6036" s="191">
        <v>85422</v>
      </c>
      <c r="H6036" s="189" t="s">
        <v>11846</v>
      </c>
      <c r="I6036" s="189" t="s">
        <v>16</v>
      </c>
      <c r="J6036" s="189" t="s">
        <v>1058</v>
      </c>
      <c r="K6036" s="190" t="s">
        <v>11197</v>
      </c>
      <c r="L6036" s="189" t="s">
        <v>465</v>
      </c>
    </row>
    <row r="6037" spans="1:12" ht="13.5">
      <c r="A6037" s="189" t="s">
        <v>11837</v>
      </c>
      <c r="B6037" s="189" t="s">
        <v>11838</v>
      </c>
      <c r="C6037" s="189" t="s">
        <v>11847</v>
      </c>
      <c r="D6037" s="189" t="s">
        <v>11848</v>
      </c>
      <c r="E6037" s="190">
        <v>74220</v>
      </c>
      <c r="F6037" s="189" t="s">
        <v>11849</v>
      </c>
      <c r="G6037" s="189" t="s">
        <v>11850</v>
      </c>
      <c r="H6037" s="189" t="s">
        <v>11851</v>
      </c>
      <c r="I6037" s="189" t="s">
        <v>16</v>
      </c>
      <c r="J6037" s="189" t="s">
        <v>463</v>
      </c>
      <c r="K6037" s="190" t="s">
        <v>11852</v>
      </c>
      <c r="L6037" s="189" t="s">
        <v>465</v>
      </c>
    </row>
    <row r="6038" spans="1:12" ht="13.5">
      <c r="A6038" s="189" t="s">
        <v>11837</v>
      </c>
      <c r="B6038" s="189" t="s">
        <v>11838</v>
      </c>
      <c r="C6038" s="189" t="s">
        <v>11847</v>
      </c>
      <c r="D6038" s="189" t="s">
        <v>11848</v>
      </c>
      <c r="E6038" s="190">
        <v>74221</v>
      </c>
      <c r="F6038" s="189" t="s">
        <v>11853</v>
      </c>
      <c r="G6038" s="189" t="s">
        <v>11854</v>
      </c>
      <c r="H6038" s="189" t="s">
        <v>11855</v>
      </c>
      <c r="I6038" s="189" t="s">
        <v>15</v>
      </c>
      <c r="J6038" s="189" t="s">
        <v>463</v>
      </c>
      <c r="K6038" s="190" t="s">
        <v>6474</v>
      </c>
      <c r="L6038" s="189" t="s">
        <v>465</v>
      </c>
    </row>
    <row r="6039" spans="1:12" ht="13.5">
      <c r="A6039" s="189" t="s">
        <v>11837</v>
      </c>
      <c r="B6039" s="189" t="s">
        <v>11838</v>
      </c>
      <c r="C6039" s="189" t="s">
        <v>11856</v>
      </c>
      <c r="D6039" s="189" t="s">
        <v>11857</v>
      </c>
      <c r="E6039" s="190">
        <v>74219</v>
      </c>
      <c r="F6039" s="189" t="s">
        <v>11858</v>
      </c>
      <c r="G6039" s="189" t="s">
        <v>11859</v>
      </c>
      <c r="H6039" s="189" t="s">
        <v>11860</v>
      </c>
      <c r="I6039" s="189" t="s">
        <v>16</v>
      </c>
      <c r="J6039" s="189" t="s">
        <v>463</v>
      </c>
      <c r="K6039" s="190" t="s">
        <v>5634</v>
      </c>
      <c r="L6039" s="189" t="s">
        <v>465</v>
      </c>
    </row>
    <row r="6040" spans="1:12" ht="13.5">
      <c r="A6040" s="189" t="s">
        <v>11837</v>
      </c>
      <c r="B6040" s="189" t="s">
        <v>11838</v>
      </c>
      <c r="C6040" s="189" t="s">
        <v>11856</v>
      </c>
      <c r="D6040" s="189" t="s">
        <v>11857</v>
      </c>
      <c r="E6040" s="190">
        <v>74219</v>
      </c>
      <c r="F6040" s="189" t="s">
        <v>11858</v>
      </c>
      <c r="G6040" s="189" t="s">
        <v>11861</v>
      </c>
      <c r="H6040" s="189" t="s">
        <v>11862</v>
      </c>
      <c r="I6040" s="189" t="s">
        <v>16</v>
      </c>
      <c r="J6040" s="189" t="s">
        <v>463</v>
      </c>
      <c r="K6040" s="190" t="s">
        <v>11863</v>
      </c>
      <c r="L6040" s="189" t="s">
        <v>465</v>
      </c>
    </row>
    <row r="6041" spans="1:12" ht="13.5">
      <c r="A6041" s="189" t="s">
        <v>11837</v>
      </c>
      <c r="B6041" s="189" t="s">
        <v>11838</v>
      </c>
      <c r="C6041" s="189" t="s">
        <v>11856</v>
      </c>
      <c r="D6041" s="189" t="s">
        <v>11857</v>
      </c>
      <c r="E6041" s="190" t="s">
        <v>461</v>
      </c>
      <c r="F6041" s="189" t="s">
        <v>461</v>
      </c>
      <c r="G6041" s="191">
        <v>84126</v>
      </c>
      <c r="H6041" s="189" t="s">
        <v>11864</v>
      </c>
      <c r="I6041" s="189" t="s">
        <v>16</v>
      </c>
      <c r="J6041" s="189" t="s">
        <v>463</v>
      </c>
      <c r="K6041" s="190" t="s">
        <v>11018</v>
      </c>
      <c r="L6041" s="189" t="s">
        <v>465</v>
      </c>
    </row>
    <row r="6042" spans="1:12" ht="13.5">
      <c r="A6042" s="189" t="s">
        <v>11837</v>
      </c>
      <c r="B6042" s="189" t="s">
        <v>11838</v>
      </c>
      <c r="C6042" s="189" t="s">
        <v>11865</v>
      </c>
      <c r="D6042" s="189" t="s">
        <v>11866</v>
      </c>
      <c r="E6042" s="190" t="s">
        <v>461</v>
      </c>
      <c r="F6042" s="189" t="s">
        <v>461</v>
      </c>
      <c r="G6042" s="191">
        <v>85421</v>
      </c>
      <c r="H6042" s="189" t="s">
        <v>11867</v>
      </c>
      <c r="I6042" s="189" t="s">
        <v>16</v>
      </c>
      <c r="J6042" s="189" t="s">
        <v>463</v>
      </c>
      <c r="K6042" s="190" t="s">
        <v>6589</v>
      </c>
      <c r="L6042" s="189" t="s">
        <v>465</v>
      </c>
    </row>
    <row r="6043" spans="1:12" ht="13.5">
      <c r="A6043" s="189" t="s">
        <v>11837</v>
      </c>
      <c r="B6043" s="189" t="s">
        <v>11838</v>
      </c>
      <c r="C6043" s="189" t="s">
        <v>11865</v>
      </c>
      <c r="D6043" s="189" t="s">
        <v>11866</v>
      </c>
      <c r="E6043" s="190" t="s">
        <v>461</v>
      </c>
      <c r="F6043" s="189" t="s">
        <v>461</v>
      </c>
      <c r="G6043" s="191">
        <v>97621</v>
      </c>
      <c r="H6043" s="189" t="s">
        <v>11868</v>
      </c>
      <c r="I6043" s="189" t="s">
        <v>20</v>
      </c>
      <c r="J6043" s="189" t="s">
        <v>1058</v>
      </c>
      <c r="K6043" s="190" t="s">
        <v>11869</v>
      </c>
      <c r="L6043" s="189" t="s">
        <v>465</v>
      </c>
    </row>
    <row r="6044" spans="1:12" ht="13.5">
      <c r="A6044" s="189" t="s">
        <v>11837</v>
      </c>
      <c r="B6044" s="189" t="s">
        <v>11838</v>
      </c>
      <c r="C6044" s="189" t="s">
        <v>11865</v>
      </c>
      <c r="D6044" s="189" t="s">
        <v>11866</v>
      </c>
      <c r="E6044" s="190" t="s">
        <v>461</v>
      </c>
      <c r="F6044" s="189" t="s">
        <v>461</v>
      </c>
      <c r="G6044" s="191">
        <v>97622</v>
      </c>
      <c r="H6044" s="189" t="s">
        <v>11870</v>
      </c>
      <c r="I6044" s="189" t="s">
        <v>20</v>
      </c>
      <c r="J6044" s="189" t="s">
        <v>1058</v>
      </c>
      <c r="K6044" s="190" t="s">
        <v>11871</v>
      </c>
      <c r="L6044" s="189" t="s">
        <v>465</v>
      </c>
    </row>
    <row r="6045" spans="1:12" ht="13.5">
      <c r="A6045" s="189" t="s">
        <v>11837</v>
      </c>
      <c r="B6045" s="189" t="s">
        <v>11838</v>
      </c>
      <c r="C6045" s="189" t="s">
        <v>11865</v>
      </c>
      <c r="D6045" s="189" t="s">
        <v>11866</v>
      </c>
      <c r="E6045" s="190" t="s">
        <v>461</v>
      </c>
      <c r="F6045" s="189" t="s">
        <v>461</v>
      </c>
      <c r="G6045" s="191">
        <v>97623</v>
      </c>
      <c r="H6045" s="189" t="s">
        <v>11872</v>
      </c>
      <c r="I6045" s="189" t="s">
        <v>20</v>
      </c>
      <c r="J6045" s="189" t="s">
        <v>1058</v>
      </c>
      <c r="K6045" s="190" t="s">
        <v>11873</v>
      </c>
      <c r="L6045" s="189" t="s">
        <v>465</v>
      </c>
    </row>
    <row r="6046" spans="1:12" ht="13.5">
      <c r="A6046" s="189" t="s">
        <v>11837</v>
      </c>
      <c r="B6046" s="189" t="s">
        <v>11838</v>
      </c>
      <c r="C6046" s="189" t="s">
        <v>11865</v>
      </c>
      <c r="D6046" s="189" t="s">
        <v>11866</v>
      </c>
      <c r="E6046" s="190" t="s">
        <v>461</v>
      </c>
      <c r="F6046" s="189" t="s">
        <v>461</v>
      </c>
      <c r="G6046" s="191">
        <v>97624</v>
      </c>
      <c r="H6046" s="189" t="s">
        <v>11874</v>
      </c>
      <c r="I6046" s="189" t="s">
        <v>20</v>
      </c>
      <c r="J6046" s="189" t="s">
        <v>1058</v>
      </c>
      <c r="K6046" s="190" t="s">
        <v>11875</v>
      </c>
      <c r="L6046" s="189" t="s">
        <v>465</v>
      </c>
    </row>
    <row r="6047" spans="1:12" ht="13.5">
      <c r="A6047" s="189" t="s">
        <v>11837</v>
      </c>
      <c r="B6047" s="189" t="s">
        <v>11838</v>
      </c>
      <c r="C6047" s="189" t="s">
        <v>11865</v>
      </c>
      <c r="D6047" s="189" t="s">
        <v>11866</v>
      </c>
      <c r="E6047" s="190" t="s">
        <v>461</v>
      </c>
      <c r="F6047" s="189" t="s">
        <v>461</v>
      </c>
      <c r="G6047" s="191">
        <v>97625</v>
      </c>
      <c r="H6047" s="189" t="s">
        <v>11876</v>
      </c>
      <c r="I6047" s="189" t="s">
        <v>20</v>
      </c>
      <c r="J6047" s="189" t="s">
        <v>463</v>
      </c>
      <c r="K6047" s="190" t="s">
        <v>5898</v>
      </c>
      <c r="L6047" s="189" t="s">
        <v>465</v>
      </c>
    </row>
    <row r="6048" spans="1:12" ht="13.5">
      <c r="A6048" s="189" t="s">
        <v>11837</v>
      </c>
      <c r="B6048" s="189" t="s">
        <v>11838</v>
      </c>
      <c r="C6048" s="189" t="s">
        <v>11865</v>
      </c>
      <c r="D6048" s="189" t="s">
        <v>11866</v>
      </c>
      <c r="E6048" s="190" t="s">
        <v>461</v>
      </c>
      <c r="F6048" s="189" t="s">
        <v>461</v>
      </c>
      <c r="G6048" s="191">
        <v>97626</v>
      </c>
      <c r="H6048" s="189" t="s">
        <v>11877</v>
      </c>
      <c r="I6048" s="189" t="s">
        <v>20</v>
      </c>
      <c r="J6048" s="189" t="s">
        <v>463</v>
      </c>
      <c r="K6048" s="190" t="s">
        <v>11878</v>
      </c>
      <c r="L6048" s="189" t="s">
        <v>465</v>
      </c>
    </row>
    <row r="6049" spans="1:12" ht="13.5">
      <c r="A6049" s="189" t="s">
        <v>11837</v>
      </c>
      <c r="B6049" s="189" t="s">
        <v>11838</v>
      </c>
      <c r="C6049" s="189" t="s">
        <v>11865</v>
      </c>
      <c r="D6049" s="189" t="s">
        <v>11866</v>
      </c>
      <c r="E6049" s="190" t="s">
        <v>461</v>
      </c>
      <c r="F6049" s="189" t="s">
        <v>461</v>
      </c>
      <c r="G6049" s="191">
        <v>97627</v>
      </c>
      <c r="H6049" s="189" t="s">
        <v>11879</v>
      </c>
      <c r="I6049" s="189" t="s">
        <v>20</v>
      </c>
      <c r="J6049" s="189" t="s">
        <v>463</v>
      </c>
      <c r="K6049" s="190" t="s">
        <v>11880</v>
      </c>
      <c r="L6049" s="189" t="s">
        <v>465</v>
      </c>
    </row>
    <row r="6050" spans="1:12" ht="13.5">
      <c r="A6050" s="189" t="s">
        <v>11837</v>
      </c>
      <c r="B6050" s="189" t="s">
        <v>11838</v>
      </c>
      <c r="C6050" s="189" t="s">
        <v>11865</v>
      </c>
      <c r="D6050" s="189" t="s">
        <v>11866</v>
      </c>
      <c r="E6050" s="190" t="s">
        <v>461</v>
      </c>
      <c r="F6050" s="189" t="s">
        <v>461</v>
      </c>
      <c r="G6050" s="191">
        <v>97628</v>
      </c>
      <c r="H6050" s="189" t="s">
        <v>11881</v>
      </c>
      <c r="I6050" s="189" t="s">
        <v>20</v>
      </c>
      <c r="J6050" s="189" t="s">
        <v>1058</v>
      </c>
      <c r="K6050" s="190" t="s">
        <v>11882</v>
      </c>
      <c r="L6050" s="189" t="s">
        <v>465</v>
      </c>
    </row>
    <row r="6051" spans="1:12" ht="13.5">
      <c r="A6051" s="189" t="s">
        <v>11837</v>
      </c>
      <c r="B6051" s="189" t="s">
        <v>11838</v>
      </c>
      <c r="C6051" s="189" t="s">
        <v>11865</v>
      </c>
      <c r="D6051" s="189" t="s">
        <v>11866</v>
      </c>
      <c r="E6051" s="190" t="s">
        <v>461</v>
      </c>
      <c r="F6051" s="189" t="s">
        <v>461</v>
      </c>
      <c r="G6051" s="191">
        <v>97629</v>
      </c>
      <c r="H6051" s="189" t="s">
        <v>11883</v>
      </c>
      <c r="I6051" s="189" t="s">
        <v>20</v>
      </c>
      <c r="J6051" s="189" t="s">
        <v>463</v>
      </c>
      <c r="K6051" s="190" t="s">
        <v>11884</v>
      </c>
      <c r="L6051" s="189" t="s">
        <v>465</v>
      </c>
    </row>
    <row r="6052" spans="1:12" ht="13.5">
      <c r="A6052" s="189" t="s">
        <v>11837</v>
      </c>
      <c r="B6052" s="189" t="s">
        <v>11838</v>
      </c>
      <c r="C6052" s="189" t="s">
        <v>11865</v>
      </c>
      <c r="D6052" s="189" t="s">
        <v>11866</v>
      </c>
      <c r="E6052" s="190" t="s">
        <v>461</v>
      </c>
      <c r="F6052" s="189" t="s">
        <v>461</v>
      </c>
      <c r="G6052" s="191">
        <v>97631</v>
      </c>
      <c r="H6052" s="189" t="s">
        <v>11885</v>
      </c>
      <c r="I6052" s="189" t="s">
        <v>16</v>
      </c>
      <c r="J6052" s="189" t="s">
        <v>1058</v>
      </c>
      <c r="K6052" s="190" t="s">
        <v>1299</v>
      </c>
      <c r="L6052" s="189" t="s">
        <v>465</v>
      </c>
    </row>
    <row r="6053" spans="1:12" ht="13.5">
      <c r="A6053" s="189" t="s">
        <v>11837</v>
      </c>
      <c r="B6053" s="189" t="s">
        <v>11838</v>
      </c>
      <c r="C6053" s="189" t="s">
        <v>11865</v>
      </c>
      <c r="D6053" s="189" t="s">
        <v>11866</v>
      </c>
      <c r="E6053" s="190" t="s">
        <v>461</v>
      </c>
      <c r="F6053" s="189" t="s">
        <v>461</v>
      </c>
      <c r="G6053" s="191">
        <v>97632</v>
      </c>
      <c r="H6053" s="189" t="s">
        <v>11886</v>
      </c>
      <c r="I6053" s="189" t="s">
        <v>15</v>
      </c>
      <c r="J6053" s="189" t="s">
        <v>463</v>
      </c>
      <c r="K6053" s="190" t="s">
        <v>11887</v>
      </c>
      <c r="L6053" s="189" t="s">
        <v>465</v>
      </c>
    </row>
    <row r="6054" spans="1:12" ht="13.5">
      <c r="A6054" s="189" t="s">
        <v>11837</v>
      </c>
      <c r="B6054" s="189" t="s">
        <v>11838</v>
      </c>
      <c r="C6054" s="189" t="s">
        <v>11865</v>
      </c>
      <c r="D6054" s="189" t="s">
        <v>11866</v>
      </c>
      <c r="E6054" s="190" t="s">
        <v>461</v>
      </c>
      <c r="F6054" s="189" t="s">
        <v>461</v>
      </c>
      <c r="G6054" s="191">
        <v>97633</v>
      </c>
      <c r="H6054" s="189" t="s">
        <v>11888</v>
      </c>
      <c r="I6054" s="189" t="s">
        <v>16</v>
      </c>
      <c r="J6054" s="189" t="s">
        <v>463</v>
      </c>
      <c r="K6054" s="190" t="s">
        <v>8028</v>
      </c>
      <c r="L6054" s="189" t="s">
        <v>465</v>
      </c>
    </row>
    <row r="6055" spans="1:12" ht="13.5">
      <c r="A6055" s="189" t="s">
        <v>11837</v>
      </c>
      <c r="B6055" s="189" t="s">
        <v>11838</v>
      </c>
      <c r="C6055" s="189" t="s">
        <v>11865</v>
      </c>
      <c r="D6055" s="189" t="s">
        <v>11866</v>
      </c>
      <c r="E6055" s="190" t="s">
        <v>461</v>
      </c>
      <c r="F6055" s="189" t="s">
        <v>461</v>
      </c>
      <c r="G6055" s="191">
        <v>97634</v>
      </c>
      <c r="H6055" s="189" t="s">
        <v>11889</v>
      </c>
      <c r="I6055" s="189" t="s">
        <v>16</v>
      </c>
      <c r="J6055" s="189" t="s">
        <v>463</v>
      </c>
      <c r="K6055" s="190" t="s">
        <v>8158</v>
      </c>
      <c r="L6055" s="189" t="s">
        <v>465</v>
      </c>
    </row>
    <row r="6056" spans="1:12" ht="13.5">
      <c r="A6056" s="189" t="s">
        <v>11837</v>
      </c>
      <c r="B6056" s="189" t="s">
        <v>11838</v>
      </c>
      <c r="C6056" s="189" t="s">
        <v>11865</v>
      </c>
      <c r="D6056" s="189" t="s">
        <v>11866</v>
      </c>
      <c r="E6056" s="190" t="s">
        <v>461</v>
      </c>
      <c r="F6056" s="189" t="s">
        <v>461</v>
      </c>
      <c r="G6056" s="191">
        <v>97635</v>
      </c>
      <c r="H6056" s="189" t="s">
        <v>11890</v>
      </c>
      <c r="I6056" s="189" t="s">
        <v>16</v>
      </c>
      <c r="J6056" s="189" t="s">
        <v>463</v>
      </c>
      <c r="K6056" s="190" t="s">
        <v>1125</v>
      </c>
      <c r="L6056" s="189" t="s">
        <v>465</v>
      </c>
    </row>
    <row r="6057" spans="1:12" ht="13.5">
      <c r="A6057" s="189" t="s">
        <v>11837</v>
      </c>
      <c r="B6057" s="189" t="s">
        <v>11838</v>
      </c>
      <c r="C6057" s="189" t="s">
        <v>11865</v>
      </c>
      <c r="D6057" s="189" t="s">
        <v>11866</v>
      </c>
      <c r="E6057" s="190" t="s">
        <v>461</v>
      </c>
      <c r="F6057" s="189" t="s">
        <v>461</v>
      </c>
      <c r="G6057" s="191">
        <v>97636</v>
      </c>
      <c r="H6057" s="189" t="s">
        <v>260</v>
      </c>
      <c r="I6057" s="189" t="s">
        <v>16</v>
      </c>
      <c r="J6057" s="189" t="s">
        <v>463</v>
      </c>
      <c r="K6057" s="190" t="s">
        <v>5383</v>
      </c>
      <c r="L6057" s="189" t="s">
        <v>465</v>
      </c>
    </row>
    <row r="6058" spans="1:12" ht="13.5">
      <c r="A6058" s="189" t="s">
        <v>11837</v>
      </c>
      <c r="B6058" s="189" t="s">
        <v>11838</v>
      </c>
      <c r="C6058" s="189" t="s">
        <v>11865</v>
      </c>
      <c r="D6058" s="189" t="s">
        <v>11866</v>
      </c>
      <c r="E6058" s="190" t="s">
        <v>461</v>
      </c>
      <c r="F6058" s="189" t="s">
        <v>461</v>
      </c>
      <c r="G6058" s="191">
        <v>97637</v>
      </c>
      <c r="H6058" s="189" t="s">
        <v>11891</v>
      </c>
      <c r="I6058" s="189" t="s">
        <v>16</v>
      </c>
      <c r="J6058" s="189" t="s">
        <v>463</v>
      </c>
      <c r="K6058" s="190" t="s">
        <v>1883</v>
      </c>
      <c r="L6058" s="189" t="s">
        <v>465</v>
      </c>
    </row>
    <row r="6059" spans="1:12" ht="13.5">
      <c r="A6059" s="189" t="s">
        <v>11837</v>
      </c>
      <c r="B6059" s="189" t="s">
        <v>11838</v>
      </c>
      <c r="C6059" s="189" t="s">
        <v>11865</v>
      </c>
      <c r="D6059" s="189" t="s">
        <v>11866</v>
      </c>
      <c r="E6059" s="190" t="s">
        <v>461</v>
      </c>
      <c r="F6059" s="189" t="s">
        <v>461</v>
      </c>
      <c r="G6059" s="191">
        <v>97638</v>
      </c>
      <c r="H6059" s="189" t="s">
        <v>11892</v>
      </c>
      <c r="I6059" s="189" t="s">
        <v>16</v>
      </c>
      <c r="J6059" s="189" t="s">
        <v>463</v>
      </c>
      <c r="K6059" s="190" t="s">
        <v>2331</v>
      </c>
      <c r="L6059" s="189" t="s">
        <v>465</v>
      </c>
    </row>
    <row r="6060" spans="1:12" ht="13.5">
      <c r="A6060" s="189" t="s">
        <v>11837</v>
      </c>
      <c r="B6060" s="189" t="s">
        <v>11838</v>
      </c>
      <c r="C6060" s="189" t="s">
        <v>11865</v>
      </c>
      <c r="D6060" s="189" t="s">
        <v>11866</v>
      </c>
      <c r="E6060" s="190" t="s">
        <v>461</v>
      </c>
      <c r="F6060" s="189" t="s">
        <v>461</v>
      </c>
      <c r="G6060" s="191">
        <v>97639</v>
      </c>
      <c r="H6060" s="189" t="s">
        <v>11893</v>
      </c>
      <c r="I6060" s="189" t="s">
        <v>16</v>
      </c>
      <c r="J6060" s="189" t="s">
        <v>1058</v>
      </c>
      <c r="K6060" s="190" t="s">
        <v>11894</v>
      </c>
      <c r="L6060" s="189" t="s">
        <v>465</v>
      </c>
    </row>
    <row r="6061" spans="1:12" ht="13.5">
      <c r="A6061" s="189" t="s">
        <v>11837</v>
      </c>
      <c r="B6061" s="189" t="s">
        <v>11838</v>
      </c>
      <c r="C6061" s="189" t="s">
        <v>11865</v>
      </c>
      <c r="D6061" s="189" t="s">
        <v>11866</v>
      </c>
      <c r="E6061" s="190" t="s">
        <v>461</v>
      </c>
      <c r="F6061" s="189" t="s">
        <v>461</v>
      </c>
      <c r="G6061" s="191">
        <v>97640</v>
      </c>
      <c r="H6061" s="189" t="s">
        <v>11895</v>
      </c>
      <c r="I6061" s="189" t="s">
        <v>16</v>
      </c>
      <c r="J6061" s="189" t="s">
        <v>463</v>
      </c>
      <c r="K6061" s="190" t="s">
        <v>11896</v>
      </c>
      <c r="L6061" s="189" t="s">
        <v>465</v>
      </c>
    </row>
    <row r="6062" spans="1:12" ht="13.5">
      <c r="A6062" s="189" t="s">
        <v>11837</v>
      </c>
      <c r="B6062" s="189" t="s">
        <v>11838</v>
      </c>
      <c r="C6062" s="189" t="s">
        <v>11865</v>
      </c>
      <c r="D6062" s="189" t="s">
        <v>11866</v>
      </c>
      <c r="E6062" s="190" t="s">
        <v>461</v>
      </c>
      <c r="F6062" s="189" t="s">
        <v>461</v>
      </c>
      <c r="G6062" s="191">
        <v>97641</v>
      </c>
      <c r="H6062" s="189" t="s">
        <v>11897</v>
      </c>
      <c r="I6062" s="189" t="s">
        <v>16</v>
      </c>
      <c r="J6062" s="189" t="s">
        <v>463</v>
      </c>
      <c r="K6062" s="190" t="s">
        <v>9310</v>
      </c>
      <c r="L6062" s="189" t="s">
        <v>465</v>
      </c>
    </row>
    <row r="6063" spans="1:12" ht="13.5">
      <c r="A6063" s="189" t="s">
        <v>11837</v>
      </c>
      <c r="B6063" s="189" t="s">
        <v>11838</v>
      </c>
      <c r="C6063" s="189" t="s">
        <v>11865</v>
      </c>
      <c r="D6063" s="189" t="s">
        <v>11866</v>
      </c>
      <c r="E6063" s="190" t="s">
        <v>461</v>
      </c>
      <c r="F6063" s="189" t="s">
        <v>461</v>
      </c>
      <c r="G6063" s="191">
        <v>97642</v>
      </c>
      <c r="H6063" s="189" t="s">
        <v>11898</v>
      </c>
      <c r="I6063" s="189" t="s">
        <v>16</v>
      </c>
      <c r="J6063" s="189" t="s">
        <v>463</v>
      </c>
      <c r="K6063" s="190" t="s">
        <v>11899</v>
      </c>
      <c r="L6063" s="189" t="s">
        <v>465</v>
      </c>
    </row>
    <row r="6064" spans="1:12" ht="13.5">
      <c r="A6064" s="189" t="s">
        <v>11837</v>
      </c>
      <c r="B6064" s="189" t="s">
        <v>11838</v>
      </c>
      <c r="C6064" s="189" t="s">
        <v>11865</v>
      </c>
      <c r="D6064" s="189" t="s">
        <v>11866</v>
      </c>
      <c r="E6064" s="190" t="s">
        <v>461</v>
      </c>
      <c r="F6064" s="189" t="s">
        <v>461</v>
      </c>
      <c r="G6064" s="191">
        <v>97643</v>
      </c>
      <c r="H6064" s="189" t="s">
        <v>11900</v>
      </c>
      <c r="I6064" s="189" t="s">
        <v>16</v>
      </c>
      <c r="J6064" s="189" t="s">
        <v>1058</v>
      </c>
      <c r="K6064" s="190" t="s">
        <v>1194</v>
      </c>
      <c r="L6064" s="189" t="s">
        <v>465</v>
      </c>
    </row>
    <row r="6065" spans="1:12" ht="13.5">
      <c r="A6065" s="189" t="s">
        <v>11837</v>
      </c>
      <c r="B6065" s="189" t="s">
        <v>11838</v>
      </c>
      <c r="C6065" s="189" t="s">
        <v>11865</v>
      </c>
      <c r="D6065" s="189" t="s">
        <v>11866</v>
      </c>
      <c r="E6065" s="190" t="s">
        <v>461</v>
      </c>
      <c r="F6065" s="189" t="s">
        <v>461</v>
      </c>
      <c r="G6065" s="191">
        <v>97644</v>
      </c>
      <c r="H6065" s="189" t="s">
        <v>11901</v>
      </c>
      <c r="I6065" s="189" t="s">
        <v>16</v>
      </c>
      <c r="J6065" s="189" t="s">
        <v>1058</v>
      </c>
      <c r="K6065" s="190" t="s">
        <v>1623</v>
      </c>
      <c r="L6065" s="189" t="s">
        <v>465</v>
      </c>
    </row>
    <row r="6066" spans="1:12" ht="13.5">
      <c r="A6066" s="189" t="s">
        <v>11837</v>
      </c>
      <c r="B6066" s="189" t="s">
        <v>11838</v>
      </c>
      <c r="C6066" s="189" t="s">
        <v>11865</v>
      </c>
      <c r="D6066" s="189" t="s">
        <v>11866</v>
      </c>
      <c r="E6066" s="190" t="s">
        <v>461</v>
      </c>
      <c r="F6066" s="189" t="s">
        <v>461</v>
      </c>
      <c r="G6066" s="191">
        <v>97645</v>
      </c>
      <c r="H6066" s="189" t="s">
        <v>11902</v>
      </c>
      <c r="I6066" s="189" t="s">
        <v>16</v>
      </c>
      <c r="J6066" s="189" t="s">
        <v>463</v>
      </c>
      <c r="K6066" s="190" t="s">
        <v>5954</v>
      </c>
      <c r="L6066" s="189" t="s">
        <v>465</v>
      </c>
    </row>
    <row r="6067" spans="1:12" ht="13.5">
      <c r="A6067" s="189" t="s">
        <v>11837</v>
      </c>
      <c r="B6067" s="189" t="s">
        <v>11838</v>
      </c>
      <c r="C6067" s="189" t="s">
        <v>11865</v>
      </c>
      <c r="D6067" s="189" t="s">
        <v>11866</v>
      </c>
      <c r="E6067" s="190" t="s">
        <v>461</v>
      </c>
      <c r="F6067" s="189" t="s">
        <v>461</v>
      </c>
      <c r="G6067" s="191">
        <v>97647</v>
      </c>
      <c r="H6067" s="189" t="s">
        <v>11903</v>
      </c>
      <c r="I6067" s="189" t="s">
        <v>16</v>
      </c>
      <c r="J6067" s="189" t="s">
        <v>463</v>
      </c>
      <c r="K6067" s="190" t="s">
        <v>11904</v>
      </c>
      <c r="L6067" s="189" t="s">
        <v>465</v>
      </c>
    </row>
    <row r="6068" spans="1:12" ht="13.5">
      <c r="A6068" s="189" t="s">
        <v>11837</v>
      </c>
      <c r="B6068" s="189" t="s">
        <v>11838</v>
      </c>
      <c r="C6068" s="189" t="s">
        <v>11865</v>
      </c>
      <c r="D6068" s="189" t="s">
        <v>11866</v>
      </c>
      <c r="E6068" s="190" t="s">
        <v>461</v>
      </c>
      <c r="F6068" s="189" t="s">
        <v>461</v>
      </c>
      <c r="G6068" s="191">
        <v>97648</v>
      </c>
      <c r="H6068" s="189" t="s">
        <v>11905</v>
      </c>
      <c r="I6068" s="189" t="s">
        <v>16</v>
      </c>
      <c r="J6068" s="189" t="s">
        <v>463</v>
      </c>
      <c r="K6068" s="190" t="s">
        <v>11906</v>
      </c>
      <c r="L6068" s="189" t="s">
        <v>465</v>
      </c>
    </row>
    <row r="6069" spans="1:12" ht="13.5">
      <c r="A6069" s="189" t="s">
        <v>11837</v>
      </c>
      <c r="B6069" s="189" t="s">
        <v>11838</v>
      </c>
      <c r="C6069" s="189" t="s">
        <v>11865</v>
      </c>
      <c r="D6069" s="189" t="s">
        <v>11866</v>
      </c>
      <c r="E6069" s="190" t="s">
        <v>461</v>
      </c>
      <c r="F6069" s="189" t="s">
        <v>461</v>
      </c>
      <c r="G6069" s="191">
        <v>97649</v>
      </c>
      <c r="H6069" s="189" t="s">
        <v>11907</v>
      </c>
      <c r="I6069" s="189" t="s">
        <v>16</v>
      </c>
      <c r="J6069" s="189" t="s">
        <v>928</v>
      </c>
      <c r="K6069" s="190" t="s">
        <v>1337</v>
      </c>
      <c r="L6069" s="189" t="s">
        <v>465</v>
      </c>
    </row>
    <row r="6070" spans="1:12" ht="13.5">
      <c r="A6070" s="189" t="s">
        <v>11837</v>
      </c>
      <c r="B6070" s="189" t="s">
        <v>11838</v>
      </c>
      <c r="C6070" s="189" t="s">
        <v>11865</v>
      </c>
      <c r="D6070" s="189" t="s">
        <v>11866</v>
      </c>
      <c r="E6070" s="190" t="s">
        <v>461</v>
      </c>
      <c r="F6070" s="189" t="s">
        <v>461</v>
      </c>
      <c r="G6070" s="191">
        <v>97650</v>
      </c>
      <c r="H6070" s="189" t="s">
        <v>11908</v>
      </c>
      <c r="I6070" s="189" t="s">
        <v>16</v>
      </c>
      <c r="J6070" s="189" t="s">
        <v>463</v>
      </c>
      <c r="K6070" s="190" t="s">
        <v>4826</v>
      </c>
      <c r="L6070" s="189" t="s">
        <v>465</v>
      </c>
    </row>
    <row r="6071" spans="1:12" ht="13.5">
      <c r="A6071" s="189" t="s">
        <v>11837</v>
      </c>
      <c r="B6071" s="189" t="s">
        <v>11838</v>
      </c>
      <c r="C6071" s="189" t="s">
        <v>11865</v>
      </c>
      <c r="D6071" s="189" t="s">
        <v>11866</v>
      </c>
      <c r="E6071" s="190" t="s">
        <v>461</v>
      </c>
      <c r="F6071" s="189" t="s">
        <v>461</v>
      </c>
      <c r="G6071" s="191">
        <v>97651</v>
      </c>
      <c r="H6071" s="189" t="s">
        <v>11909</v>
      </c>
      <c r="I6071" s="189" t="s">
        <v>73</v>
      </c>
      <c r="J6071" s="189" t="s">
        <v>463</v>
      </c>
      <c r="K6071" s="190" t="s">
        <v>11910</v>
      </c>
      <c r="L6071" s="189" t="s">
        <v>465</v>
      </c>
    </row>
    <row r="6072" spans="1:12" ht="13.5">
      <c r="A6072" s="189" t="s">
        <v>11837</v>
      </c>
      <c r="B6072" s="189" t="s">
        <v>11838</v>
      </c>
      <c r="C6072" s="189" t="s">
        <v>11865</v>
      </c>
      <c r="D6072" s="189" t="s">
        <v>11866</v>
      </c>
      <c r="E6072" s="190" t="s">
        <v>461</v>
      </c>
      <c r="F6072" s="189" t="s">
        <v>461</v>
      </c>
      <c r="G6072" s="191">
        <v>97652</v>
      </c>
      <c r="H6072" s="189" t="s">
        <v>11911</v>
      </c>
      <c r="I6072" s="189" t="s">
        <v>73</v>
      </c>
      <c r="J6072" s="189" t="s">
        <v>463</v>
      </c>
      <c r="K6072" s="190" t="s">
        <v>11912</v>
      </c>
      <c r="L6072" s="189" t="s">
        <v>465</v>
      </c>
    </row>
    <row r="6073" spans="1:12" ht="13.5">
      <c r="A6073" s="189" t="s">
        <v>11837</v>
      </c>
      <c r="B6073" s="189" t="s">
        <v>11838</v>
      </c>
      <c r="C6073" s="189" t="s">
        <v>11865</v>
      </c>
      <c r="D6073" s="189" t="s">
        <v>11866</v>
      </c>
      <c r="E6073" s="190" t="s">
        <v>461</v>
      </c>
      <c r="F6073" s="189" t="s">
        <v>461</v>
      </c>
      <c r="G6073" s="191">
        <v>97653</v>
      </c>
      <c r="H6073" s="189" t="s">
        <v>11913</v>
      </c>
      <c r="I6073" s="189" t="s">
        <v>73</v>
      </c>
      <c r="J6073" s="189" t="s">
        <v>928</v>
      </c>
      <c r="K6073" s="190" t="s">
        <v>11914</v>
      </c>
      <c r="L6073" s="189" t="s">
        <v>465</v>
      </c>
    </row>
    <row r="6074" spans="1:12" ht="13.5">
      <c r="A6074" s="189" t="s">
        <v>11837</v>
      </c>
      <c r="B6074" s="189" t="s">
        <v>11838</v>
      </c>
      <c r="C6074" s="189" t="s">
        <v>11865</v>
      </c>
      <c r="D6074" s="189" t="s">
        <v>11866</v>
      </c>
      <c r="E6074" s="190" t="s">
        <v>461</v>
      </c>
      <c r="F6074" s="189" t="s">
        <v>461</v>
      </c>
      <c r="G6074" s="191">
        <v>97654</v>
      </c>
      <c r="H6074" s="189" t="s">
        <v>11915</v>
      </c>
      <c r="I6074" s="189" t="s">
        <v>73</v>
      </c>
      <c r="J6074" s="189" t="s">
        <v>928</v>
      </c>
      <c r="K6074" s="190" t="s">
        <v>11916</v>
      </c>
      <c r="L6074" s="189" t="s">
        <v>465</v>
      </c>
    </row>
    <row r="6075" spans="1:12" ht="13.5">
      <c r="A6075" s="189" t="s">
        <v>11837</v>
      </c>
      <c r="B6075" s="189" t="s">
        <v>11838</v>
      </c>
      <c r="C6075" s="189" t="s">
        <v>11865</v>
      </c>
      <c r="D6075" s="189" t="s">
        <v>11866</v>
      </c>
      <c r="E6075" s="190" t="s">
        <v>461</v>
      </c>
      <c r="F6075" s="189" t="s">
        <v>461</v>
      </c>
      <c r="G6075" s="191">
        <v>97655</v>
      </c>
      <c r="H6075" s="189" t="s">
        <v>11917</v>
      </c>
      <c r="I6075" s="189" t="s">
        <v>16</v>
      </c>
      <c r="J6075" s="189" t="s">
        <v>463</v>
      </c>
      <c r="K6075" s="190" t="s">
        <v>5732</v>
      </c>
      <c r="L6075" s="189" t="s">
        <v>465</v>
      </c>
    </row>
    <row r="6076" spans="1:12" ht="13.5">
      <c r="A6076" s="189" t="s">
        <v>11837</v>
      </c>
      <c r="B6076" s="189" t="s">
        <v>11838</v>
      </c>
      <c r="C6076" s="189" t="s">
        <v>11865</v>
      </c>
      <c r="D6076" s="189" t="s">
        <v>11866</v>
      </c>
      <c r="E6076" s="190" t="s">
        <v>461</v>
      </c>
      <c r="F6076" s="189" t="s">
        <v>461</v>
      </c>
      <c r="G6076" s="191">
        <v>97656</v>
      </c>
      <c r="H6076" s="189" t="s">
        <v>11918</v>
      </c>
      <c r="I6076" s="189" t="s">
        <v>73</v>
      </c>
      <c r="J6076" s="189" t="s">
        <v>463</v>
      </c>
      <c r="K6076" s="190" t="s">
        <v>11919</v>
      </c>
      <c r="L6076" s="189" t="s">
        <v>465</v>
      </c>
    </row>
    <row r="6077" spans="1:12" ht="13.5">
      <c r="A6077" s="189" t="s">
        <v>11837</v>
      </c>
      <c r="B6077" s="189" t="s">
        <v>11838</v>
      </c>
      <c r="C6077" s="189" t="s">
        <v>11865</v>
      </c>
      <c r="D6077" s="189" t="s">
        <v>11866</v>
      </c>
      <c r="E6077" s="190" t="s">
        <v>461</v>
      </c>
      <c r="F6077" s="189" t="s">
        <v>461</v>
      </c>
      <c r="G6077" s="191">
        <v>97657</v>
      </c>
      <c r="H6077" s="189" t="s">
        <v>11920</v>
      </c>
      <c r="I6077" s="189" t="s">
        <v>73</v>
      </c>
      <c r="J6077" s="189" t="s">
        <v>463</v>
      </c>
      <c r="K6077" s="190" t="s">
        <v>11921</v>
      </c>
      <c r="L6077" s="189" t="s">
        <v>465</v>
      </c>
    </row>
    <row r="6078" spans="1:12" ht="13.5">
      <c r="A6078" s="189" t="s">
        <v>11837</v>
      </c>
      <c r="B6078" s="189" t="s">
        <v>11838</v>
      </c>
      <c r="C6078" s="189" t="s">
        <v>11865</v>
      </c>
      <c r="D6078" s="189" t="s">
        <v>11866</v>
      </c>
      <c r="E6078" s="190" t="s">
        <v>461</v>
      </c>
      <c r="F6078" s="189" t="s">
        <v>461</v>
      </c>
      <c r="G6078" s="191">
        <v>97658</v>
      </c>
      <c r="H6078" s="189" t="s">
        <v>11922</v>
      </c>
      <c r="I6078" s="189" t="s">
        <v>73</v>
      </c>
      <c r="J6078" s="189" t="s">
        <v>928</v>
      </c>
      <c r="K6078" s="190" t="s">
        <v>11923</v>
      </c>
      <c r="L6078" s="189" t="s">
        <v>465</v>
      </c>
    </row>
    <row r="6079" spans="1:12" ht="13.5">
      <c r="A6079" s="189" t="s">
        <v>11837</v>
      </c>
      <c r="B6079" s="189" t="s">
        <v>11838</v>
      </c>
      <c r="C6079" s="189" t="s">
        <v>11865</v>
      </c>
      <c r="D6079" s="189" t="s">
        <v>11866</v>
      </c>
      <c r="E6079" s="190" t="s">
        <v>461</v>
      </c>
      <c r="F6079" s="189" t="s">
        <v>461</v>
      </c>
      <c r="G6079" s="191">
        <v>97659</v>
      </c>
      <c r="H6079" s="189" t="s">
        <v>11924</v>
      </c>
      <c r="I6079" s="189" t="s">
        <v>73</v>
      </c>
      <c r="J6079" s="189" t="s">
        <v>928</v>
      </c>
      <c r="K6079" s="190" t="s">
        <v>11925</v>
      </c>
      <c r="L6079" s="189" t="s">
        <v>465</v>
      </c>
    </row>
    <row r="6080" spans="1:12" ht="13.5">
      <c r="A6080" s="189" t="s">
        <v>11837</v>
      </c>
      <c r="B6080" s="189" t="s">
        <v>11838</v>
      </c>
      <c r="C6080" s="189" t="s">
        <v>11865</v>
      </c>
      <c r="D6080" s="189" t="s">
        <v>11866</v>
      </c>
      <c r="E6080" s="190" t="s">
        <v>461</v>
      </c>
      <c r="F6080" s="189" t="s">
        <v>461</v>
      </c>
      <c r="G6080" s="191">
        <v>97660</v>
      </c>
      <c r="H6080" s="189" t="s">
        <v>11926</v>
      </c>
      <c r="I6080" s="189" t="s">
        <v>73</v>
      </c>
      <c r="J6080" s="189" t="s">
        <v>1058</v>
      </c>
      <c r="K6080" s="190" t="s">
        <v>11664</v>
      </c>
      <c r="L6080" s="189" t="s">
        <v>465</v>
      </c>
    </row>
    <row r="6081" spans="1:12" ht="13.5">
      <c r="A6081" s="189" t="s">
        <v>11837</v>
      </c>
      <c r="B6081" s="189" t="s">
        <v>11838</v>
      </c>
      <c r="C6081" s="189" t="s">
        <v>11865</v>
      </c>
      <c r="D6081" s="189" t="s">
        <v>11866</v>
      </c>
      <c r="E6081" s="190" t="s">
        <v>461</v>
      </c>
      <c r="F6081" s="189" t="s">
        <v>461</v>
      </c>
      <c r="G6081" s="191">
        <v>97661</v>
      </c>
      <c r="H6081" s="189" t="s">
        <v>11927</v>
      </c>
      <c r="I6081" s="189" t="s">
        <v>15</v>
      </c>
      <c r="J6081" s="189" t="s">
        <v>1058</v>
      </c>
      <c r="K6081" s="190" t="s">
        <v>11664</v>
      </c>
      <c r="L6081" s="189" t="s">
        <v>465</v>
      </c>
    </row>
    <row r="6082" spans="1:12" ht="13.5">
      <c r="A6082" s="189" t="s">
        <v>11837</v>
      </c>
      <c r="B6082" s="189" t="s">
        <v>11838</v>
      </c>
      <c r="C6082" s="189" t="s">
        <v>11865</v>
      </c>
      <c r="D6082" s="189" t="s">
        <v>11866</v>
      </c>
      <c r="E6082" s="190" t="s">
        <v>461</v>
      </c>
      <c r="F6082" s="189" t="s">
        <v>461</v>
      </c>
      <c r="G6082" s="191">
        <v>97662</v>
      </c>
      <c r="H6082" s="189" t="s">
        <v>11928</v>
      </c>
      <c r="I6082" s="189" t="s">
        <v>15</v>
      </c>
      <c r="J6082" s="189" t="s">
        <v>1058</v>
      </c>
      <c r="K6082" s="190" t="s">
        <v>1440</v>
      </c>
      <c r="L6082" s="189" t="s">
        <v>465</v>
      </c>
    </row>
    <row r="6083" spans="1:12" ht="13.5">
      <c r="A6083" s="189" t="s">
        <v>11837</v>
      </c>
      <c r="B6083" s="189" t="s">
        <v>11838</v>
      </c>
      <c r="C6083" s="189" t="s">
        <v>11865</v>
      </c>
      <c r="D6083" s="189" t="s">
        <v>11866</v>
      </c>
      <c r="E6083" s="190" t="s">
        <v>461</v>
      </c>
      <c r="F6083" s="189" t="s">
        <v>461</v>
      </c>
      <c r="G6083" s="191">
        <v>97663</v>
      </c>
      <c r="H6083" s="189" t="s">
        <v>11929</v>
      </c>
      <c r="I6083" s="189" t="s">
        <v>73</v>
      </c>
      <c r="J6083" s="189" t="s">
        <v>1058</v>
      </c>
      <c r="K6083" s="190" t="s">
        <v>1870</v>
      </c>
      <c r="L6083" s="189" t="s">
        <v>465</v>
      </c>
    </row>
    <row r="6084" spans="1:12" ht="13.5">
      <c r="A6084" s="189" t="s">
        <v>11837</v>
      </c>
      <c r="B6084" s="189" t="s">
        <v>11838</v>
      </c>
      <c r="C6084" s="189" t="s">
        <v>11865</v>
      </c>
      <c r="D6084" s="189" t="s">
        <v>11866</v>
      </c>
      <c r="E6084" s="190" t="s">
        <v>461</v>
      </c>
      <c r="F6084" s="189" t="s">
        <v>461</v>
      </c>
      <c r="G6084" s="191">
        <v>97664</v>
      </c>
      <c r="H6084" s="189" t="s">
        <v>11930</v>
      </c>
      <c r="I6084" s="189" t="s">
        <v>73</v>
      </c>
      <c r="J6084" s="189" t="s">
        <v>1058</v>
      </c>
      <c r="K6084" s="190" t="s">
        <v>1774</v>
      </c>
      <c r="L6084" s="189" t="s">
        <v>465</v>
      </c>
    </row>
    <row r="6085" spans="1:12" ht="13.5">
      <c r="A6085" s="189" t="s">
        <v>11837</v>
      </c>
      <c r="B6085" s="189" t="s">
        <v>11838</v>
      </c>
      <c r="C6085" s="189" t="s">
        <v>11865</v>
      </c>
      <c r="D6085" s="189" t="s">
        <v>11866</v>
      </c>
      <c r="E6085" s="190" t="s">
        <v>461</v>
      </c>
      <c r="F6085" s="189" t="s">
        <v>461</v>
      </c>
      <c r="G6085" s="191">
        <v>97665</v>
      </c>
      <c r="H6085" s="189" t="s">
        <v>11931</v>
      </c>
      <c r="I6085" s="189" t="s">
        <v>73</v>
      </c>
      <c r="J6085" s="189" t="s">
        <v>1058</v>
      </c>
      <c r="K6085" s="190" t="s">
        <v>1841</v>
      </c>
      <c r="L6085" s="189" t="s">
        <v>465</v>
      </c>
    </row>
    <row r="6086" spans="1:12" ht="13.5">
      <c r="A6086" s="189" t="s">
        <v>11837</v>
      </c>
      <c r="B6086" s="189" t="s">
        <v>11838</v>
      </c>
      <c r="C6086" s="189" t="s">
        <v>11865</v>
      </c>
      <c r="D6086" s="189" t="s">
        <v>11866</v>
      </c>
      <c r="E6086" s="190" t="s">
        <v>461</v>
      </c>
      <c r="F6086" s="189" t="s">
        <v>461</v>
      </c>
      <c r="G6086" s="191">
        <v>97666</v>
      </c>
      <c r="H6086" s="189" t="s">
        <v>11932</v>
      </c>
      <c r="I6086" s="189" t="s">
        <v>73</v>
      </c>
      <c r="J6086" s="189" t="s">
        <v>1058</v>
      </c>
      <c r="K6086" s="190" t="s">
        <v>11933</v>
      </c>
      <c r="L6086" s="189" t="s">
        <v>465</v>
      </c>
    </row>
    <row r="6087" spans="1:12" ht="13.5">
      <c r="A6087" s="189" t="s">
        <v>11837</v>
      </c>
      <c r="B6087" s="189" t="s">
        <v>11838</v>
      </c>
      <c r="C6087" s="189" t="s">
        <v>11934</v>
      </c>
      <c r="D6087" s="189" t="s">
        <v>11935</v>
      </c>
      <c r="E6087" s="190" t="s">
        <v>461</v>
      </c>
      <c r="F6087" s="189" t="s">
        <v>461</v>
      </c>
      <c r="G6087" s="191">
        <v>85423</v>
      </c>
      <c r="H6087" s="189" t="s">
        <v>11936</v>
      </c>
      <c r="I6087" s="189" t="s">
        <v>16</v>
      </c>
      <c r="J6087" s="189" t="s">
        <v>463</v>
      </c>
      <c r="K6087" s="190" t="s">
        <v>3185</v>
      </c>
      <c r="L6087" s="189" t="s">
        <v>465</v>
      </c>
    </row>
    <row r="6088" spans="1:12" ht="13.5">
      <c r="A6088" s="189" t="s">
        <v>11837</v>
      </c>
      <c r="B6088" s="189" t="s">
        <v>11838</v>
      </c>
      <c r="C6088" s="189" t="s">
        <v>11934</v>
      </c>
      <c r="D6088" s="189" t="s">
        <v>11935</v>
      </c>
      <c r="E6088" s="190" t="s">
        <v>461</v>
      </c>
      <c r="F6088" s="189" t="s">
        <v>461</v>
      </c>
      <c r="G6088" s="191">
        <v>85424</v>
      </c>
      <c r="H6088" s="189" t="s">
        <v>11937</v>
      </c>
      <c r="I6088" s="189" t="s">
        <v>16</v>
      </c>
      <c r="J6088" s="189" t="s">
        <v>463</v>
      </c>
      <c r="K6088" s="190" t="s">
        <v>7669</v>
      </c>
      <c r="L6088" s="189" t="s">
        <v>465</v>
      </c>
    </row>
    <row r="6089" spans="1:12" ht="13.5">
      <c r="A6089" s="189" t="s">
        <v>11938</v>
      </c>
      <c r="B6089" s="189" t="s">
        <v>11939</v>
      </c>
      <c r="C6089" s="189" t="s">
        <v>11940</v>
      </c>
      <c r="D6089" s="189" t="s">
        <v>11941</v>
      </c>
      <c r="E6089" s="190" t="s">
        <v>461</v>
      </c>
      <c r="F6089" s="189" t="s">
        <v>461</v>
      </c>
      <c r="G6089" s="191">
        <v>95967</v>
      </c>
      <c r="H6089" s="189" t="s">
        <v>11942</v>
      </c>
      <c r="I6089" s="189" t="s">
        <v>72</v>
      </c>
      <c r="J6089" s="189" t="s">
        <v>463</v>
      </c>
      <c r="K6089" s="190" t="s">
        <v>11943</v>
      </c>
      <c r="L6089" s="189" t="s">
        <v>465</v>
      </c>
    </row>
    <row r="6090" spans="1:12" ht="13.5">
      <c r="A6090" s="189" t="s">
        <v>11938</v>
      </c>
      <c r="B6090" s="189" t="s">
        <v>11939</v>
      </c>
      <c r="C6090" s="189" t="s">
        <v>11944</v>
      </c>
      <c r="D6090" s="189" t="s">
        <v>11945</v>
      </c>
      <c r="E6090" s="190" t="s">
        <v>461</v>
      </c>
      <c r="F6090" s="189" t="s">
        <v>461</v>
      </c>
      <c r="G6090" s="191">
        <v>99058</v>
      </c>
      <c r="H6090" s="189" t="s">
        <v>11946</v>
      </c>
      <c r="I6090" s="189" t="s">
        <v>73</v>
      </c>
      <c r="J6090" s="189" t="s">
        <v>463</v>
      </c>
      <c r="K6090" s="190" t="s">
        <v>4761</v>
      </c>
      <c r="L6090" s="189" t="s">
        <v>465</v>
      </c>
    </row>
    <row r="6091" spans="1:12" ht="13.5">
      <c r="A6091" s="189" t="s">
        <v>11938</v>
      </c>
      <c r="B6091" s="189" t="s">
        <v>11939</v>
      </c>
      <c r="C6091" s="189" t="s">
        <v>11944</v>
      </c>
      <c r="D6091" s="189" t="s">
        <v>11945</v>
      </c>
      <c r="E6091" s="190" t="s">
        <v>461</v>
      </c>
      <c r="F6091" s="189" t="s">
        <v>461</v>
      </c>
      <c r="G6091" s="191">
        <v>99059</v>
      </c>
      <c r="H6091" s="189" t="s">
        <v>11947</v>
      </c>
      <c r="I6091" s="189" t="s">
        <v>15</v>
      </c>
      <c r="J6091" s="189" t="s">
        <v>463</v>
      </c>
      <c r="K6091" s="190" t="s">
        <v>11948</v>
      </c>
      <c r="L6091" s="189" t="s">
        <v>465</v>
      </c>
    </row>
    <row r="6092" spans="1:12" ht="13.5">
      <c r="A6092" s="189" t="s">
        <v>11938</v>
      </c>
      <c r="B6092" s="189" t="s">
        <v>11939</v>
      </c>
      <c r="C6092" s="189" t="s">
        <v>11944</v>
      </c>
      <c r="D6092" s="189" t="s">
        <v>11945</v>
      </c>
      <c r="E6092" s="190" t="s">
        <v>461</v>
      </c>
      <c r="F6092" s="189" t="s">
        <v>461</v>
      </c>
      <c r="G6092" s="191">
        <v>99060</v>
      </c>
      <c r="H6092" s="189" t="s">
        <v>11949</v>
      </c>
      <c r="I6092" s="189" t="s">
        <v>73</v>
      </c>
      <c r="J6092" s="189" t="s">
        <v>463</v>
      </c>
      <c r="K6092" s="190" t="s">
        <v>11950</v>
      </c>
      <c r="L6092" s="189" t="s">
        <v>465</v>
      </c>
    </row>
    <row r="6093" spans="1:12" ht="13.5">
      <c r="A6093" s="189" t="s">
        <v>11938</v>
      </c>
      <c r="B6093" s="189" t="s">
        <v>11939</v>
      </c>
      <c r="C6093" s="189" t="s">
        <v>11944</v>
      </c>
      <c r="D6093" s="189" t="s">
        <v>11945</v>
      </c>
      <c r="E6093" s="190" t="s">
        <v>461</v>
      </c>
      <c r="F6093" s="189" t="s">
        <v>461</v>
      </c>
      <c r="G6093" s="191">
        <v>99061</v>
      </c>
      <c r="H6093" s="189" t="s">
        <v>11951</v>
      </c>
      <c r="I6093" s="189" t="s">
        <v>73</v>
      </c>
      <c r="J6093" s="189" t="s">
        <v>463</v>
      </c>
      <c r="K6093" s="190" t="s">
        <v>11952</v>
      </c>
      <c r="L6093" s="189" t="s">
        <v>465</v>
      </c>
    </row>
    <row r="6094" spans="1:12" ht="13.5">
      <c r="A6094" s="189" t="s">
        <v>11938</v>
      </c>
      <c r="B6094" s="189" t="s">
        <v>11939</v>
      </c>
      <c r="C6094" s="189" t="s">
        <v>11944</v>
      </c>
      <c r="D6094" s="189" t="s">
        <v>11945</v>
      </c>
      <c r="E6094" s="190" t="s">
        <v>461</v>
      </c>
      <c r="F6094" s="189" t="s">
        <v>461</v>
      </c>
      <c r="G6094" s="191">
        <v>99062</v>
      </c>
      <c r="H6094" s="189" t="s">
        <v>11953</v>
      </c>
      <c r="I6094" s="189" t="s">
        <v>73</v>
      </c>
      <c r="J6094" s="189" t="s">
        <v>463</v>
      </c>
      <c r="K6094" s="190" t="s">
        <v>10292</v>
      </c>
      <c r="L6094" s="189" t="s">
        <v>465</v>
      </c>
    </row>
    <row r="6095" spans="1:12" ht="13.5">
      <c r="A6095" s="189" t="s">
        <v>11938</v>
      </c>
      <c r="B6095" s="189" t="s">
        <v>11939</v>
      </c>
      <c r="C6095" s="189" t="s">
        <v>11944</v>
      </c>
      <c r="D6095" s="189" t="s">
        <v>11945</v>
      </c>
      <c r="E6095" s="190" t="s">
        <v>461</v>
      </c>
      <c r="F6095" s="189" t="s">
        <v>461</v>
      </c>
      <c r="G6095" s="191">
        <v>99063</v>
      </c>
      <c r="H6095" s="189" t="s">
        <v>355</v>
      </c>
      <c r="I6095" s="189" t="s">
        <v>15</v>
      </c>
      <c r="J6095" s="189" t="s">
        <v>463</v>
      </c>
      <c r="K6095" s="190" t="s">
        <v>9310</v>
      </c>
      <c r="L6095" s="189" t="s">
        <v>465</v>
      </c>
    </row>
    <row r="6096" spans="1:12" ht="13.5">
      <c r="A6096" s="189" t="s">
        <v>11938</v>
      </c>
      <c r="B6096" s="189" t="s">
        <v>11939</v>
      </c>
      <c r="C6096" s="189" t="s">
        <v>11944</v>
      </c>
      <c r="D6096" s="189" t="s">
        <v>11945</v>
      </c>
      <c r="E6096" s="190" t="s">
        <v>461</v>
      </c>
      <c r="F6096" s="189" t="s">
        <v>461</v>
      </c>
      <c r="G6096" s="191">
        <v>99064</v>
      </c>
      <c r="H6096" s="189" t="s">
        <v>11954</v>
      </c>
      <c r="I6096" s="189" t="s">
        <v>15</v>
      </c>
      <c r="J6096" s="189" t="s">
        <v>463</v>
      </c>
      <c r="K6096" s="190" t="s">
        <v>1885</v>
      </c>
      <c r="L6096" s="189" t="s">
        <v>465</v>
      </c>
    </row>
    <row r="6097" spans="1:12" ht="13.5">
      <c r="A6097" s="189" t="s">
        <v>11938</v>
      </c>
      <c r="B6097" s="189" t="s">
        <v>11939</v>
      </c>
      <c r="C6097" s="189" t="s">
        <v>11955</v>
      </c>
      <c r="D6097" s="189" t="s">
        <v>11956</v>
      </c>
      <c r="E6097" s="190" t="s">
        <v>461</v>
      </c>
      <c r="F6097" s="189" t="s">
        <v>461</v>
      </c>
      <c r="G6097" s="191">
        <v>78472</v>
      </c>
      <c r="H6097" s="189" t="s">
        <v>354</v>
      </c>
      <c r="I6097" s="189" t="s">
        <v>16</v>
      </c>
      <c r="J6097" s="189" t="s">
        <v>463</v>
      </c>
      <c r="K6097" s="190" t="s">
        <v>10354</v>
      </c>
      <c r="L6097" s="189" t="s">
        <v>465</v>
      </c>
    </row>
    <row r="6098" spans="1:12" ht="13.5">
      <c r="A6098" s="189" t="s">
        <v>11957</v>
      </c>
      <c r="B6098" s="189" t="s">
        <v>11958</v>
      </c>
      <c r="C6098" s="189" t="s">
        <v>11959</v>
      </c>
      <c r="D6098" s="189" t="s">
        <v>11960</v>
      </c>
      <c r="E6098" s="190" t="s">
        <v>461</v>
      </c>
      <c r="F6098" s="189" t="s">
        <v>461</v>
      </c>
      <c r="G6098" s="191">
        <v>93588</v>
      </c>
      <c r="H6098" s="189" t="s">
        <v>11961</v>
      </c>
      <c r="I6098" s="189" t="s">
        <v>88</v>
      </c>
      <c r="J6098" s="189" t="s">
        <v>463</v>
      </c>
      <c r="K6098" s="190" t="s">
        <v>2527</v>
      </c>
      <c r="L6098" s="189" t="s">
        <v>465</v>
      </c>
    </row>
    <row r="6099" spans="1:12" ht="13.5">
      <c r="A6099" s="189" t="s">
        <v>11957</v>
      </c>
      <c r="B6099" s="189" t="s">
        <v>11958</v>
      </c>
      <c r="C6099" s="189" t="s">
        <v>11959</v>
      </c>
      <c r="D6099" s="189" t="s">
        <v>11960</v>
      </c>
      <c r="E6099" s="190" t="s">
        <v>461</v>
      </c>
      <c r="F6099" s="189" t="s">
        <v>461</v>
      </c>
      <c r="G6099" s="191">
        <v>93589</v>
      </c>
      <c r="H6099" s="189" t="s">
        <v>11962</v>
      </c>
      <c r="I6099" s="189" t="s">
        <v>88</v>
      </c>
      <c r="J6099" s="189" t="s">
        <v>463</v>
      </c>
      <c r="K6099" s="190" t="s">
        <v>712</v>
      </c>
      <c r="L6099" s="189" t="s">
        <v>465</v>
      </c>
    </row>
    <row r="6100" spans="1:12" ht="13.5">
      <c r="A6100" s="189" t="s">
        <v>11957</v>
      </c>
      <c r="B6100" s="189" t="s">
        <v>11958</v>
      </c>
      <c r="C6100" s="189" t="s">
        <v>11959</v>
      </c>
      <c r="D6100" s="189" t="s">
        <v>11960</v>
      </c>
      <c r="E6100" s="190" t="s">
        <v>461</v>
      </c>
      <c r="F6100" s="189" t="s">
        <v>461</v>
      </c>
      <c r="G6100" s="191">
        <v>93590</v>
      </c>
      <c r="H6100" s="189" t="s">
        <v>11963</v>
      </c>
      <c r="I6100" s="189" t="s">
        <v>88</v>
      </c>
      <c r="J6100" s="189" t="s">
        <v>463</v>
      </c>
      <c r="K6100" s="190" t="s">
        <v>1826</v>
      </c>
      <c r="L6100" s="189" t="s">
        <v>465</v>
      </c>
    </row>
    <row r="6101" spans="1:12" ht="13.5">
      <c r="A6101" s="189" t="s">
        <v>11957</v>
      </c>
      <c r="B6101" s="189" t="s">
        <v>11958</v>
      </c>
      <c r="C6101" s="189" t="s">
        <v>11959</v>
      </c>
      <c r="D6101" s="189" t="s">
        <v>11960</v>
      </c>
      <c r="E6101" s="190" t="s">
        <v>461</v>
      </c>
      <c r="F6101" s="189" t="s">
        <v>461</v>
      </c>
      <c r="G6101" s="191">
        <v>93591</v>
      </c>
      <c r="H6101" s="189" t="s">
        <v>11964</v>
      </c>
      <c r="I6101" s="189" t="s">
        <v>88</v>
      </c>
      <c r="J6101" s="189" t="s">
        <v>463</v>
      </c>
      <c r="K6101" s="190" t="s">
        <v>11965</v>
      </c>
      <c r="L6101" s="189" t="s">
        <v>465</v>
      </c>
    </row>
    <row r="6102" spans="1:12" ht="13.5">
      <c r="A6102" s="189" t="s">
        <v>11957</v>
      </c>
      <c r="B6102" s="189" t="s">
        <v>11958</v>
      </c>
      <c r="C6102" s="189" t="s">
        <v>11959</v>
      </c>
      <c r="D6102" s="189" t="s">
        <v>11960</v>
      </c>
      <c r="E6102" s="190" t="s">
        <v>461</v>
      </c>
      <c r="F6102" s="189" t="s">
        <v>461</v>
      </c>
      <c r="G6102" s="191">
        <v>93592</v>
      </c>
      <c r="H6102" s="189" t="s">
        <v>11966</v>
      </c>
      <c r="I6102" s="189" t="s">
        <v>88</v>
      </c>
      <c r="J6102" s="189" t="s">
        <v>463</v>
      </c>
      <c r="K6102" s="190" t="s">
        <v>2354</v>
      </c>
      <c r="L6102" s="189" t="s">
        <v>465</v>
      </c>
    </row>
    <row r="6103" spans="1:12" ht="13.5">
      <c r="A6103" s="189" t="s">
        <v>11957</v>
      </c>
      <c r="B6103" s="189" t="s">
        <v>11958</v>
      </c>
      <c r="C6103" s="189" t="s">
        <v>11959</v>
      </c>
      <c r="D6103" s="189" t="s">
        <v>11960</v>
      </c>
      <c r="E6103" s="190" t="s">
        <v>461</v>
      </c>
      <c r="F6103" s="189" t="s">
        <v>461</v>
      </c>
      <c r="G6103" s="191">
        <v>93593</v>
      </c>
      <c r="H6103" s="189" t="s">
        <v>11967</v>
      </c>
      <c r="I6103" s="189" t="s">
        <v>88</v>
      </c>
      <c r="J6103" s="189" t="s">
        <v>463</v>
      </c>
      <c r="K6103" s="190" t="s">
        <v>2102</v>
      </c>
      <c r="L6103" s="189" t="s">
        <v>465</v>
      </c>
    </row>
    <row r="6104" spans="1:12" ht="13.5">
      <c r="A6104" s="189" t="s">
        <v>11957</v>
      </c>
      <c r="B6104" s="189" t="s">
        <v>11958</v>
      </c>
      <c r="C6104" s="189" t="s">
        <v>11959</v>
      </c>
      <c r="D6104" s="189" t="s">
        <v>11960</v>
      </c>
      <c r="E6104" s="190" t="s">
        <v>461</v>
      </c>
      <c r="F6104" s="189" t="s">
        <v>461</v>
      </c>
      <c r="G6104" s="191">
        <v>93594</v>
      </c>
      <c r="H6104" s="189" t="s">
        <v>11968</v>
      </c>
      <c r="I6104" s="189" t="s">
        <v>259</v>
      </c>
      <c r="J6104" s="189" t="s">
        <v>463</v>
      </c>
      <c r="K6104" s="190" t="s">
        <v>11969</v>
      </c>
      <c r="L6104" s="189" t="s">
        <v>465</v>
      </c>
    </row>
    <row r="6105" spans="1:12" ht="13.5">
      <c r="A6105" s="189" t="s">
        <v>11957</v>
      </c>
      <c r="B6105" s="189" t="s">
        <v>11958</v>
      </c>
      <c r="C6105" s="189" t="s">
        <v>11959</v>
      </c>
      <c r="D6105" s="189" t="s">
        <v>11960</v>
      </c>
      <c r="E6105" s="190" t="s">
        <v>461</v>
      </c>
      <c r="F6105" s="189" t="s">
        <v>461</v>
      </c>
      <c r="G6105" s="191">
        <v>93595</v>
      </c>
      <c r="H6105" s="189" t="s">
        <v>11970</v>
      </c>
      <c r="I6105" s="189" t="s">
        <v>259</v>
      </c>
      <c r="J6105" s="189" t="s">
        <v>463</v>
      </c>
      <c r="K6105" s="190" t="s">
        <v>1826</v>
      </c>
      <c r="L6105" s="189" t="s">
        <v>465</v>
      </c>
    </row>
    <row r="6106" spans="1:12" ht="13.5">
      <c r="A6106" s="189" t="s">
        <v>11957</v>
      </c>
      <c r="B6106" s="189" t="s">
        <v>11958</v>
      </c>
      <c r="C6106" s="189" t="s">
        <v>11959</v>
      </c>
      <c r="D6106" s="189" t="s">
        <v>11960</v>
      </c>
      <c r="E6106" s="190" t="s">
        <v>461</v>
      </c>
      <c r="F6106" s="189" t="s">
        <v>461</v>
      </c>
      <c r="G6106" s="191">
        <v>93596</v>
      </c>
      <c r="H6106" s="189" t="s">
        <v>11971</v>
      </c>
      <c r="I6106" s="189" t="s">
        <v>259</v>
      </c>
      <c r="J6106" s="189" t="s">
        <v>463</v>
      </c>
      <c r="K6106" s="190" t="s">
        <v>1885</v>
      </c>
      <c r="L6106" s="189" t="s">
        <v>465</v>
      </c>
    </row>
    <row r="6107" spans="1:12" ht="13.5">
      <c r="A6107" s="189" t="s">
        <v>11957</v>
      </c>
      <c r="B6107" s="189" t="s">
        <v>11958</v>
      </c>
      <c r="C6107" s="189" t="s">
        <v>11959</v>
      </c>
      <c r="D6107" s="189" t="s">
        <v>11960</v>
      </c>
      <c r="E6107" s="190" t="s">
        <v>461</v>
      </c>
      <c r="F6107" s="189" t="s">
        <v>461</v>
      </c>
      <c r="G6107" s="191">
        <v>93597</v>
      </c>
      <c r="H6107" s="189" t="s">
        <v>11972</v>
      </c>
      <c r="I6107" s="189" t="s">
        <v>259</v>
      </c>
      <c r="J6107" s="189" t="s">
        <v>463</v>
      </c>
      <c r="K6107" s="190" t="s">
        <v>761</v>
      </c>
      <c r="L6107" s="189" t="s">
        <v>465</v>
      </c>
    </row>
    <row r="6108" spans="1:12" ht="13.5">
      <c r="A6108" s="189" t="s">
        <v>11957</v>
      </c>
      <c r="B6108" s="189" t="s">
        <v>11958</v>
      </c>
      <c r="C6108" s="189" t="s">
        <v>11959</v>
      </c>
      <c r="D6108" s="189" t="s">
        <v>11960</v>
      </c>
      <c r="E6108" s="190" t="s">
        <v>461</v>
      </c>
      <c r="F6108" s="189" t="s">
        <v>461</v>
      </c>
      <c r="G6108" s="191">
        <v>93598</v>
      </c>
      <c r="H6108" s="189" t="s">
        <v>11973</v>
      </c>
      <c r="I6108" s="189" t="s">
        <v>259</v>
      </c>
      <c r="J6108" s="189" t="s">
        <v>463</v>
      </c>
      <c r="K6108" s="190" t="s">
        <v>2102</v>
      </c>
      <c r="L6108" s="189" t="s">
        <v>465</v>
      </c>
    </row>
    <row r="6109" spans="1:12" ht="13.5">
      <c r="A6109" s="189" t="s">
        <v>11957</v>
      </c>
      <c r="B6109" s="189" t="s">
        <v>11958</v>
      </c>
      <c r="C6109" s="189" t="s">
        <v>11959</v>
      </c>
      <c r="D6109" s="189" t="s">
        <v>11960</v>
      </c>
      <c r="E6109" s="190" t="s">
        <v>461</v>
      </c>
      <c r="F6109" s="189" t="s">
        <v>461</v>
      </c>
      <c r="G6109" s="191">
        <v>93599</v>
      </c>
      <c r="H6109" s="189" t="s">
        <v>11974</v>
      </c>
      <c r="I6109" s="189" t="s">
        <v>259</v>
      </c>
      <c r="J6109" s="189" t="s">
        <v>463</v>
      </c>
      <c r="K6109" s="190" t="s">
        <v>11975</v>
      </c>
      <c r="L6109" s="189" t="s">
        <v>465</v>
      </c>
    </row>
    <row r="6110" spans="1:12" ht="13.5">
      <c r="A6110" s="189" t="s">
        <v>11957</v>
      </c>
      <c r="B6110" s="189" t="s">
        <v>11958</v>
      </c>
      <c r="C6110" s="189" t="s">
        <v>11959</v>
      </c>
      <c r="D6110" s="189" t="s">
        <v>11960</v>
      </c>
      <c r="E6110" s="190" t="s">
        <v>461</v>
      </c>
      <c r="F6110" s="189" t="s">
        <v>461</v>
      </c>
      <c r="G6110" s="191">
        <v>95425</v>
      </c>
      <c r="H6110" s="189" t="s">
        <v>11976</v>
      </c>
      <c r="I6110" s="189" t="s">
        <v>88</v>
      </c>
      <c r="J6110" s="189" t="s">
        <v>463</v>
      </c>
      <c r="K6110" s="190" t="s">
        <v>2288</v>
      </c>
      <c r="L6110" s="189" t="s">
        <v>465</v>
      </c>
    </row>
    <row r="6111" spans="1:12" ht="13.5">
      <c r="A6111" s="189" t="s">
        <v>11957</v>
      </c>
      <c r="B6111" s="189" t="s">
        <v>11958</v>
      </c>
      <c r="C6111" s="189" t="s">
        <v>11959</v>
      </c>
      <c r="D6111" s="189" t="s">
        <v>11960</v>
      </c>
      <c r="E6111" s="190" t="s">
        <v>461</v>
      </c>
      <c r="F6111" s="189" t="s">
        <v>461</v>
      </c>
      <c r="G6111" s="191">
        <v>95426</v>
      </c>
      <c r="H6111" s="189" t="s">
        <v>11977</v>
      </c>
      <c r="I6111" s="189" t="s">
        <v>88</v>
      </c>
      <c r="J6111" s="189" t="s">
        <v>463</v>
      </c>
      <c r="K6111" s="190" t="s">
        <v>761</v>
      </c>
      <c r="L6111" s="189" t="s">
        <v>465</v>
      </c>
    </row>
    <row r="6112" spans="1:12" ht="13.5">
      <c r="A6112" s="189" t="s">
        <v>11957</v>
      </c>
      <c r="B6112" s="189" t="s">
        <v>11958</v>
      </c>
      <c r="C6112" s="189" t="s">
        <v>11959</v>
      </c>
      <c r="D6112" s="189" t="s">
        <v>11960</v>
      </c>
      <c r="E6112" s="190" t="s">
        <v>461</v>
      </c>
      <c r="F6112" s="189" t="s">
        <v>461</v>
      </c>
      <c r="G6112" s="191">
        <v>95427</v>
      </c>
      <c r="H6112" s="189" t="s">
        <v>11978</v>
      </c>
      <c r="I6112" s="189" t="s">
        <v>88</v>
      </c>
      <c r="J6112" s="189" t="s">
        <v>463</v>
      </c>
      <c r="K6112" s="190" t="s">
        <v>1834</v>
      </c>
      <c r="L6112" s="189" t="s">
        <v>465</v>
      </c>
    </row>
    <row r="6113" spans="1:12" ht="13.5">
      <c r="A6113" s="189" t="s">
        <v>11957</v>
      </c>
      <c r="B6113" s="189" t="s">
        <v>11958</v>
      </c>
      <c r="C6113" s="189" t="s">
        <v>11959</v>
      </c>
      <c r="D6113" s="189" t="s">
        <v>11960</v>
      </c>
      <c r="E6113" s="190" t="s">
        <v>461</v>
      </c>
      <c r="F6113" s="189" t="s">
        <v>461</v>
      </c>
      <c r="G6113" s="191">
        <v>95428</v>
      </c>
      <c r="H6113" s="189" t="s">
        <v>11979</v>
      </c>
      <c r="I6113" s="189" t="s">
        <v>259</v>
      </c>
      <c r="J6113" s="189" t="s">
        <v>463</v>
      </c>
      <c r="K6113" s="190" t="s">
        <v>2197</v>
      </c>
      <c r="L6113" s="189" t="s">
        <v>465</v>
      </c>
    </row>
    <row r="6114" spans="1:12" ht="13.5">
      <c r="A6114" s="189" t="s">
        <v>11957</v>
      </c>
      <c r="B6114" s="189" t="s">
        <v>11958</v>
      </c>
      <c r="C6114" s="189" t="s">
        <v>11959</v>
      </c>
      <c r="D6114" s="189" t="s">
        <v>11960</v>
      </c>
      <c r="E6114" s="190" t="s">
        <v>461</v>
      </c>
      <c r="F6114" s="189" t="s">
        <v>461</v>
      </c>
      <c r="G6114" s="191">
        <v>95429</v>
      </c>
      <c r="H6114" s="189" t="s">
        <v>11980</v>
      </c>
      <c r="I6114" s="189" t="s">
        <v>259</v>
      </c>
      <c r="J6114" s="189" t="s">
        <v>463</v>
      </c>
      <c r="K6114" s="190" t="s">
        <v>1834</v>
      </c>
      <c r="L6114" s="189" t="s">
        <v>465</v>
      </c>
    </row>
    <row r="6115" spans="1:12" ht="13.5">
      <c r="A6115" s="189" t="s">
        <v>11957</v>
      </c>
      <c r="B6115" s="189" t="s">
        <v>11958</v>
      </c>
      <c r="C6115" s="189" t="s">
        <v>11959</v>
      </c>
      <c r="D6115" s="189" t="s">
        <v>11960</v>
      </c>
      <c r="E6115" s="190" t="s">
        <v>461</v>
      </c>
      <c r="F6115" s="189" t="s">
        <v>461</v>
      </c>
      <c r="G6115" s="191">
        <v>95430</v>
      </c>
      <c r="H6115" s="189" t="s">
        <v>11981</v>
      </c>
      <c r="I6115" s="189" t="s">
        <v>259</v>
      </c>
      <c r="J6115" s="189" t="s">
        <v>463</v>
      </c>
      <c r="K6115" s="190" t="s">
        <v>1423</v>
      </c>
      <c r="L6115" s="189" t="s">
        <v>465</v>
      </c>
    </row>
    <row r="6116" spans="1:12" ht="13.5">
      <c r="A6116" s="189" t="s">
        <v>11957</v>
      </c>
      <c r="B6116" s="189" t="s">
        <v>11958</v>
      </c>
      <c r="C6116" s="189" t="s">
        <v>11959</v>
      </c>
      <c r="D6116" s="189" t="s">
        <v>11960</v>
      </c>
      <c r="E6116" s="190" t="s">
        <v>461</v>
      </c>
      <c r="F6116" s="189" t="s">
        <v>461</v>
      </c>
      <c r="G6116" s="191">
        <v>95875</v>
      </c>
      <c r="H6116" s="189" t="s">
        <v>11982</v>
      </c>
      <c r="I6116" s="189" t="s">
        <v>88</v>
      </c>
      <c r="J6116" s="189" t="s">
        <v>463</v>
      </c>
      <c r="K6116" s="190" t="s">
        <v>1783</v>
      </c>
      <c r="L6116" s="189" t="s">
        <v>465</v>
      </c>
    </row>
    <row r="6117" spans="1:12" ht="13.5">
      <c r="A6117" s="189" t="s">
        <v>11957</v>
      </c>
      <c r="B6117" s="189" t="s">
        <v>11958</v>
      </c>
      <c r="C6117" s="189" t="s">
        <v>11959</v>
      </c>
      <c r="D6117" s="189" t="s">
        <v>11960</v>
      </c>
      <c r="E6117" s="190" t="s">
        <v>461</v>
      </c>
      <c r="F6117" s="189" t="s">
        <v>461</v>
      </c>
      <c r="G6117" s="191">
        <v>95876</v>
      </c>
      <c r="H6117" s="189" t="s">
        <v>11983</v>
      </c>
      <c r="I6117" s="189" t="s">
        <v>88</v>
      </c>
      <c r="J6117" s="189" t="s">
        <v>463</v>
      </c>
      <c r="K6117" s="190" t="s">
        <v>929</v>
      </c>
      <c r="L6117" s="189" t="s">
        <v>465</v>
      </c>
    </row>
    <row r="6118" spans="1:12" ht="13.5">
      <c r="A6118" s="189" t="s">
        <v>11957</v>
      </c>
      <c r="B6118" s="189" t="s">
        <v>11958</v>
      </c>
      <c r="C6118" s="189" t="s">
        <v>11959</v>
      </c>
      <c r="D6118" s="189" t="s">
        <v>11960</v>
      </c>
      <c r="E6118" s="190" t="s">
        <v>461</v>
      </c>
      <c r="F6118" s="189" t="s">
        <v>461</v>
      </c>
      <c r="G6118" s="191">
        <v>95877</v>
      </c>
      <c r="H6118" s="189" t="s">
        <v>11984</v>
      </c>
      <c r="I6118" s="189" t="s">
        <v>88</v>
      </c>
      <c r="J6118" s="189" t="s">
        <v>463</v>
      </c>
      <c r="K6118" s="190" t="s">
        <v>731</v>
      </c>
      <c r="L6118" s="189" t="s">
        <v>465</v>
      </c>
    </row>
    <row r="6119" spans="1:12" ht="13.5">
      <c r="A6119" s="189" t="s">
        <v>11957</v>
      </c>
      <c r="B6119" s="189" t="s">
        <v>11958</v>
      </c>
      <c r="C6119" s="189" t="s">
        <v>11959</v>
      </c>
      <c r="D6119" s="189" t="s">
        <v>11960</v>
      </c>
      <c r="E6119" s="190" t="s">
        <v>461</v>
      </c>
      <c r="F6119" s="189" t="s">
        <v>461</v>
      </c>
      <c r="G6119" s="191">
        <v>95878</v>
      </c>
      <c r="H6119" s="189" t="s">
        <v>11985</v>
      </c>
      <c r="I6119" s="189" t="s">
        <v>259</v>
      </c>
      <c r="J6119" s="189" t="s">
        <v>463</v>
      </c>
      <c r="K6119" s="190" t="s">
        <v>931</v>
      </c>
      <c r="L6119" s="189" t="s">
        <v>465</v>
      </c>
    </row>
    <row r="6120" spans="1:12" ht="13.5">
      <c r="A6120" s="189" t="s">
        <v>11957</v>
      </c>
      <c r="B6120" s="189" t="s">
        <v>11958</v>
      </c>
      <c r="C6120" s="189" t="s">
        <v>11959</v>
      </c>
      <c r="D6120" s="189" t="s">
        <v>11960</v>
      </c>
      <c r="E6120" s="190" t="s">
        <v>461</v>
      </c>
      <c r="F6120" s="189" t="s">
        <v>461</v>
      </c>
      <c r="G6120" s="191">
        <v>95879</v>
      </c>
      <c r="H6120" s="189" t="s">
        <v>11986</v>
      </c>
      <c r="I6120" s="189" t="s">
        <v>259</v>
      </c>
      <c r="J6120" s="189" t="s">
        <v>463</v>
      </c>
      <c r="K6120" s="190" t="s">
        <v>2095</v>
      </c>
      <c r="L6120" s="189" t="s">
        <v>465</v>
      </c>
    </row>
    <row r="6121" spans="1:12" ht="13.5">
      <c r="A6121" s="189" t="s">
        <v>11957</v>
      </c>
      <c r="B6121" s="189" t="s">
        <v>11958</v>
      </c>
      <c r="C6121" s="189" t="s">
        <v>11959</v>
      </c>
      <c r="D6121" s="189" t="s">
        <v>11960</v>
      </c>
      <c r="E6121" s="190" t="s">
        <v>461</v>
      </c>
      <c r="F6121" s="189" t="s">
        <v>461</v>
      </c>
      <c r="G6121" s="191">
        <v>95880</v>
      </c>
      <c r="H6121" s="189" t="s">
        <v>11987</v>
      </c>
      <c r="I6121" s="189" t="s">
        <v>259</v>
      </c>
      <c r="J6121" s="189" t="s">
        <v>463</v>
      </c>
      <c r="K6121" s="190" t="s">
        <v>11988</v>
      </c>
      <c r="L6121" s="189" t="s">
        <v>465</v>
      </c>
    </row>
    <row r="6122" spans="1:12" ht="13.5">
      <c r="A6122" s="189" t="s">
        <v>11957</v>
      </c>
      <c r="B6122" s="189" t="s">
        <v>11958</v>
      </c>
      <c r="C6122" s="189" t="s">
        <v>11989</v>
      </c>
      <c r="D6122" s="189" t="s">
        <v>11990</v>
      </c>
      <c r="E6122" s="190" t="s">
        <v>461</v>
      </c>
      <c r="F6122" s="189" t="s">
        <v>461</v>
      </c>
      <c r="G6122" s="191">
        <v>93176</v>
      </c>
      <c r="H6122" s="189" t="s">
        <v>11991</v>
      </c>
      <c r="I6122" s="189" t="s">
        <v>259</v>
      </c>
      <c r="J6122" s="189" t="s">
        <v>928</v>
      </c>
      <c r="K6122" s="190" t="s">
        <v>11988</v>
      </c>
      <c r="L6122" s="189" t="s">
        <v>465</v>
      </c>
    </row>
    <row r="6123" spans="1:12" ht="13.5">
      <c r="A6123" s="189" t="s">
        <v>11957</v>
      </c>
      <c r="B6123" s="189" t="s">
        <v>11958</v>
      </c>
      <c r="C6123" s="189" t="s">
        <v>11989</v>
      </c>
      <c r="D6123" s="189" t="s">
        <v>11990</v>
      </c>
      <c r="E6123" s="190" t="s">
        <v>461</v>
      </c>
      <c r="F6123" s="189" t="s">
        <v>461</v>
      </c>
      <c r="G6123" s="191">
        <v>93177</v>
      </c>
      <c r="H6123" s="189" t="s">
        <v>11992</v>
      </c>
      <c r="I6123" s="189" t="s">
        <v>259</v>
      </c>
      <c r="J6123" s="189" t="s">
        <v>928</v>
      </c>
      <c r="K6123" s="190" t="s">
        <v>11993</v>
      </c>
      <c r="L6123" s="189" t="s">
        <v>465</v>
      </c>
    </row>
    <row r="6124" spans="1:12" ht="13.5">
      <c r="A6124" s="189" t="s">
        <v>11957</v>
      </c>
      <c r="B6124" s="189" t="s">
        <v>11958</v>
      </c>
      <c r="C6124" s="189" t="s">
        <v>11989</v>
      </c>
      <c r="D6124" s="189" t="s">
        <v>11990</v>
      </c>
      <c r="E6124" s="190" t="s">
        <v>461</v>
      </c>
      <c r="F6124" s="189" t="s">
        <v>461</v>
      </c>
      <c r="G6124" s="191">
        <v>93178</v>
      </c>
      <c r="H6124" s="189" t="s">
        <v>11994</v>
      </c>
      <c r="I6124" s="189" t="s">
        <v>259</v>
      </c>
      <c r="J6124" s="189" t="s">
        <v>928</v>
      </c>
      <c r="K6124" s="190" t="s">
        <v>759</v>
      </c>
      <c r="L6124" s="189" t="s">
        <v>465</v>
      </c>
    </row>
    <row r="6125" spans="1:12" ht="13.5">
      <c r="A6125" s="189" t="s">
        <v>11957</v>
      </c>
      <c r="B6125" s="189" t="s">
        <v>11958</v>
      </c>
      <c r="C6125" s="189" t="s">
        <v>11989</v>
      </c>
      <c r="D6125" s="189" t="s">
        <v>11990</v>
      </c>
      <c r="E6125" s="190" t="s">
        <v>461</v>
      </c>
      <c r="F6125" s="189" t="s">
        <v>461</v>
      </c>
      <c r="G6125" s="191">
        <v>93179</v>
      </c>
      <c r="H6125" s="189" t="s">
        <v>11995</v>
      </c>
      <c r="I6125" s="189" t="s">
        <v>259</v>
      </c>
      <c r="J6125" s="189" t="s">
        <v>928</v>
      </c>
      <c r="K6125" s="190" t="s">
        <v>11996</v>
      </c>
      <c r="L6125" s="189" t="s">
        <v>465</v>
      </c>
    </row>
    <row r="6126" spans="1:12" ht="13.5">
      <c r="A6126" s="189" t="s">
        <v>11997</v>
      </c>
      <c r="B6126" s="189" t="s">
        <v>11998</v>
      </c>
      <c r="C6126" s="189" t="s">
        <v>11999</v>
      </c>
      <c r="D6126" s="189" t="s">
        <v>12000</v>
      </c>
      <c r="E6126" s="190">
        <v>74038</v>
      </c>
      <c r="F6126" s="189" t="s">
        <v>12001</v>
      </c>
      <c r="G6126" s="189" t="s">
        <v>12002</v>
      </c>
      <c r="H6126" s="189" t="s">
        <v>12003</v>
      </c>
      <c r="I6126" s="189" t="s">
        <v>15</v>
      </c>
      <c r="J6126" s="189" t="s">
        <v>463</v>
      </c>
      <c r="K6126" s="190" t="s">
        <v>12004</v>
      </c>
      <c r="L6126" s="189" t="s">
        <v>465</v>
      </c>
    </row>
    <row r="6127" spans="1:12" ht="13.5">
      <c r="A6127" s="189" t="s">
        <v>11997</v>
      </c>
      <c r="B6127" s="189" t="s">
        <v>11998</v>
      </c>
      <c r="C6127" s="189" t="s">
        <v>11999</v>
      </c>
      <c r="D6127" s="189" t="s">
        <v>12000</v>
      </c>
      <c r="E6127" s="190">
        <v>74039</v>
      </c>
      <c r="F6127" s="189" t="s">
        <v>12005</v>
      </c>
      <c r="G6127" s="189" t="s">
        <v>12006</v>
      </c>
      <c r="H6127" s="189" t="s">
        <v>12007</v>
      </c>
      <c r="I6127" s="189" t="s">
        <v>15</v>
      </c>
      <c r="J6127" s="189" t="s">
        <v>463</v>
      </c>
      <c r="K6127" s="190" t="s">
        <v>12004</v>
      </c>
      <c r="L6127" s="189" t="s">
        <v>465</v>
      </c>
    </row>
    <row r="6128" spans="1:12" ht="13.5">
      <c r="A6128" s="189" t="s">
        <v>11997</v>
      </c>
      <c r="B6128" s="189" t="s">
        <v>11998</v>
      </c>
      <c r="C6128" s="189" t="s">
        <v>11999</v>
      </c>
      <c r="D6128" s="189" t="s">
        <v>12000</v>
      </c>
      <c r="E6128" s="190">
        <v>74142</v>
      </c>
      <c r="F6128" s="189" t="s">
        <v>12008</v>
      </c>
      <c r="G6128" s="189" t="s">
        <v>12009</v>
      </c>
      <c r="H6128" s="189" t="s">
        <v>12010</v>
      </c>
      <c r="I6128" s="189" t="s">
        <v>15</v>
      </c>
      <c r="J6128" s="189" t="s">
        <v>463</v>
      </c>
      <c r="K6128" s="190" t="s">
        <v>1758</v>
      </c>
      <c r="L6128" s="189" t="s">
        <v>465</v>
      </c>
    </row>
    <row r="6129" spans="1:12" ht="13.5">
      <c r="A6129" s="189" t="s">
        <v>11997</v>
      </c>
      <c r="B6129" s="189" t="s">
        <v>11998</v>
      </c>
      <c r="C6129" s="189" t="s">
        <v>11999</v>
      </c>
      <c r="D6129" s="189" t="s">
        <v>12000</v>
      </c>
      <c r="E6129" s="190">
        <v>74142</v>
      </c>
      <c r="F6129" s="189" t="s">
        <v>12008</v>
      </c>
      <c r="G6129" s="189" t="s">
        <v>12011</v>
      </c>
      <c r="H6129" s="189" t="s">
        <v>12012</v>
      </c>
      <c r="I6129" s="189" t="s">
        <v>15</v>
      </c>
      <c r="J6129" s="189" t="s">
        <v>463</v>
      </c>
      <c r="K6129" s="190" t="s">
        <v>8368</v>
      </c>
      <c r="L6129" s="189" t="s">
        <v>465</v>
      </c>
    </row>
    <row r="6130" spans="1:12" ht="13.5">
      <c r="A6130" s="189" t="s">
        <v>11997</v>
      </c>
      <c r="B6130" s="189" t="s">
        <v>11998</v>
      </c>
      <c r="C6130" s="189" t="s">
        <v>11999</v>
      </c>
      <c r="D6130" s="189" t="s">
        <v>12000</v>
      </c>
      <c r="E6130" s="190">
        <v>74142</v>
      </c>
      <c r="F6130" s="189" t="s">
        <v>12008</v>
      </c>
      <c r="G6130" s="189" t="s">
        <v>12013</v>
      </c>
      <c r="H6130" s="189" t="s">
        <v>12014</v>
      </c>
      <c r="I6130" s="189" t="s">
        <v>15</v>
      </c>
      <c r="J6130" s="189" t="s">
        <v>463</v>
      </c>
      <c r="K6130" s="190" t="s">
        <v>12015</v>
      </c>
      <c r="L6130" s="189" t="s">
        <v>465</v>
      </c>
    </row>
    <row r="6131" spans="1:12" ht="13.5">
      <c r="A6131" s="189" t="s">
        <v>11997</v>
      </c>
      <c r="B6131" s="189" t="s">
        <v>11998</v>
      </c>
      <c r="C6131" s="189" t="s">
        <v>11999</v>
      </c>
      <c r="D6131" s="189" t="s">
        <v>12000</v>
      </c>
      <c r="E6131" s="190">
        <v>74142</v>
      </c>
      <c r="F6131" s="189" t="s">
        <v>12008</v>
      </c>
      <c r="G6131" s="189" t="s">
        <v>12016</v>
      </c>
      <c r="H6131" s="189" t="s">
        <v>12017</v>
      </c>
      <c r="I6131" s="189" t="s">
        <v>15</v>
      </c>
      <c r="J6131" s="189" t="s">
        <v>463</v>
      </c>
      <c r="K6131" s="190" t="s">
        <v>12018</v>
      </c>
      <c r="L6131" s="189" t="s">
        <v>465</v>
      </c>
    </row>
    <row r="6132" spans="1:12" ht="13.5">
      <c r="A6132" s="189" t="s">
        <v>11997</v>
      </c>
      <c r="B6132" s="189" t="s">
        <v>11998</v>
      </c>
      <c r="C6132" s="189" t="s">
        <v>11999</v>
      </c>
      <c r="D6132" s="189" t="s">
        <v>12000</v>
      </c>
      <c r="E6132" s="190">
        <v>74143</v>
      </c>
      <c r="F6132" s="189" t="s">
        <v>12019</v>
      </c>
      <c r="G6132" s="189" t="s">
        <v>12020</v>
      </c>
      <c r="H6132" s="189" t="s">
        <v>12021</v>
      </c>
      <c r="I6132" s="189" t="s">
        <v>15</v>
      </c>
      <c r="J6132" s="189" t="s">
        <v>463</v>
      </c>
      <c r="K6132" s="190" t="s">
        <v>5986</v>
      </c>
      <c r="L6132" s="189" t="s">
        <v>465</v>
      </c>
    </row>
    <row r="6133" spans="1:12" ht="13.5">
      <c r="A6133" s="189" t="s">
        <v>11997</v>
      </c>
      <c r="B6133" s="189" t="s">
        <v>11998</v>
      </c>
      <c r="C6133" s="189" t="s">
        <v>11999</v>
      </c>
      <c r="D6133" s="189" t="s">
        <v>12000</v>
      </c>
      <c r="E6133" s="190">
        <v>74143</v>
      </c>
      <c r="F6133" s="189" t="s">
        <v>12019</v>
      </c>
      <c r="G6133" s="189" t="s">
        <v>12022</v>
      </c>
      <c r="H6133" s="189" t="s">
        <v>12023</v>
      </c>
      <c r="I6133" s="189" t="s">
        <v>15</v>
      </c>
      <c r="J6133" s="189" t="s">
        <v>463</v>
      </c>
      <c r="K6133" s="190" t="s">
        <v>8565</v>
      </c>
      <c r="L6133" s="189" t="s">
        <v>465</v>
      </c>
    </row>
    <row r="6134" spans="1:12" ht="13.5">
      <c r="A6134" s="189" t="s">
        <v>11997</v>
      </c>
      <c r="B6134" s="189" t="s">
        <v>11998</v>
      </c>
      <c r="C6134" s="189" t="s">
        <v>11999</v>
      </c>
      <c r="D6134" s="189" t="s">
        <v>12000</v>
      </c>
      <c r="E6134" s="190" t="s">
        <v>461</v>
      </c>
      <c r="F6134" s="189" t="s">
        <v>461</v>
      </c>
      <c r="G6134" s="191">
        <v>85171</v>
      </c>
      <c r="H6134" s="189" t="s">
        <v>12024</v>
      </c>
      <c r="I6134" s="189" t="s">
        <v>15</v>
      </c>
      <c r="J6134" s="189" t="s">
        <v>463</v>
      </c>
      <c r="K6134" s="190" t="s">
        <v>12025</v>
      </c>
      <c r="L6134" s="189" t="s">
        <v>465</v>
      </c>
    </row>
    <row r="6135" spans="1:12" ht="13.5">
      <c r="A6135" s="189" t="s">
        <v>11997</v>
      </c>
      <c r="B6135" s="189" t="s">
        <v>11998</v>
      </c>
      <c r="C6135" s="189" t="s">
        <v>12026</v>
      </c>
      <c r="D6135" s="189" t="s">
        <v>12027</v>
      </c>
      <c r="E6135" s="190">
        <v>73787</v>
      </c>
      <c r="F6135" s="189" t="s">
        <v>12026</v>
      </c>
      <c r="G6135" s="189" t="s">
        <v>12028</v>
      </c>
      <c r="H6135" s="189" t="s">
        <v>12029</v>
      </c>
      <c r="I6135" s="189" t="s">
        <v>16</v>
      </c>
      <c r="J6135" s="189" t="s">
        <v>463</v>
      </c>
      <c r="K6135" s="190" t="s">
        <v>12030</v>
      </c>
      <c r="L6135" s="189" t="s">
        <v>465</v>
      </c>
    </row>
    <row r="6136" spans="1:12" ht="13.5">
      <c r="A6136" s="189" t="s">
        <v>11997</v>
      </c>
      <c r="B6136" s="189" t="s">
        <v>11998</v>
      </c>
      <c r="C6136" s="189" t="s">
        <v>12026</v>
      </c>
      <c r="D6136" s="189" t="s">
        <v>12027</v>
      </c>
      <c r="E6136" s="190">
        <v>74244</v>
      </c>
      <c r="F6136" s="189" t="s">
        <v>12031</v>
      </c>
      <c r="G6136" s="189" t="s">
        <v>12032</v>
      </c>
      <c r="H6136" s="189" t="s">
        <v>12033</v>
      </c>
      <c r="I6136" s="189" t="s">
        <v>16</v>
      </c>
      <c r="J6136" s="189" t="s">
        <v>463</v>
      </c>
      <c r="K6136" s="190" t="s">
        <v>12034</v>
      </c>
      <c r="L6136" s="189" t="s">
        <v>465</v>
      </c>
    </row>
    <row r="6137" spans="1:12" ht="13.5">
      <c r="A6137" s="189" t="s">
        <v>11997</v>
      </c>
      <c r="B6137" s="189" t="s">
        <v>11998</v>
      </c>
      <c r="C6137" s="189" t="s">
        <v>12035</v>
      </c>
      <c r="D6137" s="189" t="s">
        <v>12036</v>
      </c>
      <c r="E6137" s="190">
        <v>73788</v>
      </c>
      <c r="F6137" s="189" t="s">
        <v>12037</v>
      </c>
      <c r="G6137" s="189" t="s">
        <v>12038</v>
      </c>
      <c r="H6137" s="189" t="s">
        <v>12039</v>
      </c>
      <c r="I6137" s="189" t="s">
        <v>73</v>
      </c>
      <c r="J6137" s="189" t="s">
        <v>463</v>
      </c>
      <c r="K6137" s="190" t="s">
        <v>12040</v>
      </c>
      <c r="L6137" s="189" t="s">
        <v>465</v>
      </c>
    </row>
    <row r="6138" spans="1:12" ht="13.5">
      <c r="A6138" s="189" t="s">
        <v>11997</v>
      </c>
      <c r="B6138" s="189" t="s">
        <v>11998</v>
      </c>
      <c r="C6138" s="189" t="s">
        <v>12035</v>
      </c>
      <c r="D6138" s="189" t="s">
        <v>12036</v>
      </c>
      <c r="E6138" s="190" t="s">
        <v>461</v>
      </c>
      <c r="F6138" s="189" t="s">
        <v>461</v>
      </c>
      <c r="G6138" s="191">
        <v>98509</v>
      </c>
      <c r="H6138" s="189" t="s">
        <v>12041</v>
      </c>
      <c r="I6138" s="189" t="s">
        <v>73</v>
      </c>
      <c r="J6138" s="189" t="s">
        <v>463</v>
      </c>
      <c r="K6138" s="190" t="s">
        <v>10821</v>
      </c>
      <c r="L6138" s="189" t="s">
        <v>465</v>
      </c>
    </row>
    <row r="6139" spans="1:12" ht="13.5">
      <c r="A6139" s="189" t="s">
        <v>11997</v>
      </c>
      <c r="B6139" s="189" t="s">
        <v>11998</v>
      </c>
      <c r="C6139" s="189" t="s">
        <v>12035</v>
      </c>
      <c r="D6139" s="189" t="s">
        <v>12036</v>
      </c>
      <c r="E6139" s="190" t="s">
        <v>461</v>
      </c>
      <c r="F6139" s="189" t="s">
        <v>461</v>
      </c>
      <c r="G6139" s="191">
        <v>98510</v>
      </c>
      <c r="H6139" s="189" t="s">
        <v>12042</v>
      </c>
      <c r="I6139" s="189" t="s">
        <v>73</v>
      </c>
      <c r="J6139" s="189" t="s">
        <v>463</v>
      </c>
      <c r="K6139" s="190" t="s">
        <v>12043</v>
      </c>
      <c r="L6139" s="189" t="s">
        <v>465</v>
      </c>
    </row>
    <row r="6140" spans="1:12" ht="13.5">
      <c r="A6140" s="189" t="s">
        <v>11997</v>
      </c>
      <c r="B6140" s="189" t="s">
        <v>11998</v>
      </c>
      <c r="C6140" s="189" t="s">
        <v>12035</v>
      </c>
      <c r="D6140" s="189" t="s">
        <v>12036</v>
      </c>
      <c r="E6140" s="190" t="s">
        <v>461</v>
      </c>
      <c r="F6140" s="189" t="s">
        <v>461</v>
      </c>
      <c r="G6140" s="191">
        <v>98511</v>
      </c>
      <c r="H6140" s="189" t="s">
        <v>362</v>
      </c>
      <c r="I6140" s="189" t="s">
        <v>73</v>
      </c>
      <c r="J6140" s="189" t="s">
        <v>463</v>
      </c>
      <c r="K6140" s="190" t="s">
        <v>12044</v>
      </c>
      <c r="L6140" s="189" t="s">
        <v>465</v>
      </c>
    </row>
    <row r="6141" spans="1:12" ht="13.5">
      <c r="A6141" s="189" t="s">
        <v>11997</v>
      </c>
      <c r="B6141" s="189" t="s">
        <v>11998</v>
      </c>
      <c r="C6141" s="189" t="s">
        <v>12035</v>
      </c>
      <c r="D6141" s="189" t="s">
        <v>12036</v>
      </c>
      <c r="E6141" s="190" t="s">
        <v>461</v>
      </c>
      <c r="F6141" s="189" t="s">
        <v>461</v>
      </c>
      <c r="G6141" s="191">
        <v>98516</v>
      </c>
      <c r="H6141" s="189" t="s">
        <v>12045</v>
      </c>
      <c r="I6141" s="189" t="s">
        <v>73</v>
      </c>
      <c r="J6141" s="189" t="s">
        <v>928</v>
      </c>
      <c r="K6141" s="190" t="s">
        <v>12046</v>
      </c>
      <c r="L6141" s="189" t="s">
        <v>465</v>
      </c>
    </row>
    <row r="6142" spans="1:12" ht="13.5">
      <c r="A6142" s="189" t="s">
        <v>11997</v>
      </c>
      <c r="B6142" s="189" t="s">
        <v>11998</v>
      </c>
      <c r="C6142" s="189" t="s">
        <v>12035</v>
      </c>
      <c r="D6142" s="189" t="s">
        <v>12036</v>
      </c>
      <c r="E6142" s="190" t="s">
        <v>461</v>
      </c>
      <c r="F6142" s="189" t="s">
        <v>461</v>
      </c>
      <c r="G6142" s="191">
        <v>98519</v>
      </c>
      <c r="H6142" s="189" t="s">
        <v>359</v>
      </c>
      <c r="I6142" s="189" t="s">
        <v>16</v>
      </c>
      <c r="J6142" s="189" t="s">
        <v>463</v>
      </c>
      <c r="K6142" s="190" t="s">
        <v>735</v>
      </c>
      <c r="L6142" s="189" t="s">
        <v>465</v>
      </c>
    </row>
    <row r="6143" spans="1:12" ht="13.5">
      <c r="A6143" s="189" t="s">
        <v>11997</v>
      </c>
      <c r="B6143" s="189" t="s">
        <v>11998</v>
      </c>
      <c r="C6143" s="189" t="s">
        <v>12035</v>
      </c>
      <c r="D6143" s="189" t="s">
        <v>12036</v>
      </c>
      <c r="E6143" s="190" t="s">
        <v>461</v>
      </c>
      <c r="F6143" s="189" t="s">
        <v>461</v>
      </c>
      <c r="G6143" s="191">
        <v>98520</v>
      </c>
      <c r="H6143" s="189" t="s">
        <v>360</v>
      </c>
      <c r="I6143" s="189" t="s">
        <v>16</v>
      </c>
      <c r="J6143" s="189" t="s">
        <v>463</v>
      </c>
      <c r="K6143" s="190" t="s">
        <v>1699</v>
      </c>
      <c r="L6143" s="189" t="s">
        <v>465</v>
      </c>
    </row>
    <row r="6144" spans="1:12" ht="13.5">
      <c r="A6144" s="189" t="s">
        <v>11997</v>
      </c>
      <c r="B6144" s="189" t="s">
        <v>11998</v>
      </c>
      <c r="C6144" s="189" t="s">
        <v>12035</v>
      </c>
      <c r="D6144" s="189" t="s">
        <v>12036</v>
      </c>
      <c r="E6144" s="190" t="s">
        <v>461</v>
      </c>
      <c r="F6144" s="189" t="s">
        <v>461</v>
      </c>
      <c r="G6144" s="191">
        <v>98521</v>
      </c>
      <c r="H6144" s="189" t="s">
        <v>361</v>
      </c>
      <c r="I6144" s="189" t="s">
        <v>16</v>
      </c>
      <c r="J6144" s="189" t="s">
        <v>463</v>
      </c>
      <c r="K6144" s="190" t="s">
        <v>1532</v>
      </c>
      <c r="L6144" s="189" t="s">
        <v>465</v>
      </c>
    </row>
    <row r="6145" spans="1:12" ht="13.5">
      <c r="A6145" s="189" t="s">
        <v>11997</v>
      </c>
      <c r="B6145" s="189" t="s">
        <v>11998</v>
      </c>
      <c r="C6145" s="189" t="s">
        <v>12035</v>
      </c>
      <c r="D6145" s="189" t="s">
        <v>12036</v>
      </c>
      <c r="E6145" s="190" t="s">
        <v>461</v>
      </c>
      <c r="F6145" s="189" t="s">
        <v>461</v>
      </c>
      <c r="G6145" s="191">
        <v>98522</v>
      </c>
      <c r="H6145" s="189" t="s">
        <v>12047</v>
      </c>
      <c r="I6145" s="189" t="s">
        <v>15</v>
      </c>
      <c r="J6145" s="189" t="s">
        <v>463</v>
      </c>
      <c r="K6145" s="190" t="s">
        <v>12048</v>
      </c>
      <c r="L6145" s="189" t="s">
        <v>465</v>
      </c>
    </row>
    <row r="6146" spans="1:12" ht="13.5">
      <c r="A6146" s="189" t="s">
        <v>11997</v>
      </c>
      <c r="B6146" s="189" t="s">
        <v>11998</v>
      </c>
      <c r="C6146" s="189" t="s">
        <v>12035</v>
      </c>
      <c r="D6146" s="189" t="s">
        <v>12036</v>
      </c>
      <c r="E6146" s="190" t="s">
        <v>461</v>
      </c>
      <c r="F6146" s="189" t="s">
        <v>461</v>
      </c>
      <c r="G6146" s="191">
        <v>98524</v>
      </c>
      <c r="H6146" s="189" t="s">
        <v>12049</v>
      </c>
      <c r="I6146" s="189" t="s">
        <v>16</v>
      </c>
      <c r="J6146" s="189" t="s">
        <v>463</v>
      </c>
      <c r="K6146" s="190" t="s">
        <v>2304</v>
      </c>
      <c r="L6146" s="189" t="s">
        <v>465</v>
      </c>
    </row>
    <row r="6147" spans="1:12" ht="13.5">
      <c r="A6147" s="189" t="s">
        <v>11997</v>
      </c>
      <c r="B6147" s="189" t="s">
        <v>11998</v>
      </c>
      <c r="C6147" s="189" t="s">
        <v>12050</v>
      </c>
      <c r="D6147" s="189" t="s">
        <v>12051</v>
      </c>
      <c r="E6147" s="190" t="s">
        <v>461</v>
      </c>
      <c r="F6147" s="189" t="s">
        <v>461</v>
      </c>
      <c r="G6147" s="191">
        <v>85179</v>
      </c>
      <c r="H6147" s="189" t="s">
        <v>12052</v>
      </c>
      <c r="I6147" s="189" t="s">
        <v>16</v>
      </c>
      <c r="J6147" s="189" t="s">
        <v>463</v>
      </c>
      <c r="K6147" s="190" t="s">
        <v>10464</v>
      </c>
      <c r="L6147" s="189" t="s">
        <v>465</v>
      </c>
    </row>
    <row r="6148" spans="1:12" ht="13.5">
      <c r="A6148" s="189" t="s">
        <v>11997</v>
      </c>
      <c r="B6148" s="189" t="s">
        <v>11998</v>
      </c>
      <c r="C6148" s="189" t="s">
        <v>12050</v>
      </c>
      <c r="D6148" s="189" t="s">
        <v>12051</v>
      </c>
      <c r="E6148" s="190" t="s">
        <v>461</v>
      </c>
      <c r="F6148" s="189" t="s">
        <v>461</v>
      </c>
      <c r="G6148" s="191">
        <v>85180</v>
      </c>
      <c r="H6148" s="189" t="s">
        <v>12053</v>
      </c>
      <c r="I6148" s="189" t="s">
        <v>16</v>
      </c>
      <c r="J6148" s="189" t="s">
        <v>463</v>
      </c>
      <c r="K6148" s="190" t="s">
        <v>10464</v>
      </c>
      <c r="L6148" s="189" t="s">
        <v>465</v>
      </c>
    </row>
    <row r="6149" spans="1:12" ht="13.5">
      <c r="A6149" s="189" t="s">
        <v>11997</v>
      </c>
      <c r="B6149" s="189" t="s">
        <v>11998</v>
      </c>
      <c r="C6149" s="189" t="s">
        <v>12050</v>
      </c>
      <c r="D6149" s="189" t="s">
        <v>12051</v>
      </c>
      <c r="E6149" s="190" t="s">
        <v>461</v>
      </c>
      <c r="F6149" s="189" t="s">
        <v>461</v>
      </c>
      <c r="G6149" s="191">
        <v>98503</v>
      </c>
      <c r="H6149" s="189" t="s">
        <v>12054</v>
      </c>
      <c r="I6149" s="189" t="s">
        <v>16</v>
      </c>
      <c r="J6149" s="189" t="s">
        <v>463</v>
      </c>
      <c r="K6149" s="190" t="s">
        <v>4387</v>
      </c>
      <c r="L6149" s="189" t="s">
        <v>465</v>
      </c>
    </row>
    <row r="6150" spans="1:12" ht="13.5">
      <c r="A6150" s="189" t="s">
        <v>11997</v>
      </c>
      <c r="B6150" s="189" t="s">
        <v>11998</v>
      </c>
      <c r="C6150" s="189" t="s">
        <v>12050</v>
      </c>
      <c r="D6150" s="189" t="s">
        <v>12051</v>
      </c>
      <c r="E6150" s="190" t="s">
        <v>461</v>
      </c>
      <c r="F6150" s="189" t="s">
        <v>461</v>
      </c>
      <c r="G6150" s="191">
        <v>98504</v>
      </c>
      <c r="H6150" s="189" t="s">
        <v>12055</v>
      </c>
      <c r="I6150" s="189" t="s">
        <v>16</v>
      </c>
      <c r="J6150" s="189" t="s">
        <v>463</v>
      </c>
      <c r="K6150" s="190" t="s">
        <v>12056</v>
      </c>
      <c r="L6150" s="189" t="s">
        <v>465</v>
      </c>
    </row>
    <row r="6151" spans="1:12" ht="13.5">
      <c r="A6151" s="189" t="s">
        <v>11997</v>
      </c>
      <c r="B6151" s="189" t="s">
        <v>11998</v>
      </c>
      <c r="C6151" s="189" t="s">
        <v>12050</v>
      </c>
      <c r="D6151" s="189" t="s">
        <v>12051</v>
      </c>
      <c r="E6151" s="190" t="s">
        <v>461</v>
      </c>
      <c r="F6151" s="189" t="s">
        <v>461</v>
      </c>
      <c r="G6151" s="191">
        <v>98505</v>
      </c>
      <c r="H6151" s="189" t="s">
        <v>12057</v>
      </c>
      <c r="I6151" s="189" t="s">
        <v>16</v>
      </c>
      <c r="J6151" s="189" t="s">
        <v>463</v>
      </c>
      <c r="K6151" s="190" t="s">
        <v>541</v>
      </c>
      <c r="L6151" s="189" t="s">
        <v>465</v>
      </c>
    </row>
    <row r="6152" spans="1:12" ht="13.5">
      <c r="A6152" s="189" t="s">
        <v>11997</v>
      </c>
      <c r="B6152" s="189" t="s">
        <v>11998</v>
      </c>
      <c r="C6152" s="189" t="s">
        <v>12058</v>
      </c>
      <c r="D6152" s="189" t="s">
        <v>12059</v>
      </c>
      <c r="E6152" s="190" t="s">
        <v>461</v>
      </c>
      <c r="F6152" s="189" t="s">
        <v>461</v>
      </c>
      <c r="G6152" s="191">
        <v>85184</v>
      </c>
      <c r="H6152" s="189" t="s">
        <v>364</v>
      </c>
      <c r="I6152" s="189" t="s">
        <v>16</v>
      </c>
      <c r="J6152" s="189" t="s">
        <v>1058</v>
      </c>
      <c r="K6152" s="190" t="s">
        <v>8356</v>
      </c>
      <c r="L6152" s="189" t="s">
        <v>465</v>
      </c>
    </row>
    <row r="6153" spans="1:12" ht="13.5">
      <c r="A6153" s="189" t="s">
        <v>11997</v>
      </c>
      <c r="B6153" s="189" t="s">
        <v>11998</v>
      </c>
      <c r="C6153" s="189" t="s">
        <v>12058</v>
      </c>
      <c r="D6153" s="189" t="s">
        <v>12059</v>
      </c>
      <c r="E6153" s="190" t="s">
        <v>461</v>
      </c>
      <c r="F6153" s="189" t="s">
        <v>461</v>
      </c>
      <c r="G6153" s="191">
        <v>85185</v>
      </c>
      <c r="H6153" s="189" t="s">
        <v>12060</v>
      </c>
      <c r="I6153" s="189" t="s">
        <v>16</v>
      </c>
      <c r="J6153" s="189" t="s">
        <v>463</v>
      </c>
      <c r="K6153" s="190" t="s">
        <v>12061</v>
      </c>
      <c r="L6153" s="189" t="s">
        <v>465</v>
      </c>
    </row>
    <row r="6154" spans="1:12" ht="13.5">
      <c r="A6154" s="189" t="s">
        <v>11997</v>
      </c>
      <c r="B6154" s="189" t="s">
        <v>11998</v>
      </c>
      <c r="C6154" s="189" t="s">
        <v>12058</v>
      </c>
      <c r="D6154" s="189" t="s">
        <v>12059</v>
      </c>
      <c r="E6154" s="190" t="s">
        <v>461</v>
      </c>
      <c r="F6154" s="189" t="s">
        <v>461</v>
      </c>
      <c r="G6154" s="191">
        <v>98525</v>
      </c>
      <c r="H6154" s="189" t="s">
        <v>12062</v>
      </c>
      <c r="I6154" s="189" t="s">
        <v>16</v>
      </c>
      <c r="J6154" s="189" t="s">
        <v>463</v>
      </c>
      <c r="K6154" s="190" t="s">
        <v>2027</v>
      </c>
      <c r="L6154" s="189" t="s">
        <v>465</v>
      </c>
    </row>
    <row r="6155" spans="1:12" ht="13.5">
      <c r="A6155" s="189" t="s">
        <v>11997</v>
      </c>
      <c r="B6155" s="189" t="s">
        <v>11998</v>
      </c>
      <c r="C6155" s="189" t="s">
        <v>12058</v>
      </c>
      <c r="D6155" s="189" t="s">
        <v>12059</v>
      </c>
      <c r="E6155" s="190" t="s">
        <v>461</v>
      </c>
      <c r="F6155" s="189" t="s">
        <v>461</v>
      </c>
      <c r="G6155" s="191">
        <v>98526</v>
      </c>
      <c r="H6155" s="189" t="s">
        <v>345</v>
      </c>
      <c r="I6155" s="189" t="s">
        <v>73</v>
      </c>
      <c r="J6155" s="189" t="s">
        <v>463</v>
      </c>
      <c r="K6155" s="190" t="s">
        <v>12063</v>
      </c>
      <c r="L6155" s="189" t="s">
        <v>465</v>
      </c>
    </row>
    <row r="6156" spans="1:12" ht="13.5">
      <c r="A6156" s="189" t="s">
        <v>11997</v>
      </c>
      <c r="B6156" s="189" t="s">
        <v>11998</v>
      </c>
      <c r="C6156" s="189" t="s">
        <v>12058</v>
      </c>
      <c r="D6156" s="189" t="s">
        <v>12059</v>
      </c>
      <c r="E6156" s="190" t="s">
        <v>461</v>
      </c>
      <c r="F6156" s="189" t="s">
        <v>461</v>
      </c>
      <c r="G6156" s="191">
        <v>98527</v>
      </c>
      <c r="H6156" s="189" t="s">
        <v>12064</v>
      </c>
      <c r="I6156" s="189" t="s">
        <v>73</v>
      </c>
      <c r="J6156" s="189" t="s">
        <v>463</v>
      </c>
      <c r="K6156" s="190" t="s">
        <v>12065</v>
      </c>
      <c r="L6156" s="189" t="s">
        <v>465</v>
      </c>
    </row>
    <row r="6157" spans="1:12" ht="13.5">
      <c r="A6157" s="189" t="s">
        <v>11997</v>
      </c>
      <c r="B6157" s="189" t="s">
        <v>11998</v>
      </c>
      <c r="C6157" s="189" t="s">
        <v>12058</v>
      </c>
      <c r="D6157" s="189" t="s">
        <v>12059</v>
      </c>
      <c r="E6157" s="190" t="s">
        <v>461</v>
      </c>
      <c r="F6157" s="189" t="s">
        <v>461</v>
      </c>
      <c r="G6157" s="191">
        <v>98528</v>
      </c>
      <c r="H6157" s="189" t="s">
        <v>12066</v>
      </c>
      <c r="I6157" s="189" t="s">
        <v>73</v>
      </c>
      <c r="J6157" s="189" t="s">
        <v>463</v>
      </c>
      <c r="K6157" s="190" t="s">
        <v>12067</v>
      </c>
      <c r="L6157" s="189" t="s">
        <v>465</v>
      </c>
    </row>
    <row r="6158" spans="1:12" ht="13.5">
      <c r="A6158" s="189" t="s">
        <v>11997</v>
      </c>
      <c r="B6158" s="189" t="s">
        <v>11998</v>
      </c>
      <c r="C6158" s="189" t="s">
        <v>12058</v>
      </c>
      <c r="D6158" s="189" t="s">
        <v>12059</v>
      </c>
      <c r="E6158" s="190" t="s">
        <v>461</v>
      </c>
      <c r="F6158" s="189" t="s">
        <v>461</v>
      </c>
      <c r="G6158" s="191">
        <v>98529</v>
      </c>
      <c r="H6158" s="189" t="s">
        <v>343</v>
      </c>
      <c r="I6158" s="189" t="s">
        <v>73</v>
      </c>
      <c r="J6158" s="189" t="s">
        <v>463</v>
      </c>
      <c r="K6158" s="190" t="s">
        <v>9854</v>
      </c>
      <c r="L6158" s="189" t="s">
        <v>465</v>
      </c>
    </row>
    <row r="6159" spans="1:12" ht="13.5">
      <c r="A6159" s="189" t="s">
        <v>11997</v>
      </c>
      <c r="B6159" s="189" t="s">
        <v>11998</v>
      </c>
      <c r="C6159" s="189" t="s">
        <v>12058</v>
      </c>
      <c r="D6159" s="189" t="s">
        <v>12059</v>
      </c>
      <c r="E6159" s="190" t="s">
        <v>461</v>
      </c>
      <c r="F6159" s="189" t="s">
        <v>461</v>
      </c>
      <c r="G6159" s="191">
        <v>98530</v>
      </c>
      <c r="H6159" s="189" t="s">
        <v>12068</v>
      </c>
      <c r="I6159" s="189" t="s">
        <v>73</v>
      </c>
      <c r="J6159" s="189" t="s">
        <v>463</v>
      </c>
      <c r="K6159" s="190" t="s">
        <v>12069</v>
      </c>
      <c r="L6159" s="189" t="s">
        <v>465</v>
      </c>
    </row>
    <row r="6160" spans="1:12" ht="13.5">
      <c r="A6160" s="189" t="s">
        <v>11997</v>
      </c>
      <c r="B6160" s="189" t="s">
        <v>11998</v>
      </c>
      <c r="C6160" s="189" t="s">
        <v>12058</v>
      </c>
      <c r="D6160" s="189" t="s">
        <v>12059</v>
      </c>
      <c r="E6160" s="190" t="s">
        <v>461</v>
      </c>
      <c r="F6160" s="189" t="s">
        <v>461</v>
      </c>
      <c r="G6160" s="191">
        <v>98531</v>
      </c>
      <c r="H6160" s="189" t="s">
        <v>12070</v>
      </c>
      <c r="I6160" s="189" t="s">
        <v>73</v>
      </c>
      <c r="J6160" s="189" t="s">
        <v>928</v>
      </c>
      <c r="K6160" s="190" t="s">
        <v>12071</v>
      </c>
      <c r="L6160" s="189" t="s">
        <v>465</v>
      </c>
    </row>
    <row r="6161" spans="1:12" ht="13.5">
      <c r="A6161" s="189" t="s">
        <v>11997</v>
      </c>
      <c r="B6161" s="189" t="s">
        <v>11998</v>
      </c>
      <c r="C6161" s="189" t="s">
        <v>12058</v>
      </c>
      <c r="D6161" s="189" t="s">
        <v>12059</v>
      </c>
      <c r="E6161" s="190" t="s">
        <v>461</v>
      </c>
      <c r="F6161" s="189" t="s">
        <v>461</v>
      </c>
      <c r="G6161" s="191">
        <v>98532</v>
      </c>
      <c r="H6161" s="189" t="s">
        <v>12072</v>
      </c>
      <c r="I6161" s="189" t="s">
        <v>73</v>
      </c>
      <c r="J6161" s="189" t="s">
        <v>928</v>
      </c>
      <c r="K6161" s="190" t="s">
        <v>12073</v>
      </c>
      <c r="L6161" s="189" t="s">
        <v>465</v>
      </c>
    </row>
    <row r="6162" spans="1:12" ht="13.5">
      <c r="A6162" s="189" t="s">
        <v>11997</v>
      </c>
      <c r="B6162" s="189" t="s">
        <v>11998</v>
      </c>
      <c r="C6162" s="189" t="s">
        <v>12058</v>
      </c>
      <c r="D6162" s="189" t="s">
        <v>12059</v>
      </c>
      <c r="E6162" s="190" t="s">
        <v>461</v>
      </c>
      <c r="F6162" s="189" t="s">
        <v>461</v>
      </c>
      <c r="G6162" s="191">
        <v>98533</v>
      </c>
      <c r="H6162" s="189" t="s">
        <v>12074</v>
      </c>
      <c r="I6162" s="189" t="s">
        <v>73</v>
      </c>
      <c r="J6162" s="189" t="s">
        <v>928</v>
      </c>
      <c r="K6162" s="190" t="s">
        <v>12075</v>
      </c>
      <c r="L6162" s="189" t="s">
        <v>465</v>
      </c>
    </row>
    <row r="6163" spans="1:12" ht="13.5">
      <c r="A6163" s="189" t="s">
        <v>11997</v>
      </c>
      <c r="B6163" s="189" t="s">
        <v>11998</v>
      </c>
      <c r="C6163" s="189" t="s">
        <v>12058</v>
      </c>
      <c r="D6163" s="189" t="s">
        <v>12059</v>
      </c>
      <c r="E6163" s="190" t="s">
        <v>461</v>
      </c>
      <c r="F6163" s="189" t="s">
        <v>461</v>
      </c>
      <c r="G6163" s="191">
        <v>98534</v>
      </c>
      <c r="H6163" s="189" t="s">
        <v>12076</v>
      </c>
      <c r="I6163" s="189" t="s">
        <v>73</v>
      </c>
      <c r="J6163" s="189" t="s">
        <v>928</v>
      </c>
      <c r="K6163" s="190" t="s">
        <v>12077</v>
      </c>
      <c r="L6163" s="189" t="s">
        <v>465</v>
      </c>
    </row>
    <row r="6164" spans="1:12" ht="13.5">
      <c r="A6164" s="189" t="s">
        <v>11997</v>
      </c>
      <c r="B6164" s="189" t="s">
        <v>11998</v>
      </c>
      <c r="C6164" s="189" t="s">
        <v>12058</v>
      </c>
      <c r="D6164" s="189" t="s">
        <v>12059</v>
      </c>
      <c r="E6164" s="190" t="s">
        <v>461</v>
      </c>
      <c r="F6164" s="189" t="s">
        <v>461</v>
      </c>
      <c r="G6164" s="191">
        <v>98535</v>
      </c>
      <c r="H6164" s="189" t="s">
        <v>12078</v>
      </c>
      <c r="I6164" s="189" t="s">
        <v>73</v>
      </c>
      <c r="J6164" s="189" t="s">
        <v>928</v>
      </c>
      <c r="K6164" s="190" t="s">
        <v>12079</v>
      </c>
      <c r="L6164" s="189" t="s">
        <v>465</v>
      </c>
    </row>
    <row r="6165" spans="1:12" ht="13.5">
      <c r="A6165" s="189" t="s">
        <v>6398</v>
      </c>
      <c r="B6165" s="189" t="s">
        <v>11323</v>
      </c>
      <c r="C6165" s="189" t="s">
        <v>11779</v>
      </c>
      <c r="D6165" s="189" t="s">
        <v>11780</v>
      </c>
      <c r="E6165" s="190" t="s">
        <v>461</v>
      </c>
      <c r="F6165" s="189" t="s">
        <v>461</v>
      </c>
      <c r="G6165" s="191">
        <v>88238</v>
      </c>
      <c r="H6165" s="189" t="s">
        <v>12080</v>
      </c>
      <c r="I6165" s="189" t="s">
        <v>72</v>
      </c>
      <c r="J6165" s="189" t="s">
        <v>463</v>
      </c>
      <c r="K6165" s="190" t="s">
        <v>2139</v>
      </c>
      <c r="L6165" s="189" t="s">
        <v>12081</v>
      </c>
    </row>
    <row r="6166" spans="1:12" ht="13.5">
      <c r="A6166" s="189" t="s">
        <v>6398</v>
      </c>
      <c r="B6166" s="189" t="s">
        <v>11323</v>
      </c>
      <c r="C6166" s="189" t="s">
        <v>11779</v>
      </c>
      <c r="D6166" s="189" t="s">
        <v>11780</v>
      </c>
      <c r="E6166" s="190" t="s">
        <v>461</v>
      </c>
      <c r="F6166" s="189" t="s">
        <v>461</v>
      </c>
      <c r="G6166" s="191">
        <v>88239</v>
      </c>
      <c r="H6166" s="189" t="s">
        <v>12082</v>
      </c>
      <c r="I6166" s="189" t="s">
        <v>72</v>
      </c>
      <c r="J6166" s="189" t="s">
        <v>463</v>
      </c>
      <c r="K6166" s="190" t="s">
        <v>6635</v>
      </c>
      <c r="L6166" s="189" t="s">
        <v>12081</v>
      </c>
    </row>
    <row r="6167" spans="1:12" ht="13.5">
      <c r="A6167" s="189" t="s">
        <v>6398</v>
      </c>
      <c r="B6167" s="189" t="s">
        <v>11323</v>
      </c>
      <c r="C6167" s="189" t="s">
        <v>11779</v>
      </c>
      <c r="D6167" s="189" t="s">
        <v>11780</v>
      </c>
      <c r="E6167" s="190" t="s">
        <v>461</v>
      </c>
      <c r="F6167" s="189" t="s">
        <v>461</v>
      </c>
      <c r="G6167" s="191">
        <v>88240</v>
      </c>
      <c r="H6167" s="189" t="s">
        <v>12083</v>
      </c>
      <c r="I6167" s="189" t="s">
        <v>72</v>
      </c>
      <c r="J6167" s="189" t="s">
        <v>463</v>
      </c>
      <c r="K6167" s="190" t="s">
        <v>12084</v>
      </c>
      <c r="L6167" s="189" t="s">
        <v>12081</v>
      </c>
    </row>
    <row r="6168" spans="1:12" ht="13.5">
      <c r="A6168" s="189" t="s">
        <v>6398</v>
      </c>
      <c r="B6168" s="189" t="s">
        <v>11323</v>
      </c>
      <c r="C6168" s="189" t="s">
        <v>11779</v>
      </c>
      <c r="D6168" s="189" t="s">
        <v>11780</v>
      </c>
      <c r="E6168" s="190" t="s">
        <v>461</v>
      </c>
      <c r="F6168" s="189" t="s">
        <v>461</v>
      </c>
      <c r="G6168" s="191">
        <v>88241</v>
      </c>
      <c r="H6168" s="189" t="s">
        <v>12085</v>
      </c>
      <c r="I6168" s="189" t="s">
        <v>72</v>
      </c>
      <c r="J6168" s="189" t="s">
        <v>463</v>
      </c>
      <c r="K6168" s="190" t="s">
        <v>12086</v>
      </c>
      <c r="L6168" s="189" t="s">
        <v>12081</v>
      </c>
    </row>
    <row r="6169" spans="1:12" ht="13.5">
      <c r="A6169" s="189" t="s">
        <v>6398</v>
      </c>
      <c r="B6169" s="189" t="s">
        <v>11323</v>
      </c>
      <c r="C6169" s="189" t="s">
        <v>11779</v>
      </c>
      <c r="D6169" s="189" t="s">
        <v>11780</v>
      </c>
      <c r="E6169" s="190" t="s">
        <v>461</v>
      </c>
      <c r="F6169" s="189" t="s">
        <v>461</v>
      </c>
      <c r="G6169" s="191">
        <v>88242</v>
      </c>
      <c r="H6169" s="189" t="s">
        <v>12087</v>
      </c>
      <c r="I6169" s="189" t="s">
        <v>72</v>
      </c>
      <c r="J6169" s="189" t="s">
        <v>463</v>
      </c>
      <c r="K6169" s="190" t="s">
        <v>12088</v>
      </c>
      <c r="L6169" s="189" t="s">
        <v>12081</v>
      </c>
    </row>
    <row r="6170" spans="1:12" ht="13.5">
      <c r="A6170" s="189" t="s">
        <v>6398</v>
      </c>
      <c r="B6170" s="189" t="s">
        <v>11323</v>
      </c>
      <c r="C6170" s="189" t="s">
        <v>11779</v>
      </c>
      <c r="D6170" s="189" t="s">
        <v>11780</v>
      </c>
      <c r="E6170" s="190" t="s">
        <v>461</v>
      </c>
      <c r="F6170" s="189" t="s">
        <v>461</v>
      </c>
      <c r="G6170" s="191">
        <v>88243</v>
      </c>
      <c r="H6170" s="189" t="s">
        <v>12089</v>
      </c>
      <c r="I6170" s="189" t="s">
        <v>72</v>
      </c>
      <c r="J6170" s="189" t="s">
        <v>463</v>
      </c>
      <c r="K6170" s="190" t="s">
        <v>4656</v>
      </c>
      <c r="L6170" s="189" t="s">
        <v>12081</v>
      </c>
    </row>
    <row r="6171" spans="1:12" ht="13.5">
      <c r="A6171" s="189" t="s">
        <v>6398</v>
      </c>
      <c r="B6171" s="189" t="s">
        <v>11323</v>
      </c>
      <c r="C6171" s="189" t="s">
        <v>11779</v>
      </c>
      <c r="D6171" s="189" t="s">
        <v>11780</v>
      </c>
      <c r="E6171" s="190" t="s">
        <v>461</v>
      </c>
      <c r="F6171" s="189" t="s">
        <v>461</v>
      </c>
      <c r="G6171" s="191">
        <v>88245</v>
      </c>
      <c r="H6171" s="189" t="s">
        <v>12090</v>
      </c>
      <c r="I6171" s="189" t="s">
        <v>72</v>
      </c>
      <c r="J6171" s="189" t="s">
        <v>463</v>
      </c>
      <c r="K6171" s="190" t="s">
        <v>12091</v>
      </c>
      <c r="L6171" s="189" t="s">
        <v>12081</v>
      </c>
    </row>
    <row r="6172" spans="1:12" ht="13.5">
      <c r="A6172" s="189" t="s">
        <v>6398</v>
      </c>
      <c r="B6172" s="189" t="s">
        <v>11323</v>
      </c>
      <c r="C6172" s="189" t="s">
        <v>11779</v>
      </c>
      <c r="D6172" s="189" t="s">
        <v>11780</v>
      </c>
      <c r="E6172" s="190" t="s">
        <v>461</v>
      </c>
      <c r="F6172" s="189" t="s">
        <v>461</v>
      </c>
      <c r="G6172" s="191">
        <v>88246</v>
      </c>
      <c r="H6172" s="189" t="s">
        <v>12092</v>
      </c>
      <c r="I6172" s="189" t="s">
        <v>72</v>
      </c>
      <c r="J6172" s="189" t="s">
        <v>463</v>
      </c>
      <c r="K6172" s="190" t="s">
        <v>12093</v>
      </c>
      <c r="L6172" s="189" t="s">
        <v>12081</v>
      </c>
    </row>
    <row r="6173" spans="1:12" ht="13.5">
      <c r="A6173" s="189" t="s">
        <v>6398</v>
      </c>
      <c r="B6173" s="189" t="s">
        <v>11323</v>
      </c>
      <c r="C6173" s="189" t="s">
        <v>11779</v>
      </c>
      <c r="D6173" s="189" t="s">
        <v>11780</v>
      </c>
      <c r="E6173" s="190" t="s">
        <v>461</v>
      </c>
      <c r="F6173" s="189" t="s">
        <v>461</v>
      </c>
      <c r="G6173" s="191">
        <v>88247</v>
      </c>
      <c r="H6173" s="189" t="s">
        <v>12094</v>
      </c>
      <c r="I6173" s="189" t="s">
        <v>72</v>
      </c>
      <c r="J6173" s="189" t="s">
        <v>463</v>
      </c>
      <c r="K6173" s="190" t="s">
        <v>12095</v>
      </c>
      <c r="L6173" s="189" t="s">
        <v>12081</v>
      </c>
    </row>
    <row r="6174" spans="1:12" ht="13.5">
      <c r="A6174" s="189" t="s">
        <v>6398</v>
      </c>
      <c r="B6174" s="189" t="s">
        <v>11323</v>
      </c>
      <c r="C6174" s="189" t="s">
        <v>11779</v>
      </c>
      <c r="D6174" s="189" t="s">
        <v>11780</v>
      </c>
      <c r="E6174" s="190" t="s">
        <v>461</v>
      </c>
      <c r="F6174" s="189" t="s">
        <v>461</v>
      </c>
      <c r="G6174" s="191">
        <v>88248</v>
      </c>
      <c r="H6174" s="189" t="s">
        <v>12096</v>
      </c>
      <c r="I6174" s="189" t="s">
        <v>72</v>
      </c>
      <c r="J6174" s="189" t="s">
        <v>463</v>
      </c>
      <c r="K6174" s="190" t="s">
        <v>12097</v>
      </c>
      <c r="L6174" s="189" t="s">
        <v>12081</v>
      </c>
    </row>
    <row r="6175" spans="1:12" ht="13.5">
      <c r="A6175" s="189" t="s">
        <v>6398</v>
      </c>
      <c r="B6175" s="189" t="s">
        <v>11323</v>
      </c>
      <c r="C6175" s="189" t="s">
        <v>11779</v>
      </c>
      <c r="D6175" s="189" t="s">
        <v>11780</v>
      </c>
      <c r="E6175" s="190" t="s">
        <v>461</v>
      </c>
      <c r="F6175" s="189" t="s">
        <v>461</v>
      </c>
      <c r="G6175" s="191">
        <v>88249</v>
      </c>
      <c r="H6175" s="189" t="s">
        <v>12098</v>
      </c>
      <c r="I6175" s="189" t="s">
        <v>72</v>
      </c>
      <c r="J6175" s="189" t="s">
        <v>463</v>
      </c>
      <c r="K6175" s="190" t="s">
        <v>12099</v>
      </c>
      <c r="L6175" s="189" t="s">
        <v>12081</v>
      </c>
    </row>
    <row r="6176" spans="1:12" ht="13.5">
      <c r="A6176" s="189" t="s">
        <v>6398</v>
      </c>
      <c r="B6176" s="189" t="s">
        <v>11323</v>
      </c>
      <c r="C6176" s="189" t="s">
        <v>11779</v>
      </c>
      <c r="D6176" s="189" t="s">
        <v>11780</v>
      </c>
      <c r="E6176" s="190" t="s">
        <v>461</v>
      </c>
      <c r="F6176" s="189" t="s">
        <v>461</v>
      </c>
      <c r="G6176" s="191">
        <v>88250</v>
      </c>
      <c r="H6176" s="189" t="s">
        <v>12100</v>
      </c>
      <c r="I6176" s="189" t="s">
        <v>72</v>
      </c>
      <c r="J6176" s="189" t="s">
        <v>463</v>
      </c>
      <c r="K6176" s="190" t="s">
        <v>5543</v>
      </c>
      <c r="L6176" s="189" t="s">
        <v>12081</v>
      </c>
    </row>
    <row r="6177" spans="1:12" ht="13.5">
      <c r="A6177" s="189" t="s">
        <v>6398</v>
      </c>
      <c r="B6177" s="189" t="s">
        <v>11323</v>
      </c>
      <c r="C6177" s="189" t="s">
        <v>11779</v>
      </c>
      <c r="D6177" s="189" t="s">
        <v>11780</v>
      </c>
      <c r="E6177" s="190" t="s">
        <v>461</v>
      </c>
      <c r="F6177" s="189" t="s">
        <v>461</v>
      </c>
      <c r="G6177" s="191">
        <v>88251</v>
      </c>
      <c r="H6177" s="189" t="s">
        <v>12101</v>
      </c>
      <c r="I6177" s="189" t="s">
        <v>72</v>
      </c>
      <c r="J6177" s="189" t="s">
        <v>463</v>
      </c>
      <c r="K6177" s="190" t="s">
        <v>12102</v>
      </c>
      <c r="L6177" s="189" t="s">
        <v>12081</v>
      </c>
    </row>
    <row r="6178" spans="1:12" ht="13.5">
      <c r="A6178" s="189" t="s">
        <v>6398</v>
      </c>
      <c r="B6178" s="189" t="s">
        <v>11323</v>
      </c>
      <c r="C6178" s="189" t="s">
        <v>11779</v>
      </c>
      <c r="D6178" s="189" t="s">
        <v>11780</v>
      </c>
      <c r="E6178" s="190" t="s">
        <v>461</v>
      </c>
      <c r="F6178" s="189" t="s">
        <v>461</v>
      </c>
      <c r="G6178" s="191">
        <v>88252</v>
      </c>
      <c r="H6178" s="189" t="s">
        <v>314</v>
      </c>
      <c r="I6178" s="189" t="s">
        <v>72</v>
      </c>
      <c r="J6178" s="189" t="s">
        <v>463</v>
      </c>
      <c r="K6178" s="190" t="s">
        <v>12103</v>
      </c>
      <c r="L6178" s="189" t="s">
        <v>12081</v>
      </c>
    </row>
    <row r="6179" spans="1:12" ht="13.5">
      <c r="A6179" s="189" t="s">
        <v>6398</v>
      </c>
      <c r="B6179" s="189" t="s">
        <v>11323</v>
      </c>
      <c r="C6179" s="189" t="s">
        <v>11779</v>
      </c>
      <c r="D6179" s="189" t="s">
        <v>11780</v>
      </c>
      <c r="E6179" s="190" t="s">
        <v>461</v>
      </c>
      <c r="F6179" s="189" t="s">
        <v>461</v>
      </c>
      <c r="G6179" s="191">
        <v>88253</v>
      </c>
      <c r="H6179" s="189" t="s">
        <v>311</v>
      </c>
      <c r="I6179" s="189" t="s">
        <v>72</v>
      </c>
      <c r="J6179" s="189" t="s">
        <v>463</v>
      </c>
      <c r="K6179" s="190" t="s">
        <v>5127</v>
      </c>
      <c r="L6179" s="189" t="s">
        <v>12081</v>
      </c>
    </row>
    <row r="6180" spans="1:12" ht="13.5">
      <c r="A6180" s="189" t="s">
        <v>6398</v>
      </c>
      <c r="B6180" s="189" t="s">
        <v>11323</v>
      </c>
      <c r="C6180" s="189" t="s">
        <v>11779</v>
      </c>
      <c r="D6180" s="189" t="s">
        <v>11780</v>
      </c>
      <c r="E6180" s="190" t="s">
        <v>461</v>
      </c>
      <c r="F6180" s="189" t="s">
        <v>461</v>
      </c>
      <c r="G6180" s="191">
        <v>88255</v>
      </c>
      <c r="H6180" s="189" t="s">
        <v>12104</v>
      </c>
      <c r="I6180" s="189" t="s">
        <v>72</v>
      </c>
      <c r="J6180" s="189" t="s">
        <v>463</v>
      </c>
      <c r="K6180" s="190" t="s">
        <v>12105</v>
      </c>
      <c r="L6180" s="189" t="s">
        <v>12081</v>
      </c>
    </row>
    <row r="6181" spans="1:12" ht="13.5">
      <c r="A6181" s="189" t="s">
        <v>6398</v>
      </c>
      <c r="B6181" s="189" t="s">
        <v>11323</v>
      </c>
      <c r="C6181" s="189" t="s">
        <v>11779</v>
      </c>
      <c r="D6181" s="189" t="s">
        <v>11780</v>
      </c>
      <c r="E6181" s="190" t="s">
        <v>461</v>
      </c>
      <c r="F6181" s="189" t="s">
        <v>461</v>
      </c>
      <c r="G6181" s="191">
        <v>88256</v>
      </c>
      <c r="H6181" s="189" t="s">
        <v>12106</v>
      </c>
      <c r="I6181" s="189" t="s">
        <v>72</v>
      </c>
      <c r="J6181" s="189" t="s">
        <v>463</v>
      </c>
      <c r="K6181" s="190" t="s">
        <v>11031</v>
      </c>
      <c r="L6181" s="189" t="s">
        <v>12081</v>
      </c>
    </row>
    <row r="6182" spans="1:12" ht="13.5">
      <c r="A6182" s="189" t="s">
        <v>6398</v>
      </c>
      <c r="B6182" s="189" t="s">
        <v>11323</v>
      </c>
      <c r="C6182" s="189" t="s">
        <v>11779</v>
      </c>
      <c r="D6182" s="189" t="s">
        <v>11780</v>
      </c>
      <c r="E6182" s="190" t="s">
        <v>461</v>
      </c>
      <c r="F6182" s="189" t="s">
        <v>461</v>
      </c>
      <c r="G6182" s="191">
        <v>88257</v>
      </c>
      <c r="H6182" s="189" t="s">
        <v>12107</v>
      </c>
      <c r="I6182" s="189" t="s">
        <v>72</v>
      </c>
      <c r="J6182" s="189" t="s">
        <v>463</v>
      </c>
      <c r="K6182" s="190" t="s">
        <v>789</v>
      </c>
      <c r="L6182" s="189" t="s">
        <v>12081</v>
      </c>
    </row>
    <row r="6183" spans="1:12" ht="13.5">
      <c r="A6183" s="189" t="s">
        <v>6398</v>
      </c>
      <c r="B6183" s="189" t="s">
        <v>11323</v>
      </c>
      <c r="C6183" s="189" t="s">
        <v>11779</v>
      </c>
      <c r="D6183" s="189" t="s">
        <v>11780</v>
      </c>
      <c r="E6183" s="190" t="s">
        <v>461</v>
      </c>
      <c r="F6183" s="189" t="s">
        <v>461</v>
      </c>
      <c r="G6183" s="191">
        <v>88258</v>
      </c>
      <c r="H6183" s="189" t="s">
        <v>12108</v>
      </c>
      <c r="I6183" s="189" t="s">
        <v>72</v>
      </c>
      <c r="J6183" s="189" t="s">
        <v>463</v>
      </c>
      <c r="K6183" s="190" t="s">
        <v>1399</v>
      </c>
      <c r="L6183" s="189" t="s">
        <v>12081</v>
      </c>
    </row>
    <row r="6184" spans="1:12" ht="13.5">
      <c r="A6184" s="189" t="s">
        <v>6398</v>
      </c>
      <c r="B6184" s="189" t="s">
        <v>11323</v>
      </c>
      <c r="C6184" s="189" t="s">
        <v>11779</v>
      </c>
      <c r="D6184" s="189" t="s">
        <v>11780</v>
      </c>
      <c r="E6184" s="190" t="s">
        <v>461</v>
      </c>
      <c r="F6184" s="189" t="s">
        <v>461</v>
      </c>
      <c r="G6184" s="191">
        <v>88259</v>
      </c>
      <c r="H6184" s="189" t="s">
        <v>12109</v>
      </c>
      <c r="I6184" s="189" t="s">
        <v>72</v>
      </c>
      <c r="J6184" s="189" t="s">
        <v>463</v>
      </c>
      <c r="K6184" s="190" t="s">
        <v>1967</v>
      </c>
      <c r="L6184" s="189" t="s">
        <v>12081</v>
      </c>
    </row>
    <row r="6185" spans="1:12" ht="13.5">
      <c r="A6185" s="189" t="s">
        <v>6398</v>
      </c>
      <c r="B6185" s="189" t="s">
        <v>11323</v>
      </c>
      <c r="C6185" s="189" t="s">
        <v>11779</v>
      </c>
      <c r="D6185" s="189" t="s">
        <v>11780</v>
      </c>
      <c r="E6185" s="190" t="s">
        <v>461</v>
      </c>
      <c r="F6185" s="189" t="s">
        <v>461</v>
      </c>
      <c r="G6185" s="191">
        <v>88260</v>
      </c>
      <c r="H6185" s="189" t="s">
        <v>12110</v>
      </c>
      <c r="I6185" s="189" t="s">
        <v>72</v>
      </c>
      <c r="J6185" s="189" t="s">
        <v>463</v>
      </c>
      <c r="K6185" s="190" t="s">
        <v>5619</v>
      </c>
      <c r="L6185" s="189" t="s">
        <v>12081</v>
      </c>
    </row>
    <row r="6186" spans="1:12" ht="13.5">
      <c r="A6186" s="189" t="s">
        <v>6398</v>
      </c>
      <c r="B6186" s="189" t="s">
        <v>11323</v>
      </c>
      <c r="C6186" s="189" t="s">
        <v>11779</v>
      </c>
      <c r="D6186" s="189" t="s">
        <v>11780</v>
      </c>
      <c r="E6186" s="190" t="s">
        <v>461</v>
      </c>
      <c r="F6186" s="189" t="s">
        <v>461</v>
      </c>
      <c r="G6186" s="191">
        <v>88261</v>
      </c>
      <c r="H6186" s="189" t="s">
        <v>12111</v>
      </c>
      <c r="I6186" s="189" t="s">
        <v>72</v>
      </c>
      <c r="J6186" s="189" t="s">
        <v>463</v>
      </c>
      <c r="K6186" s="190" t="s">
        <v>7042</v>
      </c>
      <c r="L6186" s="189" t="s">
        <v>12081</v>
      </c>
    </row>
    <row r="6187" spans="1:12" ht="13.5">
      <c r="A6187" s="189" t="s">
        <v>6398</v>
      </c>
      <c r="B6187" s="189" t="s">
        <v>11323</v>
      </c>
      <c r="C6187" s="189" t="s">
        <v>11779</v>
      </c>
      <c r="D6187" s="189" t="s">
        <v>11780</v>
      </c>
      <c r="E6187" s="190" t="s">
        <v>461</v>
      </c>
      <c r="F6187" s="189" t="s">
        <v>461</v>
      </c>
      <c r="G6187" s="191">
        <v>88262</v>
      </c>
      <c r="H6187" s="189" t="s">
        <v>12112</v>
      </c>
      <c r="I6187" s="189" t="s">
        <v>72</v>
      </c>
      <c r="J6187" s="189" t="s">
        <v>1058</v>
      </c>
      <c r="K6187" s="190" t="s">
        <v>6647</v>
      </c>
      <c r="L6187" s="189" t="s">
        <v>12081</v>
      </c>
    </row>
    <row r="6188" spans="1:12" ht="13.5">
      <c r="A6188" s="189" t="s">
        <v>6398</v>
      </c>
      <c r="B6188" s="189" t="s">
        <v>11323</v>
      </c>
      <c r="C6188" s="189" t="s">
        <v>11779</v>
      </c>
      <c r="D6188" s="189" t="s">
        <v>11780</v>
      </c>
      <c r="E6188" s="190" t="s">
        <v>461</v>
      </c>
      <c r="F6188" s="189" t="s">
        <v>461</v>
      </c>
      <c r="G6188" s="191">
        <v>88263</v>
      </c>
      <c r="H6188" s="189" t="s">
        <v>12113</v>
      </c>
      <c r="I6188" s="189" t="s">
        <v>72</v>
      </c>
      <c r="J6188" s="189" t="s">
        <v>463</v>
      </c>
      <c r="K6188" s="190" t="s">
        <v>5585</v>
      </c>
      <c r="L6188" s="189" t="s">
        <v>12081</v>
      </c>
    </row>
    <row r="6189" spans="1:12" ht="13.5">
      <c r="A6189" s="189" t="s">
        <v>6398</v>
      </c>
      <c r="B6189" s="189" t="s">
        <v>11323</v>
      </c>
      <c r="C6189" s="189" t="s">
        <v>11779</v>
      </c>
      <c r="D6189" s="189" t="s">
        <v>11780</v>
      </c>
      <c r="E6189" s="190" t="s">
        <v>461</v>
      </c>
      <c r="F6189" s="189" t="s">
        <v>461</v>
      </c>
      <c r="G6189" s="191">
        <v>88264</v>
      </c>
      <c r="H6189" s="189" t="s">
        <v>12114</v>
      </c>
      <c r="I6189" s="189" t="s">
        <v>72</v>
      </c>
      <c r="J6189" s="189" t="s">
        <v>1058</v>
      </c>
      <c r="K6189" s="190" t="s">
        <v>12115</v>
      </c>
      <c r="L6189" s="189" t="s">
        <v>12081</v>
      </c>
    </row>
    <row r="6190" spans="1:12" ht="13.5">
      <c r="A6190" s="189" t="s">
        <v>6398</v>
      </c>
      <c r="B6190" s="189" t="s">
        <v>11323</v>
      </c>
      <c r="C6190" s="189" t="s">
        <v>11779</v>
      </c>
      <c r="D6190" s="189" t="s">
        <v>11780</v>
      </c>
      <c r="E6190" s="190" t="s">
        <v>461</v>
      </c>
      <c r="F6190" s="189" t="s">
        <v>461</v>
      </c>
      <c r="G6190" s="191">
        <v>88265</v>
      </c>
      <c r="H6190" s="189" t="s">
        <v>12116</v>
      </c>
      <c r="I6190" s="189" t="s">
        <v>72</v>
      </c>
      <c r="J6190" s="189" t="s">
        <v>463</v>
      </c>
      <c r="K6190" s="190" t="s">
        <v>12117</v>
      </c>
      <c r="L6190" s="189" t="s">
        <v>12081</v>
      </c>
    </row>
    <row r="6191" spans="1:12" ht="13.5">
      <c r="A6191" s="189" t="s">
        <v>6398</v>
      </c>
      <c r="B6191" s="189" t="s">
        <v>11323</v>
      </c>
      <c r="C6191" s="189" t="s">
        <v>11779</v>
      </c>
      <c r="D6191" s="189" t="s">
        <v>11780</v>
      </c>
      <c r="E6191" s="190" t="s">
        <v>461</v>
      </c>
      <c r="F6191" s="189" t="s">
        <v>461</v>
      </c>
      <c r="G6191" s="191">
        <v>88266</v>
      </c>
      <c r="H6191" s="189" t="s">
        <v>12118</v>
      </c>
      <c r="I6191" s="189" t="s">
        <v>72</v>
      </c>
      <c r="J6191" s="189" t="s">
        <v>463</v>
      </c>
      <c r="K6191" s="190" t="s">
        <v>12119</v>
      </c>
      <c r="L6191" s="189" t="s">
        <v>12081</v>
      </c>
    </row>
    <row r="6192" spans="1:12" ht="13.5">
      <c r="A6192" s="189" t="s">
        <v>6398</v>
      </c>
      <c r="B6192" s="189" t="s">
        <v>11323</v>
      </c>
      <c r="C6192" s="189" t="s">
        <v>11779</v>
      </c>
      <c r="D6192" s="189" t="s">
        <v>11780</v>
      </c>
      <c r="E6192" s="190" t="s">
        <v>461</v>
      </c>
      <c r="F6192" s="189" t="s">
        <v>461</v>
      </c>
      <c r="G6192" s="191">
        <v>88267</v>
      </c>
      <c r="H6192" s="189" t="s">
        <v>12120</v>
      </c>
      <c r="I6192" s="189" t="s">
        <v>72</v>
      </c>
      <c r="J6192" s="189" t="s">
        <v>1058</v>
      </c>
      <c r="K6192" s="190" t="s">
        <v>12121</v>
      </c>
      <c r="L6192" s="189" t="s">
        <v>12081</v>
      </c>
    </row>
    <row r="6193" spans="1:12" ht="13.5">
      <c r="A6193" s="189" t="s">
        <v>6398</v>
      </c>
      <c r="B6193" s="189" t="s">
        <v>11323</v>
      </c>
      <c r="C6193" s="189" t="s">
        <v>11779</v>
      </c>
      <c r="D6193" s="189" t="s">
        <v>11780</v>
      </c>
      <c r="E6193" s="190" t="s">
        <v>461</v>
      </c>
      <c r="F6193" s="189" t="s">
        <v>461</v>
      </c>
      <c r="G6193" s="191">
        <v>88268</v>
      </c>
      <c r="H6193" s="189" t="s">
        <v>12122</v>
      </c>
      <c r="I6193" s="189" t="s">
        <v>72</v>
      </c>
      <c r="J6193" s="189" t="s">
        <v>463</v>
      </c>
      <c r="K6193" s="190" t="s">
        <v>7454</v>
      </c>
      <c r="L6193" s="189" t="s">
        <v>12081</v>
      </c>
    </row>
    <row r="6194" spans="1:12" ht="13.5">
      <c r="A6194" s="189" t="s">
        <v>6398</v>
      </c>
      <c r="B6194" s="189" t="s">
        <v>11323</v>
      </c>
      <c r="C6194" s="189" t="s">
        <v>11779</v>
      </c>
      <c r="D6194" s="189" t="s">
        <v>11780</v>
      </c>
      <c r="E6194" s="190" t="s">
        <v>461</v>
      </c>
      <c r="F6194" s="189" t="s">
        <v>461</v>
      </c>
      <c r="G6194" s="191">
        <v>88269</v>
      </c>
      <c r="H6194" s="189" t="s">
        <v>12123</v>
      </c>
      <c r="I6194" s="189" t="s">
        <v>72</v>
      </c>
      <c r="J6194" s="189" t="s">
        <v>463</v>
      </c>
      <c r="K6194" s="190" t="s">
        <v>12091</v>
      </c>
      <c r="L6194" s="189" t="s">
        <v>12081</v>
      </c>
    </row>
    <row r="6195" spans="1:12" ht="13.5">
      <c r="A6195" s="189" t="s">
        <v>6398</v>
      </c>
      <c r="B6195" s="189" t="s">
        <v>11323</v>
      </c>
      <c r="C6195" s="189" t="s">
        <v>11779</v>
      </c>
      <c r="D6195" s="189" t="s">
        <v>11780</v>
      </c>
      <c r="E6195" s="190" t="s">
        <v>461</v>
      </c>
      <c r="F6195" s="189" t="s">
        <v>461</v>
      </c>
      <c r="G6195" s="191">
        <v>88270</v>
      </c>
      <c r="H6195" s="189" t="s">
        <v>12124</v>
      </c>
      <c r="I6195" s="189" t="s">
        <v>72</v>
      </c>
      <c r="J6195" s="189" t="s">
        <v>463</v>
      </c>
      <c r="K6195" s="190" t="s">
        <v>3623</v>
      </c>
      <c r="L6195" s="189" t="s">
        <v>12081</v>
      </c>
    </row>
    <row r="6196" spans="1:12" ht="13.5">
      <c r="A6196" s="189" t="s">
        <v>6398</v>
      </c>
      <c r="B6196" s="189" t="s">
        <v>11323</v>
      </c>
      <c r="C6196" s="189" t="s">
        <v>11779</v>
      </c>
      <c r="D6196" s="189" t="s">
        <v>11780</v>
      </c>
      <c r="E6196" s="190" t="s">
        <v>461</v>
      </c>
      <c r="F6196" s="189" t="s">
        <v>461</v>
      </c>
      <c r="G6196" s="191">
        <v>88272</v>
      </c>
      <c r="H6196" s="189" t="s">
        <v>12125</v>
      </c>
      <c r="I6196" s="189" t="s">
        <v>72</v>
      </c>
      <c r="J6196" s="189" t="s">
        <v>463</v>
      </c>
      <c r="K6196" s="190" t="s">
        <v>10546</v>
      </c>
      <c r="L6196" s="189" t="s">
        <v>12081</v>
      </c>
    </row>
    <row r="6197" spans="1:12" ht="13.5">
      <c r="A6197" s="189" t="s">
        <v>6398</v>
      </c>
      <c r="B6197" s="189" t="s">
        <v>11323</v>
      </c>
      <c r="C6197" s="189" t="s">
        <v>11779</v>
      </c>
      <c r="D6197" s="189" t="s">
        <v>11780</v>
      </c>
      <c r="E6197" s="190" t="s">
        <v>461</v>
      </c>
      <c r="F6197" s="189" t="s">
        <v>461</v>
      </c>
      <c r="G6197" s="191">
        <v>88273</v>
      </c>
      <c r="H6197" s="189" t="s">
        <v>12126</v>
      </c>
      <c r="I6197" s="189" t="s">
        <v>72</v>
      </c>
      <c r="J6197" s="189" t="s">
        <v>463</v>
      </c>
      <c r="K6197" s="190" t="s">
        <v>5622</v>
      </c>
      <c r="L6197" s="189" t="s">
        <v>12081</v>
      </c>
    </row>
    <row r="6198" spans="1:12" ht="13.5">
      <c r="A6198" s="189" t="s">
        <v>6398</v>
      </c>
      <c r="B6198" s="189" t="s">
        <v>11323</v>
      </c>
      <c r="C6198" s="189" t="s">
        <v>11779</v>
      </c>
      <c r="D6198" s="189" t="s">
        <v>11780</v>
      </c>
      <c r="E6198" s="190" t="s">
        <v>461</v>
      </c>
      <c r="F6198" s="189" t="s">
        <v>461</v>
      </c>
      <c r="G6198" s="191">
        <v>88274</v>
      </c>
      <c r="H6198" s="189" t="s">
        <v>12127</v>
      </c>
      <c r="I6198" s="189" t="s">
        <v>72</v>
      </c>
      <c r="J6198" s="189" t="s">
        <v>463</v>
      </c>
      <c r="K6198" s="190" t="s">
        <v>12128</v>
      </c>
      <c r="L6198" s="189" t="s">
        <v>12081</v>
      </c>
    </row>
    <row r="6199" spans="1:12" ht="13.5">
      <c r="A6199" s="189" t="s">
        <v>6398</v>
      </c>
      <c r="B6199" s="189" t="s">
        <v>11323</v>
      </c>
      <c r="C6199" s="189" t="s">
        <v>11779</v>
      </c>
      <c r="D6199" s="189" t="s">
        <v>11780</v>
      </c>
      <c r="E6199" s="190" t="s">
        <v>461</v>
      </c>
      <c r="F6199" s="189" t="s">
        <v>461</v>
      </c>
      <c r="G6199" s="191">
        <v>88275</v>
      </c>
      <c r="H6199" s="189" t="s">
        <v>12129</v>
      </c>
      <c r="I6199" s="189" t="s">
        <v>72</v>
      </c>
      <c r="J6199" s="189" t="s">
        <v>463</v>
      </c>
      <c r="K6199" s="190" t="s">
        <v>12130</v>
      </c>
      <c r="L6199" s="189" t="s">
        <v>12081</v>
      </c>
    </row>
    <row r="6200" spans="1:12" ht="13.5">
      <c r="A6200" s="189" t="s">
        <v>6398</v>
      </c>
      <c r="B6200" s="189" t="s">
        <v>11323</v>
      </c>
      <c r="C6200" s="189" t="s">
        <v>11779</v>
      </c>
      <c r="D6200" s="189" t="s">
        <v>11780</v>
      </c>
      <c r="E6200" s="190" t="s">
        <v>461</v>
      </c>
      <c r="F6200" s="189" t="s">
        <v>461</v>
      </c>
      <c r="G6200" s="191">
        <v>88277</v>
      </c>
      <c r="H6200" s="189" t="s">
        <v>12131</v>
      </c>
      <c r="I6200" s="189" t="s">
        <v>72</v>
      </c>
      <c r="J6200" s="189" t="s">
        <v>463</v>
      </c>
      <c r="K6200" s="190" t="s">
        <v>12132</v>
      </c>
      <c r="L6200" s="189" t="s">
        <v>12081</v>
      </c>
    </row>
    <row r="6201" spans="1:12" ht="13.5">
      <c r="A6201" s="189" t="s">
        <v>6398</v>
      </c>
      <c r="B6201" s="189" t="s">
        <v>11323</v>
      </c>
      <c r="C6201" s="189" t="s">
        <v>11779</v>
      </c>
      <c r="D6201" s="189" t="s">
        <v>11780</v>
      </c>
      <c r="E6201" s="190" t="s">
        <v>461</v>
      </c>
      <c r="F6201" s="189" t="s">
        <v>461</v>
      </c>
      <c r="G6201" s="191">
        <v>88278</v>
      </c>
      <c r="H6201" s="189" t="s">
        <v>12133</v>
      </c>
      <c r="I6201" s="189" t="s">
        <v>72</v>
      </c>
      <c r="J6201" s="189" t="s">
        <v>463</v>
      </c>
      <c r="K6201" s="190" t="s">
        <v>12134</v>
      </c>
      <c r="L6201" s="189" t="s">
        <v>12081</v>
      </c>
    </row>
    <row r="6202" spans="1:12" ht="13.5">
      <c r="A6202" s="189" t="s">
        <v>6398</v>
      </c>
      <c r="B6202" s="189" t="s">
        <v>11323</v>
      </c>
      <c r="C6202" s="189" t="s">
        <v>11779</v>
      </c>
      <c r="D6202" s="189" t="s">
        <v>11780</v>
      </c>
      <c r="E6202" s="190" t="s">
        <v>461</v>
      </c>
      <c r="F6202" s="189" t="s">
        <v>461</v>
      </c>
      <c r="G6202" s="191">
        <v>88279</v>
      </c>
      <c r="H6202" s="189" t="s">
        <v>12135</v>
      </c>
      <c r="I6202" s="189" t="s">
        <v>72</v>
      </c>
      <c r="J6202" s="189" t="s">
        <v>463</v>
      </c>
      <c r="K6202" s="190" t="s">
        <v>12136</v>
      </c>
      <c r="L6202" s="189" t="s">
        <v>12081</v>
      </c>
    </row>
    <row r="6203" spans="1:12" ht="13.5">
      <c r="A6203" s="189" t="s">
        <v>6398</v>
      </c>
      <c r="B6203" s="189" t="s">
        <v>11323</v>
      </c>
      <c r="C6203" s="189" t="s">
        <v>11779</v>
      </c>
      <c r="D6203" s="189" t="s">
        <v>11780</v>
      </c>
      <c r="E6203" s="190" t="s">
        <v>461</v>
      </c>
      <c r="F6203" s="189" t="s">
        <v>461</v>
      </c>
      <c r="G6203" s="191">
        <v>88281</v>
      </c>
      <c r="H6203" s="189" t="s">
        <v>12137</v>
      </c>
      <c r="I6203" s="189" t="s">
        <v>72</v>
      </c>
      <c r="J6203" s="189" t="s">
        <v>463</v>
      </c>
      <c r="K6203" s="190" t="s">
        <v>2378</v>
      </c>
      <c r="L6203" s="189" t="s">
        <v>12081</v>
      </c>
    </row>
    <row r="6204" spans="1:12" ht="13.5">
      <c r="A6204" s="189" t="s">
        <v>6398</v>
      </c>
      <c r="B6204" s="189" t="s">
        <v>11323</v>
      </c>
      <c r="C6204" s="189" t="s">
        <v>11779</v>
      </c>
      <c r="D6204" s="189" t="s">
        <v>11780</v>
      </c>
      <c r="E6204" s="190" t="s">
        <v>461</v>
      </c>
      <c r="F6204" s="189" t="s">
        <v>461</v>
      </c>
      <c r="G6204" s="191">
        <v>88282</v>
      </c>
      <c r="H6204" s="189" t="s">
        <v>12138</v>
      </c>
      <c r="I6204" s="189" t="s">
        <v>72</v>
      </c>
      <c r="J6204" s="189" t="s">
        <v>463</v>
      </c>
      <c r="K6204" s="190" t="s">
        <v>12139</v>
      </c>
      <c r="L6204" s="189" t="s">
        <v>12081</v>
      </c>
    </row>
    <row r="6205" spans="1:12" ht="13.5">
      <c r="A6205" s="189" t="s">
        <v>6398</v>
      </c>
      <c r="B6205" s="189" t="s">
        <v>11323</v>
      </c>
      <c r="C6205" s="189" t="s">
        <v>11779</v>
      </c>
      <c r="D6205" s="189" t="s">
        <v>11780</v>
      </c>
      <c r="E6205" s="190" t="s">
        <v>461</v>
      </c>
      <c r="F6205" s="189" t="s">
        <v>461</v>
      </c>
      <c r="G6205" s="191">
        <v>88283</v>
      </c>
      <c r="H6205" s="189" t="s">
        <v>12140</v>
      </c>
      <c r="I6205" s="189" t="s">
        <v>72</v>
      </c>
      <c r="J6205" s="189" t="s">
        <v>463</v>
      </c>
      <c r="K6205" s="190" t="s">
        <v>12141</v>
      </c>
      <c r="L6205" s="189" t="s">
        <v>12081</v>
      </c>
    </row>
    <row r="6206" spans="1:12" ht="13.5">
      <c r="A6206" s="189" t="s">
        <v>6398</v>
      </c>
      <c r="B6206" s="189" t="s">
        <v>11323</v>
      </c>
      <c r="C6206" s="189" t="s">
        <v>11779</v>
      </c>
      <c r="D6206" s="189" t="s">
        <v>11780</v>
      </c>
      <c r="E6206" s="190" t="s">
        <v>461</v>
      </c>
      <c r="F6206" s="189" t="s">
        <v>461</v>
      </c>
      <c r="G6206" s="191">
        <v>88284</v>
      </c>
      <c r="H6206" s="189" t="s">
        <v>12142</v>
      </c>
      <c r="I6206" s="189" t="s">
        <v>72</v>
      </c>
      <c r="J6206" s="189" t="s">
        <v>463</v>
      </c>
      <c r="K6206" s="190" t="s">
        <v>12143</v>
      </c>
      <c r="L6206" s="189" t="s">
        <v>12081</v>
      </c>
    </row>
    <row r="6207" spans="1:12" ht="13.5">
      <c r="A6207" s="189" t="s">
        <v>6398</v>
      </c>
      <c r="B6207" s="189" t="s">
        <v>11323</v>
      </c>
      <c r="C6207" s="189" t="s">
        <v>11779</v>
      </c>
      <c r="D6207" s="189" t="s">
        <v>11780</v>
      </c>
      <c r="E6207" s="190" t="s">
        <v>461</v>
      </c>
      <c r="F6207" s="189" t="s">
        <v>461</v>
      </c>
      <c r="G6207" s="191">
        <v>88285</v>
      </c>
      <c r="H6207" s="189" t="s">
        <v>12144</v>
      </c>
      <c r="I6207" s="189" t="s">
        <v>72</v>
      </c>
      <c r="J6207" s="189" t="s">
        <v>463</v>
      </c>
      <c r="K6207" s="190" t="s">
        <v>12145</v>
      </c>
      <c r="L6207" s="189" t="s">
        <v>12081</v>
      </c>
    </row>
    <row r="6208" spans="1:12" ht="13.5">
      <c r="A6208" s="189" t="s">
        <v>6398</v>
      </c>
      <c r="B6208" s="189" t="s">
        <v>11323</v>
      </c>
      <c r="C6208" s="189" t="s">
        <v>11779</v>
      </c>
      <c r="D6208" s="189" t="s">
        <v>11780</v>
      </c>
      <c r="E6208" s="190" t="s">
        <v>461</v>
      </c>
      <c r="F6208" s="189" t="s">
        <v>461</v>
      </c>
      <c r="G6208" s="191">
        <v>88286</v>
      </c>
      <c r="H6208" s="189" t="s">
        <v>12146</v>
      </c>
      <c r="I6208" s="189" t="s">
        <v>72</v>
      </c>
      <c r="J6208" s="189" t="s">
        <v>463</v>
      </c>
      <c r="K6208" s="190" t="s">
        <v>12147</v>
      </c>
      <c r="L6208" s="189" t="s">
        <v>12081</v>
      </c>
    </row>
    <row r="6209" spans="1:12" ht="13.5">
      <c r="A6209" s="189" t="s">
        <v>6398</v>
      </c>
      <c r="B6209" s="189" t="s">
        <v>11323</v>
      </c>
      <c r="C6209" s="189" t="s">
        <v>11779</v>
      </c>
      <c r="D6209" s="189" t="s">
        <v>11780</v>
      </c>
      <c r="E6209" s="190" t="s">
        <v>461</v>
      </c>
      <c r="F6209" s="189" t="s">
        <v>461</v>
      </c>
      <c r="G6209" s="191">
        <v>88288</v>
      </c>
      <c r="H6209" s="189" t="s">
        <v>12148</v>
      </c>
      <c r="I6209" s="189" t="s">
        <v>72</v>
      </c>
      <c r="J6209" s="189" t="s">
        <v>463</v>
      </c>
      <c r="K6209" s="190" t="s">
        <v>12149</v>
      </c>
      <c r="L6209" s="189" t="s">
        <v>12081</v>
      </c>
    </row>
    <row r="6210" spans="1:12" ht="13.5">
      <c r="A6210" s="189" t="s">
        <v>6398</v>
      </c>
      <c r="B6210" s="189" t="s">
        <v>11323</v>
      </c>
      <c r="C6210" s="189" t="s">
        <v>11779</v>
      </c>
      <c r="D6210" s="189" t="s">
        <v>11780</v>
      </c>
      <c r="E6210" s="190" t="s">
        <v>461</v>
      </c>
      <c r="F6210" s="189" t="s">
        <v>461</v>
      </c>
      <c r="G6210" s="191">
        <v>88291</v>
      </c>
      <c r="H6210" s="189" t="s">
        <v>12150</v>
      </c>
      <c r="I6210" s="189" t="s">
        <v>72</v>
      </c>
      <c r="J6210" s="189" t="s">
        <v>463</v>
      </c>
      <c r="K6210" s="190" t="s">
        <v>5556</v>
      </c>
      <c r="L6210" s="189" t="s">
        <v>12081</v>
      </c>
    </row>
    <row r="6211" spans="1:12" ht="13.5">
      <c r="A6211" s="189" t="s">
        <v>6398</v>
      </c>
      <c r="B6211" s="189" t="s">
        <v>11323</v>
      </c>
      <c r="C6211" s="189" t="s">
        <v>11779</v>
      </c>
      <c r="D6211" s="189" t="s">
        <v>11780</v>
      </c>
      <c r="E6211" s="190" t="s">
        <v>461</v>
      </c>
      <c r="F6211" s="189" t="s">
        <v>461</v>
      </c>
      <c r="G6211" s="191">
        <v>88292</v>
      </c>
      <c r="H6211" s="189" t="s">
        <v>12151</v>
      </c>
      <c r="I6211" s="189" t="s">
        <v>72</v>
      </c>
      <c r="J6211" s="189" t="s">
        <v>463</v>
      </c>
      <c r="K6211" s="190" t="s">
        <v>11049</v>
      </c>
      <c r="L6211" s="189" t="s">
        <v>12081</v>
      </c>
    </row>
    <row r="6212" spans="1:12" ht="13.5">
      <c r="A6212" s="189" t="s">
        <v>6398</v>
      </c>
      <c r="B6212" s="189" t="s">
        <v>11323</v>
      </c>
      <c r="C6212" s="189" t="s">
        <v>11779</v>
      </c>
      <c r="D6212" s="189" t="s">
        <v>11780</v>
      </c>
      <c r="E6212" s="190" t="s">
        <v>461</v>
      </c>
      <c r="F6212" s="189" t="s">
        <v>461</v>
      </c>
      <c r="G6212" s="191">
        <v>88293</v>
      </c>
      <c r="H6212" s="189" t="s">
        <v>12152</v>
      </c>
      <c r="I6212" s="189" t="s">
        <v>72</v>
      </c>
      <c r="J6212" s="189" t="s">
        <v>463</v>
      </c>
      <c r="K6212" s="190" t="s">
        <v>12153</v>
      </c>
      <c r="L6212" s="189" t="s">
        <v>12081</v>
      </c>
    </row>
    <row r="6213" spans="1:12" ht="13.5">
      <c r="A6213" s="189" t="s">
        <v>6398</v>
      </c>
      <c r="B6213" s="189" t="s">
        <v>11323</v>
      </c>
      <c r="C6213" s="189" t="s">
        <v>11779</v>
      </c>
      <c r="D6213" s="189" t="s">
        <v>11780</v>
      </c>
      <c r="E6213" s="190" t="s">
        <v>461</v>
      </c>
      <c r="F6213" s="189" t="s">
        <v>461</v>
      </c>
      <c r="G6213" s="191">
        <v>88294</v>
      </c>
      <c r="H6213" s="189" t="s">
        <v>12154</v>
      </c>
      <c r="I6213" s="189" t="s">
        <v>72</v>
      </c>
      <c r="J6213" s="189" t="s">
        <v>1058</v>
      </c>
      <c r="K6213" s="190" t="s">
        <v>8164</v>
      </c>
      <c r="L6213" s="189" t="s">
        <v>12081</v>
      </c>
    </row>
    <row r="6214" spans="1:12" ht="13.5">
      <c r="A6214" s="189" t="s">
        <v>6398</v>
      </c>
      <c r="B6214" s="189" t="s">
        <v>11323</v>
      </c>
      <c r="C6214" s="189" t="s">
        <v>11779</v>
      </c>
      <c r="D6214" s="189" t="s">
        <v>11780</v>
      </c>
      <c r="E6214" s="190" t="s">
        <v>461</v>
      </c>
      <c r="F6214" s="189" t="s">
        <v>461</v>
      </c>
      <c r="G6214" s="191">
        <v>88295</v>
      </c>
      <c r="H6214" s="189" t="s">
        <v>12155</v>
      </c>
      <c r="I6214" s="189" t="s">
        <v>72</v>
      </c>
      <c r="J6214" s="189" t="s">
        <v>463</v>
      </c>
      <c r="K6214" s="190" t="s">
        <v>12156</v>
      </c>
      <c r="L6214" s="189" t="s">
        <v>12081</v>
      </c>
    </row>
    <row r="6215" spans="1:12" ht="13.5">
      <c r="A6215" s="189" t="s">
        <v>6398</v>
      </c>
      <c r="B6215" s="189" t="s">
        <v>11323</v>
      </c>
      <c r="C6215" s="189" t="s">
        <v>11779</v>
      </c>
      <c r="D6215" s="189" t="s">
        <v>11780</v>
      </c>
      <c r="E6215" s="190" t="s">
        <v>461</v>
      </c>
      <c r="F6215" s="189" t="s">
        <v>461</v>
      </c>
      <c r="G6215" s="191">
        <v>88296</v>
      </c>
      <c r="H6215" s="189" t="s">
        <v>12157</v>
      </c>
      <c r="I6215" s="189" t="s">
        <v>72</v>
      </c>
      <c r="J6215" s="189" t="s">
        <v>463</v>
      </c>
      <c r="K6215" s="190" t="s">
        <v>805</v>
      </c>
      <c r="L6215" s="189" t="s">
        <v>12081</v>
      </c>
    </row>
    <row r="6216" spans="1:12" ht="13.5">
      <c r="A6216" s="189" t="s">
        <v>6398</v>
      </c>
      <c r="B6216" s="189" t="s">
        <v>11323</v>
      </c>
      <c r="C6216" s="189" t="s">
        <v>11779</v>
      </c>
      <c r="D6216" s="189" t="s">
        <v>11780</v>
      </c>
      <c r="E6216" s="190" t="s">
        <v>461</v>
      </c>
      <c r="F6216" s="189" t="s">
        <v>461</v>
      </c>
      <c r="G6216" s="191">
        <v>88297</v>
      </c>
      <c r="H6216" s="189" t="s">
        <v>12158</v>
      </c>
      <c r="I6216" s="189" t="s">
        <v>72</v>
      </c>
      <c r="J6216" s="189" t="s">
        <v>463</v>
      </c>
      <c r="K6216" s="190" t="s">
        <v>6897</v>
      </c>
      <c r="L6216" s="189" t="s">
        <v>12081</v>
      </c>
    </row>
    <row r="6217" spans="1:12" ht="13.5">
      <c r="A6217" s="189" t="s">
        <v>6398</v>
      </c>
      <c r="B6217" s="189" t="s">
        <v>11323</v>
      </c>
      <c r="C6217" s="189" t="s">
        <v>11779</v>
      </c>
      <c r="D6217" s="189" t="s">
        <v>11780</v>
      </c>
      <c r="E6217" s="190" t="s">
        <v>461</v>
      </c>
      <c r="F6217" s="189" t="s">
        <v>461</v>
      </c>
      <c r="G6217" s="191">
        <v>88298</v>
      </c>
      <c r="H6217" s="189" t="s">
        <v>12159</v>
      </c>
      <c r="I6217" s="189" t="s">
        <v>72</v>
      </c>
      <c r="J6217" s="189" t="s">
        <v>463</v>
      </c>
      <c r="K6217" s="190" t="s">
        <v>12160</v>
      </c>
      <c r="L6217" s="189" t="s">
        <v>12081</v>
      </c>
    </row>
    <row r="6218" spans="1:12" ht="13.5">
      <c r="A6218" s="189" t="s">
        <v>6398</v>
      </c>
      <c r="B6218" s="189" t="s">
        <v>11323</v>
      </c>
      <c r="C6218" s="189" t="s">
        <v>11779</v>
      </c>
      <c r="D6218" s="189" t="s">
        <v>11780</v>
      </c>
      <c r="E6218" s="190" t="s">
        <v>461</v>
      </c>
      <c r="F6218" s="189" t="s">
        <v>461</v>
      </c>
      <c r="G6218" s="191">
        <v>88299</v>
      </c>
      <c r="H6218" s="189" t="s">
        <v>12161</v>
      </c>
      <c r="I6218" s="189" t="s">
        <v>72</v>
      </c>
      <c r="J6218" s="189" t="s">
        <v>463</v>
      </c>
      <c r="K6218" s="190" t="s">
        <v>12162</v>
      </c>
      <c r="L6218" s="189" t="s">
        <v>12081</v>
      </c>
    </row>
    <row r="6219" spans="1:12" ht="13.5">
      <c r="A6219" s="189" t="s">
        <v>6398</v>
      </c>
      <c r="B6219" s="189" t="s">
        <v>11323</v>
      </c>
      <c r="C6219" s="189" t="s">
        <v>11779</v>
      </c>
      <c r="D6219" s="189" t="s">
        <v>11780</v>
      </c>
      <c r="E6219" s="190" t="s">
        <v>461</v>
      </c>
      <c r="F6219" s="189" t="s">
        <v>461</v>
      </c>
      <c r="G6219" s="191">
        <v>88300</v>
      </c>
      <c r="H6219" s="189" t="s">
        <v>12163</v>
      </c>
      <c r="I6219" s="189" t="s">
        <v>72</v>
      </c>
      <c r="J6219" s="189" t="s">
        <v>463</v>
      </c>
      <c r="K6219" s="190" t="s">
        <v>12164</v>
      </c>
      <c r="L6219" s="189" t="s">
        <v>12081</v>
      </c>
    </row>
    <row r="6220" spans="1:12" ht="13.5">
      <c r="A6220" s="189" t="s">
        <v>6398</v>
      </c>
      <c r="B6220" s="189" t="s">
        <v>11323</v>
      </c>
      <c r="C6220" s="189" t="s">
        <v>11779</v>
      </c>
      <c r="D6220" s="189" t="s">
        <v>11780</v>
      </c>
      <c r="E6220" s="190" t="s">
        <v>461</v>
      </c>
      <c r="F6220" s="189" t="s">
        <v>461</v>
      </c>
      <c r="G6220" s="191">
        <v>88301</v>
      </c>
      <c r="H6220" s="189" t="s">
        <v>12165</v>
      </c>
      <c r="I6220" s="189" t="s">
        <v>72</v>
      </c>
      <c r="J6220" s="189" t="s">
        <v>463</v>
      </c>
      <c r="K6220" s="190" t="s">
        <v>4091</v>
      </c>
      <c r="L6220" s="189" t="s">
        <v>12081</v>
      </c>
    </row>
    <row r="6221" spans="1:12" ht="13.5">
      <c r="A6221" s="189" t="s">
        <v>6398</v>
      </c>
      <c r="B6221" s="189" t="s">
        <v>11323</v>
      </c>
      <c r="C6221" s="189" t="s">
        <v>11779</v>
      </c>
      <c r="D6221" s="189" t="s">
        <v>11780</v>
      </c>
      <c r="E6221" s="190" t="s">
        <v>461</v>
      </c>
      <c r="F6221" s="189" t="s">
        <v>461</v>
      </c>
      <c r="G6221" s="191">
        <v>88302</v>
      </c>
      <c r="H6221" s="189" t="s">
        <v>12166</v>
      </c>
      <c r="I6221" s="189" t="s">
        <v>72</v>
      </c>
      <c r="J6221" s="189" t="s">
        <v>463</v>
      </c>
      <c r="K6221" s="190" t="s">
        <v>12167</v>
      </c>
      <c r="L6221" s="189" t="s">
        <v>12081</v>
      </c>
    </row>
    <row r="6222" spans="1:12" ht="13.5">
      <c r="A6222" s="189" t="s">
        <v>6398</v>
      </c>
      <c r="B6222" s="189" t="s">
        <v>11323</v>
      </c>
      <c r="C6222" s="189" t="s">
        <v>11779</v>
      </c>
      <c r="D6222" s="189" t="s">
        <v>11780</v>
      </c>
      <c r="E6222" s="190" t="s">
        <v>461</v>
      </c>
      <c r="F6222" s="189" t="s">
        <v>461</v>
      </c>
      <c r="G6222" s="191">
        <v>88303</v>
      </c>
      <c r="H6222" s="189" t="s">
        <v>12168</v>
      </c>
      <c r="I6222" s="189" t="s">
        <v>72</v>
      </c>
      <c r="J6222" s="189" t="s">
        <v>463</v>
      </c>
      <c r="K6222" s="190" t="s">
        <v>12169</v>
      </c>
      <c r="L6222" s="189" t="s">
        <v>12081</v>
      </c>
    </row>
    <row r="6223" spans="1:12" ht="13.5">
      <c r="A6223" s="189" t="s">
        <v>6398</v>
      </c>
      <c r="B6223" s="189" t="s">
        <v>11323</v>
      </c>
      <c r="C6223" s="189" t="s">
        <v>11779</v>
      </c>
      <c r="D6223" s="189" t="s">
        <v>11780</v>
      </c>
      <c r="E6223" s="190" t="s">
        <v>461</v>
      </c>
      <c r="F6223" s="189" t="s">
        <v>461</v>
      </c>
      <c r="G6223" s="191">
        <v>88304</v>
      </c>
      <c r="H6223" s="189" t="s">
        <v>12170</v>
      </c>
      <c r="I6223" s="189" t="s">
        <v>72</v>
      </c>
      <c r="J6223" s="189" t="s">
        <v>463</v>
      </c>
      <c r="K6223" s="190" t="s">
        <v>4641</v>
      </c>
      <c r="L6223" s="189" t="s">
        <v>12081</v>
      </c>
    </row>
    <row r="6224" spans="1:12" ht="13.5">
      <c r="A6224" s="189" t="s">
        <v>6398</v>
      </c>
      <c r="B6224" s="189" t="s">
        <v>11323</v>
      </c>
      <c r="C6224" s="189" t="s">
        <v>11779</v>
      </c>
      <c r="D6224" s="189" t="s">
        <v>11780</v>
      </c>
      <c r="E6224" s="190" t="s">
        <v>461</v>
      </c>
      <c r="F6224" s="189" t="s">
        <v>461</v>
      </c>
      <c r="G6224" s="191">
        <v>88306</v>
      </c>
      <c r="H6224" s="189" t="s">
        <v>12171</v>
      </c>
      <c r="I6224" s="189" t="s">
        <v>72</v>
      </c>
      <c r="J6224" s="189" t="s">
        <v>463</v>
      </c>
      <c r="K6224" s="190" t="s">
        <v>12172</v>
      </c>
      <c r="L6224" s="189" t="s">
        <v>12081</v>
      </c>
    </row>
    <row r="6225" spans="1:12" ht="13.5">
      <c r="A6225" s="189" t="s">
        <v>6398</v>
      </c>
      <c r="B6225" s="189" t="s">
        <v>11323</v>
      </c>
      <c r="C6225" s="189" t="s">
        <v>11779</v>
      </c>
      <c r="D6225" s="189" t="s">
        <v>11780</v>
      </c>
      <c r="E6225" s="190" t="s">
        <v>461</v>
      </c>
      <c r="F6225" s="189" t="s">
        <v>461</v>
      </c>
      <c r="G6225" s="191">
        <v>88307</v>
      </c>
      <c r="H6225" s="189" t="s">
        <v>12173</v>
      </c>
      <c r="I6225" s="189" t="s">
        <v>72</v>
      </c>
      <c r="J6225" s="189" t="s">
        <v>463</v>
      </c>
      <c r="K6225" s="190" t="s">
        <v>12174</v>
      </c>
      <c r="L6225" s="189" t="s">
        <v>12081</v>
      </c>
    </row>
    <row r="6226" spans="1:12" ht="13.5">
      <c r="A6226" s="189" t="s">
        <v>6398</v>
      </c>
      <c r="B6226" s="189" t="s">
        <v>11323</v>
      </c>
      <c r="C6226" s="189" t="s">
        <v>11779</v>
      </c>
      <c r="D6226" s="189" t="s">
        <v>11780</v>
      </c>
      <c r="E6226" s="190" t="s">
        <v>461</v>
      </c>
      <c r="F6226" s="189" t="s">
        <v>461</v>
      </c>
      <c r="G6226" s="191">
        <v>88308</v>
      </c>
      <c r="H6226" s="189" t="s">
        <v>12175</v>
      </c>
      <c r="I6226" s="189" t="s">
        <v>72</v>
      </c>
      <c r="J6226" s="189" t="s">
        <v>463</v>
      </c>
      <c r="K6226" s="190" t="s">
        <v>11031</v>
      </c>
      <c r="L6226" s="189" t="s">
        <v>12081</v>
      </c>
    </row>
    <row r="6227" spans="1:12" ht="13.5">
      <c r="A6227" s="189" t="s">
        <v>6398</v>
      </c>
      <c r="B6227" s="189" t="s">
        <v>11323</v>
      </c>
      <c r="C6227" s="189" t="s">
        <v>11779</v>
      </c>
      <c r="D6227" s="189" t="s">
        <v>11780</v>
      </c>
      <c r="E6227" s="190" t="s">
        <v>461</v>
      </c>
      <c r="F6227" s="189" t="s">
        <v>461</v>
      </c>
      <c r="G6227" s="191">
        <v>88309</v>
      </c>
      <c r="H6227" s="189" t="s">
        <v>403</v>
      </c>
      <c r="I6227" s="189" t="s">
        <v>72</v>
      </c>
      <c r="J6227" s="189" t="s">
        <v>1058</v>
      </c>
      <c r="K6227" s="190" t="s">
        <v>12176</v>
      </c>
      <c r="L6227" s="189" t="s">
        <v>12081</v>
      </c>
    </row>
    <row r="6228" spans="1:12" ht="13.5">
      <c r="A6228" s="189" t="s">
        <v>6398</v>
      </c>
      <c r="B6228" s="189" t="s">
        <v>11323</v>
      </c>
      <c r="C6228" s="189" t="s">
        <v>11779</v>
      </c>
      <c r="D6228" s="189" t="s">
        <v>11780</v>
      </c>
      <c r="E6228" s="190" t="s">
        <v>461</v>
      </c>
      <c r="F6228" s="189" t="s">
        <v>461</v>
      </c>
      <c r="G6228" s="191">
        <v>88310</v>
      </c>
      <c r="H6228" s="189" t="s">
        <v>12177</v>
      </c>
      <c r="I6228" s="189" t="s">
        <v>72</v>
      </c>
      <c r="J6228" s="189" t="s">
        <v>1058</v>
      </c>
      <c r="K6228" s="190" t="s">
        <v>12178</v>
      </c>
      <c r="L6228" s="189" t="s">
        <v>12081</v>
      </c>
    </row>
    <row r="6229" spans="1:12" ht="13.5">
      <c r="A6229" s="189" t="s">
        <v>6398</v>
      </c>
      <c r="B6229" s="189" t="s">
        <v>11323</v>
      </c>
      <c r="C6229" s="189" t="s">
        <v>11779</v>
      </c>
      <c r="D6229" s="189" t="s">
        <v>11780</v>
      </c>
      <c r="E6229" s="190" t="s">
        <v>461</v>
      </c>
      <c r="F6229" s="189" t="s">
        <v>461</v>
      </c>
      <c r="G6229" s="191">
        <v>88311</v>
      </c>
      <c r="H6229" s="189" t="s">
        <v>12179</v>
      </c>
      <c r="I6229" s="189" t="s">
        <v>72</v>
      </c>
      <c r="J6229" s="189" t="s">
        <v>463</v>
      </c>
      <c r="K6229" s="190" t="s">
        <v>12178</v>
      </c>
      <c r="L6229" s="189" t="s">
        <v>12081</v>
      </c>
    </row>
    <row r="6230" spans="1:12" ht="13.5">
      <c r="A6230" s="189" t="s">
        <v>6398</v>
      </c>
      <c r="B6230" s="189" t="s">
        <v>11323</v>
      </c>
      <c r="C6230" s="189" t="s">
        <v>11779</v>
      </c>
      <c r="D6230" s="189" t="s">
        <v>11780</v>
      </c>
      <c r="E6230" s="190" t="s">
        <v>461</v>
      </c>
      <c r="F6230" s="189" t="s">
        <v>461</v>
      </c>
      <c r="G6230" s="191">
        <v>88312</v>
      </c>
      <c r="H6230" s="189" t="s">
        <v>12180</v>
      </c>
      <c r="I6230" s="189" t="s">
        <v>72</v>
      </c>
      <c r="J6230" s="189" t="s">
        <v>463</v>
      </c>
      <c r="K6230" s="190" t="s">
        <v>6371</v>
      </c>
      <c r="L6230" s="189" t="s">
        <v>12081</v>
      </c>
    </row>
    <row r="6231" spans="1:12" ht="13.5">
      <c r="A6231" s="189" t="s">
        <v>6398</v>
      </c>
      <c r="B6231" s="189" t="s">
        <v>11323</v>
      </c>
      <c r="C6231" s="189" t="s">
        <v>11779</v>
      </c>
      <c r="D6231" s="189" t="s">
        <v>11780</v>
      </c>
      <c r="E6231" s="190" t="s">
        <v>461</v>
      </c>
      <c r="F6231" s="189" t="s">
        <v>461</v>
      </c>
      <c r="G6231" s="191">
        <v>88313</v>
      </c>
      <c r="H6231" s="189" t="s">
        <v>12181</v>
      </c>
      <c r="I6231" s="189" t="s">
        <v>72</v>
      </c>
      <c r="J6231" s="189" t="s">
        <v>463</v>
      </c>
      <c r="K6231" s="190" t="s">
        <v>12182</v>
      </c>
      <c r="L6231" s="189" t="s">
        <v>12081</v>
      </c>
    </row>
    <row r="6232" spans="1:12" ht="13.5">
      <c r="A6232" s="189" t="s">
        <v>6398</v>
      </c>
      <c r="B6232" s="189" t="s">
        <v>11323</v>
      </c>
      <c r="C6232" s="189" t="s">
        <v>11779</v>
      </c>
      <c r="D6232" s="189" t="s">
        <v>11780</v>
      </c>
      <c r="E6232" s="190" t="s">
        <v>461</v>
      </c>
      <c r="F6232" s="189" t="s">
        <v>461</v>
      </c>
      <c r="G6232" s="191">
        <v>88314</v>
      </c>
      <c r="H6232" s="189" t="s">
        <v>12183</v>
      </c>
      <c r="I6232" s="189" t="s">
        <v>72</v>
      </c>
      <c r="J6232" s="189" t="s">
        <v>463</v>
      </c>
      <c r="K6232" s="190" t="s">
        <v>12184</v>
      </c>
      <c r="L6232" s="189" t="s">
        <v>12081</v>
      </c>
    </row>
    <row r="6233" spans="1:12" ht="13.5">
      <c r="A6233" s="189" t="s">
        <v>6398</v>
      </c>
      <c r="B6233" s="189" t="s">
        <v>11323</v>
      </c>
      <c r="C6233" s="189" t="s">
        <v>11779</v>
      </c>
      <c r="D6233" s="189" t="s">
        <v>11780</v>
      </c>
      <c r="E6233" s="190" t="s">
        <v>461</v>
      </c>
      <c r="F6233" s="189" t="s">
        <v>461</v>
      </c>
      <c r="G6233" s="191">
        <v>88315</v>
      </c>
      <c r="H6233" s="189" t="s">
        <v>12185</v>
      </c>
      <c r="I6233" s="189" t="s">
        <v>72</v>
      </c>
      <c r="J6233" s="189" t="s">
        <v>463</v>
      </c>
      <c r="K6233" s="190" t="s">
        <v>12186</v>
      </c>
      <c r="L6233" s="189" t="s">
        <v>12081</v>
      </c>
    </row>
    <row r="6234" spans="1:12" ht="13.5">
      <c r="A6234" s="189" t="s">
        <v>6398</v>
      </c>
      <c r="B6234" s="189" t="s">
        <v>11323</v>
      </c>
      <c r="C6234" s="189" t="s">
        <v>11779</v>
      </c>
      <c r="D6234" s="189" t="s">
        <v>11780</v>
      </c>
      <c r="E6234" s="190" t="s">
        <v>461</v>
      </c>
      <c r="F6234" s="189" t="s">
        <v>461</v>
      </c>
      <c r="G6234" s="191">
        <v>88316</v>
      </c>
      <c r="H6234" s="189" t="s">
        <v>12187</v>
      </c>
      <c r="I6234" s="189" t="s">
        <v>72</v>
      </c>
      <c r="J6234" s="189" t="s">
        <v>1058</v>
      </c>
      <c r="K6234" s="190" t="s">
        <v>7516</v>
      </c>
      <c r="L6234" s="189" t="s">
        <v>12081</v>
      </c>
    </row>
    <row r="6235" spans="1:12" ht="13.5">
      <c r="A6235" s="189" t="s">
        <v>6398</v>
      </c>
      <c r="B6235" s="189" t="s">
        <v>11323</v>
      </c>
      <c r="C6235" s="189" t="s">
        <v>11779</v>
      </c>
      <c r="D6235" s="189" t="s">
        <v>11780</v>
      </c>
      <c r="E6235" s="190" t="s">
        <v>461</v>
      </c>
      <c r="F6235" s="189" t="s">
        <v>461</v>
      </c>
      <c r="G6235" s="191">
        <v>88317</v>
      </c>
      <c r="H6235" s="189" t="s">
        <v>12188</v>
      </c>
      <c r="I6235" s="189" t="s">
        <v>72</v>
      </c>
      <c r="J6235" s="189" t="s">
        <v>1058</v>
      </c>
      <c r="K6235" s="190" t="s">
        <v>7569</v>
      </c>
      <c r="L6235" s="189" t="s">
        <v>12081</v>
      </c>
    </row>
    <row r="6236" spans="1:12" ht="13.5">
      <c r="A6236" s="189" t="s">
        <v>6398</v>
      </c>
      <c r="B6236" s="189" t="s">
        <v>11323</v>
      </c>
      <c r="C6236" s="189" t="s">
        <v>11779</v>
      </c>
      <c r="D6236" s="189" t="s">
        <v>11780</v>
      </c>
      <c r="E6236" s="190" t="s">
        <v>461</v>
      </c>
      <c r="F6236" s="189" t="s">
        <v>461</v>
      </c>
      <c r="G6236" s="191">
        <v>88318</v>
      </c>
      <c r="H6236" s="189" t="s">
        <v>12189</v>
      </c>
      <c r="I6236" s="189" t="s">
        <v>72</v>
      </c>
      <c r="J6236" s="189" t="s">
        <v>463</v>
      </c>
      <c r="K6236" s="190" t="s">
        <v>813</v>
      </c>
      <c r="L6236" s="189" t="s">
        <v>12081</v>
      </c>
    </row>
    <row r="6237" spans="1:12" ht="13.5">
      <c r="A6237" s="189" t="s">
        <v>6398</v>
      </c>
      <c r="B6237" s="189" t="s">
        <v>11323</v>
      </c>
      <c r="C6237" s="189" t="s">
        <v>11779</v>
      </c>
      <c r="D6237" s="189" t="s">
        <v>11780</v>
      </c>
      <c r="E6237" s="190" t="s">
        <v>461</v>
      </c>
      <c r="F6237" s="189" t="s">
        <v>461</v>
      </c>
      <c r="G6237" s="191">
        <v>88320</v>
      </c>
      <c r="H6237" s="189" t="s">
        <v>12190</v>
      </c>
      <c r="I6237" s="189" t="s">
        <v>72</v>
      </c>
      <c r="J6237" s="189" t="s">
        <v>463</v>
      </c>
      <c r="K6237" s="190" t="s">
        <v>12191</v>
      </c>
      <c r="L6237" s="189" t="s">
        <v>12081</v>
      </c>
    </row>
    <row r="6238" spans="1:12" ht="13.5">
      <c r="A6238" s="189" t="s">
        <v>6398</v>
      </c>
      <c r="B6238" s="189" t="s">
        <v>11323</v>
      </c>
      <c r="C6238" s="189" t="s">
        <v>11779</v>
      </c>
      <c r="D6238" s="189" t="s">
        <v>11780</v>
      </c>
      <c r="E6238" s="190" t="s">
        <v>461</v>
      </c>
      <c r="F6238" s="189" t="s">
        <v>461</v>
      </c>
      <c r="G6238" s="191">
        <v>88321</v>
      </c>
      <c r="H6238" s="189" t="s">
        <v>12192</v>
      </c>
      <c r="I6238" s="189" t="s">
        <v>72</v>
      </c>
      <c r="J6238" s="189" t="s">
        <v>463</v>
      </c>
      <c r="K6238" s="190" t="s">
        <v>12193</v>
      </c>
      <c r="L6238" s="189" t="s">
        <v>12081</v>
      </c>
    </row>
    <row r="6239" spans="1:12" ht="13.5">
      <c r="A6239" s="189" t="s">
        <v>6398</v>
      </c>
      <c r="B6239" s="189" t="s">
        <v>11323</v>
      </c>
      <c r="C6239" s="189" t="s">
        <v>11779</v>
      </c>
      <c r="D6239" s="189" t="s">
        <v>11780</v>
      </c>
      <c r="E6239" s="190" t="s">
        <v>461</v>
      </c>
      <c r="F6239" s="189" t="s">
        <v>461</v>
      </c>
      <c r="G6239" s="191">
        <v>88322</v>
      </c>
      <c r="H6239" s="189" t="s">
        <v>12194</v>
      </c>
      <c r="I6239" s="189" t="s">
        <v>72</v>
      </c>
      <c r="J6239" s="189" t="s">
        <v>463</v>
      </c>
      <c r="K6239" s="190" t="s">
        <v>5736</v>
      </c>
      <c r="L6239" s="189" t="s">
        <v>12081</v>
      </c>
    </row>
    <row r="6240" spans="1:12" ht="13.5">
      <c r="A6240" s="189" t="s">
        <v>6398</v>
      </c>
      <c r="B6240" s="189" t="s">
        <v>11323</v>
      </c>
      <c r="C6240" s="189" t="s">
        <v>11779</v>
      </c>
      <c r="D6240" s="189" t="s">
        <v>11780</v>
      </c>
      <c r="E6240" s="190" t="s">
        <v>461</v>
      </c>
      <c r="F6240" s="189" t="s">
        <v>461</v>
      </c>
      <c r="G6240" s="191">
        <v>88323</v>
      </c>
      <c r="H6240" s="189" t="s">
        <v>12195</v>
      </c>
      <c r="I6240" s="189" t="s">
        <v>72</v>
      </c>
      <c r="J6240" s="189" t="s">
        <v>463</v>
      </c>
      <c r="K6240" s="190" t="s">
        <v>12196</v>
      </c>
      <c r="L6240" s="189" t="s">
        <v>12081</v>
      </c>
    </row>
    <row r="6241" spans="1:12" ht="13.5">
      <c r="A6241" s="189" t="s">
        <v>6398</v>
      </c>
      <c r="B6241" s="189" t="s">
        <v>11323</v>
      </c>
      <c r="C6241" s="189" t="s">
        <v>11779</v>
      </c>
      <c r="D6241" s="189" t="s">
        <v>11780</v>
      </c>
      <c r="E6241" s="190" t="s">
        <v>461</v>
      </c>
      <c r="F6241" s="189" t="s">
        <v>461</v>
      </c>
      <c r="G6241" s="191">
        <v>88324</v>
      </c>
      <c r="H6241" s="189" t="s">
        <v>12197</v>
      </c>
      <c r="I6241" s="189" t="s">
        <v>72</v>
      </c>
      <c r="J6241" s="189" t="s">
        <v>463</v>
      </c>
      <c r="K6241" s="190" t="s">
        <v>12117</v>
      </c>
      <c r="L6241" s="189" t="s">
        <v>12081</v>
      </c>
    </row>
    <row r="6242" spans="1:12" ht="13.5">
      <c r="A6242" s="189" t="s">
        <v>6398</v>
      </c>
      <c r="B6242" s="189" t="s">
        <v>11323</v>
      </c>
      <c r="C6242" s="189" t="s">
        <v>11779</v>
      </c>
      <c r="D6242" s="189" t="s">
        <v>11780</v>
      </c>
      <c r="E6242" s="190" t="s">
        <v>461</v>
      </c>
      <c r="F6242" s="189" t="s">
        <v>461</v>
      </c>
      <c r="G6242" s="191">
        <v>88325</v>
      </c>
      <c r="H6242" s="189" t="s">
        <v>12198</v>
      </c>
      <c r="I6242" s="189" t="s">
        <v>72</v>
      </c>
      <c r="J6242" s="189" t="s">
        <v>463</v>
      </c>
      <c r="K6242" s="190" t="s">
        <v>4414</v>
      </c>
      <c r="L6242" s="189" t="s">
        <v>12081</v>
      </c>
    </row>
    <row r="6243" spans="1:12" ht="13.5">
      <c r="A6243" s="189" t="s">
        <v>6398</v>
      </c>
      <c r="B6243" s="189" t="s">
        <v>11323</v>
      </c>
      <c r="C6243" s="189" t="s">
        <v>11779</v>
      </c>
      <c r="D6243" s="189" t="s">
        <v>11780</v>
      </c>
      <c r="E6243" s="190" t="s">
        <v>461</v>
      </c>
      <c r="F6243" s="189" t="s">
        <v>461</v>
      </c>
      <c r="G6243" s="191">
        <v>88326</v>
      </c>
      <c r="H6243" s="189" t="s">
        <v>309</v>
      </c>
      <c r="I6243" s="189" t="s">
        <v>72</v>
      </c>
      <c r="J6243" s="189" t="s">
        <v>463</v>
      </c>
      <c r="K6243" s="190" t="s">
        <v>12199</v>
      </c>
      <c r="L6243" s="189" t="s">
        <v>12081</v>
      </c>
    </row>
    <row r="6244" spans="1:12" ht="13.5">
      <c r="A6244" s="189" t="s">
        <v>6398</v>
      </c>
      <c r="B6244" s="189" t="s">
        <v>11323</v>
      </c>
      <c r="C6244" s="189" t="s">
        <v>11779</v>
      </c>
      <c r="D6244" s="189" t="s">
        <v>11780</v>
      </c>
      <c r="E6244" s="190" t="s">
        <v>461</v>
      </c>
      <c r="F6244" s="189" t="s">
        <v>461</v>
      </c>
      <c r="G6244" s="191">
        <v>88377</v>
      </c>
      <c r="H6244" s="189" t="s">
        <v>12200</v>
      </c>
      <c r="I6244" s="189" t="s">
        <v>72</v>
      </c>
      <c r="J6244" s="189" t="s">
        <v>463</v>
      </c>
      <c r="K6244" s="190" t="s">
        <v>479</v>
      </c>
      <c r="L6244" s="189" t="s">
        <v>12081</v>
      </c>
    </row>
    <row r="6245" spans="1:12" ht="13.5">
      <c r="A6245" s="189" t="s">
        <v>6398</v>
      </c>
      <c r="B6245" s="189" t="s">
        <v>11323</v>
      </c>
      <c r="C6245" s="189" t="s">
        <v>11779</v>
      </c>
      <c r="D6245" s="189" t="s">
        <v>11780</v>
      </c>
      <c r="E6245" s="190" t="s">
        <v>461</v>
      </c>
      <c r="F6245" s="189" t="s">
        <v>461</v>
      </c>
      <c r="G6245" s="191">
        <v>88441</v>
      </c>
      <c r="H6245" s="189" t="s">
        <v>12201</v>
      </c>
      <c r="I6245" s="189" t="s">
        <v>72</v>
      </c>
      <c r="J6245" s="189" t="s">
        <v>463</v>
      </c>
      <c r="K6245" s="190" t="s">
        <v>5688</v>
      </c>
      <c r="L6245" s="189" t="s">
        <v>12081</v>
      </c>
    </row>
    <row r="6246" spans="1:12" ht="13.5">
      <c r="A6246" s="189" t="s">
        <v>6398</v>
      </c>
      <c r="B6246" s="189" t="s">
        <v>11323</v>
      </c>
      <c r="C6246" s="189" t="s">
        <v>11779</v>
      </c>
      <c r="D6246" s="189" t="s">
        <v>11780</v>
      </c>
      <c r="E6246" s="190" t="s">
        <v>461</v>
      </c>
      <c r="F6246" s="189" t="s">
        <v>461</v>
      </c>
      <c r="G6246" s="191">
        <v>88597</v>
      </c>
      <c r="H6246" s="189" t="s">
        <v>12202</v>
      </c>
      <c r="I6246" s="189" t="s">
        <v>72</v>
      </c>
      <c r="J6246" s="189" t="s">
        <v>463</v>
      </c>
      <c r="K6246" s="190" t="s">
        <v>12203</v>
      </c>
      <c r="L6246" s="189" t="s">
        <v>12081</v>
      </c>
    </row>
    <row r="6247" spans="1:12" ht="13.5">
      <c r="A6247" s="189" t="s">
        <v>6398</v>
      </c>
      <c r="B6247" s="189" t="s">
        <v>11323</v>
      </c>
      <c r="C6247" s="189" t="s">
        <v>11779</v>
      </c>
      <c r="D6247" s="189" t="s">
        <v>11780</v>
      </c>
      <c r="E6247" s="190" t="s">
        <v>461</v>
      </c>
      <c r="F6247" s="189" t="s">
        <v>461</v>
      </c>
      <c r="G6247" s="191">
        <v>90766</v>
      </c>
      <c r="H6247" s="189" t="s">
        <v>310</v>
      </c>
      <c r="I6247" s="189" t="s">
        <v>72</v>
      </c>
      <c r="J6247" s="189" t="s">
        <v>1058</v>
      </c>
      <c r="K6247" s="190" t="s">
        <v>12204</v>
      </c>
      <c r="L6247" s="189" t="s">
        <v>12081</v>
      </c>
    </row>
    <row r="6248" spans="1:12" ht="13.5">
      <c r="A6248" s="189" t="s">
        <v>6398</v>
      </c>
      <c r="B6248" s="189" t="s">
        <v>11323</v>
      </c>
      <c r="C6248" s="189" t="s">
        <v>11779</v>
      </c>
      <c r="D6248" s="189" t="s">
        <v>11780</v>
      </c>
      <c r="E6248" s="190" t="s">
        <v>461</v>
      </c>
      <c r="F6248" s="189" t="s">
        <v>461</v>
      </c>
      <c r="G6248" s="191">
        <v>90767</v>
      </c>
      <c r="H6248" s="189" t="s">
        <v>303</v>
      </c>
      <c r="I6248" s="189" t="s">
        <v>72</v>
      </c>
      <c r="J6248" s="189" t="s">
        <v>463</v>
      </c>
      <c r="K6248" s="190" t="s">
        <v>11049</v>
      </c>
      <c r="L6248" s="189" t="s">
        <v>12081</v>
      </c>
    </row>
    <row r="6249" spans="1:12" ht="13.5">
      <c r="A6249" s="189" t="s">
        <v>6398</v>
      </c>
      <c r="B6249" s="189" t="s">
        <v>11323</v>
      </c>
      <c r="C6249" s="189" t="s">
        <v>11779</v>
      </c>
      <c r="D6249" s="189" t="s">
        <v>11780</v>
      </c>
      <c r="E6249" s="190" t="s">
        <v>461</v>
      </c>
      <c r="F6249" s="189" t="s">
        <v>461</v>
      </c>
      <c r="G6249" s="191">
        <v>90768</v>
      </c>
      <c r="H6249" s="189" t="s">
        <v>12205</v>
      </c>
      <c r="I6249" s="189" t="s">
        <v>72</v>
      </c>
      <c r="J6249" s="189" t="s">
        <v>463</v>
      </c>
      <c r="K6249" s="190" t="s">
        <v>12206</v>
      </c>
      <c r="L6249" s="189" t="s">
        <v>12081</v>
      </c>
    </row>
    <row r="6250" spans="1:12" ht="13.5">
      <c r="A6250" s="189" t="s">
        <v>6398</v>
      </c>
      <c r="B6250" s="189" t="s">
        <v>11323</v>
      </c>
      <c r="C6250" s="189" t="s">
        <v>11779</v>
      </c>
      <c r="D6250" s="189" t="s">
        <v>11780</v>
      </c>
      <c r="E6250" s="190" t="s">
        <v>461</v>
      </c>
      <c r="F6250" s="189" t="s">
        <v>461</v>
      </c>
      <c r="G6250" s="191">
        <v>90769</v>
      </c>
      <c r="H6250" s="189" t="s">
        <v>12207</v>
      </c>
      <c r="I6250" s="189" t="s">
        <v>72</v>
      </c>
      <c r="J6250" s="189" t="s">
        <v>463</v>
      </c>
      <c r="K6250" s="190" t="s">
        <v>12208</v>
      </c>
      <c r="L6250" s="189" t="s">
        <v>12081</v>
      </c>
    </row>
    <row r="6251" spans="1:12" ht="13.5">
      <c r="A6251" s="189" t="s">
        <v>6398</v>
      </c>
      <c r="B6251" s="189" t="s">
        <v>11323</v>
      </c>
      <c r="C6251" s="189" t="s">
        <v>11779</v>
      </c>
      <c r="D6251" s="189" t="s">
        <v>11780</v>
      </c>
      <c r="E6251" s="190" t="s">
        <v>461</v>
      </c>
      <c r="F6251" s="189" t="s">
        <v>461</v>
      </c>
      <c r="G6251" s="191">
        <v>90770</v>
      </c>
      <c r="H6251" s="189" t="s">
        <v>12209</v>
      </c>
      <c r="I6251" s="189" t="s">
        <v>72</v>
      </c>
      <c r="J6251" s="189" t="s">
        <v>463</v>
      </c>
      <c r="K6251" s="190" t="s">
        <v>12210</v>
      </c>
      <c r="L6251" s="189" t="s">
        <v>12081</v>
      </c>
    </row>
    <row r="6252" spans="1:12" ht="13.5">
      <c r="A6252" s="189" t="s">
        <v>6398</v>
      </c>
      <c r="B6252" s="189" t="s">
        <v>11323</v>
      </c>
      <c r="C6252" s="189" t="s">
        <v>11779</v>
      </c>
      <c r="D6252" s="189" t="s">
        <v>11780</v>
      </c>
      <c r="E6252" s="190" t="s">
        <v>461</v>
      </c>
      <c r="F6252" s="189" t="s">
        <v>461</v>
      </c>
      <c r="G6252" s="191">
        <v>90771</v>
      </c>
      <c r="H6252" s="189" t="s">
        <v>12211</v>
      </c>
      <c r="I6252" s="189" t="s">
        <v>72</v>
      </c>
      <c r="J6252" s="189" t="s">
        <v>463</v>
      </c>
      <c r="K6252" s="190" t="s">
        <v>6750</v>
      </c>
      <c r="L6252" s="189" t="s">
        <v>12081</v>
      </c>
    </row>
    <row r="6253" spans="1:12" ht="13.5">
      <c r="A6253" s="189" t="s">
        <v>6398</v>
      </c>
      <c r="B6253" s="189" t="s">
        <v>11323</v>
      </c>
      <c r="C6253" s="189" t="s">
        <v>11779</v>
      </c>
      <c r="D6253" s="189" t="s">
        <v>11780</v>
      </c>
      <c r="E6253" s="190" t="s">
        <v>461</v>
      </c>
      <c r="F6253" s="189" t="s">
        <v>461</v>
      </c>
      <c r="G6253" s="191">
        <v>90772</v>
      </c>
      <c r="H6253" s="189" t="s">
        <v>304</v>
      </c>
      <c r="I6253" s="189" t="s">
        <v>72</v>
      </c>
      <c r="J6253" s="189" t="s">
        <v>463</v>
      </c>
      <c r="K6253" s="190" t="s">
        <v>12212</v>
      </c>
      <c r="L6253" s="189" t="s">
        <v>12081</v>
      </c>
    </row>
    <row r="6254" spans="1:12" ht="13.5">
      <c r="A6254" s="189" t="s">
        <v>6398</v>
      </c>
      <c r="B6254" s="189" t="s">
        <v>11323</v>
      </c>
      <c r="C6254" s="189" t="s">
        <v>11779</v>
      </c>
      <c r="D6254" s="189" t="s">
        <v>11780</v>
      </c>
      <c r="E6254" s="190" t="s">
        <v>461</v>
      </c>
      <c r="F6254" s="189" t="s">
        <v>461</v>
      </c>
      <c r="G6254" s="191">
        <v>90773</v>
      </c>
      <c r="H6254" s="189" t="s">
        <v>12213</v>
      </c>
      <c r="I6254" s="189" t="s">
        <v>72</v>
      </c>
      <c r="J6254" s="189" t="s">
        <v>463</v>
      </c>
      <c r="K6254" s="190" t="s">
        <v>8085</v>
      </c>
      <c r="L6254" s="189" t="s">
        <v>12081</v>
      </c>
    </row>
    <row r="6255" spans="1:12" ht="13.5">
      <c r="A6255" s="189" t="s">
        <v>6398</v>
      </c>
      <c r="B6255" s="189" t="s">
        <v>11323</v>
      </c>
      <c r="C6255" s="189" t="s">
        <v>11779</v>
      </c>
      <c r="D6255" s="189" t="s">
        <v>11780</v>
      </c>
      <c r="E6255" s="190" t="s">
        <v>461</v>
      </c>
      <c r="F6255" s="189" t="s">
        <v>461</v>
      </c>
      <c r="G6255" s="191">
        <v>90775</v>
      </c>
      <c r="H6255" s="189" t="s">
        <v>12214</v>
      </c>
      <c r="I6255" s="189" t="s">
        <v>72</v>
      </c>
      <c r="J6255" s="189" t="s">
        <v>463</v>
      </c>
      <c r="K6255" s="190" t="s">
        <v>12215</v>
      </c>
      <c r="L6255" s="189" t="s">
        <v>12081</v>
      </c>
    </row>
    <row r="6256" spans="1:12" ht="13.5">
      <c r="A6256" s="189" t="s">
        <v>6398</v>
      </c>
      <c r="B6256" s="189" t="s">
        <v>11323</v>
      </c>
      <c r="C6256" s="189" t="s">
        <v>11779</v>
      </c>
      <c r="D6256" s="189" t="s">
        <v>11780</v>
      </c>
      <c r="E6256" s="190" t="s">
        <v>461</v>
      </c>
      <c r="F6256" s="189" t="s">
        <v>461</v>
      </c>
      <c r="G6256" s="191">
        <v>90776</v>
      </c>
      <c r="H6256" s="189" t="s">
        <v>12216</v>
      </c>
      <c r="I6256" s="189" t="s">
        <v>72</v>
      </c>
      <c r="J6256" s="189" t="s">
        <v>1058</v>
      </c>
      <c r="K6256" s="190" t="s">
        <v>12217</v>
      </c>
      <c r="L6256" s="189" t="s">
        <v>12081</v>
      </c>
    </row>
    <row r="6257" spans="1:12" ht="13.5">
      <c r="A6257" s="189" t="s">
        <v>6398</v>
      </c>
      <c r="B6257" s="189" t="s">
        <v>11323</v>
      </c>
      <c r="C6257" s="189" t="s">
        <v>11779</v>
      </c>
      <c r="D6257" s="189" t="s">
        <v>11780</v>
      </c>
      <c r="E6257" s="190" t="s">
        <v>461</v>
      </c>
      <c r="F6257" s="189" t="s">
        <v>461</v>
      </c>
      <c r="G6257" s="191">
        <v>90777</v>
      </c>
      <c r="H6257" s="189" t="s">
        <v>12218</v>
      </c>
      <c r="I6257" s="189" t="s">
        <v>72</v>
      </c>
      <c r="J6257" s="189" t="s">
        <v>1058</v>
      </c>
      <c r="K6257" s="190" t="s">
        <v>12219</v>
      </c>
      <c r="L6257" s="189" t="s">
        <v>12081</v>
      </c>
    </row>
    <row r="6258" spans="1:12" ht="13.5">
      <c r="A6258" s="189" t="s">
        <v>6398</v>
      </c>
      <c r="B6258" s="189" t="s">
        <v>11323</v>
      </c>
      <c r="C6258" s="189" t="s">
        <v>11779</v>
      </c>
      <c r="D6258" s="189" t="s">
        <v>11780</v>
      </c>
      <c r="E6258" s="190" t="s">
        <v>461</v>
      </c>
      <c r="F6258" s="189" t="s">
        <v>461</v>
      </c>
      <c r="G6258" s="191">
        <v>90778</v>
      </c>
      <c r="H6258" s="189" t="s">
        <v>302</v>
      </c>
      <c r="I6258" s="189" t="s">
        <v>72</v>
      </c>
      <c r="J6258" s="189" t="s">
        <v>463</v>
      </c>
      <c r="K6258" s="190" t="s">
        <v>12220</v>
      </c>
      <c r="L6258" s="189" t="s">
        <v>12081</v>
      </c>
    </row>
    <row r="6259" spans="1:12" ht="13.5">
      <c r="A6259" s="189" t="s">
        <v>6398</v>
      </c>
      <c r="B6259" s="189" t="s">
        <v>11323</v>
      </c>
      <c r="C6259" s="189" t="s">
        <v>11779</v>
      </c>
      <c r="D6259" s="189" t="s">
        <v>11780</v>
      </c>
      <c r="E6259" s="190" t="s">
        <v>461</v>
      </c>
      <c r="F6259" s="189" t="s">
        <v>461</v>
      </c>
      <c r="G6259" s="191">
        <v>90779</v>
      </c>
      <c r="H6259" s="189" t="s">
        <v>12221</v>
      </c>
      <c r="I6259" s="189" t="s">
        <v>72</v>
      </c>
      <c r="J6259" s="189" t="s">
        <v>463</v>
      </c>
      <c r="K6259" s="190" t="s">
        <v>12222</v>
      </c>
      <c r="L6259" s="189" t="s">
        <v>12081</v>
      </c>
    </row>
    <row r="6260" spans="1:12" ht="13.5">
      <c r="A6260" s="189" t="s">
        <v>6398</v>
      </c>
      <c r="B6260" s="189" t="s">
        <v>11323</v>
      </c>
      <c r="C6260" s="189" t="s">
        <v>11779</v>
      </c>
      <c r="D6260" s="189" t="s">
        <v>11780</v>
      </c>
      <c r="E6260" s="190" t="s">
        <v>461</v>
      </c>
      <c r="F6260" s="189" t="s">
        <v>461</v>
      </c>
      <c r="G6260" s="191">
        <v>90780</v>
      </c>
      <c r="H6260" s="189" t="s">
        <v>12223</v>
      </c>
      <c r="I6260" s="189" t="s">
        <v>72</v>
      </c>
      <c r="J6260" s="189" t="s">
        <v>463</v>
      </c>
      <c r="K6260" s="190" t="s">
        <v>12224</v>
      </c>
      <c r="L6260" s="189" t="s">
        <v>12081</v>
      </c>
    </row>
    <row r="6261" spans="1:12" ht="13.5">
      <c r="A6261" s="189" t="s">
        <v>6398</v>
      </c>
      <c r="B6261" s="189" t="s">
        <v>11323</v>
      </c>
      <c r="C6261" s="189" t="s">
        <v>11779</v>
      </c>
      <c r="D6261" s="189" t="s">
        <v>11780</v>
      </c>
      <c r="E6261" s="190" t="s">
        <v>461</v>
      </c>
      <c r="F6261" s="189" t="s">
        <v>461</v>
      </c>
      <c r="G6261" s="191">
        <v>90781</v>
      </c>
      <c r="H6261" s="189" t="s">
        <v>389</v>
      </c>
      <c r="I6261" s="189" t="s">
        <v>72</v>
      </c>
      <c r="J6261" s="189" t="s">
        <v>1058</v>
      </c>
      <c r="K6261" s="190" t="s">
        <v>557</v>
      </c>
      <c r="L6261" s="189" t="s">
        <v>12081</v>
      </c>
    </row>
    <row r="6262" spans="1:12" ht="13.5">
      <c r="A6262" s="189" t="s">
        <v>6398</v>
      </c>
      <c r="B6262" s="189" t="s">
        <v>11323</v>
      </c>
      <c r="C6262" s="189" t="s">
        <v>11779</v>
      </c>
      <c r="D6262" s="189" t="s">
        <v>11780</v>
      </c>
      <c r="E6262" s="190" t="s">
        <v>461</v>
      </c>
      <c r="F6262" s="189" t="s">
        <v>461</v>
      </c>
      <c r="G6262" s="191">
        <v>91677</v>
      </c>
      <c r="H6262" s="189" t="s">
        <v>12225</v>
      </c>
      <c r="I6262" s="189" t="s">
        <v>72</v>
      </c>
      <c r="J6262" s="189" t="s">
        <v>463</v>
      </c>
      <c r="K6262" s="190" t="s">
        <v>12226</v>
      </c>
      <c r="L6262" s="189" t="s">
        <v>12081</v>
      </c>
    </row>
    <row r="6263" spans="1:12" ht="13.5">
      <c r="A6263" s="189" t="s">
        <v>6398</v>
      </c>
      <c r="B6263" s="189" t="s">
        <v>11323</v>
      </c>
      <c r="C6263" s="189" t="s">
        <v>11779</v>
      </c>
      <c r="D6263" s="189" t="s">
        <v>11780</v>
      </c>
      <c r="E6263" s="190" t="s">
        <v>461</v>
      </c>
      <c r="F6263" s="189" t="s">
        <v>461</v>
      </c>
      <c r="G6263" s="191">
        <v>91678</v>
      </c>
      <c r="H6263" s="189" t="s">
        <v>12227</v>
      </c>
      <c r="I6263" s="189" t="s">
        <v>72</v>
      </c>
      <c r="J6263" s="189" t="s">
        <v>463</v>
      </c>
      <c r="K6263" s="190" t="s">
        <v>12228</v>
      </c>
      <c r="L6263" s="189" t="s">
        <v>12081</v>
      </c>
    </row>
    <row r="6264" spans="1:12" ht="13.5">
      <c r="A6264" s="189" t="s">
        <v>6398</v>
      </c>
      <c r="B6264" s="189" t="s">
        <v>11323</v>
      </c>
      <c r="C6264" s="189" t="s">
        <v>11779</v>
      </c>
      <c r="D6264" s="189" t="s">
        <v>11780</v>
      </c>
      <c r="E6264" s="190" t="s">
        <v>461</v>
      </c>
      <c r="F6264" s="189" t="s">
        <v>461</v>
      </c>
      <c r="G6264" s="191">
        <v>93558</v>
      </c>
      <c r="H6264" s="189" t="s">
        <v>12229</v>
      </c>
      <c r="I6264" s="189" t="s">
        <v>12230</v>
      </c>
      <c r="J6264" s="189" t="s">
        <v>463</v>
      </c>
      <c r="K6264" s="190" t="s">
        <v>12231</v>
      </c>
      <c r="L6264" s="189" t="s">
        <v>12081</v>
      </c>
    </row>
    <row r="6265" spans="1:12" ht="13.5">
      <c r="A6265" s="189" t="s">
        <v>6398</v>
      </c>
      <c r="B6265" s="189" t="s">
        <v>11323</v>
      </c>
      <c r="C6265" s="189" t="s">
        <v>11779</v>
      </c>
      <c r="D6265" s="189" t="s">
        <v>11780</v>
      </c>
      <c r="E6265" s="190" t="s">
        <v>461</v>
      </c>
      <c r="F6265" s="189" t="s">
        <v>461</v>
      </c>
      <c r="G6265" s="191">
        <v>93559</v>
      </c>
      <c r="H6265" s="189" t="s">
        <v>12202</v>
      </c>
      <c r="I6265" s="189" t="s">
        <v>12230</v>
      </c>
      <c r="J6265" s="189" t="s">
        <v>463</v>
      </c>
      <c r="K6265" s="190" t="s">
        <v>12232</v>
      </c>
      <c r="L6265" s="189" t="s">
        <v>12081</v>
      </c>
    </row>
    <row r="6266" spans="1:12" ht="13.5">
      <c r="A6266" s="189" t="s">
        <v>6398</v>
      </c>
      <c r="B6266" s="189" t="s">
        <v>11323</v>
      </c>
      <c r="C6266" s="189" t="s">
        <v>11779</v>
      </c>
      <c r="D6266" s="189" t="s">
        <v>11780</v>
      </c>
      <c r="E6266" s="190" t="s">
        <v>461</v>
      </c>
      <c r="F6266" s="189" t="s">
        <v>461</v>
      </c>
      <c r="G6266" s="191">
        <v>93560</v>
      </c>
      <c r="H6266" s="189" t="s">
        <v>12213</v>
      </c>
      <c r="I6266" s="189" t="s">
        <v>12230</v>
      </c>
      <c r="J6266" s="189" t="s">
        <v>463</v>
      </c>
      <c r="K6266" s="190" t="s">
        <v>12233</v>
      </c>
      <c r="L6266" s="189" t="s">
        <v>12081</v>
      </c>
    </row>
    <row r="6267" spans="1:12" ht="13.5">
      <c r="A6267" s="189" t="s">
        <v>6398</v>
      </c>
      <c r="B6267" s="189" t="s">
        <v>11323</v>
      </c>
      <c r="C6267" s="189" t="s">
        <v>11779</v>
      </c>
      <c r="D6267" s="189" t="s">
        <v>11780</v>
      </c>
      <c r="E6267" s="190" t="s">
        <v>461</v>
      </c>
      <c r="F6267" s="189" t="s">
        <v>461</v>
      </c>
      <c r="G6267" s="191">
        <v>93561</v>
      </c>
      <c r="H6267" s="189" t="s">
        <v>12214</v>
      </c>
      <c r="I6267" s="189" t="s">
        <v>12230</v>
      </c>
      <c r="J6267" s="189" t="s">
        <v>463</v>
      </c>
      <c r="K6267" s="190" t="s">
        <v>12234</v>
      </c>
      <c r="L6267" s="189" t="s">
        <v>12081</v>
      </c>
    </row>
    <row r="6268" spans="1:12" ht="13.5">
      <c r="A6268" s="189" t="s">
        <v>6398</v>
      </c>
      <c r="B6268" s="189" t="s">
        <v>11323</v>
      </c>
      <c r="C6268" s="189" t="s">
        <v>11779</v>
      </c>
      <c r="D6268" s="189" t="s">
        <v>11780</v>
      </c>
      <c r="E6268" s="190" t="s">
        <v>461</v>
      </c>
      <c r="F6268" s="189" t="s">
        <v>461</v>
      </c>
      <c r="G6268" s="191">
        <v>93562</v>
      </c>
      <c r="H6268" s="189" t="s">
        <v>12211</v>
      </c>
      <c r="I6268" s="189" t="s">
        <v>12230</v>
      </c>
      <c r="J6268" s="189" t="s">
        <v>463</v>
      </c>
      <c r="K6268" s="190" t="s">
        <v>12235</v>
      </c>
      <c r="L6268" s="189" t="s">
        <v>12081</v>
      </c>
    </row>
    <row r="6269" spans="1:12" ht="13.5">
      <c r="A6269" s="189" t="s">
        <v>6398</v>
      </c>
      <c r="B6269" s="189" t="s">
        <v>11323</v>
      </c>
      <c r="C6269" s="189" t="s">
        <v>11779</v>
      </c>
      <c r="D6269" s="189" t="s">
        <v>11780</v>
      </c>
      <c r="E6269" s="190" t="s">
        <v>461</v>
      </c>
      <c r="F6269" s="189" t="s">
        <v>461</v>
      </c>
      <c r="G6269" s="191">
        <v>93563</v>
      </c>
      <c r="H6269" s="189" t="s">
        <v>310</v>
      </c>
      <c r="I6269" s="189" t="s">
        <v>12230</v>
      </c>
      <c r="J6269" s="189" t="s">
        <v>463</v>
      </c>
      <c r="K6269" s="190" t="s">
        <v>12236</v>
      </c>
      <c r="L6269" s="189" t="s">
        <v>12081</v>
      </c>
    </row>
    <row r="6270" spans="1:12" ht="13.5">
      <c r="A6270" s="189" t="s">
        <v>6398</v>
      </c>
      <c r="B6270" s="189" t="s">
        <v>11323</v>
      </c>
      <c r="C6270" s="189" t="s">
        <v>11779</v>
      </c>
      <c r="D6270" s="189" t="s">
        <v>11780</v>
      </c>
      <c r="E6270" s="190" t="s">
        <v>461</v>
      </c>
      <c r="F6270" s="189" t="s">
        <v>461</v>
      </c>
      <c r="G6270" s="191">
        <v>93564</v>
      </c>
      <c r="H6270" s="189" t="s">
        <v>303</v>
      </c>
      <c r="I6270" s="189" t="s">
        <v>12230</v>
      </c>
      <c r="J6270" s="189" t="s">
        <v>463</v>
      </c>
      <c r="K6270" s="190" t="s">
        <v>12237</v>
      </c>
      <c r="L6270" s="189" t="s">
        <v>12081</v>
      </c>
    </row>
    <row r="6271" spans="1:12" ht="13.5">
      <c r="A6271" s="189" t="s">
        <v>6398</v>
      </c>
      <c r="B6271" s="189" t="s">
        <v>11323</v>
      </c>
      <c r="C6271" s="189" t="s">
        <v>11779</v>
      </c>
      <c r="D6271" s="189" t="s">
        <v>11780</v>
      </c>
      <c r="E6271" s="190" t="s">
        <v>461</v>
      </c>
      <c r="F6271" s="189" t="s">
        <v>461</v>
      </c>
      <c r="G6271" s="191">
        <v>93565</v>
      </c>
      <c r="H6271" s="189" t="s">
        <v>12218</v>
      </c>
      <c r="I6271" s="189" t="s">
        <v>12230</v>
      </c>
      <c r="J6271" s="189" t="s">
        <v>463</v>
      </c>
      <c r="K6271" s="190" t="s">
        <v>12238</v>
      </c>
      <c r="L6271" s="189" t="s">
        <v>12081</v>
      </c>
    </row>
    <row r="6272" spans="1:12" ht="13.5">
      <c r="A6272" s="189" t="s">
        <v>6398</v>
      </c>
      <c r="B6272" s="189" t="s">
        <v>11323</v>
      </c>
      <c r="C6272" s="189" t="s">
        <v>11779</v>
      </c>
      <c r="D6272" s="189" t="s">
        <v>11780</v>
      </c>
      <c r="E6272" s="190" t="s">
        <v>461</v>
      </c>
      <c r="F6272" s="189" t="s">
        <v>461</v>
      </c>
      <c r="G6272" s="191">
        <v>93566</v>
      </c>
      <c r="H6272" s="189" t="s">
        <v>304</v>
      </c>
      <c r="I6272" s="189" t="s">
        <v>12230</v>
      </c>
      <c r="J6272" s="189" t="s">
        <v>463</v>
      </c>
      <c r="K6272" s="190" t="s">
        <v>12239</v>
      </c>
      <c r="L6272" s="189" t="s">
        <v>12081</v>
      </c>
    </row>
    <row r="6273" spans="1:12" ht="13.5">
      <c r="A6273" s="189" t="s">
        <v>6398</v>
      </c>
      <c r="B6273" s="189" t="s">
        <v>11323</v>
      </c>
      <c r="C6273" s="189" t="s">
        <v>11779</v>
      </c>
      <c r="D6273" s="189" t="s">
        <v>11780</v>
      </c>
      <c r="E6273" s="190" t="s">
        <v>461</v>
      </c>
      <c r="F6273" s="189" t="s">
        <v>461</v>
      </c>
      <c r="G6273" s="191">
        <v>93567</v>
      </c>
      <c r="H6273" s="189" t="s">
        <v>302</v>
      </c>
      <c r="I6273" s="189" t="s">
        <v>12230</v>
      </c>
      <c r="J6273" s="189" t="s">
        <v>463</v>
      </c>
      <c r="K6273" s="190" t="s">
        <v>12240</v>
      </c>
      <c r="L6273" s="189" t="s">
        <v>12081</v>
      </c>
    </row>
    <row r="6274" spans="1:12" ht="13.5">
      <c r="A6274" s="189" t="s">
        <v>6398</v>
      </c>
      <c r="B6274" s="189" t="s">
        <v>11323</v>
      </c>
      <c r="C6274" s="189" t="s">
        <v>11779</v>
      </c>
      <c r="D6274" s="189" t="s">
        <v>11780</v>
      </c>
      <c r="E6274" s="190" t="s">
        <v>461</v>
      </c>
      <c r="F6274" s="189" t="s">
        <v>461</v>
      </c>
      <c r="G6274" s="191">
        <v>93568</v>
      </c>
      <c r="H6274" s="189" t="s">
        <v>12221</v>
      </c>
      <c r="I6274" s="189" t="s">
        <v>12230</v>
      </c>
      <c r="J6274" s="189" t="s">
        <v>463</v>
      </c>
      <c r="K6274" s="190" t="s">
        <v>12241</v>
      </c>
      <c r="L6274" s="189" t="s">
        <v>12081</v>
      </c>
    </row>
    <row r="6275" spans="1:12" ht="13.5">
      <c r="A6275" s="189" t="s">
        <v>6398</v>
      </c>
      <c r="B6275" s="189" t="s">
        <v>11323</v>
      </c>
      <c r="C6275" s="189" t="s">
        <v>11779</v>
      </c>
      <c r="D6275" s="189" t="s">
        <v>11780</v>
      </c>
      <c r="E6275" s="190" t="s">
        <v>461</v>
      </c>
      <c r="F6275" s="189" t="s">
        <v>461</v>
      </c>
      <c r="G6275" s="191">
        <v>93569</v>
      </c>
      <c r="H6275" s="189" t="s">
        <v>12242</v>
      </c>
      <c r="I6275" s="189" t="s">
        <v>12230</v>
      </c>
      <c r="J6275" s="189" t="s">
        <v>463</v>
      </c>
      <c r="K6275" s="190" t="s">
        <v>12243</v>
      </c>
      <c r="L6275" s="189" t="s">
        <v>12081</v>
      </c>
    </row>
    <row r="6276" spans="1:12" ht="13.5">
      <c r="A6276" s="189" t="s">
        <v>6398</v>
      </c>
      <c r="B6276" s="189" t="s">
        <v>11323</v>
      </c>
      <c r="C6276" s="189" t="s">
        <v>11779</v>
      </c>
      <c r="D6276" s="189" t="s">
        <v>11780</v>
      </c>
      <c r="E6276" s="190" t="s">
        <v>461</v>
      </c>
      <c r="F6276" s="189" t="s">
        <v>461</v>
      </c>
      <c r="G6276" s="191">
        <v>93570</v>
      </c>
      <c r="H6276" s="189" t="s">
        <v>12244</v>
      </c>
      <c r="I6276" s="189" t="s">
        <v>12230</v>
      </c>
      <c r="J6276" s="189" t="s">
        <v>463</v>
      </c>
      <c r="K6276" s="190" t="s">
        <v>12245</v>
      </c>
      <c r="L6276" s="189" t="s">
        <v>12081</v>
      </c>
    </row>
    <row r="6277" spans="1:12" ht="13.5">
      <c r="A6277" s="189" t="s">
        <v>6398</v>
      </c>
      <c r="B6277" s="189" t="s">
        <v>11323</v>
      </c>
      <c r="C6277" s="189" t="s">
        <v>11779</v>
      </c>
      <c r="D6277" s="189" t="s">
        <v>11780</v>
      </c>
      <c r="E6277" s="190" t="s">
        <v>461</v>
      </c>
      <c r="F6277" s="189" t="s">
        <v>461</v>
      </c>
      <c r="G6277" s="191">
        <v>93571</v>
      </c>
      <c r="H6277" s="189" t="s">
        <v>12246</v>
      </c>
      <c r="I6277" s="189" t="s">
        <v>12230</v>
      </c>
      <c r="J6277" s="189" t="s">
        <v>463</v>
      </c>
      <c r="K6277" s="190" t="s">
        <v>12247</v>
      </c>
      <c r="L6277" s="189" t="s">
        <v>12081</v>
      </c>
    </row>
    <row r="6278" spans="1:12" ht="13.5">
      <c r="A6278" s="189" t="s">
        <v>6398</v>
      </c>
      <c r="B6278" s="189" t="s">
        <v>11323</v>
      </c>
      <c r="C6278" s="189" t="s">
        <v>11779</v>
      </c>
      <c r="D6278" s="189" t="s">
        <v>11780</v>
      </c>
      <c r="E6278" s="190" t="s">
        <v>461</v>
      </c>
      <c r="F6278" s="189" t="s">
        <v>461</v>
      </c>
      <c r="G6278" s="191">
        <v>93572</v>
      </c>
      <c r="H6278" s="189" t="s">
        <v>305</v>
      </c>
      <c r="I6278" s="189" t="s">
        <v>12230</v>
      </c>
      <c r="J6278" s="189" t="s">
        <v>463</v>
      </c>
      <c r="K6278" s="190" t="s">
        <v>12248</v>
      </c>
      <c r="L6278" s="189" t="s">
        <v>12081</v>
      </c>
    </row>
    <row r="6279" spans="1:12" ht="13.5">
      <c r="A6279" s="189" t="s">
        <v>6398</v>
      </c>
      <c r="B6279" s="189" t="s">
        <v>11323</v>
      </c>
      <c r="C6279" s="189" t="s">
        <v>11779</v>
      </c>
      <c r="D6279" s="189" t="s">
        <v>11780</v>
      </c>
      <c r="E6279" s="190" t="s">
        <v>461</v>
      </c>
      <c r="F6279" s="189" t="s">
        <v>461</v>
      </c>
      <c r="G6279" s="191">
        <v>94295</v>
      </c>
      <c r="H6279" s="189" t="s">
        <v>12223</v>
      </c>
      <c r="I6279" s="189" t="s">
        <v>12230</v>
      </c>
      <c r="J6279" s="189" t="s">
        <v>463</v>
      </c>
      <c r="K6279" s="190" t="s">
        <v>12249</v>
      </c>
      <c r="L6279" s="189" t="s">
        <v>12081</v>
      </c>
    </row>
    <row r="6280" spans="1:12" ht="13.5">
      <c r="A6280" s="189" t="s">
        <v>6398</v>
      </c>
      <c r="B6280" s="189" t="s">
        <v>11323</v>
      </c>
      <c r="C6280" s="189" t="s">
        <v>11779</v>
      </c>
      <c r="D6280" s="189" t="s">
        <v>11780</v>
      </c>
      <c r="E6280" s="190" t="s">
        <v>461</v>
      </c>
      <c r="F6280" s="189" t="s">
        <v>461</v>
      </c>
      <c r="G6280" s="191">
        <v>94296</v>
      </c>
      <c r="H6280" s="189" t="s">
        <v>389</v>
      </c>
      <c r="I6280" s="189" t="s">
        <v>12230</v>
      </c>
      <c r="J6280" s="189" t="s">
        <v>463</v>
      </c>
      <c r="K6280" s="190" t="s">
        <v>12250</v>
      </c>
      <c r="L6280" s="189" t="s">
        <v>12081</v>
      </c>
    </row>
    <row r="6281" spans="1:12" ht="13.5">
      <c r="A6281" s="189" t="s">
        <v>6398</v>
      </c>
      <c r="B6281" s="189" t="s">
        <v>11323</v>
      </c>
      <c r="C6281" s="189" t="s">
        <v>11779</v>
      </c>
      <c r="D6281" s="189" t="s">
        <v>11780</v>
      </c>
      <c r="E6281" s="190" t="s">
        <v>461</v>
      </c>
      <c r="F6281" s="189" t="s">
        <v>461</v>
      </c>
      <c r="G6281" s="191">
        <v>95308</v>
      </c>
      <c r="H6281" s="189" t="s">
        <v>12251</v>
      </c>
      <c r="I6281" s="189" t="s">
        <v>72</v>
      </c>
      <c r="J6281" s="189" t="s">
        <v>463</v>
      </c>
      <c r="K6281" s="190" t="s">
        <v>2298</v>
      </c>
      <c r="L6281" s="189" t="s">
        <v>12081</v>
      </c>
    </row>
    <row r="6282" spans="1:12" ht="13.5">
      <c r="A6282" s="189" t="s">
        <v>6398</v>
      </c>
      <c r="B6282" s="189" t="s">
        <v>11323</v>
      </c>
      <c r="C6282" s="189" t="s">
        <v>11779</v>
      </c>
      <c r="D6282" s="189" t="s">
        <v>11780</v>
      </c>
      <c r="E6282" s="190" t="s">
        <v>461</v>
      </c>
      <c r="F6282" s="189" t="s">
        <v>461</v>
      </c>
      <c r="G6282" s="191">
        <v>95309</v>
      </c>
      <c r="H6282" s="189" t="s">
        <v>12252</v>
      </c>
      <c r="I6282" s="189" t="s">
        <v>72</v>
      </c>
      <c r="J6282" s="189" t="s">
        <v>463</v>
      </c>
      <c r="K6282" s="190" t="s">
        <v>2195</v>
      </c>
      <c r="L6282" s="189" t="s">
        <v>12081</v>
      </c>
    </row>
    <row r="6283" spans="1:12" ht="13.5">
      <c r="A6283" s="189" t="s">
        <v>6398</v>
      </c>
      <c r="B6283" s="189" t="s">
        <v>11323</v>
      </c>
      <c r="C6283" s="189" t="s">
        <v>11779</v>
      </c>
      <c r="D6283" s="189" t="s">
        <v>11780</v>
      </c>
      <c r="E6283" s="190" t="s">
        <v>461</v>
      </c>
      <c r="F6283" s="189" t="s">
        <v>461</v>
      </c>
      <c r="G6283" s="191">
        <v>95310</v>
      </c>
      <c r="H6283" s="189" t="s">
        <v>12253</v>
      </c>
      <c r="I6283" s="189" t="s">
        <v>72</v>
      </c>
      <c r="J6283" s="189" t="s">
        <v>463</v>
      </c>
      <c r="K6283" s="190" t="s">
        <v>1524</v>
      </c>
      <c r="L6283" s="189" t="s">
        <v>12081</v>
      </c>
    </row>
    <row r="6284" spans="1:12" ht="13.5">
      <c r="A6284" s="189" t="s">
        <v>6398</v>
      </c>
      <c r="B6284" s="189" t="s">
        <v>11323</v>
      </c>
      <c r="C6284" s="189" t="s">
        <v>11779</v>
      </c>
      <c r="D6284" s="189" t="s">
        <v>11780</v>
      </c>
      <c r="E6284" s="190" t="s">
        <v>461</v>
      </c>
      <c r="F6284" s="189" t="s">
        <v>461</v>
      </c>
      <c r="G6284" s="191">
        <v>95311</v>
      </c>
      <c r="H6284" s="189" t="s">
        <v>12254</v>
      </c>
      <c r="I6284" s="189" t="s">
        <v>72</v>
      </c>
      <c r="J6284" s="189" t="s">
        <v>463</v>
      </c>
      <c r="K6284" s="190" t="s">
        <v>1524</v>
      </c>
      <c r="L6284" s="189" t="s">
        <v>12081</v>
      </c>
    </row>
    <row r="6285" spans="1:12" ht="13.5">
      <c r="A6285" s="189" t="s">
        <v>6398</v>
      </c>
      <c r="B6285" s="189" t="s">
        <v>11323</v>
      </c>
      <c r="C6285" s="189" t="s">
        <v>11779</v>
      </c>
      <c r="D6285" s="189" t="s">
        <v>11780</v>
      </c>
      <c r="E6285" s="190" t="s">
        <v>461</v>
      </c>
      <c r="F6285" s="189" t="s">
        <v>461</v>
      </c>
      <c r="G6285" s="191">
        <v>95312</v>
      </c>
      <c r="H6285" s="189" t="s">
        <v>12255</v>
      </c>
      <c r="I6285" s="189" t="s">
        <v>72</v>
      </c>
      <c r="J6285" s="189" t="s">
        <v>463</v>
      </c>
      <c r="K6285" s="190" t="s">
        <v>12256</v>
      </c>
      <c r="L6285" s="189" t="s">
        <v>12081</v>
      </c>
    </row>
    <row r="6286" spans="1:12" ht="13.5">
      <c r="A6286" s="189" t="s">
        <v>6398</v>
      </c>
      <c r="B6286" s="189" t="s">
        <v>11323</v>
      </c>
      <c r="C6286" s="189" t="s">
        <v>11779</v>
      </c>
      <c r="D6286" s="189" t="s">
        <v>11780</v>
      </c>
      <c r="E6286" s="190" t="s">
        <v>461</v>
      </c>
      <c r="F6286" s="189" t="s">
        <v>461</v>
      </c>
      <c r="G6286" s="191">
        <v>95313</v>
      </c>
      <c r="H6286" s="189" t="s">
        <v>12257</v>
      </c>
      <c r="I6286" s="189" t="s">
        <v>72</v>
      </c>
      <c r="J6286" s="189" t="s">
        <v>463</v>
      </c>
      <c r="K6286" s="190" t="s">
        <v>2602</v>
      </c>
      <c r="L6286" s="189" t="s">
        <v>12081</v>
      </c>
    </row>
    <row r="6287" spans="1:12" ht="13.5">
      <c r="A6287" s="189" t="s">
        <v>6398</v>
      </c>
      <c r="B6287" s="189" t="s">
        <v>11323</v>
      </c>
      <c r="C6287" s="189" t="s">
        <v>11779</v>
      </c>
      <c r="D6287" s="189" t="s">
        <v>11780</v>
      </c>
      <c r="E6287" s="190" t="s">
        <v>461</v>
      </c>
      <c r="F6287" s="189" t="s">
        <v>461</v>
      </c>
      <c r="G6287" s="191">
        <v>95314</v>
      </c>
      <c r="H6287" s="189" t="s">
        <v>12258</v>
      </c>
      <c r="I6287" s="189" t="s">
        <v>72</v>
      </c>
      <c r="J6287" s="189" t="s">
        <v>463</v>
      </c>
      <c r="K6287" s="190" t="s">
        <v>2195</v>
      </c>
      <c r="L6287" s="189" t="s">
        <v>12081</v>
      </c>
    </row>
    <row r="6288" spans="1:12" ht="13.5">
      <c r="A6288" s="189" t="s">
        <v>6398</v>
      </c>
      <c r="B6288" s="189" t="s">
        <v>11323</v>
      </c>
      <c r="C6288" s="189" t="s">
        <v>11779</v>
      </c>
      <c r="D6288" s="189" t="s">
        <v>11780</v>
      </c>
      <c r="E6288" s="190" t="s">
        <v>461</v>
      </c>
      <c r="F6288" s="189" t="s">
        <v>461</v>
      </c>
      <c r="G6288" s="191">
        <v>95315</v>
      </c>
      <c r="H6288" s="189" t="s">
        <v>12259</v>
      </c>
      <c r="I6288" s="189" t="s">
        <v>72</v>
      </c>
      <c r="J6288" s="189" t="s">
        <v>463</v>
      </c>
      <c r="K6288" s="190" t="s">
        <v>1610</v>
      </c>
      <c r="L6288" s="189" t="s">
        <v>12081</v>
      </c>
    </row>
    <row r="6289" spans="1:12" ht="13.5">
      <c r="A6289" s="189" t="s">
        <v>6398</v>
      </c>
      <c r="B6289" s="189" t="s">
        <v>11323</v>
      </c>
      <c r="C6289" s="189" t="s">
        <v>11779</v>
      </c>
      <c r="D6289" s="189" t="s">
        <v>11780</v>
      </c>
      <c r="E6289" s="190" t="s">
        <v>461</v>
      </c>
      <c r="F6289" s="189" t="s">
        <v>461</v>
      </c>
      <c r="G6289" s="191">
        <v>95316</v>
      </c>
      <c r="H6289" s="189" t="s">
        <v>12260</v>
      </c>
      <c r="I6289" s="189" t="s">
        <v>72</v>
      </c>
      <c r="J6289" s="189" t="s">
        <v>463</v>
      </c>
      <c r="K6289" s="190" t="s">
        <v>12261</v>
      </c>
      <c r="L6289" s="189" t="s">
        <v>12081</v>
      </c>
    </row>
    <row r="6290" spans="1:12" ht="13.5">
      <c r="A6290" s="189" t="s">
        <v>6398</v>
      </c>
      <c r="B6290" s="189" t="s">
        <v>11323</v>
      </c>
      <c r="C6290" s="189" t="s">
        <v>11779</v>
      </c>
      <c r="D6290" s="189" t="s">
        <v>11780</v>
      </c>
      <c r="E6290" s="190" t="s">
        <v>461</v>
      </c>
      <c r="F6290" s="189" t="s">
        <v>461</v>
      </c>
      <c r="G6290" s="191">
        <v>95317</v>
      </c>
      <c r="H6290" s="189" t="s">
        <v>12262</v>
      </c>
      <c r="I6290" s="189" t="s">
        <v>72</v>
      </c>
      <c r="J6290" s="189" t="s">
        <v>463</v>
      </c>
      <c r="K6290" s="190" t="s">
        <v>1820</v>
      </c>
      <c r="L6290" s="189" t="s">
        <v>12081</v>
      </c>
    </row>
    <row r="6291" spans="1:12" ht="13.5">
      <c r="A6291" s="189" t="s">
        <v>6398</v>
      </c>
      <c r="B6291" s="189" t="s">
        <v>11323</v>
      </c>
      <c r="C6291" s="189" t="s">
        <v>11779</v>
      </c>
      <c r="D6291" s="189" t="s">
        <v>11780</v>
      </c>
      <c r="E6291" s="190" t="s">
        <v>461</v>
      </c>
      <c r="F6291" s="189" t="s">
        <v>461</v>
      </c>
      <c r="G6291" s="191">
        <v>95318</v>
      </c>
      <c r="H6291" s="189" t="s">
        <v>12263</v>
      </c>
      <c r="I6291" s="189" t="s">
        <v>72</v>
      </c>
      <c r="J6291" s="189" t="s">
        <v>463</v>
      </c>
      <c r="K6291" s="190" t="s">
        <v>2195</v>
      </c>
      <c r="L6291" s="189" t="s">
        <v>12081</v>
      </c>
    </row>
    <row r="6292" spans="1:12" ht="13.5">
      <c r="A6292" s="189" t="s">
        <v>6398</v>
      </c>
      <c r="B6292" s="189" t="s">
        <v>11323</v>
      </c>
      <c r="C6292" s="189" t="s">
        <v>11779</v>
      </c>
      <c r="D6292" s="189" t="s">
        <v>11780</v>
      </c>
      <c r="E6292" s="190" t="s">
        <v>461</v>
      </c>
      <c r="F6292" s="189" t="s">
        <v>461</v>
      </c>
      <c r="G6292" s="191">
        <v>95319</v>
      </c>
      <c r="H6292" s="189" t="s">
        <v>12264</v>
      </c>
      <c r="I6292" s="189" t="s">
        <v>72</v>
      </c>
      <c r="J6292" s="189" t="s">
        <v>463</v>
      </c>
      <c r="K6292" s="190" t="s">
        <v>1524</v>
      </c>
      <c r="L6292" s="189" t="s">
        <v>12081</v>
      </c>
    </row>
    <row r="6293" spans="1:12" ht="13.5">
      <c r="A6293" s="189" t="s">
        <v>6398</v>
      </c>
      <c r="B6293" s="189" t="s">
        <v>11323</v>
      </c>
      <c r="C6293" s="189" t="s">
        <v>11779</v>
      </c>
      <c r="D6293" s="189" t="s">
        <v>11780</v>
      </c>
      <c r="E6293" s="190" t="s">
        <v>461</v>
      </c>
      <c r="F6293" s="189" t="s">
        <v>461</v>
      </c>
      <c r="G6293" s="191">
        <v>95320</v>
      </c>
      <c r="H6293" s="189" t="s">
        <v>12265</v>
      </c>
      <c r="I6293" s="189" t="s">
        <v>72</v>
      </c>
      <c r="J6293" s="189" t="s">
        <v>463</v>
      </c>
      <c r="K6293" s="190" t="s">
        <v>1524</v>
      </c>
      <c r="L6293" s="189" t="s">
        <v>12081</v>
      </c>
    </row>
    <row r="6294" spans="1:12" ht="13.5">
      <c r="A6294" s="189" t="s">
        <v>6398</v>
      </c>
      <c r="B6294" s="189" t="s">
        <v>11323</v>
      </c>
      <c r="C6294" s="189" t="s">
        <v>11779</v>
      </c>
      <c r="D6294" s="189" t="s">
        <v>11780</v>
      </c>
      <c r="E6294" s="190" t="s">
        <v>461</v>
      </c>
      <c r="F6294" s="189" t="s">
        <v>461</v>
      </c>
      <c r="G6294" s="191">
        <v>95321</v>
      </c>
      <c r="H6294" s="189" t="s">
        <v>12266</v>
      </c>
      <c r="I6294" s="189" t="s">
        <v>72</v>
      </c>
      <c r="J6294" s="189" t="s">
        <v>463</v>
      </c>
      <c r="K6294" s="190" t="s">
        <v>2298</v>
      </c>
      <c r="L6294" s="189" t="s">
        <v>12081</v>
      </c>
    </row>
    <row r="6295" spans="1:12" ht="13.5">
      <c r="A6295" s="189" t="s">
        <v>6398</v>
      </c>
      <c r="B6295" s="189" t="s">
        <v>11323</v>
      </c>
      <c r="C6295" s="189" t="s">
        <v>11779</v>
      </c>
      <c r="D6295" s="189" t="s">
        <v>11780</v>
      </c>
      <c r="E6295" s="190" t="s">
        <v>461</v>
      </c>
      <c r="F6295" s="189" t="s">
        <v>461</v>
      </c>
      <c r="G6295" s="191">
        <v>95322</v>
      </c>
      <c r="H6295" s="189" t="s">
        <v>12267</v>
      </c>
      <c r="I6295" s="189" t="s">
        <v>72</v>
      </c>
      <c r="J6295" s="189" t="s">
        <v>463</v>
      </c>
      <c r="K6295" s="190" t="s">
        <v>1287</v>
      </c>
      <c r="L6295" s="189" t="s">
        <v>12081</v>
      </c>
    </row>
    <row r="6296" spans="1:12" ht="13.5">
      <c r="A6296" s="189" t="s">
        <v>6398</v>
      </c>
      <c r="B6296" s="189" t="s">
        <v>11323</v>
      </c>
      <c r="C6296" s="189" t="s">
        <v>11779</v>
      </c>
      <c r="D6296" s="189" t="s">
        <v>11780</v>
      </c>
      <c r="E6296" s="190" t="s">
        <v>461</v>
      </c>
      <c r="F6296" s="189" t="s">
        <v>461</v>
      </c>
      <c r="G6296" s="191">
        <v>95323</v>
      </c>
      <c r="H6296" s="189" t="s">
        <v>12268</v>
      </c>
      <c r="I6296" s="189" t="s">
        <v>72</v>
      </c>
      <c r="J6296" s="189" t="s">
        <v>463</v>
      </c>
      <c r="K6296" s="190" t="s">
        <v>1820</v>
      </c>
      <c r="L6296" s="189" t="s">
        <v>12081</v>
      </c>
    </row>
    <row r="6297" spans="1:12" ht="13.5">
      <c r="A6297" s="189" t="s">
        <v>6398</v>
      </c>
      <c r="B6297" s="189" t="s">
        <v>11323</v>
      </c>
      <c r="C6297" s="189" t="s">
        <v>11779</v>
      </c>
      <c r="D6297" s="189" t="s">
        <v>11780</v>
      </c>
      <c r="E6297" s="190" t="s">
        <v>461</v>
      </c>
      <c r="F6297" s="189" t="s">
        <v>461</v>
      </c>
      <c r="G6297" s="191">
        <v>95324</v>
      </c>
      <c r="H6297" s="189" t="s">
        <v>12269</v>
      </c>
      <c r="I6297" s="189" t="s">
        <v>72</v>
      </c>
      <c r="J6297" s="189" t="s">
        <v>463</v>
      </c>
      <c r="K6297" s="190" t="s">
        <v>1243</v>
      </c>
      <c r="L6297" s="189" t="s">
        <v>12081</v>
      </c>
    </row>
    <row r="6298" spans="1:12" ht="13.5">
      <c r="A6298" s="189" t="s">
        <v>6398</v>
      </c>
      <c r="B6298" s="189" t="s">
        <v>11323</v>
      </c>
      <c r="C6298" s="189" t="s">
        <v>11779</v>
      </c>
      <c r="D6298" s="189" t="s">
        <v>11780</v>
      </c>
      <c r="E6298" s="190" t="s">
        <v>461</v>
      </c>
      <c r="F6298" s="189" t="s">
        <v>461</v>
      </c>
      <c r="G6298" s="191">
        <v>95325</v>
      </c>
      <c r="H6298" s="189" t="s">
        <v>12270</v>
      </c>
      <c r="I6298" s="189" t="s">
        <v>72</v>
      </c>
      <c r="J6298" s="189" t="s">
        <v>463</v>
      </c>
      <c r="K6298" s="190" t="s">
        <v>1610</v>
      </c>
      <c r="L6298" s="189" t="s">
        <v>12081</v>
      </c>
    </row>
    <row r="6299" spans="1:12" ht="13.5">
      <c r="A6299" s="189" t="s">
        <v>6398</v>
      </c>
      <c r="B6299" s="189" t="s">
        <v>11323</v>
      </c>
      <c r="C6299" s="189" t="s">
        <v>11779</v>
      </c>
      <c r="D6299" s="189" t="s">
        <v>11780</v>
      </c>
      <c r="E6299" s="190" t="s">
        <v>461</v>
      </c>
      <c r="F6299" s="189" t="s">
        <v>461</v>
      </c>
      <c r="G6299" s="191">
        <v>95326</v>
      </c>
      <c r="H6299" s="189" t="s">
        <v>12271</v>
      </c>
      <c r="I6299" s="189" t="s">
        <v>72</v>
      </c>
      <c r="J6299" s="189" t="s">
        <v>463</v>
      </c>
      <c r="K6299" s="190" t="s">
        <v>1564</v>
      </c>
      <c r="L6299" s="189" t="s">
        <v>12081</v>
      </c>
    </row>
    <row r="6300" spans="1:12" ht="13.5">
      <c r="A6300" s="189" t="s">
        <v>6398</v>
      </c>
      <c r="B6300" s="189" t="s">
        <v>11323</v>
      </c>
      <c r="C6300" s="189" t="s">
        <v>11779</v>
      </c>
      <c r="D6300" s="189" t="s">
        <v>11780</v>
      </c>
      <c r="E6300" s="190" t="s">
        <v>461</v>
      </c>
      <c r="F6300" s="189" t="s">
        <v>461</v>
      </c>
      <c r="G6300" s="191">
        <v>95327</v>
      </c>
      <c r="H6300" s="189" t="s">
        <v>12272</v>
      </c>
      <c r="I6300" s="189" t="s">
        <v>72</v>
      </c>
      <c r="J6300" s="189" t="s">
        <v>463</v>
      </c>
      <c r="K6300" s="190" t="s">
        <v>95</v>
      </c>
      <c r="L6300" s="189" t="s">
        <v>12081</v>
      </c>
    </row>
    <row r="6301" spans="1:12" ht="13.5">
      <c r="A6301" s="189" t="s">
        <v>6398</v>
      </c>
      <c r="B6301" s="189" t="s">
        <v>11323</v>
      </c>
      <c r="C6301" s="189" t="s">
        <v>11779</v>
      </c>
      <c r="D6301" s="189" t="s">
        <v>11780</v>
      </c>
      <c r="E6301" s="190" t="s">
        <v>461</v>
      </c>
      <c r="F6301" s="189" t="s">
        <v>461</v>
      </c>
      <c r="G6301" s="191">
        <v>95328</v>
      </c>
      <c r="H6301" s="189" t="s">
        <v>12273</v>
      </c>
      <c r="I6301" s="189" t="s">
        <v>72</v>
      </c>
      <c r="J6301" s="189" t="s">
        <v>463</v>
      </c>
      <c r="K6301" s="190" t="s">
        <v>2298</v>
      </c>
      <c r="L6301" s="189" t="s">
        <v>12081</v>
      </c>
    </row>
    <row r="6302" spans="1:12" ht="13.5">
      <c r="A6302" s="189" t="s">
        <v>6398</v>
      </c>
      <c r="B6302" s="189" t="s">
        <v>11323</v>
      </c>
      <c r="C6302" s="189" t="s">
        <v>11779</v>
      </c>
      <c r="D6302" s="189" t="s">
        <v>11780</v>
      </c>
      <c r="E6302" s="190" t="s">
        <v>461</v>
      </c>
      <c r="F6302" s="189" t="s">
        <v>461</v>
      </c>
      <c r="G6302" s="191">
        <v>95329</v>
      </c>
      <c r="H6302" s="189" t="s">
        <v>12274</v>
      </c>
      <c r="I6302" s="189" t="s">
        <v>72</v>
      </c>
      <c r="J6302" s="189" t="s">
        <v>463</v>
      </c>
      <c r="K6302" s="190" t="s">
        <v>1820</v>
      </c>
      <c r="L6302" s="189" t="s">
        <v>12081</v>
      </c>
    </row>
    <row r="6303" spans="1:12" ht="13.5">
      <c r="A6303" s="189" t="s">
        <v>6398</v>
      </c>
      <c r="B6303" s="189" t="s">
        <v>11323</v>
      </c>
      <c r="C6303" s="189" t="s">
        <v>11779</v>
      </c>
      <c r="D6303" s="189" t="s">
        <v>11780</v>
      </c>
      <c r="E6303" s="190" t="s">
        <v>461</v>
      </c>
      <c r="F6303" s="189" t="s">
        <v>461</v>
      </c>
      <c r="G6303" s="191">
        <v>95330</v>
      </c>
      <c r="H6303" s="189" t="s">
        <v>12275</v>
      </c>
      <c r="I6303" s="189" t="s">
        <v>72</v>
      </c>
      <c r="J6303" s="189" t="s">
        <v>1058</v>
      </c>
      <c r="K6303" s="190" t="s">
        <v>2195</v>
      </c>
      <c r="L6303" s="189" t="s">
        <v>12081</v>
      </c>
    </row>
    <row r="6304" spans="1:12" ht="13.5">
      <c r="A6304" s="189" t="s">
        <v>6398</v>
      </c>
      <c r="B6304" s="189" t="s">
        <v>11323</v>
      </c>
      <c r="C6304" s="189" t="s">
        <v>11779</v>
      </c>
      <c r="D6304" s="189" t="s">
        <v>11780</v>
      </c>
      <c r="E6304" s="190" t="s">
        <v>461</v>
      </c>
      <c r="F6304" s="189" t="s">
        <v>461</v>
      </c>
      <c r="G6304" s="191">
        <v>95331</v>
      </c>
      <c r="H6304" s="189" t="s">
        <v>12276</v>
      </c>
      <c r="I6304" s="189" t="s">
        <v>72</v>
      </c>
      <c r="J6304" s="189" t="s">
        <v>463</v>
      </c>
      <c r="K6304" s="190" t="s">
        <v>1524</v>
      </c>
      <c r="L6304" s="189" t="s">
        <v>12081</v>
      </c>
    </row>
    <row r="6305" spans="1:12" ht="13.5">
      <c r="A6305" s="189" t="s">
        <v>6398</v>
      </c>
      <c r="B6305" s="189" t="s">
        <v>11323</v>
      </c>
      <c r="C6305" s="189" t="s">
        <v>11779</v>
      </c>
      <c r="D6305" s="189" t="s">
        <v>11780</v>
      </c>
      <c r="E6305" s="190" t="s">
        <v>461</v>
      </c>
      <c r="F6305" s="189" t="s">
        <v>461</v>
      </c>
      <c r="G6305" s="191">
        <v>95332</v>
      </c>
      <c r="H6305" s="189" t="s">
        <v>12277</v>
      </c>
      <c r="I6305" s="189" t="s">
        <v>72</v>
      </c>
      <c r="J6305" s="189" t="s">
        <v>1058</v>
      </c>
      <c r="K6305" s="190" t="s">
        <v>1573</v>
      </c>
      <c r="L6305" s="189" t="s">
        <v>12081</v>
      </c>
    </row>
    <row r="6306" spans="1:12" ht="13.5">
      <c r="A6306" s="189" t="s">
        <v>6398</v>
      </c>
      <c r="B6306" s="189" t="s">
        <v>11323</v>
      </c>
      <c r="C6306" s="189" t="s">
        <v>11779</v>
      </c>
      <c r="D6306" s="189" t="s">
        <v>11780</v>
      </c>
      <c r="E6306" s="190" t="s">
        <v>461</v>
      </c>
      <c r="F6306" s="189" t="s">
        <v>461</v>
      </c>
      <c r="G6306" s="191">
        <v>95333</v>
      </c>
      <c r="H6306" s="189" t="s">
        <v>12278</v>
      </c>
      <c r="I6306" s="189" t="s">
        <v>72</v>
      </c>
      <c r="J6306" s="189" t="s">
        <v>463</v>
      </c>
      <c r="K6306" s="190" t="s">
        <v>94</v>
      </c>
      <c r="L6306" s="189" t="s">
        <v>12081</v>
      </c>
    </row>
    <row r="6307" spans="1:12" ht="13.5">
      <c r="A6307" s="189" t="s">
        <v>6398</v>
      </c>
      <c r="B6307" s="189" t="s">
        <v>11323</v>
      </c>
      <c r="C6307" s="189" t="s">
        <v>11779</v>
      </c>
      <c r="D6307" s="189" t="s">
        <v>11780</v>
      </c>
      <c r="E6307" s="190" t="s">
        <v>461</v>
      </c>
      <c r="F6307" s="189" t="s">
        <v>461</v>
      </c>
      <c r="G6307" s="191">
        <v>95334</v>
      </c>
      <c r="H6307" s="189" t="s">
        <v>12279</v>
      </c>
      <c r="I6307" s="189" t="s">
        <v>72</v>
      </c>
      <c r="J6307" s="189" t="s">
        <v>463</v>
      </c>
      <c r="K6307" s="190" t="s">
        <v>1423</v>
      </c>
      <c r="L6307" s="189" t="s">
        <v>12081</v>
      </c>
    </row>
    <row r="6308" spans="1:12" ht="13.5">
      <c r="A6308" s="189" t="s">
        <v>6398</v>
      </c>
      <c r="B6308" s="189" t="s">
        <v>11323</v>
      </c>
      <c r="C6308" s="189" t="s">
        <v>11779</v>
      </c>
      <c r="D6308" s="189" t="s">
        <v>11780</v>
      </c>
      <c r="E6308" s="190" t="s">
        <v>461</v>
      </c>
      <c r="F6308" s="189" t="s">
        <v>461</v>
      </c>
      <c r="G6308" s="191">
        <v>95335</v>
      </c>
      <c r="H6308" s="189" t="s">
        <v>12280</v>
      </c>
      <c r="I6308" s="189" t="s">
        <v>72</v>
      </c>
      <c r="J6308" s="189" t="s">
        <v>1058</v>
      </c>
      <c r="K6308" s="190" t="s">
        <v>95</v>
      </c>
      <c r="L6308" s="189" t="s">
        <v>12081</v>
      </c>
    </row>
    <row r="6309" spans="1:12" ht="13.5">
      <c r="A6309" s="189" t="s">
        <v>6398</v>
      </c>
      <c r="B6309" s="189" t="s">
        <v>11323</v>
      </c>
      <c r="C6309" s="189" t="s">
        <v>11779</v>
      </c>
      <c r="D6309" s="189" t="s">
        <v>11780</v>
      </c>
      <c r="E6309" s="190" t="s">
        <v>461</v>
      </c>
      <c r="F6309" s="189" t="s">
        <v>461</v>
      </c>
      <c r="G6309" s="191">
        <v>95336</v>
      </c>
      <c r="H6309" s="189" t="s">
        <v>12281</v>
      </c>
      <c r="I6309" s="189" t="s">
        <v>72</v>
      </c>
      <c r="J6309" s="189" t="s">
        <v>463</v>
      </c>
      <c r="K6309" s="190" t="s">
        <v>2195</v>
      </c>
      <c r="L6309" s="189" t="s">
        <v>12081</v>
      </c>
    </row>
    <row r="6310" spans="1:12" ht="13.5">
      <c r="A6310" s="189" t="s">
        <v>6398</v>
      </c>
      <c r="B6310" s="189" t="s">
        <v>11323</v>
      </c>
      <c r="C6310" s="189" t="s">
        <v>11779</v>
      </c>
      <c r="D6310" s="189" t="s">
        <v>11780</v>
      </c>
      <c r="E6310" s="190" t="s">
        <v>461</v>
      </c>
      <c r="F6310" s="189" t="s">
        <v>461</v>
      </c>
      <c r="G6310" s="191">
        <v>95337</v>
      </c>
      <c r="H6310" s="189" t="s">
        <v>12282</v>
      </c>
      <c r="I6310" s="189" t="s">
        <v>72</v>
      </c>
      <c r="J6310" s="189" t="s">
        <v>463</v>
      </c>
      <c r="K6310" s="190" t="s">
        <v>2195</v>
      </c>
      <c r="L6310" s="189" t="s">
        <v>12081</v>
      </c>
    </row>
    <row r="6311" spans="1:12" ht="13.5">
      <c r="A6311" s="189" t="s">
        <v>6398</v>
      </c>
      <c r="B6311" s="189" t="s">
        <v>11323</v>
      </c>
      <c r="C6311" s="189" t="s">
        <v>11779</v>
      </c>
      <c r="D6311" s="189" t="s">
        <v>11780</v>
      </c>
      <c r="E6311" s="190" t="s">
        <v>461</v>
      </c>
      <c r="F6311" s="189" t="s">
        <v>461</v>
      </c>
      <c r="G6311" s="191">
        <v>95338</v>
      </c>
      <c r="H6311" s="189" t="s">
        <v>12283</v>
      </c>
      <c r="I6311" s="189" t="s">
        <v>72</v>
      </c>
      <c r="J6311" s="189" t="s">
        <v>463</v>
      </c>
      <c r="K6311" s="190" t="s">
        <v>1353</v>
      </c>
      <c r="L6311" s="189" t="s">
        <v>12081</v>
      </c>
    </row>
    <row r="6312" spans="1:12" ht="13.5">
      <c r="A6312" s="189" t="s">
        <v>6398</v>
      </c>
      <c r="B6312" s="189" t="s">
        <v>11323</v>
      </c>
      <c r="C6312" s="189" t="s">
        <v>11779</v>
      </c>
      <c r="D6312" s="189" t="s">
        <v>11780</v>
      </c>
      <c r="E6312" s="190" t="s">
        <v>461</v>
      </c>
      <c r="F6312" s="189" t="s">
        <v>461</v>
      </c>
      <c r="G6312" s="191">
        <v>95339</v>
      </c>
      <c r="H6312" s="189" t="s">
        <v>12284</v>
      </c>
      <c r="I6312" s="189" t="s">
        <v>72</v>
      </c>
      <c r="J6312" s="189" t="s">
        <v>463</v>
      </c>
      <c r="K6312" s="190" t="s">
        <v>1828</v>
      </c>
      <c r="L6312" s="189" t="s">
        <v>12081</v>
      </c>
    </row>
    <row r="6313" spans="1:12" ht="13.5">
      <c r="A6313" s="189" t="s">
        <v>6398</v>
      </c>
      <c r="B6313" s="189" t="s">
        <v>11323</v>
      </c>
      <c r="C6313" s="189" t="s">
        <v>11779</v>
      </c>
      <c r="D6313" s="189" t="s">
        <v>11780</v>
      </c>
      <c r="E6313" s="190" t="s">
        <v>461</v>
      </c>
      <c r="F6313" s="189" t="s">
        <v>461</v>
      </c>
      <c r="G6313" s="191">
        <v>95340</v>
      </c>
      <c r="H6313" s="189" t="s">
        <v>12285</v>
      </c>
      <c r="I6313" s="189" t="s">
        <v>72</v>
      </c>
      <c r="J6313" s="189" t="s">
        <v>463</v>
      </c>
      <c r="K6313" s="190" t="s">
        <v>1828</v>
      </c>
      <c r="L6313" s="189" t="s">
        <v>12081</v>
      </c>
    </row>
    <row r="6314" spans="1:12" ht="13.5">
      <c r="A6314" s="189" t="s">
        <v>6398</v>
      </c>
      <c r="B6314" s="189" t="s">
        <v>11323</v>
      </c>
      <c r="C6314" s="189" t="s">
        <v>11779</v>
      </c>
      <c r="D6314" s="189" t="s">
        <v>11780</v>
      </c>
      <c r="E6314" s="190" t="s">
        <v>461</v>
      </c>
      <c r="F6314" s="189" t="s">
        <v>461</v>
      </c>
      <c r="G6314" s="191">
        <v>95341</v>
      </c>
      <c r="H6314" s="189" t="s">
        <v>12286</v>
      </c>
      <c r="I6314" s="189" t="s">
        <v>72</v>
      </c>
      <c r="J6314" s="189" t="s">
        <v>463</v>
      </c>
      <c r="K6314" s="190" t="s">
        <v>1610</v>
      </c>
      <c r="L6314" s="189" t="s">
        <v>12081</v>
      </c>
    </row>
    <row r="6315" spans="1:12" ht="13.5">
      <c r="A6315" s="189" t="s">
        <v>6398</v>
      </c>
      <c r="B6315" s="189" t="s">
        <v>11323</v>
      </c>
      <c r="C6315" s="189" t="s">
        <v>11779</v>
      </c>
      <c r="D6315" s="189" t="s">
        <v>11780</v>
      </c>
      <c r="E6315" s="190" t="s">
        <v>461</v>
      </c>
      <c r="F6315" s="189" t="s">
        <v>461</v>
      </c>
      <c r="G6315" s="191">
        <v>95342</v>
      </c>
      <c r="H6315" s="189" t="s">
        <v>12287</v>
      </c>
      <c r="I6315" s="189" t="s">
        <v>72</v>
      </c>
      <c r="J6315" s="189" t="s">
        <v>463</v>
      </c>
      <c r="K6315" s="190" t="s">
        <v>2195</v>
      </c>
      <c r="L6315" s="189" t="s">
        <v>12081</v>
      </c>
    </row>
    <row r="6316" spans="1:12" ht="13.5">
      <c r="A6316" s="189" t="s">
        <v>6398</v>
      </c>
      <c r="B6316" s="189" t="s">
        <v>11323</v>
      </c>
      <c r="C6316" s="189" t="s">
        <v>11779</v>
      </c>
      <c r="D6316" s="189" t="s">
        <v>11780</v>
      </c>
      <c r="E6316" s="190" t="s">
        <v>461</v>
      </c>
      <c r="F6316" s="189" t="s">
        <v>461</v>
      </c>
      <c r="G6316" s="191">
        <v>95343</v>
      </c>
      <c r="H6316" s="189" t="s">
        <v>12288</v>
      </c>
      <c r="I6316" s="189" t="s">
        <v>72</v>
      </c>
      <c r="J6316" s="189" t="s">
        <v>463</v>
      </c>
      <c r="K6316" s="190" t="s">
        <v>1828</v>
      </c>
      <c r="L6316" s="189" t="s">
        <v>12081</v>
      </c>
    </row>
    <row r="6317" spans="1:12" ht="13.5">
      <c r="A6317" s="189" t="s">
        <v>6398</v>
      </c>
      <c r="B6317" s="189" t="s">
        <v>11323</v>
      </c>
      <c r="C6317" s="189" t="s">
        <v>11779</v>
      </c>
      <c r="D6317" s="189" t="s">
        <v>11780</v>
      </c>
      <c r="E6317" s="190" t="s">
        <v>461</v>
      </c>
      <c r="F6317" s="189" t="s">
        <v>461</v>
      </c>
      <c r="G6317" s="191">
        <v>95344</v>
      </c>
      <c r="H6317" s="189" t="s">
        <v>12289</v>
      </c>
      <c r="I6317" s="189" t="s">
        <v>72</v>
      </c>
      <c r="J6317" s="189" t="s">
        <v>463</v>
      </c>
      <c r="K6317" s="190" t="s">
        <v>2195</v>
      </c>
      <c r="L6317" s="189" t="s">
        <v>12081</v>
      </c>
    </row>
    <row r="6318" spans="1:12" ht="13.5">
      <c r="A6318" s="189" t="s">
        <v>6398</v>
      </c>
      <c r="B6318" s="189" t="s">
        <v>11323</v>
      </c>
      <c r="C6318" s="189" t="s">
        <v>11779</v>
      </c>
      <c r="D6318" s="189" t="s">
        <v>11780</v>
      </c>
      <c r="E6318" s="190" t="s">
        <v>461</v>
      </c>
      <c r="F6318" s="189" t="s">
        <v>461</v>
      </c>
      <c r="G6318" s="191">
        <v>95345</v>
      </c>
      <c r="H6318" s="189" t="s">
        <v>12290</v>
      </c>
      <c r="I6318" s="189" t="s">
        <v>72</v>
      </c>
      <c r="J6318" s="189" t="s">
        <v>463</v>
      </c>
      <c r="K6318" s="190" t="s">
        <v>1540</v>
      </c>
      <c r="L6318" s="189" t="s">
        <v>12081</v>
      </c>
    </row>
    <row r="6319" spans="1:12" ht="13.5">
      <c r="A6319" s="189" t="s">
        <v>6398</v>
      </c>
      <c r="B6319" s="189" t="s">
        <v>11323</v>
      </c>
      <c r="C6319" s="189" t="s">
        <v>11779</v>
      </c>
      <c r="D6319" s="189" t="s">
        <v>11780</v>
      </c>
      <c r="E6319" s="190" t="s">
        <v>461</v>
      </c>
      <c r="F6319" s="189" t="s">
        <v>461</v>
      </c>
      <c r="G6319" s="191">
        <v>95346</v>
      </c>
      <c r="H6319" s="189" t="s">
        <v>12291</v>
      </c>
      <c r="I6319" s="189" t="s">
        <v>72</v>
      </c>
      <c r="J6319" s="189" t="s">
        <v>463</v>
      </c>
      <c r="K6319" s="190" t="s">
        <v>1564</v>
      </c>
      <c r="L6319" s="189" t="s">
        <v>12081</v>
      </c>
    </row>
    <row r="6320" spans="1:12" ht="13.5">
      <c r="A6320" s="189" t="s">
        <v>6398</v>
      </c>
      <c r="B6320" s="189" t="s">
        <v>11323</v>
      </c>
      <c r="C6320" s="189" t="s">
        <v>11779</v>
      </c>
      <c r="D6320" s="189" t="s">
        <v>11780</v>
      </c>
      <c r="E6320" s="190" t="s">
        <v>461</v>
      </c>
      <c r="F6320" s="189" t="s">
        <v>461</v>
      </c>
      <c r="G6320" s="191">
        <v>95347</v>
      </c>
      <c r="H6320" s="189" t="s">
        <v>12292</v>
      </c>
      <c r="I6320" s="189" t="s">
        <v>72</v>
      </c>
      <c r="J6320" s="189" t="s">
        <v>463</v>
      </c>
      <c r="K6320" s="190" t="s">
        <v>1564</v>
      </c>
      <c r="L6320" s="189" t="s">
        <v>12081</v>
      </c>
    </row>
    <row r="6321" spans="1:12" ht="13.5">
      <c r="A6321" s="189" t="s">
        <v>6398</v>
      </c>
      <c r="B6321" s="189" t="s">
        <v>11323</v>
      </c>
      <c r="C6321" s="189" t="s">
        <v>11779</v>
      </c>
      <c r="D6321" s="189" t="s">
        <v>11780</v>
      </c>
      <c r="E6321" s="190" t="s">
        <v>461</v>
      </c>
      <c r="F6321" s="189" t="s">
        <v>461</v>
      </c>
      <c r="G6321" s="191">
        <v>95348</v>
      </c>
      <c r="H6321" s="189" t="s">
        <v>12293</v>
      </c>
      <c r="I6321" s="189" t="s">
        <v>72</v>
      </c>
      <c r="J6321" s="189" t="s">
        <v>463</v>
      </c>
      <c r="K6321" s="190" t="s">
        <v>1287</v>
      </c>
      <c r="L6321" s="189" t="s">
        <v>12081</v>
      </c>
    </row>
    <row r="6322" spans="1:12" ht="13.5">
      <c r="A6322" s="189" t="s">
        <v>6398</v>
      </c>
      <c r="B6322" s="189" t="s">
        <v>11323</v>
      </c>
      <c r="C6322" s="189" t="s">
        <v>11779</v>
      </c>
      <c r="D6322" s="189" t="s">
        <v>11780</v>
      </c>
      <c r="E6322" s="190" t="s">
        <v>461</v>
      </c>
      <c r="F6322" s="189" t="s">
        <v>461</v>
      </c>
      <c r="G6322" s="191">
        <v>95349</v>
      </c>
      <c r="H6322" s="189" t="s">
        <v>12294</v>
      </c>
      <c r="I6322" s="189" t="s">
        <v>72</v>
      </c>
      <c r="J6322" s="189" t="s">
        <v>463</v>
      </c>
      <c r="K6322" s="190" t="s">
        <v>1564</v>
      </c>
      <c r="L6322" s="189" t="s">
        <v>12081</v>
      </c>
    </row>
    <row r="6323" spans="1:12" ht="13.5">
      <c r="A6323" s="189" t="s">
        <v>6398</v>
      </c>
      <c r="B6323" s="189" t="s">
        <v>11323</v>
      </c>
      <c r="C6323" s="189" t="s">
        <v>11779</v>
      </c>
      <c r="D6323" s="189" t="s">
        <v>11780</v>
      </c>
      <c r="E6323" s="190" t="s">
        <v>461</v>
      </c>
      <c r="F6323" s="189" t="s">
        <v>461</v>
      </c>
      <c r="G6323" s="191">
        <v>95350</v>
      </c>
      <c r="H6323" s="189" t="s">
        <v>12295</v>
      </c>
      <c r="I6323" s="189" t="s">
        <v>72</v>
      </c>
      <c r="J6323" s="189" t="s">
        <v>463</v>
      </c>
      <c r="K6323" s="190" t="s">
        <v>1924</v>
      </c>
      <c r="L6323" s="189" t="s">
        <v>12081</v>
      </c>
    </row>
    <row r="6324" spans="1:12" ht="13.5">
      <c r="A6324" s="189" t="s">
        <v>6398</v>
      </c>
      <c r="B6324" s="189" t="s">
        <v>11323</v>
      </c>
      <c r="C6324" s="189" t="s">
        <v>11779</v>
      </c>
      <c r="D6324" s="189" t="s">
        <v>11780</v>
      </c>
      <c r="E6324" s="190" t="s">
        <v>461</v>
      </c>
      <c r="F6324" s="189" t="s">
        <v>461</v>
      </c>
      <c r="G6324" s="191">
        <v>95351</v>
      </c>
      <c r="H6324" s="189" t="s">
        <v>12296</v>
      </c>
      <c r="I6324" s="189" t="s">
        <v>72</v>
      </c>
      <c r="J6324" s="189" t="s">
        <v>463</v>
      </c>
      <c r="K6324" s="190" t="s">
        <v>1243</v>
      </c>
      <c r="L6324" s="189" t="s">
        <v>12081</v>
      </c>
    </row>
    <row r="6325" spans="1:12" ht="13.5">
      <c r="A6325" s="189" t="s">
        <v>6398</v>
      </c>
      <c r="B6325" s="189" t="s">
        <v>11323</v>
      </c>
      <c r="C6325" s="189" t="s">
        <v>11779</v>
      </c>
      <c r="D6325" s="189" t="s">
        <v>11780</v>
      </c>
      <c r="E6325" s="190" t="s">
        <v>461</v>
      </c>
      <c r="F6325" s="189" t="s">
        <v>461</v>
      </c>
      <c r="G6325" s="191">
        <v>95352</v>
      </c>
      <c r="H6325" s="189" t="s">
        <v>12297</v>
      </c>
      <c r="I6325" s="189" t="s">
        <v>72</v>
      </c>
      <c r="J6325" s="189" t="s">
        <v>463</v>
      </c>
      <c r="K6325" s="190" t="s">
        <v>2298</v>
      </c>
      <c r="L6325" s="189" t="s">
        <v>12081</v>
      </c>
    </row>
    <row r="6326" spans="1:12" ht="13.5">
      <c r="A6326" s="189" t="s">
        <v>6398</v>
      </c>
      <c r="B6326" s="189" t="s">
        <v>11323</v>
      </c>
      <c r="C6326" s="189" t="s">
        <v>11779</v>
      </c>
      <c r="D6326" s="189" t="s">
        <v>11780</v>
      </c>
      <c r="E6326" s="190" t="s">
        <v>461</v>
      </c>
      <c r="F6326" s="189" t="s">
        <v>461</v>
      </c>
      <c r="G6326" s="191">
        <v>95354</v>
      </c>
      <c r="H6326" s="189" t="s">
        <v>12298</v>
      </c>
      <c r="I6326" s="189" t="s">
        <v>72</v>
      </c>
      <c r="J6326" s="189" t="s">
        <v>463</v>
      </c>
      <c r="K6326" s="190" t="s">
        <v>2298</v>
      </c>
      <c r="L6326" s="189" t="s">
        <v>12081</v>
      </c>
    </row>
    <row r="6327" spans="1:12" ht="13.5">
      <c r="A6327" s="189" t="s">
        <v>6398</v>
      </c>
      <c r="B6327" s="189" t="s">
        <v>11323</v>
      </c>
      <c r="C6327" s="189" t="s">
        <v>11779</v>
      </c>
      <c r="D6327" s="189" t="s">
        <v>11780</v>
      </c>
      <c r="E6327" s="190" t="s">
        <v>461</v>
      </c>
      <c r="F6327" s="189" t="s">
        <v>461</v>
      </c>
      <c r="G6327" s="191">
        <v>95355</v>
      </c>
      <c r="H6327" s="189" t="s">
        <v>12299</v>
      </c>
      <c r="I6327" s="189" t="s">
        <v>72</v>
      </c>
      <c r="J6327" s="189" t="s">
        <v>463</v>
      </c>
      <c r="K6327" s="190" t="s">
        <v>2298</v>
      </c>
      <c r="L6327" s="189" t="s">
        <v>12081</v>
      </c>
    </row>
    <row r="6328" spans="1:12" ht="13.5">
      <c r="A6328" s="189" t="s">
        <v>6398</v>
      </c>
      <c r="B6328" s="189" t="s">
        <v>11323</v>
      </c>
      <c r="C6328" s="189" t="s">
        <v>11779</v>
      </c>
      <c r="D6328" s="189" t="s">
        <v>11780</v>
      </c>
      <c r="E6328" s="190" t="s">
        <v>461</v>
      </c>
      <c r="F6328" s="189" t="s">
        <v>461</v>
      </c>
      <c r="G6328" s="191">
        <v>95356</v>
      </c>
      <c r="H6328" s="189" t="s">
        <v>12300</v>
      </c>
      <c r="I6328" s="189" t="s">
        <v>72</v>
      </c>
      <c r="J6328" s="189" t="s">
        <v>463</v>
      </c>
      <c r="K6328" s="190" t="s">
        <v>2602</v>
      </c>
      <c r="L6328" s="189" t="s">
        <v>12081</v>
      </c>
    </row>
    <row r="6329" spans="1:12" ht="13.5">
      <c r="A6329" s="189" t="s">
        <v>6398</v>
      </c>
      <c r="B6329" s="189" t="s">
        <v>11323</v>
      </c>
      <c r="C6329" s="189" t="s">
        <v>11779</v>
      </c>
      <c r="D6329" s="189" t="s">
        <v>11780</v>
      </c>
      <c r="E6329" s="190" t="s">
        <v>461</v>
      </c>
      <c r="F6329" s="189" t="s">
        <v>461</v>
      </c>
      <c r="G6329" s="191">
        <v>95357</v>
      </c>
      <c r="H6329" s="189" t="s">
        <v>12301</v>
      </c>
      <c r="I6329" s="189" t="s">
        <v>72</v>
      </c>
      <c r="J6329" s="189" t="s">
        <v>1058</v>
      </c>
      <c r="K6329" s="190" t="s">
        <v>1615</v>
      </c>
      <c r="L6329" s="189" t="s">
        <v>12081</v>
      </c>
    </row>
    <row r="6330" spans="1:12" ht="13.5">
      <c r="A6330" s="189" t="s">
        <v>6398</v>
      </c>
      <c r="B6330" s="189" t="s">
        <v>11323</v>
      </c>
      <c r="C6330" s="189" t="s">
        <v>11779</v>
      </c>
      <c r="D6330" s="189" t="s">
        <v>11780</v>
      </c>
      <c r="E6330" s="190" t="s">
        <v>461</v>
      </c>
      <c r="F6330" s="189" t="s">
        <v>461</v>
      </c>
      <c r="G6330" s="191">
        <v>95358</v>
      </c>
      <c r="H6330" s="189" t="s">
        <v>12302</v>
      </c>
      <c r="I6330" s="189" t="s">
        <v>72</v>
      </c>
      <c r="J6330" s="189" t="s">
        <v>463</v>
      </c>
      <c r="K6330" s="190" t="s">
        <v>1828</v>
      </c>
      <c r="L6330" s="189" t="s">
        <v>12081</v>
      </c>
    </row>
    <row r="6331" spans="1:12" ht="13.5">
      <c r="A6331" s="189" t="s">
        <v>6398</v>
      </c>
      <c r="B6331" s="189" t="s">
        <v>11323</v>
      </c>
      <c r="C6331" s="189" t="s">
        <v>11779</v>
      </c>
      <c r="D6331" s="189" t="s">
        <v>11780</v>
      </c>
      <c r="E6331" s="190" t="s">
        <v>461</v>
      </c>
      <c r="F6331" s="189" t="s">
        <v>461</v>
      </c>
      <c r="G6331" s="191">
        <v>95359</v>
      </c>
      <c r="H6331" s="189" t="s">
        <v>12303</v>
      </c>
      <c r="I6331" s="189" t="s">
        <v>72</v>
      </c>
      <c r="J6331" s="189" t="s">
        <v>463</v>
      </c>
      <c r="K6331" s="190" t="s">
        <v>1610</v>
      </c>
      <c r="L6331" s="189" t="s">
        <v>12081</v>
      </c>
    </row>
    <row r="6332" spans="1:12" ht="13.5">
      <c r="A6332" s="189" t="s">
        <v>6398</v>
      </c>
      <c r="B6332" s="189" t="s">
        <v>11323</v>
      </c>
      <c r="C6332" s="189" t="s">
        <v>11779</v>
      </c>
      <c r="D6332" s="189" t="s">
        <v>11780</v>
      </c>
      <c r="E6332" s="190" t="s">
        <v>461</v>
      </c>
      <c r="F6332" s="189" t="s">
        <v>461</v>
      </c>
      <c r="G6332" s="191">
        <v>95360</v>
      </c>
      <c r="H6332" s="189" t="s">
        <v>12304</v>
      </c>
      <c r="I6332" s="189" t="s">
        <v>72</v>
      </c>
      <c r="J6332" s="189" t="s">
        <v>463</v>
      </c>
      <c r="K6332" s="190" t="s">
        <v>2195</v>
      </c>
      <c r="L6332" s="189" t="s">
        <v>12081</v>
      </c>
    </row>
    <row r="6333" spans="1:12" ht="13.5">
      <c r="A6333" s="189" t="s">
        <v>6398</v>
      </c>
      <c r="B6333" s="189" t="s">
        <v>11323</v>
      </c>
      <c r="C6333" s="189" t="s">
        <v>11779</v>
      </c>
      <c r="D6333" s="189" t="s">
        <v>11780</v>
      </c>
      <c r="E6333" s="190" t="s">
        <v>461</v>
      </c>
      <c r="F6333" s="189" t="s">
        <v>461</v>
      </c>
      <c r="G6333" s="191">
        <v>95361</v>
      </c>
      <c r="H6333" s="189" t="s">
        <v>12305</v>
      </c>
      <c r="I6333" s="189" t="s">
        <v>72</v>
      </c>
      <c r="J6333" s="189" t="s">
        <v>463</v>
      </c>
      <c r="K6333" s="190" t="s">
        <v>2298</v>
      </c>
      <c r="L6333" s="189" t="s">
        <v>12081</v>
      </c>
    </row>
    <row r="6334" spans="1:12" ht="13.5">
      <c r="A6334" s="189" t="s">
        <v>6398</v>
      </c>
      <c r="B6334" s="189" t="s">
        <v>11323</v>
      </c>
      <c r="C6334" s="189" t="s">
        <v>11779</v>
      </c>
      <c r="D6334" s="189" t="s">
        <v>11780</v>
      </c>
      <c r="E6334" s="190" t="s">
        <v>461</v>
      </c>
      <c r="F6334" s="189" t="s">
        <v>461</v>
      </c>
      <c r="G6334" s="191">
        <v>95362</v>
      </c>
      <c r="H6334" s="189" t="s">
        <v>12306</v>
      </c>
      <c r="I6334" s="189" t="s">
        <v>72</v>
      </c>
      <c r="J6334" s="189" t="s">
        <v>463</v>
      </c>
      <c r="K6334" s="190" t="s">
        <v>2602</v>
      </c>
      <c r="L6334" s="189" t="s">
        <v>12081</v>
      </c>
    </row>
    <row r="6335" spans="1:12" ht="13.5">
      <c r="A6335" s="189" t="s">
        <v>6398</v>
      </c>
      <c r="B6335" s="189" t="s">
        <v>11323</v>
      </c>
      <c r="C6335" s="189" t="s">
        <v>11779</v>
      </c>
      <c r="D6335" s="189" t="s">
        <v>11780</v>
      </c>
      <c r="E6335" s="190" t="s">
        <v>461</v>
      </c>
      <c r="F6335" s="189" t="s">
        <v>461</v>
      </c>
      <c r="G6335" s="191">
        <v>95363</v>
      </c>
      <c r="H6335" s="189" t="s">
        <v>12307</v>
      </c>
      <c r="I6335" s="189" t="s">
        <v>72</v>
      </c>
      <c r="J6335" s="189" t="s">
        <v>463</v>
      </c>
      <c r="K6335" s="190" t="s">
        <v>2195</v>
      </c>
      <c r="L6335" s="189" t="s">
        <v>12081</v>
      </c>
    </row>
    <row r="6336" spans="1:12" ht="13.5">
      <c r="A6336" s="189" t="s">
        <v>6398</v>
      </c>
      <c r="B6336" s="189" t="s">
        <v>11323</v>
      </c>
      <c r="C6336" s="189" t="s">
        <v>11779</v>
      </c>
      <c r="D6336" s="189" t="s">
        <v>11780</v>
      </c>
      <c r="E6336" s="190" t="s">
        <v>461</v>
      </c>
      <c r="F6336" s="189" t="s">
        <v>461</v>
      </c>
      <c r="G6336" s="191">
        <v>95364</v>
      </c>
      <c r="H6336" s="189" t="s">
        <v>12308</v>
      </c>
      <c r="I6336" s="189" t="s">
        <v>72</v>
      </c>
      <c r="J6336" s="189" t="s">
        <v>463</v>
      </c>
      <c r="K6336" s="190" t="s">
        <v>2602</v>
      </c>
      <c r="L6336" s="189" t="s">
        <v>12081</v>
      </c>
    </row>
    <row r="6337" spans="1:12" ht="13.5">
      <c r="A6337" s="189" t="s">
        <v>6398</v>
      </c>
      <c r="B6337" s="189" t="s">
        <v>11323</v>
      </c>
      <c r="C6337" s="189" t="s">
        <v>11779</v>
      </c>
      <c r="D6337" s="189" t="s">
        <v>11780</v>
      </c>
      <c r="E6337" s="190" t="s">
        <v>461</v>
      </c>
      <c r="F6337" s="189" t="s">
        <v>461</v>
      </c>
      <c r="G6337" s="191">
        <v>95365</v>
      </c>
      <c r="H6337" s="189" t="s">
        <v>12309</v>
      </c>
      <c r="I6337" s="189" t="s">
        <v>72</v>
      </c>
      <c r="J6337" s="189" t="s">
        <v>463</v>
      </c>
      <c r="K6337" s="190" t="s">
        <v>2602</v>
      </c>
      <c r="L6337" s="189" t="s">
        <v>12081</v>
      </c>
    </row>
    <row r="6338" spans="1:12" ht="13.5">
      <c r="A6338" s="189" t="s">
        <v>6398</v>
      </c>
      <c r="B6338" s="189" t="s">
        <v>11323</v>
      </c>
      <c r="C6338" s="189" t="s">
        <v>11779</v>
      </c>
      <c r="D6338" s="189" t="s">
        <v>11780</v>
      </c>
      <c r="E6338" s="190" t="s">
        <v>461</v>
      </c>
      <c r="F6338" s="189" t="s">
        <v>461</v>
      </c>
      <c r="G6338" s="191">
        <v>95366</v>
      </c>
      <c r="H6338" s="189" t="s">
        <v>12310</v>
      </c>
      <c r="I6338" s="189" t="s">
        <v>72</v>
      </c>
      <c r="J6338" s="189" t="s">
        <v>463</v>
      </c>
      <c r="K6338" s="190" t="s">
        <v>2298</v>
      </c>
      <c r="L6338" s="189" t="s">
        <v>12081</v>
      </c>
    </row>
    <row r="6339" spans="1:12" ht="13.5">
      <c r="A6339" s="189" t="s">
        <v>6398</v>
      </c>
      <c r="B6339" s="189" t="s">
        <v>11323</v>
      </c>
      <c r="C6339" s="189" t="s">
        <v>11779</v>
      </c>
      <c r="D6339" s="189" t="s">
        <v>11780</v>
      </c>
      <c r="E6339" s="190" t="s">
        <v>461</v>
      </c>
      <c r="F6339" s="189" t="s">
        <v>461</v>
      </c>
      <c r="G6339" s="191">
        <v>95367</v>
      </c>
      <c r="H6339" s="189" t="s">
        <v>12311</v>
      </c>
      <c r="I6339" s="189" t="s">
        <v>72</v>
      </c>
      <c r="J6339" s="189" t="s">
        <v>463</v>
      </c>
      <c r="K6339" s="190" t="s">
        <v>1524</v>
      </c>
      <c r="L6339" s="189" t="s">
        <v>12081</v>
      </c>
    </row>
    <row r="6340" spans="1:12" ht="13.5">
      <c r="A6340" s="189" t="s">
        <v>6398</v>
      </c>
      <c r="B6340" s="189" t="s">
        <v>11323</v>
      </c>
      <c r="C6340" s="189" t="s">
        <v>11779</v>
      </c>
      <c r="D6340" s="189" t="s">
        <v>11780</v>
      </c>
      <c r="E6340" s="190" t="s">
        <v>461</v>
      </c>
      <c r="F6340" s="189" t="s">
        <v>461</v>
      </c>
      <c r="G6340" s="191">
        <v>95368</v>
      </c>
      <c r="H6340" s="189" t="s">
        <v>12312</v>
      </c>
      <c r="I6340" s="189" t="s">
        <v>72</v>
      </c>
      <c r="J6340" s="189" t="s">
        <v>463</v>
      </c>
      <c r="K6340" s="190" t="s">
        <v>1828</v>
      </c>
      <c r="L6340" s="189" t="s">
        <v>12081</v>
      </c>
    </row>
    <row r="6341" spans="1:12" ht="13.5">
      <c r="A6341" s="189" t="s">
        <v>6398</v>
      </c>
      <c r="B6341" s="189" t="s">
        <v>11323</v>
      </c>
      <c r="C6341" s="189" t="s">
        <v>11779</v>
      </c>
      <c r="D6341" s="189" t="s">
        <v>11780</v>
      </c>
      <c r="E6341" s="190" t="s">
        <v>461</v>
      </c>
      <c r="F6341" s="189" t="s">
        <v>461</v>
      </c>
      <c r="G6341" s="191">
        <v>95369</v>
      </c>
      <c r="H6341" s="189" t="s">
        <v>12313</v>
      </c>
      <c r="I6341" s="189" t="s">
        <v>72</v>
      </c>
      <c r="J6341" s="189" t="s">
        <v>463</v>
      </c>
      <c r="K6341" s="190" t="s">
        <v>12256</v>
      </c>
      <c r="L6341" s="189" t="s">
        <v>12081</v>
      </c>
    </row>
    <row r="6342" spans="1:12" ht="13.5">
      <c r="A6342" s="189" t="s">
        <v>6398</v>
      </c>
      <c r="B6342" s="189" t="s">
        <v>11323</v>
      </c>
      <c r="C6342" s="189" t="s">
        <v>11779</v>
      </c>
      <c r="D6342" s="189" t="s">
        <v>11780</v>
      </c>
      <c r="E6342" s="190" t="s">
        <v>461</v>
      </c>
      <c r="F6342" s="189" t="s">
        <v>461</v>
      </c>
      <c r="G6342" s="191">
        <v>95370</v>
      </c>
      <c r="H6342" s="189" t="s">
        <v>12314</v>
      </c>
      <c r="I6342" s="189" t="s">
        <v>72</v>
      </c>
      <c r="J6342" s="189" t="s">
        <v>463</v>
      </c>
      <c r="K6342" s="190" t="s">
        <v>1243</v>
      </c>
      <c r="L6342" s="189" t="s">
        <v>12081</v>
      </c>
    </row>
    <row r="6343" spans="1:12" ht="13.5">
      <c r="A6343" s="189" t="s">
        <v>6398</v>
      </c>
      <c r="B6343" s="189" t="s">
        <v>11323</v>
      </c>
      <c r="C6343" s="189" t="s">
        <v>11779</v>
      </c>
      <c r="D6343" s="189" t="s">
        <v>11780</v>
      </c>
      <c r="E6343" s="190" t="s">
        <v>461</v>
      </c>
      <c r="F6343" s="189" t="s">
        <v>461</v>
      </c>
      <c r="G6343" s="191">
        <v>95371</v>
      </c>
      <c r="H6343" s="189" t="s">
        <v>12315</v>
      </c>
      <c r="I6343" s="189" t="s">
        <v>72</v>
      </c>
      <c r="J6343" s="189" t="s">
        <v>1058</v>
      </c>
      <c r="K6343" s="190" t="s">
        <v>1716</v>
      </c>
      <c r="L6343" s="189" t="s">
        <v>12081</v>
      </c>
    </row>
    <row r="6344" spans="1:12" ht="13.5">
      <c r="A6344" s="189" t="s">
        <v>6398</v>
      </c>
      <c r="B6344" s="189" t="s">
        <v>11323</v>
      </c>
      <c r="C6344" s="189" t="s">
        <v>11779</v>
      </c>
      <c r="D6344" s="189" t="s">
        <v>11780</v>
      </c>
      <c r="E6344" s="190" t="s">
        <v>461</v>
      </c>
      <c r="F6344" s="189" t="s">
        <v>461</v>
      </c>
      <c r="G6344" s="191">
        <v>95372</v>
      </c>
      <c r="H6344" s="189" t="s">
        <v>12316</v>
      </c>
      <c r="I6344" s="189" t="s">
        <v>72</v>
      </c>
      <c r="J6344" s="189" t="s">
        <v>1058</v>
      </c>
      <c r="K6344" s="190" t="s">
        <v>1610</v>
      </c>
      <c r="L6344" s="189" t="s">
        <v>12081</v>
      </c>
    </row>
    <row r="6345" spans="1:12" ht="13.5">
      <c r="A6345" s="189" t="s">
        <v>6398</v>
      </c>
      <c r="B6345" s="189" t="s">
        <v>11323</v>
      </c>
      <c r="C6345" s="189" t="s">
        <v>11779</v>
      </c>
      <c r="D6345" s="189" t="s">
        <v>11780</v>
      </c>
      <c r="E6345" s="190" t="s">
        <v>461</v>
      </c>
      <c r="F6345" s="189" t="s">
        <v>461</v>
      </c>
      <c r="G6345" s="191">
        <v>95373</v>
      </c>
      <c r="H6345" s="189" t="s">
        <v>12317</v>
      </c>
      <c r="I6345" s="189" t="s">
        <v>72</v>
      </c>
      <c r="J6345" s="189" t="s">
        <v>463</v>
      </c>
      <c r="K6345" s="190" t="s">
        <v>1610</v>
      </c>
      <c r="L6345" s="189" t="s">
        <v>12081</v>
      </c>
    </row>
    <row r="6346" spans="1:12" ht="13.5">
      <c r="A6346" s="189" t="s">
        <v>6398</v>
      </c>
      <c r="B6346" s="189" t="s">
        <v>11323</v>
      </c>
      <c r="C6346" s="189" t="s">
        <v>11779</v>
      </c>
      <c r="D6346" s="189" t="s">
        <v>11780</v>
      </c>
      <c r="E6346" s="190" t="s">
        <v>461</v>
      </c>
      <c r="F6346" s="189" t="s">
        <v>461</v>
      </c>
      <c r="G6346" s="191">
        <v>95374</v>
      </c>
      <c r="H6346" s="189" t="s">
        <v>12318</v>
      </c>
      <c r="I6346" s="189" t="s">
        <v>72</v>
      </c>
      <c r="J6346" s="189" t="s">
        <v>463</v>
      </c>
      <c r="K6346" s="190" t="s">
        <v>1828</v>
      </c>
      <c r="L6346" s="189" t="s">
        <v>12081</v>
      </c>
    </row>
    <row r="6347" spans="1:12" ht="13.5">
      <c r="A6347" s="189" t="s">
        <v>6398</v>
      </c>
      <c r="B6347" s="189" t="s">
        <v>11323</v>
      </c>
      <c r="C6347" s="189" t="s">
        <v>11779</v>
      </c>
      <c r="D6347" s="189" t="s">
        <v>11780</v>
      </c>
      <c r="E6347" s="190" t="s">
        <v>461</v>
      </c>
      <c r="F6347" s="189" t="s">
        <v>461</v>
      </c>
      <c r="G6347" s="191">
        <v>95375</v>
      </c>
      <c r="H6347" s="189" t="s">
        <v>12319</v>
      </c>
      <c r="I6347" s="189" t="s">
        <v>72</v>
      </c>
      <c r="J6347" s="189" t="s">
        <v>463</v>
      </c>
      <c r="K6347" s="190" t="s">
        <v>1638</v>
      </c>
      <c r="L6347" s="189" t="s">
        <v>12081</v>
      </c>
    </row>
    <row r="6348" spans="1:12" ht="13.5">
      <c r="A6348" s="189" t="s">
        <v>6398</v>
      </c>
      <c r="B6348" s="189" t="s">
        <v>11323</v>
      </c>
      <c r="C6348" s="189" t="s">
        <v>11779</v>
      </c>
      <c r="D6348" s="189" t="s">
        <v>11780</v>
      </c>
      <c r="E6348" s="190" t="s">
        <v>461</v>
      </c>
      <c r="F6348" s="189" t="s">
        <v>461</v>
      </c>
      <c r="G6348" s="191">
        <v>95376</v>
      </c>
      <c r="H6348" s="189" t="s">
        <v>12320</v>
      </c>
      <c r="I6348" s="189" t="s">
        <v>72</v>
      </c>
      <c r="J6348" s="189" t="s">
        <v>463</v>
      </c>
      <c r="K6348" s="190" t="s">
        <v>1881</v>
      </c>
      <c r="L6348" s="189" t="s">
        <v>12081</v>
      </c>
    </row>
    <row r="6349" spans="1:12" ht="13.5">
      <c r="A6349" s="189" t="s">
        <v>6398</v>
      </c>
      <c r="B6349" s="189" t="s">
        <v>11323</v>
      </c>
      <c r="C6349" s="189" t="s">
        <v>11779</v>
      </c>
      <c r="D6349" s="189" t="s">
        <v>11780</v>
      </c>
      <c r="E6349" s="190" t="s">
        <v>461</v>
      </c>
      <c r="F6349" s="189" t="s">
        <v>461</v>
      </c>
      <c r="G6349" s="191">
        <v>95377</v>
      </c>
      <c r="H6349" s="189" t="s">
        <v>12321</v>
      </c>
      <c r="I6349" s="189" t="s">
        <v>72</v>
      </c>
      <c r="J6349" s="189" t="s">
        <v>463</v>
      </c>
      <c r="K6349" s="190" t="s">
        <v>2195</v>
      </c>
      <c r="L6349" s="189" t="s">
        <v>12081</v>
      </c>
    </row>
    <row r="6350" spans="1:12" ht="13.5">
      <c r="A6350" s="189" t="s">
        <v>6398</v>
      </c>
      <c r="B6350" s="189" t="s">
        <v>11323</v>
      </c>
      <c r="C6350" s="189" t="s">
        <v>11779</v>
      </c>
      <c r="D6350" s="189" t="s">
        <v>11780</v>
      </c>
      <c r="E6350" s="190" t="s">
        <v>461</v>
      </c>
      <c r="F6350" s="189" t="s">
        <v>461</v>
      </c>
      <c r="G6350" s="191">
        <v>95378</v>
      </c>
      <c r="H6350" s="189" t="s">
        <v>12322</v>
      </c>
      <c r="I6350" s="189" t="s">
        <v>72</v>
      </c>
      <c r="J6350" s="189" t="s">
        <v>1058</v>
      </c>
      <c r="K6350" s="190" t="s">
        <v>1615</v>
      </c>
      <c r="L6350" s="189" t="s">
        <v>12081</v>
      </c>
    </row>
    <row r="6351" spans="1:12" ht="13.5">
      <c r="A6351" s="189" t="s">
        <v>6398</v>
      </c>
      <c r="B6351" s="189" t="s">
        <v>11323</v>
      </c>
      <c r="C6351" s="189" t="s">
        <v>11779</v>
      </c>
      <c r="D6351" s="189" t="s">
        <v>11780</v>
      </c>
      <c r="E6351" s="190" t="s">
        <v>461</v>
      </c>
      <c r="F6351" s="189" t="s">
        <v>461</v>
      </c>
      <c r="G6351" s="191">
        <v>95379</v>
      </c>
      <c r="H6351" s="189" t="s">
        <v>12323</v>
      </c>
      <c r="I6351" s="189" t="s">
        <v>72</v>
      </c>
      <c r="J6351" s="189" t="s">
        <v>1058</v>
      </c>
      <c r="K6351" s="190" t="s">
        <v>2195</v>
      </c>
      <c r="L6351" s="189" t="s">
        <v>12081</v>
      </c>
    </row>
    <row r="6352" spans="1:12" ht="13.5">
      <c r="A6352" s="189" t="s">
        <v>6398</v>
      </c>
      <c r="B6352" s="189" t="s">
        <v>11323</v>
      </c>
      <c r="C6352" s="189" t="s">
        <v>11779</v>
      </c>
      <c r="D6352" s="189" t="s">
        <v>11780</v>
      </c>
      <c r="E6352" s="190" t="s">
        <v>461</v>
      </c>
      <c r="F6352" s="189" t="s">
        <v>461</v>
      </c>
      <c r="G6352" s="191">
        <v>95380</v>
      </c>
      <c r="H6352" s="189" t="s">
        <v>12324</v>
      </c>
      <c r="I6352" s="189" t="s">
        <v>72</v>
      </c>
      <c r="J6352" s="189" t="s">
        <v>463</v>
      </c>
      <c r="K6352" s="190" t="s">
        <v>1615</v>
      </c>
      <c r="L6352" s="189" t="s">
        <v>12081</v>
      </c>
    </row>
    <row r="6353" spans="1:12" ht="13.5">
      <c r="A6353" s="189" t="s">
        <v>6398</v>
      </c>
      <c r="B6353" s="189" t="s">
        <v>11323</v>
      </c>
      <c r="C6353" s="189" t="s">
        <v>11779</v>
      </c>
      <c r="D6353" s="189" t="s">
        <v>11780</v>
      </c>
      <c r="E6353" s="190" t="s">
        <v>461</v>
      </c>
      <c r="F6353" s="189" t="s">
        <v>461</v>
      </c>
      <c r="G6353" s="191">
        <v>95382</v>
      </c>
      <c r="H6353" s="189" t="s">
        <v>12325</v>
      </c>
      <c r="I6353" s="189" t="s">
        <v>72</v>
      </c>
      <c r="J6353" s="189" t="s">
        <v>463</v>
      </c>
      <c r="K6353" s="190" t="s">
        <v>1615</v>
      </c>
      <c r="L6353" s="189" t="s">
        <v>12081</v>
      </c>
    </row>
    <row r="6354" spans="1:12" ht="13.5">
      <c r="A6354" s="189" t="s">
        <v>6398</v>
      </c>
      <c r="B6354" s="189" t="s">
        <v>11323</v>
      </c>
      <c r="C6354" s="189" t="s">
        <v>11779</v>
      </c>
      <c r="D6354" s="189" t="s">
        <v>11780</v>
      </c>
      <c r="E6354" s="190" t="s">
        <v>461</v>
      </c>
      <c r="F6354" s="189" t="s">
        <v>461</v>
      </c>
      <c r="G6354" s="191">
        <v>95383</v>
      </c>
      <c r="H6354" s="189" t="s">
        <v>12326</v>
      </c>
      <c r="I6354" s="189" t="s">
        <v>72</v>
      </c>
      <c r="J6354" s="189" t="s">
        <v>463</v>
      </c>
      <c r="K6354" s="190" t="s">
        <v>1615</v>
      </c>
      <c r="L6354" s="189" t="s">
        <v>12081</v>
      </c>
    </row>
    <row r="6355" spans="1:12" ht="13.5">
      <c r="A6355" s="189" t="s">
        <v>6398</v>
      </c>
      <c r="B6355" s="189" t="s">
        <v>11323</v>
      </c>
      <c r="C6355" s="189" t="s">
        <v>11779</v>
      </c>
      <c r="D6355" s="189" t="s">
        <v>11780</v>
      </c>
      <c r="E6355" s="190" t="s">
        <v>461</v>
      </c>
      <c r="F6355" s="189" t="s">
        <v>461</v>
      </c>
      <c r="G6355" s="191">
        <v>95384</v>
      </c>
      <c r="H6355" s="189" t="s">
        <v>12327</v>
      </c>
      <c r="I6355" s="189" t="s">
        <v>72</v>
      </c>
      <c r="J6355" s="189" t="s">
        <v>463</v>
      </c>
      <c r="K6355" s="190" t="s">
        <v>2340</v>
      </c>
      <c r="L6355" s="189" t="s">
        <v>12081</v>
      </c>
    </row>
    <row r="6356" spans="1:12" ht="13.5">
      <c r="A6356" s="189" t="s">
        <v>6398</v>
      </c>
      <c r="B6356" s="189" t="s">
        <v>11323</v>
      </c>
      <c r="C6356" s="189" t="s">
        <v>11779</v>
      </c>
      <c r="D6356" s="189" t="s">
        <v>11780</v>
      </c>
      <c r="E6356" s="190" t="s">
        <v>461</v>
      </c>
      <c r="F6356" s="189" t="s">
        <v>461</v>
      </c>
      <c r="G6356" s="191">
        <v>95385</v>
      </c>
      <c r="H6356" s="189" t="s">
        <v>12328</v>
      </c>
      <c r="I6356" s="189" t="s">
        <v>72</v>
      </c>
      <c r="J6356" s="189" t="s">
        <v>463</v>
      </c>
      <c r="K6356" s="190" t="s">
        <v>1820</v>
      </c>
      <c r="L6356" s="189" t="s">
        <v>12081</v>
      </c>
    </row>
    <row r="6357" spans="1:12" ht="13.5">
      <c r="A6357" s="189" t="s">
        <v>6398</v>
      </c>
      <c r="B6357" s="189" t="s">
        <v>11323</v>
      </c>
      <c r="C6357" s="189" t="s">
        <v>11779</v>
      </c>
      <c r="D6357" s="189" t="s">
        <v>11780</v>
      </c>
      <c r="E6357" s="190" t="s">
        <v>461</v>
      </c>
      <c r="F6357" s="189" t="s">
        <v>461</v>
      </c>
      <c r="G6357" s="191">
        <v>95386</v>
      </c>
      <c r="H6357" s="189" t="s">
        <v>12329</v>
      </c>
      <c r="I6357" s="189" t="s">
        <v>72</v>
      </c>
      <c r="J6357" s="189" t="s">
        <v>463</v>
      </c>
      <c r="K6357" s="190" t="s">
        <v>1820</v>
      </c>
      <c r="L6357" s="189" t="s">
        <v>12081</v>
      </c>
    </row>
    <row r="6358" spans="1:12" ht="13.5">
      <c r="A6358" s="189" t="s">
        <v>6398</v>
      </c>
      <c r="B6358" s="189" t="s">
        <v>11323</v>
      </c>
      <c r="C6358" s="189" t="s">
        <v>11779</v>
      </c>
      <c r="D6358" s="189" t="s">
        <v>11780</v>
      </c>
      <c r="E6358" s="190" t="s">
        <v>461</v>
      </c>
      <c r="F6358" s="189" t="s">
        <v>461</v>
      </c>
      <c r="G6358" s="191">
        <v>95387</v>
      </c>
      <c r="H6358" s="189" t="s">
        <v>12330</v>
      </c>
      <c r="I6358" s="189" t="s">
        <v>72</v>
      </c>
      <c r="J6358" s="189" t="s">
        <v>463</v>
      </c>
      <c r="K6358" s="190" t="s">
        <v>2195</v>
      </c>
      <c r="L6358" s="189" t="s">
        <v>12081</v>
      </c>
    </row>
    <row r="6359" spans="1:12" ht="13.5">
      <c r="A6359" s="189" t="s">
        <v>6398</v>
      </c>
      <c r="B6359" s="189" t="s">
        <v>11323</v>
      </c>
      <c r="C6359" s="189" t="s">
        <v>11779</v>
      </c>
      <c r="D6359" s="189" t="s">
        <v>11780</v>
      </c>
      <c r="E6359" s="190" t="s">
        <v>461</v>
      </c>
      <c r="F6359" s="189" t="s">
        <v>461</v>
      </c>
      <c r="G6359" s="191">
        <v>95388</v>
      </c>
      <c r="H6359" s="189" t="s">
        <v>12331</v>
      </c>
      <c r="I6359" s="189" t="s">
        <v>72</v>
      </c>
      <c r="J6359" s="189" t="s">
        <v>463</v>
      </c>
      <c r="K6359" s="190" t="s">
        <v>1564</v>
      </c>
      <c r="L6359" s="189" t="s">
        <v>12081</v>
      </c>
    </row>
    <row r="6360" spans="1:12" ht="13.5">
      <c r="A6360" s="189" t="s">
        <v>6398</v>
      </c>
      <c r="B6360" s="189" t="s">
        <v>11323</v>
      </c>
      <c r="C6360" s="189" t="s">
        <v>11779</v>
      </c>
      <c r="D6360" s="189" t="s">
        <v>11780</v>
      </c>
      <c r="E6360" s="190" t="s">
        <v>461</v>
      </c>
      <c r="F6360" s="189" t="s">
        <v>461</v>
      </c>
      <c r="G6360" s="191">
        <v>95389</v>
      </c>
      <c r="H6360" s="189" t="s">
        <v>12332</v>
      </c>
      <c r="I6360" s="189" t="s">
        <v>72</v>
      </c>
      <c r="J6360" s="189" t="s">
        <v>463</v>
      </c>
      <c r="K6360" s="190" t="s">
        <v>2298</v>
      </c>
      <c r="L6360" s="189" t="s">
        <v>12081</v>
      </c>
    </row>
    <row r="6361" spans="1:12" ht="13.5">
      <c r="A6361" s="189" t="s">
        <v>6398</v>
      </c>
      <c r="B6361" s="189" t="s">
        <v>11323</v>
      </c>
      <c r="C6361" s="189" t="s">
        <v>11779</v>
      </c>
      <c r="D6361" s="189" t="s">
        <v>11780</v>
      </c>
      <c r="E6361" s="190" t="s">
        <v>461</v>
      </c>
      <c r="F6361" s="189" t="s">
        <v>461</v>
      </c>
      <c r="G6361" s="191">
        <v>95390</v>
      </c>
      <c r="H6361" s="189" t="s">
        <v>12333</v>
      </c>
      <c r="I6361" s="189" t="s">
        <v>72</v>
      </c>
      <c r="J6361" s="189" t="s">
        <v>463</v>
      </c>
      <c r="K6361" s="190" t="s">
        <v>1564</v>
      </c>
      <c r="L6361" s="189" t="s">
        <v>12081</v>
      </c>
    </row>
    <row r="6362" spans="1:12" ht="13.5">
      <c r="A6362" s="189" t="s">
        <v>6398</v>
      </c>
      <c r="B6362" s="189" t="s">
        <v>11323</v>
      </c>
      <c r="C6362" s="189" t="s">
        <v>11779</v>
      </c>
      <c r="D6362" s="189" t="s">
        <v>11780</v>
      </c>
      <c r="E6362" s="190" t="s">
        <v>461</v>
      </c>
      <c r="F6362" s="189" t="s">
        <v>461</v>
      </c>
      <c r="G6362" s="191">
        <v>95391</v>
      </c>
      <c r="H6362" s="189" t="s">
        <v>12334</v>
      </c>
      <c r="I6362" s="189" t="s">
        <v>72</v>
      </c>
      <c r="J6362" s="189" t="s">
        <v>463</v>
      </c>
      <c r="K6362" s="190" t="s">
        <v>1828</v>
      </c>
      <c r="L6362" s="189" t="s">
        <v>12081</v>
      </c>
    </row>
    <row r="6363" spans="1:12" ht="13.5">
      <c r="A6363" s="189" t="s">
        <v>6398</v>
      </c>
      <c r="B6363" s="189" t="s">
        <v>11323</v>
      </c>
      <c r="C6363" s="189" t="s">
        <v>11779</v>
      </c>
      <c r="D6363" s="189" t="s">
        <v>11780</v>
      </c>
      <c r="E6363" s="190" t="s">
        <v>461</v>
      </c>
      <c r="F6363" s="189" t="s">
        <v>461</v>
      </c>
      <c r="G6363" s="191">
        <v>95392</v>
      </c>
      <c r="H6363" s="189" t="s">
        <v>12335</v>
      </c>
      <c r="I6363" s="189" t="s">
        <v>72</v>
      </c>
      <c r="J6363" s="189" t="s">
        <v>1058</v>
      </c>
      <c r="K6363" s="190" t="s">
        <v>1924</v>
      </c>
      <c r="L6363" s="189" t="s">
        <v>12081</v>
      </c>
    </row>
    <row r="6364" spans="1:12" ht="13.5">
      <c r="A6364" s="189" t="s">
        <v>6398</v>
      </c>
      <c r="B6364" s="189" t="s">
        <v>11323</v>
      </c>
      <c r="C6364" s="189" t="s">
        <v>11779</v>
      </c>
      <c r="D6364" s="189" t="s">
        <v>11780</v>
      </c>
      <c r="E6364" s="190" t="s">
        <v>461</v>
      </c>
      <c r="F6364" s="189" t="s">
        <v>461</v>
      </c>
      <c r="G6364" s="191">
        <v>95393</v>
      </c>
      <c r="H6364" s="189" t="s">
        <v>12336</v>
      </c>
      <c r="I6364" s="189" t="s">
        <v>72</v>
      </c>
      <c r="J6364" s="189" t="s">
        <v>463</v>
      </c>
      <c r="K6364" s="190" t="s">
        <v>11672</v>
      </c>
      <c r="L6364" s="189" t="s">
        <v>12081</v>
      </c>
    </row>
    <row r="6365" spans="1:12" ht="13.5">
      <c r="A6365" s="189" t="s">
        <v>6398</v>
      </c>
      <c r="B6365" s="189" t="s">
        <v>11323</v>
      </c>
      <c r="C6365" s="189" t="s">
        <v>11779</v>
      </c>
      <c r="D6365" s="189" t="s">
        <v>11780</v>
      </c>
      <c r="E6365" s="190" t="s">
        <v>461</v>
      </c>
      <c r="F6365" s="189" t="s">
        <v>461</v>
      </c>
      <c r="G6365" s="191">
        <v>95394</v>
      </c>
      <c r="H6365" s="189" t="s">
        <v>12337</v>
      </c>
      <c r="I6365" s="189" t="s">
        <v>72</v>
      </c>
      <c r="J6365" s="189" t="s">
        <v>463</v>
      </c>
      <c r="K6365" s="190" t="s">
        <v>1440</v>
      </c>
      <c r="L6365" s="189" t="s">
        <v>12081</v>
      </c>
    </row>
    <row r="6366" spans="1:12" ht="13.5">
      <c r="A6366" s="189" t="s">
        <v>6398</v>
      </c>
      <c r="B6366" s="189" t="s">
        <v>11323</v>
      </c>
      <c r="C6366" s="189" t="s">
        <v>11779</v>
      </c>
      <c r="D6366" s="189" t="s">
        <v>11780</v>
      </c>
      <c r="E6366" s="190" t="s">
        <v>461</v>
      </c>
      <c r="F6366" s="189" t="s">
        <v>461</v>
      </c>
      <c r="G6366" s="191">
        <v>95395</v>
      </c>
      <c r="H6366" s="189" t="s">
        <v>12338</v>
      </c>
      <c r="I6366" s="189" t="s">
        <v>72</v>
      </c>
      <c r="J6366" s="189" t="s">
        <v>463</v>
      </c>
      <c r="K6366" s="190" t="s">
        <v>11975</v>
      </c>
      <c r="L6366" s="189" t="s">
        <v>12081</v>
      </c>
    </row>
    <row r="6367" spans="1:12" ht="13.5">
      <c r="A6367" s="189" t="s">
        <v>6398</v>
      </c>
      <c r="B6367" s="189" t="s">
        <v>11323</v>
      </c>
      <c r="C6367" s="189" t="s">
        <v>11779</v>
      </c>
      <c r="D6367" s="189" t="s">
        <v>11780</v>
      </c>
      <c r="E6367" s="190" t="s">
        <v>461</v>
      </c>
      <c r="F6367" s="189" t="s">
        <v>461</v>
      </c>
      <c r="G6367" s="191">
        <v>95396</v>
      </c>
      <c r="H6367" s="189" t="s">
        <v>12339</v>
      </c>
      <c r="I6367" s="189" t="s">
        <v>72</v>
      </c>
      <c r="J6367" s="189" t="s">
        <v>463</v>
      </c>
      <c r="K6367" s="190" t="s">
        <v>2193</v>
      </c>
      <c r="L6367" s="189" t="s">
        <v>12081</v>
      </c>
    </row>
    <row r="6368" spans="1:12" ht="13.5">
      <c r="A6368" s="189" t="s">
        <v>6398</v>
      </c>
      <c r="B6368" s="189" t="s">
        <v>11323</v>
      </c>
      <c r="C6368" s="189" t="s">
        <v>11779</v>
      </c>
      <c r="D6368" s="189" t="s">
        <v>11780</v>
      </c>
      <c r="E6368" s="190" t="s">
        <v>461</v>
      </c>
      <c r="F6368" s="189" t="s">
        <v>461</v>
      </c>
      <c r="G6368" s="191">
        <v>95397</v>
      </c>
      <c r="H6368" s="189" t="s">
        <v>12340</v>
      </c>
      <c r="I6368" s="189" t="s">
        <v>72</v>
      </c>
      <c r="J6368" s="189" t="s">
        <v>463</v>
      </c>
      <c r="K6368" s="190" t="s">
        <v>1615</v>
      </c>
      <c r="L6368" s="189" t="s">
        <v>12081</v>
      </c>
    </row>
    <row r="6369" spans="1:12" ht="13.5">
      <c r="A6369" s="189" t="s">
        <v>6398</v>
      </c>
      <c r="B6369" s="189" t="s">
        <v>11323</v>
      </c>
      <c r="C6369" s="189" t="s">
        <v>11779</v>
      </c>
      <c r="D6369" s="189" t="s">
        <v>11780</v>
      </c>
      <c r="E6369" s="190" t="s">
        <v>461</v>
      </c>
      <c r="F6369" s="189" t="s">
        <v>461</v>
      </c>
      <c r="G6369" s="191">
        <v>95398</v>
      </c>
      <c r="H6369" s="189" t="s">
        <v>12341</v>
      </c>
      <c r="I6369" s="189" t="s">
        <v>72</v>
      </c>
      <c r="J6369" s="189" t="s">
        <v>463</v>
      </c>
      <c r="K6369" s="190" t="s">
        <v>1564</v>
      </c>
      <c r="L6369" s="189" t="s">
        <v>12081</v>
      </c>
    </row>
    <row r="6370" spans="1:12" ht="13.5">
      <c r="A6370" s="189" t="s">
        <v>6398</v>
      </c>
      <c r="B6370" s="189" t="s">
        <v>11323</v>
      </c>
      <c r="C6370" s="189" t="s">
        <v>11779</v>
      </c>
      <c r="D6370" s="189" t="s">
        <v>11780</v>
      </c>
      <c r="E6370" s="190" t="s">
        <v>461</v>
      </c>
      <c r="F6370" s="189" t="s">
        <v>461</v>
      </c>
      <c r="G6370" s="191">
        <v>95399</v>
      </c>
      <c r="H6370" s="189" t="s">
        <v>12342</v>
      </c>
      <c r="I6370" s="189" t="s">
        <v>72</v>
      </c>
      <c r="J6370" s="189" t="s">
        <v>463</v>
      </c>
      <c r="K6370" s="190" t="s">
        <v>2195</v>
      </c>
      <c r="L6370" s="189" t="s">
        <v>12081</v>
      </c>
    </row>
    <row r="6371" spans="1:12" ht="13.5">
      <c r="A6371" s="189" t="s">
        <v>6398</v>
      </c>
      <c r="B6371" s="189" t="s">
        <v>11323</v>
      </c>
      <c r="C6371" s="189" t="s">
        <v>11779</v>
      </c>
      <c r="D6371" s="189" t="s">
        <v>11780</v>
      </c>
      <c r="E6371" s="190" t="s">
        <v>461</v>
      </c>
      <c r="F6371" s="189" t="s">
        <v>461</v>
      </c>
      <c r="G6371" s="191">
        <v>95400</v>
      </c>
      <c r="H6371" s="189" t="s">
        <v>12343</v>
      </c>
      <c r="I6371" s="189" t="s">
        <v>72</v>
      </c>
      <c r="J6371" s="189" t="s">
        <v>463</v>
      </c>
      <c r="K6371" s="190" t="s">
        <v>1828</v>
      </c>
      <c r="L6371" s="189" t="s">
        <v>12081</v>
      </c>
    </row>
    <row r="6372" spans="1:12" ht="13.5">
      <c r="A6372" s="189" t="s">
        <v>6398</v>
      </c>
      <c r="B6372" s="189" t="s">
        <v>11323</v>
      </c>
      <c r="C6372" s="189" t="s">
        <v>11779</v>
      </c>
      <c r="D6372" s="189" t="s">
        <v>11780</v>
      </c>
      <c r="E6372" s="190" t="s">
        <v>461</v>
      </c>
      <c r="F6372" s="189" t="s">
        <v>461</v>
      </c>
      <c r="G6372" s="191">
        <v>95401</v>
      </c>
      <c r="H6372" s="189" t="s">
        <v>12344</v>
      </c>
      <c r="I6372" s="189" t="s">
        <v>72</v>
      </c>
      <c r="J6372" s="189" t="s">
        <v>1058</v>
      </c>
      <c r="K6372" s="190" t="s">
        <v>2188</v>
      </c>
      <c r="L6372" s="189" t="s">
        <v>12081</v>
      </c>
    </row>
    <row r="6373" spans="1:12" ht="13.5">
      <c r="A6373" s="189" t="s">
        <v>6398</v>
      </c>
      <c r="B6373" s="189" t="s">
        <v>11323</v>
      </c>
      <c r="C6373" s="189" t="s">
        <v>11779</v>
      </c>
      <c r="D6373" s="189" t="s">
        <v>11780</v>
      </c>
      <c r="E6373" s="190" t="s">
        <v>461</v>
      </c>
      <c r="F6373" s="189" t="s">
        <v>461</v>
      </c>
      <c r="G6373" s="191">
        <v>95402</v>
      </c>
      <c r="H6373" s="189" t="s">
        <v>12345</v>
      </c>
      <c r="I6373" s="189" t="s">
        <v>72</v>
      </c>
      <c r="J6373" s="189" t="s">
        <v>1058</v>
      </c>
      <c r="K6373" s="190" t="s">
        <v>12346</v>
      </c>
      <c r="L6373" s="189" t="s">
        <v>12081</v>
      </c>
    </row>
    <row r="6374" spans="1:12" ht="13.5">
      <c r="A6374" s="189" t="s">
        <v>6398</v>
      </c>
      <c r="B6374" s="189" t="s">
        <v>11323</v>
      </c>
      <c r="C6374" s="189" t="s">
        <v>11779</v>
      </c>
      <c r="D6374" s="189" t="s">
        <v>11780</v>
      </c>
      <c r="E6374" s="190" t="s">
        <v>461</v>
      </c>
      <c r="F6374" s="189" t="s">
        <v>461</v>
      </c>
      <c r="G6374" s="191">
        <v>95403</v>
      </c>
      <c r="H6374" s="189" t="s">
        <v>12347</v>
      </c>
      <c r="I6374" s="189" t="s">
        <v>72</v>
      </c>
      <c r="J6374" s="189" t="s">
        <v>463</v>
      </c>
      <c r="K6374" s="190" t="s">
        <v>1427</v>
      </c>
      <c r="L6374" s="189" t="s">
        <v>12081</v>
      </c>
    </row>
    <row r="6375" spans="1:12" ht="13.5">
      <c r="A6375" s="189" t="s">
        <v>6398</v>
      </c>
      <c r="B6375" s="189" t="s">
        <v>11323</v>
      </c>
      <c r="C6375" s="189" t="s">
        <v>11779</v>
      </c>
      <c r="D6375" s="189" t="s">
        <v>11780</v>
      </c>
      <c r="E6375" s="190" t="s">
        <v>461</v>
      </c>
      <c r="F6375" s="189" t="s">
        <v>461</v>
      </c>
      <c r="G6375" s="191">
        <v>95404</v>
      </c>
      <c r="H6375" s="189" t="s">
        <v>12348</v>
      </c>
      <c r="I6375" s="189" t="s">
        <v>72</v>
      </c>
      <c r="J6375" s="189" t="s">
        <v>463</v>
      </c>
      <c r="K6375" s="190" t="s">
        <v>9758</v>
      </c>
      <c r="L6375" s="189" t="s">
        <v>12081</v>
      </c>
    </row>
    <row r="6376" spans="1:12" ht="13.5">
      <c r="A6376" s="189" t="s">
        <v>6398</v>
      </c>
      <c r="B6376" s="189" t="s">
        <v>11323</v>
      </c>
      <c r="C6376" s="189" t="s">
        <v>11779</v>
      </c>
      <c r="D6376" s="189" t="s">
        <v>11780</v>
      </c>
      <c r="E6376" s="190" t="s">
        <v>461</v>
      </c>
      <c r="F6376" s="189" t="s">
        <v>461</v>
      </c>
      <c r="G6376" s="191">
        <v>95405</v>
      </c>
      <c r="H6376" s="189" t="s">
        <v>12349</v>
      </c>
      <c r="I6376" s="189" t="s">
        <v>72</v>
      </c>
      <c r="J6376" s="189" t="s">
        <v>463</v>
      </c>
      <c r="K6376" s="190" t="s">
        <v>1822</v>
      </c>
      <c r="L6376" s="189" t="s">
        <v>12081</v>
      </c>
    </row>
    <row r="6377" spans="1:12" ht="13.5">
      <c r="A6377" s="189" t="s">
        <v>6398</v>
      </c>
      <c r="B6377" s="189" t="s">
        <v>11323</v>
      </c>
      <c r="C6377" s="189" t="s">
        <v>11779</v>
      </c>
      <c r="D6377" s="189" t="s">
        <v>11780</v>
      </c>
      <c r="E6377" s="190" t="s">
        <v>461</v>
      </c>
      <c r="F6377" s="189" t="s">
        <v>461</v>
      </c>
      <c r="G6377" s="191">
        <v>95406</v>
      </c>
      <c r="H6377" s="189" t="s">
        <v>12350</v>
      </c>
      <c r="I6377" s="189" t="s">
        <v>72</v>
      </c>
      <c r="J6377" s="189" t="s">
        <v>1058</v>
      </c>
      <c r="K6377" s="190" t="s">
        <v>1828</v>
      </c>
      <c r="L6377" s="189" t="s">
        <v>12081</v>
      </c>
    </row>
    <row r="6378" spans="1:12" ht="13.5">
      <c r="A6378" s="189" t="s">
        <v>6398</v>
      </c>
      <c r="B6378" s="189" t="s">
        <v>11323</v>
      </c>
      <c r="C6378" s="189" t="s">
        <v>11779</v>
      </c>
      <c r="D6378" s="189" t="s">
        <v>11780</v>
      </c>
      <c r="E6378" s="190" t="s">
        <v>461</v>
      </c>
      <c r="F6378" s="189" t="s">
        <v>461</v>
      </c>
      <c r="G6378" s="191">
        <v>95407</v>
      </c>
      <c r="H6378" s="189" t="s">
        <v>12351</v>
      </c>
      <c r="I6378" s="189" t="s">
        <v>72</v>
      </c>
      <c r="J6378" s="189" t="s">
        <v>463</v>
      </c>
      <c r="K6378" s="190" t="s">
        <v>1389</v>
      </c>
      <c r="L6378" s="189" t="s">
        <v>12081</v>
      </c>
    </row>
    <row r="6379" spans="1:12" ht="13.5">
      <c r="A6379" s="189" t="s">
        <v>6398</v>
      </c>
      <c r="B6379" s="189" t="s">
        <v>11323</v>
      </c>
      <c r="C6379" s="189" t="s">
        <v>11779</v>
      </c>
      <c r="D6379" s="189" t="s">
        <v>11780</v>
      </c>
      <c r="E6379" s="190" t="s">
        <v>461</v>
      </c>
      <c r="F6379" s="189" t="s">
        <v>461</v>
      </c>
      <c r="G6379" s="191">
        <v>95408</v>
      </c>
      <c r="H6379" s="189" t="s">
        <v>12352</v>
      </c>
      <c r="I6379" s="189" t="s">
        <v>12230</v>
      </c>
      <c r="J6379" s="189" t="s">
        <v>463</v>
      </c>
      <c r="K6379" s="190" t="s">
        <v>4742</v>
      </c>
      <c r="L6379" s="189" t="s">
        <v>12081</v>
      </c>
    </row>
    <row r="6380" spans="1:12" ht="13.5">
      <c r="A6380" s="189" t="s">
        <v>6398</v>
      </c>
      <c r="B6380" s="189" t="s">
        <v>11323</v>
      </c>
      <c r="C6380" s="189" t="s">
        <v>11779</v>
      </c>
      <c r="D6380" s="189" t="s">
        <v>11780</v>
      </c>
      <c r="E6380" s="190" t="s">
        <v>461</v>
      </c>
      <c r="F6380" s="189" t="s">
        <v>461</v>
      </c>
      <c r="G6380" s="191">
        <v>95409</v>
      </c>
      <c r="H6380" s="189" t="s">
        <v>12353</v>
      </c>
      <c r="I6380" s="189" t="s">
        <v>12230</v>
      </c>
      <c r="J6380" s="189" t="s">
        <v>463</v>
      </c>
      <c r="K6380" s="190" t="s">
        <v>12354</v>
      </c>
      <c r="L6380" s="189" t="s">
        <v>12081</v>
      </c>
    </row>
    <row r="6381" spans="1:12" ht="13.5">
      <c r="A6381" s="189" t="s">
        <v>6398</v>
      </c>
      <c r="B6381" s="189" t="s">
        <v>11323</v>
      </c>
      <c r="C6381" s="189" t="s">
        <v>11779</v>
      </c>
      <c r="D6381" s="189" t="s">
        <v>11780</v>
      </c>
      <c r="E6381" s="190" t="s">
        <v>461</v>
      </c>
      <c r="F6381" s="189" t="s">
        <v>461</v>
      </c>
      <c r="G6381" s="191">
        <v>95410</v>
      </c>
      <c r="H6381" s="189" t="s">
        <v>12355</v>
      </c>
      <c r="I6381" s="189" t="s">
        <v>12230</v>
      </c>
      <c r="J6381" s="189" t="s">
        <v>463</v>
      </c>
      <c r="K6381" s="190" t="s">
        <v>9721</v>
      </c>
      <c r="L6381" s="189" t="s">
        <v>12081</v>
      </c>
    </row>
    <row r="6382" spans="1:12" ht="13.5">
      <c r="A6382" s="189" t="s">
        <v>6398</v>
      </c>
      <c r="B6382" s="189" t="s">
        <v>11323</v>
      </c>
      <c r="C6382" s="189" t="s">
        <v>11779</v>
      </c>
      <c r="D6382" s="189" t="s">
        <v>11780</v>
      </c>
      <c r="E6382" s="190" t="s">
        <v>461</v>
      </c>
      <c r="F6382" s="189" t="s">
        <v>461</v>
      </c>
      <c r="G6382" s="191">
        <v>95411</v>
      </c>
      <c r="H6382" s="189" t="s">
        <v>12356</v>
      </c>
      <c r="I6382" s="189" t="s">
        <v>12230</v>
      </c>
      <c r="J6382" s="189" t="s">
        <v>463</v>
      </c>
      <c r="K6382" s="190" t="s">
        <v>12095</v>
      </c>
      <c r="L6382" s="189" t="s">
        <v>12081</v>
      </c>
    </row>
    <row r="6383" spans="1:12" ht="13.5">
      <c r="A6383" s="189" t="s">
        <v>6398</v>
      </c>
      <c r="B6383" s="189" t="s">
        <v>11323</v>
      </c>
      <c r="C6383" s="189" t="s">
        <v>11779</v>
      </c>
      <c r="D6383" s="189" t="s">
        <v>11780</v>
      </c>
      <c r="E6383" s="190" t="s">
        <v>461</v>
      </c>
      <c r="F6383" s="189" t="s">
        <v>461</v>
      </c>
      <c r="G6383" s="191">
        <v>95412</v>
      </c>
      <c r="H6383" s="189" t="s">
        <v>12357</v>
      </c>
      <c r="I6383" s="189" t="s">
        <v>12230</v>
      </c>
      <c r="J6383" s="189" t="s">
        <v>463</v>
      </c>
      <c r="K6383" s="190" t="s">
        <v>8026</v>
      </c>
      <c r="L6383" s="189" t="s">
        <v>12081</v>
      </c>
    </row>
    <row r="6384" spans="1:12" ht="13.5">
      <c r="A6384" s="189" t="s">
        <v>6398</v>
      </c>
      <c r="B6384" s="189" t="s">
        <v>11323</v>
      </c>
      <c r="C6384" s="189" t="s">
        <v>11779</v>
      </c>
      <c r="D6384" s="189" t="s">
        <v>11780</v>
      </c>
      <c r="E6384" s="190" t="s">
        <v>461</v>
      </c>
      <c r="F6384" s="189" t="s">
        <v>461</v>
      </c>
      <c r="G6384" s="191">
        <v>95413</v>
      </c>
      <c r="H6384" s="189" t="s">
        <v>12358</v>
      </c>
      <c r="I6384" s="189" t="s">
        <v>12230</v>
      </c>
      <c r="J6384" s="189" t="s">
        <v>463</v>
      </c>
      <c r="K6384" s="190" t="s">
        <v>4793</v>
      </c>
      <c r="L6384" s="189" t="s">
        <v>12081</v>
      </c>
    </row>
    <row r="6385" spans="1:12" ht="13.5">
      <c r="A6385" s="189" t="s">
        <v>6398</v>
      </c>
      <c r="B6385" s="189" t="s">
        <v>11323</v>
      </c>
      <c r="C6385" s="189" t="s">
        <v>11779</v>
      </c>
      <c r="D6385" s="189" t="s">
        <v>11780</v>
      </c>
      <c r="E6385" s="190" t="s">
        <v>461</v>
      </c>
      <c r="F6385" s="189" t="s">
        <v>461</v>
      </c>
      <c r="G6385" s="191">
        <v>95414</v>
      </c>
      <c r="H6385" s="189" t="s">
        <v>12359</v>
      </c>
      <c r="I6385" s="189" t="s">
        <v>12230</v>
      </c>
      <c r="J6385" s="189" t="s">
        <v>463</v>
      </c>
      <c r="K6385" s="190" t="s">
        <v>12360</v>
      </c>
      <c r="L6385" s="189" t="s">
        <v>12081</v>
      </c>
    </row>
    <row r="6386" spans="1:12" ht="13.5">
      <c r="A6386" s="189" t="s">
        <v>6398</v>
      </c>
      <c r="B6386" s="189" t="s">
        <v>11323</v>
      </c>
      <c r="C6386" s="189" t="s">
        <v>11779</v>
      </c>
      <c r="D6386" s="189" t="s">
        <v>11780</v>
      </c>
      <c r="E6386" s="190" t="s">
        <v>461</v>
      </c>
      <c r="F6386" s="189" t="s">
        <v>461</v>
      </c>
      <c r="G6386" s="191">
        <v>95415</v>
      </c>
      <c r="H6386" s="189" t="s">
        <v>12361</v>
      </c>
      <c r="I6386" s="189" t="s">
        <v>12230</v>
      </c>
      <c r="J6386" s="189" t="s">
        <v>463</v>
      </c>
      <c r="K6386" s="190" t="s">
        <v>12362</v>
      </c>
      <c r="L6386" s="189" t="s">
        <v>12081</v>
      </c>
    </row>
    <row r="6387" spans="1:12" ht="13.5">
      <c r="A6387" s="189" t="s">
        <v>6398</v>
      </c>
      <c r="B6387" s="189" t="s">
        <v>11323</v>
      </c>
      <c r="C6387" s="189" t="s">
        <v>11779</v>
      </c>
      <c r="D6387" s="189" t="s">
        <v>11780</v>
      </c>
      <c r="E6387" s="190" t="s">
        <v>461</v>
      </c>
      <c r="F6387" s="189" t="s">
        <v>461</v>
      </c>
      <c r="G6387" s="191">
        <v>95416</v>
      </c>
      <c r="H6387" s="189" t="s">
        <v>12363</v>
      </c>
      <c r="I6387" s="189" t="s">
        <v>12230</v>
      </c>
      <c r="J6387" s="189" t="s">
        <v>463</v>
      </c>
      <c r="K6387" s="190" t="s">
        <v>12364</v>
      </c>
      <c r="L6387" s="189" t="s">
        <v>12081</v>
      </c>
    </row>
    <row r="6388" spans="1:12" ht="13.5">
      <c r="A6388" s="189" t="s">
        <v>6398</v>
      </c>
      <c r="B6388" s="189" t="s">
        <v>11323</v>
      </c>
      <c r="C6388" s="189" t="s">
        <v>11779</v>
      </c>
      <c r="D6388" s="189" t="s">
        <v>11780</v>
      </c>
      <c r="E6388" s="190" t="s">
        <v>461</v>
      </c>
      <c r="F6388" s="189" t="s">
        <v>461</v>
      </c>
      <c r="G6388" s="191">
        <v>95417</v>
      </c>
      <c r="H6388" s="189" t="s">
        <v>12365</v>
      </c>
      <c r="I6388" s="189" t="s">
        <v>12230</v>
      </c>
      <c r="J6388" s="189" t="s">
        <v>463</v>
      </c>
      <c r="K6388" s="190" t="s">
        <v>12366</v>
      </c>
      <c r="L6388" s="189" t="s">
        <v>12081</v>
      </c>
    </row>
    <row r="6389" spans="1:12" ht="13.5">
      <c r="A6389" s="189" t="s">
        <v>6398</v>
      </c>
      <c r="B6389" s="189" t="s">
        <v>11323</v>
      </c>
      <c r="C6389" s="189" t="s">
        <v>11779</v>
      </c>
      <c r="D6389" s="189" t="s">
        <v>11780</v>
      </c>
      <c r="E6389" s="190" t="s">
        <v>461</v>
      </c>
      <c r="F6389" s="189" t="s">
        <v>461</v>
      </c>
      <c r="G6389" s="191">
        <v>95418</v>
      </c>
      <c r="H6389" s="189" t="s">
        <v>12367</v>
      </c>
      <c r="I6389" s="189" t="s">
        <v>12230</v>
      </c>
      <c r="J6389" s="189" t="s">
        <v>463</v>
      </c>
      <c r="K6389" s="190" t="s">
        <v>12368</v>
      </c>
      <c r="L6389" s="189" t="s">
        <v>12081</v>
      </c>
    </row>
    <row r="6390" spans="1:12" ht="13.5">
      <c r="A6390" s="189" t="s">
        <v>6398</v>
      </c>
      <c r="B6390" s="189" t="s">
        <v>11323</v>
      </c>
      <c r="C6390" s="189" t="s">
        <v>11779</v>
      </c>
      <c r="D6390" s="189" t="s">
        <v>11780</v>
      </c>
      <c r="E6390" s="190" t="s">
        <v>461</v>
      </c>
      <c r="F6390" s="189" t="s">
        <v>461</v>
      </c>
      <c r="G6390" s="191">
        <v>95419</v>
      </c>
      <c r="H6390" s="189" t="s">
        <v>12369</v>
      </c>
      <c r="I6390" s="189" t="s">
        <v>12230</v>
      </c>
      <c r="J6390" s="189" t="s">
        <v>463</v>
      </c>
      <c r="K6390" s="190" t="s">
        <v>12370</v>
      </c>
      <c r="L6390" s="189" t="s">
        <v>12081</v>
      </c>
    </row>
    <row r="6391" spans="1:12" ht="13.5">
      <c r="A6391" s="189" t="s">
        <v>6398</v>
      </c>
      <c r="B6391" s="189" t="s">
        <v>11323</v>
      </c>
      <c r="C6391" s="189" t="s">
        <v>11779</v>
      </c>
      <c r="D6391" s="189" t="s">
        <v>11780</v>
      </c>
      <c r="E6391" s="190" t="s">
        <v>461</v>
      </c>
      <c r="F6391" s="189" t="s">
        <v>461</v>
      </c>
      <c r="G6391" s="191">
        <v>95420</v>
      </c>
      <c r="H6391" s="189" t="s">
        <v>12371</v>
      </c>
      <c r="I6391" s="189" t="s">
        <v>12230</v>
      </c>
      <c r="J6391" s="189" t="s">
        <v>463</v>
      </c>
      <c r="K6391" s="190" t="s">
        <v>9892</v>
      </c>
      <c r="L6391" s="189" t="s">
        <v>12081</v>
      </c>
    </row>
    <row r="6392" spans="1:12" ht="13.5">
      <c r="A6392" s="189" t="s">
        <v>6398</v>
      </c>
      <c r="B6392" s="189" t="s">
        <v>11323</v>
      </c>
      <c r="C6392" s="189" t="s">
        <v>11779</v>
      </c>
      <c r="D6392" s="189" t="s">
        <v>11780</v>
      </c>
      <c r="E6392" s="190" t="s">
        <v>461</v>
      </c>
      <c r="F6392" s="189" t="s">
        <v>461</v>
      </c>
      <c r="G6392" s="191">
        <v>95421</v>
      </c>
      <c r="H6392" s="189" t="s">
        <v>12372</v>
      </c>
      <c r="I6392" s="189" t="s">
        <v>12230</v>
      </c>
      <c r="J6392" s="189" t="s">
        <v>463</v>
      </c>
      <c r="K6392" s="190" t="s">
        <v>12373</v>
      </c>
      <c r="L6392" s="189" t="s">
        <v>12081</v>
      </c>
    </row>
    <row r="6393" spans="1:12" ht="13.5">
      <c r="A6393" s="189" t="s">
        <v>6398</v>
      </c>
      <c r="B6393" s="189" t="s">
        <v>11323</v>
      </c>
      <c r="C6393" s="189" t="s">
        <v>11779</v>
      </c>
      <c r="D6393" s="189" t="s">
        <v>11780</v>
      </c>
      <c r="E6393" s="190" t="s">
        <v>461</v>
      </c>
      <c r="F6393" s="189" t="s">
        <v>461</v>
      </c>
      <c r="G6393" s="191">
        <v>95422</v>
      </c>
      <c r="H6393" s="189" t="s">
        <v>12374</v>
      </c>
      <c r="I6393" s="189" t="s">
        <v>12230</v>
      </c>
      <c r="J6393" s="189" t="s">
        <v>463</v>
      </c>
      <c r="K6393" s="190" t="s">
        <v>12375</v>
      </c>
      <c r="L6393" s="189" t="s">
        <v>12081</v>
      </c>
    </row>
    <row r="6394" spans="1:12" ht="13.5">
      <c r="A6394" s="189" t="s">
        <v>6398</v>
      </c>
      <c r="B6394" s="189" t="s">
        <v>11323</v>
      </c>
      <c r="C6394" s="189" t="s">
        <v>11779</v>
      </c>
      <c r="D6394" s="189" t="s">
        <v>11780</v>
      </c>
      <c r="E6394" s="190" t="s">
        <v>461</v>
      </c>
      <c r="F6394" s="189" t="s">
        <v>461</v>
      </c>
      <c r="G6394" s="191">
        <v>95423</v>
      </c>
      <c r="H6394" s="189" t="s">
        <v>12376</v>
      </c>
      <c r="I6394" s="189" t="s">
        <v>12230</v>
      </c>
      <c r="J6394" s="189" t="s">
        <v>463</v>
      </c>
      <c r="K6394" s="190" t="s">
        <v>12377</v>
      </c>
      <c r="L6394" s="189" t="s">
        <v>12081</v>
      </c>
    </row>
    <row r="6395" spans="1:12" ht="13.5">
      <c r="A6395" s="189" t="s">
        <v>6398</v>
      </c>
      <c r="B6395" s="189" t="s">
        <v>11323</v>
      </c>
      <c r="C6395" s="189" t="s">
        <v>11779</v>
      </c>
      <c r="D6395" s="189" t="s">
        <v>11780</v>
      </c>
      <c r="E6395" s="190" t="s">
        <v>461</v>
      </c>
      <c r="F6395" s="189" t="s">
        <v>461</v>
      </c>
      <c r="G6395" s="191">
        <v>95424</v>
      </c>
      <c r="H6395" s="189" t="s">
        <v>12378</v>
      </c>
      <c r="I6395" s="189" t="s">
        <v>12230</v>
      </c>
      <c r="J6395" s="189" t="s">
        <v>463</v>
      </c>
      <c r="K6395" s="190" t="s">
        <v>12379</v>
      </c>
      <c r="L6395" s="189" t="s">
        <v>12081</v>
      </c>
    </row>
    <row r="6396" spans="1:12" ht="13.5">
      <c r="A6396" s="189" t="s">
        <v>6398</v>
      </c>
      <c r="B6396" s="189" t="s">
        <v>11323</v>
      </c>
      <c r="C6396" s="189" t="s">
        <v>11779</v>
      </c>
      <c r="D6396" s="189" t="s">
        <v>11780</v>
      </c>
      <c r="E6396" s="190" t="s">
        <v>461</v>
      </c>
      <c r="F6396" s="189" t="s">
        <v>461</v>
      </c>
      <c r="G6396" s="191">
        <v>100288</v>
      </c>
      <c r="H6396" s="189" t="s">
        <v>12380</v>
      </c>
      <c r="I6396" s="189" t="s">
        <v>72</v>
      </c>
      <c r="J6396" s="189" t="s">
        <v>463</v>
      </c>
      <c r="K6396" s="190" t="s">
        <v>1881</v>
      </c>
      <c r="L6396" s="189" t="s">
        <v>12081</v>
      </c>
    </row>
    <row r="6397" spans="1:12" ht="13.5">
      <c r="A6397" s="189" t="s">
        <v>6398</v>
      </c>
      <c r="B6397" s="189" t="s">
        <v>11323</v>
      </c>
      <c r="C6397" s="189" t="s">
        <v>11779</v>
      </c>
      <c r="D6397" s="189" t="s">
        <v>11780</v>
      </c>
      <c r="E6397" s="190" t="s">
        <v>461</v>
      </c>
      <c r="F6397" s="189" t="s">
        <v>461</v>
      </c>
      <c r="G6397" s="191">
        <v>100289</v>
      </c>
      <c r="H6397" s="189" t="s">
        <v>12381</v>
      </c>
      <c r="I6397" s="189" t="s">
        <v>72</v>
      </c>
      <c r="J6397" s="189" t="s">
        <v>463</v>
      </c>
      <c r="K6397" s="190" t="s">
        <v>1957</v>
      </c>
      <c r="L6397" s="189" t="s">
        <v>12081</v>
      </c>
    </row>
    <row r="6398" spans="1:12" ht="13.5">
      <c r="A6398" s="189" t="s">
        <v>6398</v>
      </c>
      <c r="B6398" s="189" t="s">
        <v>11323</v>
      </c>
      <c r="C6398" s="189" t="s">
        <v>11779</v>
      </c>
      <c r="D6398" s="189" t="s">
        <v>11780</v>
      </c>
      <c r="E6398" s="190" t="s">
        <v>461</v>
      </c>
      <c r="F6398" s="189" t="s">
        <v>461</v>
      </c>
      <c r="G6398" s="191">
        <v>100290</v>
      </c>
      <c r="H6398" s="189" t="s">
        <v>12382</v>
      </c>
      <c r="I6398" s="189" t="s">
        <v>72</v>
      </c>
      <c r="J6398" s="189" t="s">
        <v>463</v>
      </c>
      <c r="K6398" s="190" t="s">
        <v>1564</v>
      </c>
      <c r="L6398" s="189" t="s">
        <v>12081</v>
      </c>
    </row>
    <row r="6399" spans="1:12" ht="13.5">
      <c r="A6399" s="189" t="s">
        <v>6398</v>
      </c>
      <c r="B6399" s="189" t="s">
        <v>11323</v>
      </c>
      <c r="C6399" s="189" t="s">
        <v>11779</v>
      </c>
      <c r="D6399" s="189" t="s">
        <v>11780</v>
      </c>
      <c r="E6399" s="190" t="s">
        <v>461</v>
      </c>
      <c r="F6399" s="189" t="s">
        <v>461</v>
      </c>
      <c r="G6399" s="191">
        <v>100291</v>
      </c>
      <c r="H6399" s="189" t="s">
        <v>12383</v>
      </c>
      <c r="I6399" s="189" t="s">
        <v>72</v>
      </c>
      <c r="J6399" s="189" t="s">
        <v>463</v>
      </c>
      <c r="K6399" s="190" t="s">
        <v>12256</v>
      </c>
      <c r="L6399" s="189" t="s">
        <v>12081</v>
      </c>
    </row>
    <row r="6400" spans="1:12" ht="13.5">
      <c r="A6400" s="189" t="s">
        <v>6398</v>
      </c>
      <c r="B6400" s="189" t="s">
        <v>11323</v>
      </c>
      <c r="C6400" s="189" t="s">
        <v>11779</v>
      </c>
      <c r="D6400" s="189" t="s">
        <v>11780</v>
      </c>
      <c r="E6400" s="190" t="s">
        <v>461</v>
      </c>
      <c r="F6400" s="189" t="s">
        <v>461</v>
      </c>
      <c r="G6400" s="191">
        <v>100292</v>
      </c>
      <c r="H6400" s="189" t="s">
        <v>12384</v>
      </c>
      <c r="I6400" s="189" t="s">
        <v>72</v>
      </c>
      <c r="J6400" s="189" t="s">
        <v>463</v>
      </c>
      <c r="K6400" s="190" t="s">
        <v>1573</v>
      </c>
      <c r="L6400" s="189" t="s">
        <v>12081</v>
      </c>
    </row>
    <row r="6401" spans="1:12" ht="13.5">
      <c r="A6401" s="189" t="s">
        <v>6398</v>
      </c>
      <c r="B6401" s="189" t="s">
        <v>11323</v>
      </c>
      <c r="C6401" s="189" t="s">
        <v>11779</v>
      </c>
      <c r="D6401" s="189" t="s">
        <v>11780</v>
      </c>
      <c r="E6401" s="190" t="s">
        <v>461</v>
      </c>
      <c r="F6401" s="189" t="s">
        <v>461</v>
      </c>
      <c r="G6401" s="191">
        <v>100293</v>
      </c>
      <c r="H6401" s="189" t="s">
        <v>12385</v>
      </c>
      <c r="I6401" s="189" t="s">
        <v>72</v>
      </c>
      <c r="J6401" s="189" t="s">
        <v>463</v>
      </c>
      <c r="K6401" s="190" t="s">
        <v>12256</v>
      </c>
      <c r="L6401" s="189" t="s">
        <v>12081</v>
      </c>
    </row>
    <row r="6402" spans="1:12" ht="13.5">
      <c r="A6402" s="189" t="s">
        <v>6398</v>
      </c>
      <c r="B6402" s="189" t="s">
        <v>11323</v>
      </c>
      <c r="C6402" s="189" t="s">
        <v>11779</v>
      </c>
      <c r="D6402" s="189" t="s">
        <v>11780</v>
      </c>
      <c r="E6402" s="190" t="s">
        <v>461</v>
      </c>
      <c r="F6402" s="189" t="s">
        <v>461</v>
      </c>
      <c r="G6402" s="191">
        <v>100294</v>
      </c>
      <c r="H6402" s="189" t="s">
        <v>12386</v>
      </c>
      <c r="I6402" s="189" t="s">
        <v>72</v>
      </c>
      <c r="J6402" s="189" t="s">
        <v>463</v>
      </c>
      <c r="K6402" s="190" t="s">
        <v>1638</v>
      </c>
      <c r="L6402" s="189" t="s">
        <v>12081</v>
      </c>
    </row>
    <row r="6403" spans="1:12" ht="13.5">
      <c r="A6403" s="189" t="s">
        <v>6398</v>
      </c>
      <c r="B6403" s="189" t="s">
        <v>11323</v>
      </c>
      <c r="C6403" s="189" t="s">
        <v>11779</v>
      </c>
      <c r="D6403" s="189" t="s">
        <v>11780</v>
      </c>
      <c r="E6403" s="190" t="s">
        <v>461</v>
      </c>
      <c r="F6403" s="189" t="s">
        <v>461</v>
      </c>
      <c r="G6403" s="191">
        <v>100295</v>
      </c>
      <c r="H6403" s="189" t="s">
        <v>12387</v>
      </c>
      <c r="I6403" s="189" t="s">
        <v>72</v>
      </c>
      <c r="J6403" s="189" t="s">
        <v>463</v>
      </c>
      <c r="K6403" s="190" t="s">
        <v>1815</v>
      </c>
      <c r="L6403" s="189" t="s">
        <v>12081</v>
      </c>
    </row>
    <row r="6404" spans="1:12" ht="13.5">
      <c r="A6404" s="189" t="s">
        <v>6398</v>
      </c>
      <c r="B6404" s="189" t="s">
        <v>11323</v>
      </c>
      <c r="C6404" s="189" t="s">
        <v>11779</v>
      </c>
      <c r="D6404" s="189" t="s">
        <v>11780</v>
      </c>
      <c r="E6404" s="190" t="s">
        <v>461</v>
      </c>
      <c r="F6404" s="189" t="s">
        <v>461</v>
      </c>
      <c r="G6404" s="191">
        <v>100296</v>
      </c>
      <c r="H6404" s="189" t="s">
        <v>12388</v>
      </c>
      <c r="I6404" s="189" t="s">
        <v>72</v>
      </c>
      <c r="J6404" s="189" t="s">
        <v>463</v>
      </c>
      <c r="K6404" s="190" t="s">
        <v>759</v>
      </c>
      <c r="L6404" s="189" t="s">
        <v>12081</v>
      </c>
    </row>
    <row r="6405" spans="1:12" ht="13.5">
      <c r="A6405" s="189" t="s">
        <v>6398</v>
      </c>
      <c r="B6405" s="189" t="s">
        <v>11323</v>
      </c>
      <c r="C6405" s="189" t="s">
        <v>11779</v>
      </c>
      <c r="D6405" s="189" t="s">
        <v>11780</v>
      </c>
      <c r="E6405" s="190" t="s">
        <v>461</v>
      </c>
      <c r="F6405" s="189" t="s">
        <v>461</v>
      </c>
      <c r="G6405" s="191">
        <v>100297</v>
      </c>
      <c r="H6405" s="189" t="s">
        <v>12389</v>
      </c>
      <c r="I6405" s="189" t="s">
        <v>72</v>
      </c>
      <c r="J6405" s="189" t="s">
        <v>463</v>
      </c>
      <c r="K6405" s="190" t="s">
        <v>12390</v>
      </c>
      <c r="L6405" s="189" t="s">
        <v>12081</v>
      </c>
    </row>
    <row r="6406" spans="1:12" ht="13.5">
      <c r="A6406" s="189" t="s">
        <v>6398</v>
      </c>
      <c r="B6406" s="189" t="s">
        <v>11323</v>
      </c>
      <c r="C6406" s="189" t="s">
        <v>11779</v>
      </c>
      <c r="D6406" s="189" t="s">
        <v>11780</v>
      </c>
      <c r="E6406" s="190" t="s">
        <v>461</v>
      </c>
      <c r="F6406" s="189" t="s">
        <v>461</v>
      </c>
      <c r="G6406" s="191">
        <v>100298</v>
      </c>
      <c r="H6406" s="189" t="s">
        <v>12391</v>
      </c>
      <c r="I6406" s="189" t="s">
        <v>72</v>
      </c>
      <c r="J6406" s="189" t="s">
        <v>463</v>
      </c>
      <c r="K6406" s="190" t="s">
        <v>1423</v>
      </c>
      <c r="L6406" s="189" t="s">
        <v>12081</v>
      </c>
    </row>
    <row r="6407" spans="1:12" ht="13.5">
      <c r="A6407" s="189" t="s">
        <v>6398</v>
      </c>
      <c r="B6407" s="189" t="s">
        <v>11323</v>
      </c>
      <c r="C6407" s="189" t="s">
        <v>11779</v>
      </c>
      <c r="D6407" s="189" t="s">
        <v>11780</v>
      </c>
      <c r="E6407" s="190" t="s">
        <v>461</v>
      </c>
      <c r="F6407" s="189" t="s">
        <v>461</v>
      </c>
      <c r="G6407" s="191">
        <v>100299</v>
      </c>
      <c r="H6407" s="189" t="s">
        <v>12392</v>
      </c>
      <c r="I6407" s="189" t="s">
        <v>72</v>
      </c>
      <c r="J6407" s="189" t="s">
        <v>463</v>
      </c>
      <c r="K6407" s="190" t="s">
        <v>1701</v>
      </c>
      <c r="L6407" s="189" t="s">
        <v>12081</v>
      </c>
    </row>
    <row r="6408" spans="1:12" ht="13.5">
      <c r="A6408" s="189" t="s">
        <v>6398</v>
      </c>
      <c r="B6408" s="189" t="s">
        <v>11323</v>
      </c>
      <c r="C6408" s="189" t="s">
        <v>11779</v>
      </c>
      <c r="D6408" s="189" t="s">
        <v>11780</v>
      </c>
      <c r="E6408" s="190" t="s">
        <v>461</v>
      </c>
      <c r="F6408" s="189" t="s">
        <v>461</v>
      </c>
      <c r="G6408" s="191">
        <v>100300</v>
      </c>
      <c r="H6408" s="189" t="s">
        <v>12393</v>
      </c>
      <c r="I6408" s="189" t="s">
        <v>72</v>
      </c>
      <c r="J6408" s="189" t="s">
        <v>463</v>
      </c>
      <c r="K6408" s="190" t="s">
        <v>670</v>
      </c>
      <c r="L6408" s="189" t="s">
        <v>12081</v>
      </c>
    </row>
    <row r="6409" spans="1:12" ht="13.5">
      <c r="A6409" s="189" t="s">
        <v>6398</v>
      </c>
      <c r="B6409" s="189" t="s">
        <v>11323</v>
      </c>
      <c r="C6409" s="189" t="s">
        <v>11779</v>
      </c>
      <c r="D6409" s="189" t="s">
        <v>11780</v>
      </c>
      <c r="E6409" s="190" t="s">
        <v>461</v>
      </c>
      <c r="F6409" s="189" t="s">
        <v>461</v>
      </c>
      <c r="G6409" s="191">
        <v>100301</v>
      </c>
      <c r="H6409" s="189" t="s">
        <v>12394</v>
      </c>
      <c r="I6409" s="189" t="s">
        <v>72</v>
      </c>
      <c r="J6409" s="189" t="s">
        <v>463</v>
      </c>
      <c r="K6409" s="190" t="s">
        <v>8208</v>
      </c>
      <c r="L6409" s="189" t="s">
        <v>12081</v>
      </c>
    </row>
    <row r="6410" spans="1:12" ht="13.5">
      <c r="A6410" s="189" t="s">
        <v>6398</v>
      </c>
      <c r="B6410" s="189" t="s">
        <v>11323</v>
      </c>
      <c r="C6410" s="189" t="s">
        <v>11779</v>
      </c>
      <c r="D6410" s="189" t="s">
        <v>11780</v>
      </c>
      <c r="E6410" s="190" t="s">
        <v>461</v>
      </c>
      <c r="F6410" s="189" t="s">
        <v>461</v>
      </c>
      <c r="G6410" s="191">
        <v>100302</v>
      </c>
      <c r="H6410" s="189" t="s">
        <v>12395</v>
      </c>
      <c r="I6410" s="189" t="s">
        <v>72</v>
      </c>
      <c r="J6410" s="189" t="s">
        <v>463</v>
      </c>
      <c r="K6410" s="190" t="s">
        <v>12396</v>
      </c>
      <c r="L6410" s="189" t="s">
        <v>12081</v>
      </c>
    </row>
    <row r="6411" spans="1:12" ht="13.5">
      <c r="A6411" s="189" t="s">
        <v>6398</v>
      </c>
      <c r="B6411" s="189" t="s">
        <v>11323</v>
      </c>
      <c r="C6411" s="189" t="s">
        <v>11779</v>
      </c>
      <c r="D6411" s="189" t="s">
        <v>11780</v>
      </c>
      <c r="E6411" s="190" t="s">
        <v>461</v>
      </c>
      <c r="F6411" s="189" t="s">
        <v>461</v>
      </c>
      <c r="G6411" s="191">
        <v>100303</v>
      </c>
      <c r="H6411" s="189" t="s">
        <v>12397</v>
      </c>
      <c r="I6411" s="189" t="s">
        <v>72</v>
      </c>
      <c r="J6411" s="189" t="s">
        <v>463</v>
      </c>
      <c r="K6411" s="190" t="s">
        <v>12398</v>
      </c>
      <c r="L6411" s="189" t="s">
        <v>12081</v>
      </c>
    </row>
    <row r="6412" spans="1:12" ht="13.5">
      <c r="A6412" s="189" t="s">
        <v>6398</v>
      </c>
      <c r="B6412" s="189" t="s">
        <v>11323</v>
      </c>
      <c r="C6412" s="189" t="s">
        <v>11779</v>
      </c>
      <c r="D6412" s="189" t="s">
        <v>11780</v>
      </c>
      <c r="E6412" s="190" t="s">
        <v>461</v>
      </c>
      <c r="F6412" s="189" t="s">
        <v>461</v>
      </c>
      <c r="G6412" s="191">
        <v>100304</v>
      </c>
      <c r="H6412" s="189" t="s">
        <v>12399</v>
      </c>
      <c r="I6412" s="189" t="s">
        <v>72</v>
      </c>
      <c r="J6412" s="189" t="s">
        <v>463</v>
      </c>
      <c r="K6412" s="190" t="s">
        <v>12400</v>
      </c>
      <c r="L6412" s="189" t="s">
        <v>12081</v>
      </c>
    </row>
    <row r="6413" spans="1:12" ht="13.5">
      <c r="A6413" s="189" t="s">
        <v>6398</v>
      </c>
      <c r="B6413" s="189" t="s">
        <v>11323</v>
      </c>
      <c r="C6413" s="189" t="s">
        <v>11779</v>
      </c>
      <c r="D6413" s="189" t="s">
        <v>11780</v>
      </c>
      <c r="E6413" s="190" t="s">
        <v>461</v>
      </c>
      <c r="F6413" s="189" t="s">
        <v>461</v>
      </c>
      <c r="G6413" s="191">
        <v>100305</v>
      </c>
      <c r="H6413" s="189" t="s">
        <v>12401</v>
      </c>
      <c r="I6413" s="189" t="s">
        <v>72</v>
      </c>
      <c r="J6413" s="189" t="s">
        <v>463</v>
      </c>
      <c r="K6413" s="190" t="s">
        <v>12402</v>
      </c>
      <c r="L6413" s="189" t="s">
        <v>12081</v>
      </c>
    </row>
    <row r="6414" spans="1:12" ht="13.5">
      <c r="A6414" s="189" t="s">
        <v>6398</v>
      </c>
      <c r="B6414" s="189" t="s">
        <v>11323</v>
      </c>
      <c r="C6414" s="189" t="s">
        <v>11779</v>
      </c>
      <c r="D6414" s="189" t="s">
        <v>11780</v>
      </c>
      <c r="E6414" s="190" t="s">
        <v>461</v>
      </c>
      <c r="F6414" s="189" t="s">
        <v>461</v>
      </c>
      <c r="G6414" s="191">
        <v>100306</v>
      </c>
      <c r="H6414" s="189" t="s">
        <v>12403</v>
      </c>
      <c r="I6414" s="189" t="s">
        <v>72</v>
      </c>
      <c r="J6414" s="189" t="s">
        <v>463</v>
      </c>
      <c r="K6414" s="190" t="s">
        <v>12404</v>
      </c>
      <c r="L6414" s="189" t="s">
        <v>12081</v>
      </c>
    </row>
    <row r="6415" spans="1:12" ht="13.5">
      <c r="A6415" s="189" t="s">
        <v>6398</v>
      </c>
      <c r="B6415" s="189" t="s">
        <v>11323</v>
      </c>
      <c r="C6415" s="189" t="s">
        <v>11779</v>
      </c>
      <c r="D6415" s="189" t="s">
        <v>11780</v>
      </c>
      <c r="E6415" s="190" t="s">
        <v>461</v>
      </c>
      <c r="F6415" s="189" t="s">
        <v>461</v>
      </c>
      <c r="G6415" s="191">
        <v>100307</v>
      </c>
      <c r="H6415" s="189" t="s">
        <v>12405</v>
      </c>
      <c r="I6415" s="189" t="s">
        <v>72</v>
      </c>
      <c r="J6415" s="189" t="s">
        <v>463</v>
      </c>
      <c r="K6415" s="190" t="s">
        <v>12134</v>
      </c>
      <c r="L6415" s="189" t="s">
        <v>12081</v>
      </c>
    </row>
    <row r="6416" spans="1:12" ht="13.5">
      <c r="A6416" s="189" t="s">
        <v>6398</v>
      </c>
      <c r="B6416" s="189" t="s">
        <v>11323</v>
      </c>
      <c r="C6416" s="189" t="s">
        <v>11779</v>
      </c>
      <c r="D6416" s="189" t="s">
        <v>11780</v>
      </c>
      <c r="E6416" s="190" t="s">
        <v>461</v>
      </c>
      <c r="F6416" s="189" t="s">
        <v>461</v>
      </c>
      <c r="G6416" s="191">
        <v>100308</v>
      </c>
      <c r="H6416" s="189" t="s">
        <v>12406</v>
      </c>
      <c r="I6416" s="189" t="s">
        <v>72</v>
      </c>
      <c r="J6416" s="189" t="s">
        <v>463</v>
      </c>
      <c r="K6416" s="190" t="s">
        <v>8479</v>
      </c>
      <c r="L6416" s="189" t="s">
        <v>12081</v>
      </c>
    </row>
    <row r="6417" spans="1:12" ht="13.5">
      <c r="A6417" s="189" t="s">
        <v>6398</v>
      </c>
      <c r="B6417" s="189" t="s">
        <v>11323</v>
      </c>
      <c r="C6417" s="189" t="s">
        <v>11779</v>
      </c>
      <c r="D6417" s="189" t="s">
        <v>11780</v>
      </c>
      <c r="E6417" s="190" t="s">
        <v>461</v>
      </c>
      <c r="F6417" s="189" t="s">
        <v>461</v>
      </c>
      <c r="G6417" s="191">
        <v>100309</v>
      </c>
      <c r="H6417" s="189" t="s">
        <v>12407</v>
      </c>
      <c r="I6417" s="189" t="s">
        <v>72</v>
      </c>
      <c r="J6417" s="189" t="s">
        <v>463</v>
      </c>
      <c r="K6417" s="190" t="s">
        <v>6661</v>
      </c>
      <c r="L6417" s="189" t="s">
        <v>12081</v>
      </c>
    </row>
    <row r="6418" spans="1:12" ht="13.5">
      <c r="A6418" s="189" t="s">
        <v>6398</v>
      </c>
      <c r="B6418" s="189" t="s">
        <v>11323</v>
      </c>
      <c r="C6418" s="189" t="s">
        <v>11779</v>
      </c>
      <c r="D6418" s="189" t="s">
        <v>11780</v>
      </c>
      <c r="E6418" s="190" t="s">
        <v>461</v>
      </c>
      <c r="F6418" s="189" t="s">
        <v>461</v>
      </c>
      <c r="G6418" s="191">
        <v>100310</v>
      </c>
      <c r="H6418" s="189" t="s">
        <v>12408</v>
      </c>
      <c r="I6418" s="189" t="s">
        <v>12230</v>
      </c>
      <c r="J6418" s="189" t="s">
        <v>463</v>
      </c>
      <c r="K6418" s="190" t="s">
        <v>12409</v>
      </c>
      <c r="L6418" s="189" t="s">
        <v>12081</v>
      </c>
    </row>
    <row r="6419" spans="1:12" ht="13.5">
      <c r="A6419" s="189" t="s">
        <v>6398</v>
      </c>
      <c r="B6419" s="189" t="s">
        <v>11323</v>
      </c>
      <c r="C6419" s="189" t="s">
        <v>11779</v>
      </c>
      <c r="D6419" s="189" t="s">
        <v>11780</v>
      </c>
      <c r="E6419" s="190" t="s">
        <v>461</v>
      </c>
      <c r="F6419" s="189" t="s">
        <v>461</v>
      </c>
      <c r="G6419" s="191">
        <v>100311</v>
      </c>
      <c r="H6419" s="189" t="s">
        <v>12410</v>
      </c>
      <c r="I6419" s="189" t="s">
        <v>12230</v>
      </c>
      <c r="J6419" s="189" t="s">
        <v>463</v>
      </c>
      <c r="K6419" s="190" t="s">
        <v>12411</v>
      </c>
      <c r="L6419" s="189" t="s">
        <v>12081</v>
      </c>
    </row>
    <row r="6420" spans="1:12" ht="13.5">
      <c r="A6420" s="189" t="s">
        <v>6398</v>
      </c>
      <c r="B6420" s="189" t="s">
        <v>11323</v>
      </c>
      <c r="C6420" s="189" t="s">
        <v>11779</v>
      </c>
      <c r="D6420" s="189" t="s">
        <v>11780</v>
      </c>
      <c r="E6420" s="190" t="s">
        <v>461</v>
      </c>
      <c r="F6420" s="189" t="s">
        <v>461</v>
      </c>
      <c r="G6420" s="191">
        <v>100312</v>
      </c>
      <c r="H6420" s="189" t="s">
        <v>12412</v>
      </c>
      <c r="I6420" s="189" t="s">
        <v>12230</v>
      </c>
      <c r="J6420" s="189" t="s">
        <v>463</v>
      </c>
      <c r="K6420" s="190" t="s">
        <v>12413</v>
      </c>
      <c r="L6420" s="189" t="s">
        <v>12081</v>
      </c>
    </row>
    <row r="6421" spans="1:12" ht="13.5">
      <c r="A6421" s="189" t="s">
        <v>6398</v>
      </c>
      <c r="B6421" s="189" t="s">
        <v>11323</v>
      </c>
      <c r="C6421" s="189" t="s">
        <v>11779</v>
      </c>
      <c r="D6421" s="189" t="s">
        <v>11780</v>
      </c>
      <c r="E6421" s="190" t="s">
        <v>461</v>
      </c>
      <c r="F6421" s="189" t="s">
        <v>461</v>
      </c>
      <c r="G6421" s="191">
        <v>100313</v>
      </c>
      <c r="H6421" s="189" t="s">
        <v>12414</v>
      </c>
      <c r="I6421" s="189" t="s">
        <v>12230</v>
      </c>
      <c r="J6421" s="189" t="s">
        <v>463</v>
      </c>
      <c r="K6421" s="190" t="s">
        <v>6672</v>
      </c>
      <c r="L6421" s="189" t="s">
        <v>12081</v>
      </c>
    </row>
    <row r="6422" spans="1:12" ht="13.5">
      <c r="A6422" s="189" t="s">
        <v>6398</v>
      </c>
      <c r="B6422" s="189" t="s">
        <v>11323</v>
      </c>
      <c r="C6422" s="189" t="s">
        <v>11779</v>
      </c>
      <c r="D6422" s="189" t="s">
        <v>11780</v>
      </c>
      <c r="E6422" s="190" t="s">
        <v>461</v>
      </c>
      <c r="F6422" s="189" t="s">
        <v>461</v>
      </c>
      <c r="G6422" s="191">
        <v>100314</v>
      </c>
      <c r="H6422" s="189" t="s">
        <v>12415</v>
      </c>
      <c r="I6422" s="189" t="s">
        <v>12230</v>
      </c>
      <c r="J6422" s="189" t="s">
        <v>463</v>
      </c>
      <c r="K6422" s="190" t="s">
        <v>12416</v>
      </c>
      <c r="L6422" s="189" t="s">
        <v>12081</v>
      </c>
    </row>
    <row r="6423" spans="1:12" ht="13.5">
      <c r="A6423" s="189" t="s">
        <v>6398</v>
      </c>
      <c r="B6423" s="189" t="s">
        <v>11323</v>
      </c>
      <c r="C6423" s="189" t="s">
        <v>11779</v>
      </c>
      <c r="D6423" s="189" t="s">
        <v>11780</v>
      </c>
      <c r="E6423" s="190" t="s">
        <v>461</v>
      </c>
      <c r="F6423" s="189" t="s">
        <v>461</v>
      </c>
      <c r="G6423" s="191">
        <v>100315</v>
      </c>
      <c r="H6423" s="189" t="s">
        <v>12417</v>
      </c>
      <c r="I6423" s="189" t="s">
        <v>12230</v>
      </c>
      <c r="J6423" s="189" t="s">
        <v>463</v>
      </c>
      <c r="K6423" s="190" t="s">
        <v>12418</v>
      </c>
      <c r="L6423" s="189" t="s">
        <v>12081</v>
      </c>
    </row>
    <row r="6424" spans="1:12" ht="13.5">
      <c r="A6424" s="189" t="s">
        <v>6398</v>
      </c>
      <c r="B6424" s="189" t="s">
        <v>11323</v>
      </c>
      <c r="C6424" s="189" t="s">
        <v>11779</v>
      </c>
      <c r="D6424" s="189" t="s">
        <v>11780</v>
      </c>
      <c r="E6424" s="190" t="s">
        <v>461</v>
      </c>
      <c r="F6424" s="189" t="s">
        <v>461</v>
      </c>
      <c r="G6424" s="191">
        <v>100316</v>
      </c>
      <c r="H6424" s="189" t="s">
        <v>12393</v>
      </c>
      <c r="I6424" s="189" t="s">
        <v>12230</v>
      </c>
      <c r="J6424" s="189" t="s">
        <v>463</v>
      </c>
      <c r="K6424" s="190" t="s">
        <v>12419</v>
      </c>
      <c r="L6424" s="189" t="s">
        <v>12081</v>
      </c>
    </row>
    <row r="6425" spans="1:12" ht="13.5">
      <c r="A6425" s="189" t="s">
        <v>6398</v>
      </c>
      <c r="B6425" s="189" t="s">
        <v>11323</v>
      </c>
      <c r="C6425" s="189" t="s">
        <v>11779</v>
      </c>
      <c r="D6425" s="189" t="s">
        <v>11780</v>
      </c>
      <c r="E6425" s="190" t="s">
        <v>461</v>
      </c>
      <c r="F6425" s="189" t="s">
        <v>461</v>
      </c>
      <c r="G6425" s="191">
        <v>100317</v>
      </c>
      <c r="H6425" s="189" t="s">
        <v>12420</v>
      </c>
      <c r="I6425" s="189" t="s">
        <v>12230</v>
      </c>
      <c r="J6425" s="189" t="s">
        <v>463</v>
      </c>
      <c r="K6425" s="190" t="s">
        <v>12421</v>
      </c>
      <c r="L6425" s="189" t="s">
        <v>12081</v>
      </c>
    </row>
    <row r="6426" spans="1:12" ht="13.5">
      <c r="A6426" s="189" t="s">
        <v>6398</v>
      </c>
      <c r="B6426" s="189" t="s">
        <v>11323</v>
      </c>
      <c r="C6426" s="189" t="s">
        <v>11779</v>
      </c>
      <c r="D6426" s="189" t="s">
        <v>11780</v>
      </c>
      <c r="E6426" s="190" t="s">
        <v>461</v>
      </c>
      <c r="F6426" s="189" t="s">
        <v>461</v>
      </c>
      <c r="G6426" s="191">
        <v>100318</v>
      </c>
      <c r="H6426" s="189" t="s">
        <v>12399</v>
      </c>
      <c r="I6426" s="189" t="s">
        <v>12230</v>
      </c>
      <c r="J6426" s="189" t="s">
        <v>463</v>
      </c>
      <c r="K6426" s="190" t="s">
        <v>12422</v>
      </c>
      <c r="L6426" s="189" t="s">
        <v>12081</v>
      </c>
    </row>
    <row r="6427" spans="1:12" ht="13.5">
      <c r="A6427" s="189" t="s">
        <v>6398</v>
      </c>
      <c r="B6427" s="189" t="s">
        <v>11323</v>
      </c>
      <c r="C6427" s="189" t="s">
        <v>11779</v>
      </c>
      <c r="D6427" s="189" t="s">
        <v>11780</v>
      </c>
      <c r="E6427" s="190" t="s">
        <v>461</v>
      </c>
      <c r="F6427" s="189" t="s">
        <v>461</v>
      </c>
      <c r="G6427" s="191">
        <v>100319</v>
      </c>
      <c r="H6427" s="189" t="s">
        <v>12401</v>
      </c>
      <c r="I6427" s="189" t="s">
        <v>12230</v>
      </c>
      <c r="J6427" s="189" t="s">
        <v>463</v>
      </c>
      <c r="K6427" s="190" t="s">
        <v>12423</v>
      </c>
      <c r="L6427" s="189" t="s">
        <v>12081</v>
      </c>
    </row>
    <row r="6428" spans="1:12" ht="13.5">
      <c r="A6428" s="189" t="s">
        <v>6398</v>
      </c>
      <c r="B6428" s="189" t="s">
        <v>11323</v>
      </c>
      <c r="C6428" s="189" t="s">
        <v>11779</v>
      </c>
      <c r="D6428" s="189" t="s">
        <v>11780</v>
      </c>
      <c r="E6428" s="190" t="s">
        <v>461</v>
      </c>
      <c r="F6428" s="189" t="s">
        <v>461</v>
      </c>
      <c r="G6428" s="191">
        <v>100320</v>
      </c>
      <c r="H6428" s="189" t="s">
        <v>12403</v>
      </c>
      <c r="I6428" s="189" t="s">
        <v>12230</v>
      </c>
      <c r="J6428" s="189" t="s">
        <v>463</v>
      </c>
      <c r="K6428" s="190" t="s">
        <v>12424</v>
      </c>
      <c r="L6428" s="189" t="s">
        <v>12081</v>
      </c>
    </row>
    <row r="6429" spans="1:12" ht="13.5">
      <c r="A6429" s="189" t="s">
        <v>6398</v>
      </c>
      <c r="B6429" s="189" t="s">
        <v>11323</v>
      </c>
      <c r="C6429" s="189" t="s">
        <v>11779</v>
      </c>
      <c r="D6429" s="189" t="s">
        <v>11780</v>
      </c>
      <c r="E6429" s="190" t="s">
        <v>461</v>
      </c>
      <c r="F6429" s="189" t="s">
        <v>461</v>
      </c>
      <c r="G6429" s="191">
        <v>100321</v>
      </c>
      <c r="H6429" s="189" t="s">
        <v>307</v>
      </c>
      <c r="I6429" s="189" t="s">
        <v>12230</v>
      </c>
      <c r="J6429" s="189" t="s">
        <v>463</v>
      </c>
      <c r="K6429" s="190" t="s">
        <v>12425</v>
      </c>
      <c r="L6429" s="189" t="s">
        <v>12081</v>
      </c>
    </row>
    <row r="6430" spans="1:12" ht="13.5">
      <c r="A6430" s="189" t="s">
        <v>6398</v>
      </c>
      <c r="B6430" s="189" t="s">
        <v>11323</v>
      </c>
      <c r="C6430" s="189" t="s">
        <v>11779</v>
      </c>
      <c r="D6430" s="189" t="s">
        <v>11780</v>
      </c>
      <c r="E6430" s="190" t="s">
        <v>461</v>
      </c>
      <c r="F6430" s="189" t="s">
        <v>461</v>
      </c>
      <c r="G6430" s="191">
        <v>100533</v>
      </c>
      <c r="H6430" s="189" t="s">
        <v>12426</v>
      </c>
      <c r="I6430" s="189" t="s">
        <v>72</v>
      </c>
      <c r="J6430" s="189" t="s">
        <v>463</v>
      </c>
      <c r="K6430" s="190" t="s">
        <v>8605</v>
      </c>
      <c r="L6430" s="189" t="s">
        <v>12081</v>
      </c>
    </row>
    <row r="6431" spans="1:12" ht="13.5">
      <c r="A6431" s="189" t="s">
        <v>6398</v>
      </c>
      <c r="B6431" s="189" t="s">
        <v>11323</v>
      </c>
      <c r="C6431" s="189" t="s">
        <v>11779</v>
      </c>
      <c r="D6431" s="189" t="s">
        <v>11780</v>
      </c>
      <c r="E6431" s="190" t="s">
        <v>461</v>
      </c>
      <c r="F6431" s="189" t="s">
        <v>461</v>
      </c>
      <c r="G6431" s="191">
        <v>100534</v>
      </c>
      <c r="H6431" s="189" t="s">
        <v>12426</v>
      </c>
      <c r="I6431" s="189" t="s">
        <v>12230</v>
      </c>
      <c r="J6431" s="189" t="s">
        <v>463</v>
      </c>
      <c r="K6431" s="190" t="s">
        <v>12427</v>
      </c>
      <c r="L6431" s="189" t="s">
        <v>12081</v>
      </c>
    </row>
    <row r="6432" spans="1:12" ht="13.5">
      <c r="A6432" s="189" t="s">
        <v>6398</v>
      </c>
      <c r="B6432" s="189" t="s">
        <v>11323</v>
      </c>
      <c r="C6432" s="189" t="s">
        <v>11779</v>
      </c>
      <c r="D6432" s="189" t="s">
        <v>11780</v>
      </c>
      <c r="E6432" s="190" t="s">
        <v>461</v>
      </c>
      <c r="F6432" s="189" t="s">
        <v>461</v>
      </c>
      <c r="G6432" s="191">
        <v>100535</v>
      </c>
      <c r="H6432" s="189" t="s">
        <v>12428</v>
      </c>
      <c r="I6432" s="189" t="s">
        <v>72</v>
      </c>
      <c r="J6432" s="189" t="s">
        <v>463</v>
      </c>
      <c r="K6432" s="190" t="s">
        <v>11988</v>
      </c>
      <c r="L6432" s="189" t="s">
        <v>12081</v>
      </c>
    </row>
    <row r="6433" spans="1:12" ht="13.5">
      <c r="A6433" s="189" t="s">
        <v>6398</v>
      </c>
      <c r="B6433" s="189" t="s">
        <v>11323</v>
      </c>
      <c r="C6433" s="189" t="s">
        <v>11779</v>
      </c>
      <c r="D6433" s="189" t="s">
        <v>11780</v>
      </c>
      <c r="E6433" s="190" t="s">
        <v>461</v>
      </c>
      <c r="F6433" s="189" t="s">
        <v>461</v>
      </c>
      <c r="G6433" s="191">
        <v>100536</v>
      </c>
      <c r="H6433" s="189" t="s">
        <v>12429</v>
      </c>
      <c r="I6433" s="189" t="s">
        <v>12230</v>
      </c>
      <c r="J6433" s="189" t="s">
        <v>463</v>
      </c>
      <c r="K6433" s="190" t="s">
        <v>12430</v>
      </c>
      <c r="L6433" s="189" t="s">
        <v>12081</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dimension ref="A1:R44"/>
  <sheetViews>
    <sheetView topLeftCell="A16" workbookViewId="0">
      <selection activeCell="C25" sqref="C25:C26"/>
    </sheetView>
  </sheetViews>
  <sheetFormatPr defaultRowHeight="15"/>
  <cols>
    <col min="1" max="1" width="9.140625" style="219"/>
    <col min="2" max="2" width="9.140625" style="12"/>
    <col min="3" max="3" width="54" style="12" customWidth="1"/>
    <col min="4" max="4" width="12.7109375" style="12" customWidth="1"/>
    <col min="5" max="11" width="14" style="12" customWidth="1"/>
    <col min="12" max="16384" width="9.140625" style="12"/>
  </cols>
  <sheetData>
    <row r="1" spans="1:12" ht="30.75" customHeight="1">
      <c r="B1" s="403" t="s">
        <v>24</v>
      </c>
      <c r="C1" s="404"/>
      <c r="D1" s="404"/>
      <c r="E1" s="404"/>
      <c r="F1" s="404"/>
      <c r="G1" s="404"/>
      <c r="H1" s="404"/>
      <c r="I1" s="404"/>
      <c r="J1" s="404"/>
      <c r="K1" s="405"/>
      <c r="L1" s="11"/>
    </row>
    <row r="2" spans="1:12" ht="24" customHeight="1" thickBot="1">
      <c r="B2" s="406"/>
      <c r="C2" s="407"/>
      <c r="D2" s="407"/>
      <c r="E2" s="407"/>
      <c r="F2" s="407"/>
      <c r="G2" s="407"/>
      <c r="H2" s="407"/>
      <c r="I2" s="407"/>
      <c r="J2" s="407"/>
      <c r="K2" s="408"/>
      <c r="L2" s="11"/>
    </row>
    <row r="3" spans="1:12" ht="45.75" customHeight="1">
      <c r="B3" s="409" t="s">
        <v>12432</v>
      </c>
      <c r="C3" s="410"/>
      <c r="D3" s="410"/>
      <c r="E3" s="410"/>
      <c r="F3" s="410"/>
      <c r="G3" s="410"/>
      <c r="H3" s="410"/>
      <c r="I3" s="410"/>
      <c r="J3" s="410"/>
      <c r="K3" s="411"/>
      <c r="L3" s="11"/>
    </row>
    <row r="4" spans="1:12" ht="20.25" customHeight="1">
      <c r="B4" s="418" t="s">
        <v>12433</v>
      </c>
      <c r="C4" s="419"/>
      <c r="D4" s="419"/>
      <c r="E4" s="419"/>
      <c r="F4" s="419"/>
      <c r="G4" s="419"/>
      <c r="H4" s="420"/>
      <c r="I4" s="412" t="s">
        <v>200</v>
      </c>
      <c r="J4" s="413"/>
      <c r="K4" s="414"/>
      <c r="L4" s="11"/>
    </row>
    <row r="5" spans="1:12" ht="24.75" customHeight="1">
      <c r="B5" s="192"/>
      <c r="C5" s="193"/>
      <c r="D5" s="193"/>
      <c r="E5" s="193"/>
      <c r="F5" s="13"/>
      <c r="G5" s="13"/>
      <c r="H5" s="13"/>
      <c r="I5" s="415"/>
      <c r="J5" s="416"/>
      <c r="K5" s="417"/>
      <c r="L5" s="11"/>
    </row>
    <row r="6" spans="1:12" ht="25.5">
      <c r="A6" s="218" t="s">
        <v>12562</v>
      </c>
      <c r="B6" s="218" t="s">
        <v>6</v>
      </c>
      <c r="C6" s="15" t="s">
        <v>25</v>
      </c>
      <c r="D6" s="16" t="s">
        <v>26</v>
      </c>
      <c r="E6" s="17" t="s">
        <v>27</v>
      </c>
      <c r="F6" s="17" t="s">
        <v>28</v>
      </c>
      <c r="G6" s="17" t="s">
        <v>29</v>
      </c>
      <c r="H6" s="17" t="s">
        <v>30</v>
      </c>
      <c r="I6" s="17" t="s">
        <v>31</v>
      </c>
      <c r="J6" s="17" t="s">
        <v>32</v>
      </c>
      <c r="K6" s="148" t="s">
        <v>33</v>
      </c>
    </row>
    <row r="7" spans="1:12">
      <c r="A7" s="487" t="s">
        <v>12563</v>
      </c>
      <c r="B7" s="493">
        <v>1</v>
      </c>
      <c r="C7" s="402" t="str">
        <f>'Planilha Geral_R2_05_20'!D12</f>
        <v>SERVIÇOS TECNICOS-PROFISSIONAIS</v>
      </c>
      <c r="D7" s="18">
        <f>D8/D32</f>
        <v>3.5795478772261222E-5</v>
      </c>
      <c r="E7" s="19">
        <f>SUM(F7:K7)</f>
        <v>1</v>
      </c>
      <c r="F7" s="20">
        <v>1</v>
      </c>
      <c r="G7" s="20"/>
      <c r="H7" s="20"/>
      <c r="I7" s="21"/>
      <c r="J7" s="20"/>
      <c r="K7" s="22"/>
    </row>
    <row r="8" spans="1:12">
      <c r="A8" s="488"/>
      <c r="B8" s="493"/>
      <c r="C8" s="402"/>
      <c r="D8" s="23">
        <f>'Planilha Geral_R2_05_20'!M12</f>
        <v>293.95</v>
      </c>
      <c r="E8" s="24"/>
      <c r="F8" s="25">
        <f t="shared" ref="F8:K8" si="0">F7*$D$8</f>
        <v>293.95</v>
      </c>
      <c r="G8" s="25">
        <f t="shared" si="0"/>
        <v>0</v>
      </c>
      <c r="H8" s="25">
        <f t="shared" si="0"/>
        <v>0</v>
      </c>
      <c r="I8" s="26">
        <f t="shared" si="0"/>
        <v>0</v>
      </c>
      <c r="J8" s="25">
        <f t="shared" si="0"/>
        <v>0</v>
      </c>
      <c r="K8" s="27">
        <f t="shared" si="0"/>
        <v>0</v>
      </c>
    </row>
    <row r="9" spans="1:12">
      <c r="A9" s="487" t="s">
        <v>12563</v>
      </c>
      <c r="B9" s="493">
        <v>2</v>
      </c>
      <c r="C9" s="402" t="str">
        <f>'Planilha Geral_R2_05_20'!D14</f>
        <v>SERVIÇOS PRELIMINARES</v>
      </c>
      <c r="D9" s="28">
        <f>D10/D32</f>
        <v>1.1248943830926878E-2</v>
      </c>
      <c r="E9" s="19">
        <f>SUM(F9:K9)</f>
        <v>0.99999999999999978</v>
      </c>
      <c r="F9" s="20">
        <v>0.6</v>
      </c>
      <c r="G9" s="20">
        <f>40%/5</f>
        <v>0.08</v>
      </c>
      <c r="H9" s="20">
        <f>G9</f>
        <v>0.08</v>
      </c>
      <c r="I9" s="21">
        <f>H9</f>
        <v>0.08</v>
      </c>
      <c r="J9" s="20">
        <f>I9</f>
        <v>0.08</v>
      </c>
      <c r="K9" s="22">
        <f>J9</f>
        <v>0.08</v>
      </c>
    </row>
    <row r="10" spans="1:12">
      <c r="A10" s="488"/>
      <c r="B10" s="493"/>
      <c r="C10" s="402"/>
      <c r="D10" s="23">
        <f>'Planilha Geral_R2_05_20'!M14</f>
        <v>92375.550000000017</v>
      </c>
      <c r="E10" s="24"/>
      <c r="F10" s="25">
        <f t="shared" ref="F10:K10" si="1">F9*$D$10</f>
        <v>55425.330000000009</v>
      </c>
      <c r="G10" s="25">
        <f t="shared" si="1"/>
        <v>7390.0440000000017</v>
      </c>
      <c r="H10" s="25">
        <f t="shared" si="1"/>
        <v>7390.0440000000017</v>
      </c>
      <c r="I10" s="26">
        <f t="shared" si="1"/>
        <v>7390.0440000000017</v>
      </c>
      <c r="J10" s="25">
        <f t="shared" si="1"/>
        <v>7390.0440000000017</v>
      </c>
      <c r="K10" s="27">
        <f t="shared" si="1"/>
        <v>7390.0440000000017</v>
      </c>
    </row>
    <row r="11" spans="1:12">
      <c r="A11" s="487" t="s">
        <v>12563</v>
      </c>
      <c r="B11" s="493">
        <v>3</v>
      </c>
      <c r="C11" s="402" t="str">
        <f>'Planilha Geral_R2_05_20'!D30</f>
        <v>DEMOLIÇÕES</v>
      </c>
      <c r="D11" s="28">
        <f>D12/D32</f>
        <v>1.9577713326973355E-2</v>
      </c>
      <c r="E11" s="19">
        <f>SUM(F11:K11)</f>
        <v>1</v>
      </c>
      <c r="F11" s="21">
        <v>0.5</v>
      </c>
      <c r="G11" s="20">
        <v>0.5</v>
      </c>
      <c r="H11" s="89"/>
      <c r="I11" s="21"/>
      <c r="J11" s="20"/>
      <c r="K11" s="22"/>
    </row>
    <row r="12" spans="1:12">
      <c r="A12" s="488"/>
      <c r="B12" s="493"/>
      <c r="C12" s="402"/>
      <c r="D12" s="23">
        <f>'Planilha Geral_R2_05_20'!M30</f>
        <v>160770.82999999999</v>
      </c>
      <c r="E12" s="24"/>
      <c r="F12" s="25">
        <f t="shared" ref="F12:K12" si="2">F11*$D$12</f>
        <v>80385.414999999994</v>
      </c>
      <c r="G12" s="25">
        <f t="shared" si="2"/>
        <v>80385.414999999994</v>
      </c>
      <c r="H12" s="25">
        <f t="shared" si="2"/>
        <v>0</v>
      </c>
      <c r="I12" s="26">
        <f t="shared" si="2"/>
        <v>0</v>
      </c>
      <c r="J12" s="25">
        <f t="shared" si="2"/>
        <v>0</v>
      </c>
      <c r="K12" s="27">
        <f t="shared" si="2"/>
        <v>0</v>
      </c>
    </row>
    <row r="13" spans="1:12">
      <c r="A13" s="487" t="s">
        <v>12563</v>
      </c>
      <c r="B13" s="493">
        <v>4</v>
      </c>
      <c r="C13" s="402" t="str">
        <f>'Planilha Geral_R2_05_20'!D45</f>
        <v>LOCAÇÃO DE OBRAS</v>
      </c>
      <c r="D13" s="28">
        <f>D14/D32</f>
        <v>4.9535560208284505E-3</v>
      </c>
      <c r="E13" s="19">
        <f>SUM(F13:K13)</f>
        <v>0.99999999999999989</v>
      </c>
      <c r="F13" s="21">
        <f>100%/6</f>
        <v>0.16666666666666666</v>
      </c>
      <c r="G13" s="20">
        <f>F13</f>
        <v>0.16666666666666666</v>
      </c>
      <c r="H13" s="89">
        <f>G13</f>
        <v>0.16666666666666666</v>
      </c>
      <c r="I13" s="21">
        <f>H13</f>
        <v>0.16666666666666666</v>
      </c>
      <c r="J13" s="20">
        <f>I13</f>
        <v>0.16666666666666666</v>
      </c>
      <c r="K13" s="22">
        <f>J13</f>
        <v>0.16666666666666666</v>
      </c>
    </row>
    <row r="14" spans="1:12">
      <c r="A14" s="488"/>
      <c r="B14" s="493"/>
      <c r="C14" s="402"/>
      <c r="D14" s="23">
        <f>'Planilha Geral_R2_05_20'!M45</f>
        <v>40678.26</v>
      </c>
      <c r="E14" s="24"/>
      <c r="F14" s="25">
        <f t="shared" ref="F14:K14" si="3">F13*$D$14</f>
        <v>6779.71</v>
      </c>
      <c r="G14" s="25">
        <f t="shared" si="3"/>
        <v>6779.71</v>
      </c>
      <c r="H14" s="25">
        <f t="shared" si="3"/>
        <v>6779.71</v>
      </c>
      <c r="I14" s="26">
        <f t="shared" si="3"/>
        <v>6779.71</v>
      </c>
      <c r="J14" s="25">
        <f t="shared" si="3"/>
        <v>6779.71</v>
      </c>
      <c r="K14" s="27">
        <f t="shared" si="3"/>
        <v>6779.71</v>
      </c>
    </row>
    <row r="15" spans="1:12">
      <c r="A15" s="485" t="s">
        <v>12564</v>
      </c>
      <c r="B15" s="491">
        <v>5</v>
      </c>
      <c r="C15" s="402" t="str">
        <f>'Planilha Geral_R2_05_20'!D49</f>
        <v>TERRAPLENAGEM</v>
      </c>
      <c r="D15" s="87">
        <f>D16/D32</f>
        <v>8.6030813495819744E-2</v>
      </c>
      <c r="E15" s="19">
        <f>SUM(F15:K15)</f>
        <v>1</v>
      </c>
      <c r="F15" s="21">
        <v>0</v>
      </c>
      <c r="G15" s="20">
        <v>0.8</v>
      </c>
      <c r="H15" s="89">
        <v>0.2</v>
      </c>
      <c r="I15" s="21"/>
      <c r="J15" s="20"/>
      <c r="K15" s="22"/>
    </row>
    <row r="16" spans="1:12">
      <c r="A16" s="486"/>
      <c r="B16" s="492"/>
      <c r="C16" s="402"/>
      <c r="D16" s="88">
        <f>'Planilha Geral_R2_05_20'!M49</f>
        <v>706479.1</v>
      </c>
      <c r="E16" s="24"/>
      <c r="F16" s="25">
        <f t="shared" ref="F16:K16" si="4">F15*$D$16</f>
        <v>0</v>
      </c>
      <c r="G16" s="25">
        <f t="shared" si="4"/>
        <v>565183.28</v>
      </c>
      <c r="H16" s="25">
        <f t="shared" si="4"/>
        <v>141295.82</v>
      </c>
      <c r="I16" s="26">
        <f t="shared" si="4"/>
        <v>0</v>
      </c>
      <c r="J16" s="25">
        <f t="shared" si="4"/>
        <v>0</v>
      </c>
      <c r="K16" s="27">
        <f t="shared" si="4"/>
        <v>0</v>
      </c>
    </row>
    <row r="17" spans="1:18">
      <c r="A17" s="489" t="s">
        <v>12569</v>
      </c>
      <c r="B17" s="491">
        <v>6</v>
      </c>
      <c r="C17" s="402" t="str">
        <f>'Planilha Geral_R2_05_20'!D61</f>
        <v>ESTRUTURAS E FECHAMENTOS</v>
      </c>
      <c r="D17" s="28">
        <f>D18/D32</f>
        <v>3.1661290332695741E-2</v>
      </c>
      <c r="E17" s="19">
        <f>SUM(F17:K17)</f>
        <v>1</v>
      </c>
      <c r="F17" s="21"/>
      <c r="G17" s="20"/>
      <c r="H17" s="89"/>
      <c r="I17" s="21"/>
      <c r="J17" s="20">
        <v>0.3</v>
      </c>
      <c r="K17" s="22">
        <v>0.7</v>
      </c>
    </row>
    <row r="18" spans="1:18">
      <c r="A18" s="490"/>
      <c r="B18" s="492"/>
      <c r="C18" s="402"/>
      <c r="D18" s="88">
        <f>'Planilha Geral_R2_05_20'!M61</f>
        <v>260000.33</v>
      </c>
      <c r="E18" s="24"/>
      <c r="F18" s="25">
        <f t="shared" ref="F18:K18" si="5">F17*$D$18</f>
        <v>0</v>
      </c>
      <c r="G18" s="25">
        <f t="shared" si="5"/>
        <v>0</v>
      </c>
      <c r="H18" s="25">
        <f t="shared" si="5"/>
        <v>0</v>
      </c>
      <c r="I18" s="26">
        <f t="shared" si="5"/>
        <v>0</v>
      </c>
      <c r="J18" s="25">
        <f t="shared" si="5"/>
        <v>78000.098999999987</v>
      </c>
      <c r="K18" s="27">
        <f t="shared" si="5"/>
        <v>182000.23099999997</v>
      </c>
    </row>
    <row r="19" spans="1:18">
      <c r="A19" s="489" t="s">
        <v>12565</v>
      </c>
      <c r="B19" s="491">
        <v>7</v>
      </c>
      <c r="C19" s="387" t="str">
        <f>'Planilha Geral_R2_05_20'!D64</f>
        <v>CONTENÇÃO</v>
      </c>
      <c r="D19" s="28">
        <f>D20/D32</f>
        <v>8.4549949850710793E-2</v>
      </c>
      <c r="E19" s="19">
        <f>SUM(F19:K19)</f>
        <v>1</v>
      </c>
      <c r="F19" s="20"/>
      <c r="G19" s="20">
        <v>0.4</v>
      </c>
      <c r="H19" s="20">
        <v>0.5</v>
      </c>
      <c r="I19" s="21">
        <v>0.1</v>
      </c>
      <c r="J19" s="20"/>
      <c r="K19" s="22"/>
    </row>
    <row r="20" spans="1:18">
      <c r="A20" s="490"/>
      <c r="B20" s="492"/>
      <c r="C20" s="388"/>
      <c r="D20" s="88">
        <f>'Planilha Geral_R2_05_20'!M64</f>
        <v>694318.35</v>
      </c>
      <c r="E20" s="24"/>
      <c r="F20" s="26">
        <f t="shared" ref="F20:K20" si="6">F19*$D$20</f>
        <v>0</v>
      </c>
      <c r="G20" s="26">
        <f t="shared" si="6"/>
        <v>277727.34000000003</v>
      </c>
      <c r="H20" s="26">
        <f t="shared" si="6"/>
        <v>347159.17499999999</v>
      </c>
      <c r="I20" s="26">
        <f t="shared" si="6"/>
        <v>69431.835000000006</v>
      </c>
      <c r="J20" s="26">
        <f t="shared" si="6"/>
        <v>0</v>
      </c>
      <c r="K20" s="90">
        <f t="shared" si="6"/>
        <v>0</v>
      </c>
    </row>
    <row r="21" spans="1:18">
      <c r="A21" s="489" t="s">
        <v>12568</v>
      </c>
      <c r="B21" s="491">
        <v>8</v>
      </c>
      <c r="C21" s="387" t="str">
        <f>'Planilha Geral_R2_05_20'!D105</f>
        <v>PAISAGISMO</v>
      </c>
      <c r="D21" s="28">
        <f>D22/D32</f>
        <v>2.6736744541184916E-2</v>
      </c>
      <c r="E21" s="19">
        <f>SUM(F21:K21)</f>
        <v>1</v>
      </c>
      <c r="F21" s="20"/>
      <c r="G21" s="20"/>
      <c r="H21" s="20"/>
      <c r="I21" s="21">
        <v>0.1</v>
      </c>
      <c r="J21" s="20">
        <v>0.3</v>
      </c>
      <c r="K21" s="22">
        <v>0.6</v>
      </c>
    </row>
    <row r="22" spans="1:18">
      <c r="A22" s="490"/>
      <c r="B22" s="492"/>
      <c r="C22" s="388"/>
      <c r="D22" s="23">
        <f>'Planilha Geral_R2_05_20'!M105</f>
        <v>219560.3</v>
      </c>
      <c r="E22" s="24"/>
      <c r="F22" s="26">
        <f t="shared" ref="F22:K22" si="7">F21*$D$22</f>
        <v>0</v>
      </c>
      <c r="G22" s="26">
        <f t="shared" si="7"/>
        <v>0</v>
      </c>
      <c r="H22" s="26">
        <f t="shared" si="7"/>
        <v>0</v>
      </c>
      <c r="I22" s="26">
        <f t="shared" si="7"/>
        <v>21956.03</v>
      </c>
      <c r="J22" s="26">
        <f t="shared" si="7"/>
        <v>65868.09</v>
      </c>
      <c r="K22" s="90">
        <f t="shared" si="7"/>
        <v>131736.18</v>
      </c>
    </row>
    <row r="23" spans="1:18">
      <c r="A23" s="489" t="s">
        <v>12567</v>
      </c>
      <c r="B23" s="493">
        <v>9</v>
      </c>
      <c r="C23" s="390" t="str">
        <f>'Planilha Geral_R2_05_20'!D110</f>
        <v>PAVIMENTAÇÃO</v>
      </c>
      <c r="D23" s="28">
        <f>D24/$D$32</f>
        <v>0.59634469649309485</v>
      </c>
      <c r="E23" s="19">
        <f>SUM(F23:K23)</f>
        <v>1</v>
      </c>
      <c r="F23" s="20"/>
      <c r="G23" s="20"/>
      <c r="H23" s="20">
        <v>0.1</v>
      </c>
      <c r="I23" s="21">
        <v>0.2</v>
      </c>
      <c r="J23" s="20">
        <v>0.6</v>
      </c>
      <c r="K23" s="22">
        <v>0.1</v>
      </c>
    </row>
    <row r="24" spans="1:18">
      <c r="A24" s="490"/>
      <c r="B24" s="493"/>
      <c r="C24" s="390"/>
      <c r="D24" s="23">
        <f>'Planilha Geral_R2_05_20'!M110</f>
        <v>4897141.4700000025</v>
      </c>
      <c r="E24" s="24"/>
      <c r="F24" s="25">
        <f t="shared" ref="F24:K24" si="8">F23*$D$24</f>
        <v>0</v>
      </c>
      <c r="G24" s="25">
        <f t="shared" si="8"/>
        <v>0</v>
      </c>
      <c r="H24" s="25">
        <f t="shared" si="8"/>
        <v>489714.14700000029</v>
      </c>
      <c r="I24" s="26">
        <f t="shared" si="8"/>
        <v>979428.29400000058</v>
      </c>
      <c r="J24" s="25">
        <f t="shared" si="8"/>
        <v>2938284.8820000016</v>
      </c>
      <c r="K24" s="27">
        <f t="shared" si="8"/>
        <v>489714.14700000029</v>
      </c>
    </row>
    <row r="25" spans="1:18">
      <c r="A25" s="489" t="s">
        <v>12566</v>
      </c>
      <c r="B25" s="491">
        <v>10</v>
      </c>
      <c r="C25" s="387" t="str">
        <f>'Planilha Geral_R2_05_20'!D152</f>
        <v>DRENAGEM</v>
      </c>
      <c r="D25" s="28">
        <f>D26/$D$32</f>
        <v>8.6196619809619776E-2</v>
      </c>
      <c r="E25" s="19">
        <f>SUM(F25:K25)</f>
        <v>1</v>
      </c>
      <c r="F25" s="20"/>
      <c r="G25" s="20">
        <v>0.15</v>
      </c>
      <c r="H25" s="20">
        <v>0.35</v>
      </c>
      <c r="I25" s="21">
        <v>0.35</v>
      </c>
      <c r="J25" s="20">
        <v>0.15</v>
      </c>
      <c r="K25" s="22"/>
    </row>
    <row r="26" spans="1:18">
      <c r="A26" s="490"/>
      <c r="B26" s="492"/>
      <c r="C26" s="388"/>
      <c r="D26" s="88">
        <f>'Planilha Geral_R2_05_20'!M152</f>
        <v>707840.68999999983</v>
      </c>
      <c r="E26" s="24"/>
      <c r="F26" s="26">
        <f t="shared" ref="F26:K26" si="9">F25*$D$26</f>
        <v>0</v>
      </c>
      <c r="G26" s="26">
        <f t="shared" si="9"/>
        <v>106176.10349999997</v>
      </c>
      <c r="H26" s="26">
        <f t="shared" si="9"/>
        <v>247744.24149999992</v>
      </c>
      <c r="I26" s="26">
        <f t="shared" si="9"/>
        <v>247744.24149999992</v>
      </c>
      <c r="J26" s="26">
        <f t="shared" si="9"/>
        <v>106176.10349999997</v>
      </c>
      <c r="K26" s="90">
        <f t="shared" si="9"/>
        <v>0</v>
      </c>
    </row>
    <row r="27" spans="1:18">
      <c r="A27" s="485" t="s">
        <v>12564</v>
      </c>
      <c r="B27" s="491">
        <v>11</v>
      </c>
      <c r="C27" s="387" t="str">
        <f>'Planilha Geral_R2_05_20'!D170</f>
        <v>ENSAIOS</v>
      </c>
      <c r="D27" s="28">
        <f>D28/$D$32</f>
        <v>4.1285174225679519E-3</v>
      </c>
      <c r="E27" s="19">
        <f>SUM(F27:K27)</f>
        <v>1</v>
      </c>
      <c r="F27" s="20"/>
      <c r="G27" s="20">
        <v>0.8</v>
      </c>
      <c r="H27" s="20">
        <v>0.2</v>
      </c>
      <c r="I27" s="21"/>
      <c r="J27" s="20"/>
      <c r="K27" s="22"/>
    </row>
    <row r="28" spans="1:18">
      <c r="A28" s="486"/>
      <c r="B28" s="492"/>
      <c r="C28" s="388"/>
      <c r="D28" s="23">
        <f>'Planilha Geral_R2_05_20'!M170</f>
        <v>33903.1</v>
      </c>
      <c r="E28" s="24"/>
      <c r="F28" s="26">
        <f t="shared" ref="F28:K28" si="10">F27*$D$28</f>
        <v>0</v>
      </c>
      <c r="G28" s="26">
        <f t="shared" si="10"/>
        <v>27122.48</v>
      </c>
      <c r="H28" s="26">
        <f t="shared" si="10"/>
        <v>6780.62</v>
      </c>
      <c r="I28" s="26">
        <f t="shared" si="10"/>
        <v>0</v>
      </c>
      <c r="J28" s="26">
        <f t="shared" si="10"/>
        <v>0</v>
      </c>
      <c r="K28" s="90">
        <f t="shared" si="10"/>
        <v>0</v>
      </c>
    </row>
    <row r="29" spans="1:18">
      <c r="A29" s="487" t="s">
        <v>12563</v>
      </c>
      <c r="B29" s="493">
        <v>12</v>
      </c>
      <c r="C29" s="390" t="str">
        <f>'Planilha Geral_R2_05_20'!D178</f>
        <v>ADMINISTRAÇÃO LOCAL</v>
      </c>
      <c r="D29" s="28">
        <f>D30/$D$32</f>
        <v>4.8535359396805436E-2</v>
      </c>
      <c r="E29" s="19">
        <f>SUM(F29:K29)</f>
        <v>0.99999999999999989</v>
      </c>
      <c r="F29" s="20">
        <v>2.76E-2</v>
      </c>
      <c r="G29" s="20">
        <v>0.1082</v>
      </c>
      <c r="H29" s="20">
        <v>0.1235</v>
      </c>
      <c r="I29" s="21">
        <v>0.16370000000000001</v>
      </c>
      <c r="J29" s="20">
        <v>0.42849999999999999</v>
      </c>
      <c r="K29" s="22">
        <v>0.14849999999999999</v>
      </c>
    </row>
    <row r="30" spans="1:18">
      <c r="A30" s="488"/>
      <c r="B30" s="493"/>
      <c r="C30" s="390"/>
      <c r="D30" s="23">
        <f>'Planilha Geral_R2_05_20'!M178</f>
        <v>398569.01999999996</v>
      </c>
      <c r="E30" s="24"/>
      <c r="F30" s="25">
        <f t="shared" ref="F30:K30" si="11">F29*$D$30</f>
        <v>11000.504951999999</v>
      </c>
      <c r="G30" s="25">
        <f t="shared" si="11"/>
        <v>43125.167964</v>
      </c>
      <c r="H30" s="25">
        <f t="shared" si="11"/>
        <v>49223.273969999995</v>
      </c>
      <c r="I30" s="25">
        <f t="shared" si="11"/>
        <v>65245.748573999997</v>
      </c>
      <c r="J30" s="25">
        <f t="shared" si="11"/>
        <v>170786.82506999999</v>
      </c>
      <c r="K30" s="27">
        <f t="shared" si="11"/>
        <v>59187.499469999988</v>
      </c>
      <c r="M30" s="194">
        <f t="shared" ref="M30:R30" si="12">F32/($D$32-$D$30)</f>
        <v>1.9695095572258989E-2</v>
      </c>
      <c r="N30" s="194">
        <f t="shared" si="12"/>
        <v>0.14256213272127274</v>
      </c>
      <c r="O30" s="194">
        <f t="shared" si="12"/>
        <v>0.16588083888621297</v>
      </c>
      <c r="P30" s="194">
        <f t="shared" si="12"/>
        <v>0.17892117574975827</v>
      </c>
      <c r="Q30" s="194">
        <f t="shared" si="12"/>
        <v>0.43173294463910755</v>
      </c>
      <c r="R30" s="194">
        <f t="shared" si="12"/>
        <v>0.11221901907595366</v>
      </c>
    </row>
    <row r="31" spans="1:18">
      <c r="B31" s="397" t="s">
        <v>34</v>
      </c>
      <c r="C31" s="398"/>
      <c r="D31" s="29">
        <f>SUM(D7,D9,D11,D13,D15,D17,D19,D21,D23,D25,D27,D29)</f>
        <v>1.0000000000000002</v>
      </c>
      <c r="E31" s="19">
        <f>SUM(F31:K31)</f>
        <v>1.0000000000000002</v>
      </c>
      <c r="F31" s="30">
        <f t="shared" ref="F31:K31" si="13">F32/$D$32</f>
        <v>1.8739187030304968E-2</v>
      </c>
      <c r="G31" s="30">
        <f t="shared" si="13"/>
        <v>0.13564282837327071</v>
      </c>
      <c r="H31" s="30">
        <f t="shared" si="13"/>
        <v>0.15782975275382705</v>
      </c>
      <c r="I31" s="30">
        <f t="shared" si="13"/>
        <v>0.17023717218104478</v>
      </c>
      <c r="J31" s="30">
        <f t="shared" si="13"/>
        <v>0.41077863100760736</v>
      </c>
      <c r="K31" s="149">
        <f t="shared" si="13"/>
        <v>0.10677242865394529</v>
      </c>
    </row>
    <row r="32" spans="1:18">
      <c r="B32" s="397"/>
      <c r="C32" s="398"/>
      <c r="D32" s="211">
        <f>SUM(D8,D10,D12,D14,D16,D18,D20,D22,D24,D26,D28,D30)</f>
        <v>8211930.9500000011</v>
      </c>
      <c r="E32" s="31">
        <f>SUM(F32:K32)</f>
        <v>8211930.950000003</v>
      </c>
      <c r="F32" s="32">
        <f t="shared" ref="F32:K32" si="14">SUM(F8,F10,F12,F14,F16,F18,F20,F22,F24,F26,F28,F30)</f>
        <v>153884.90995199999</v>
      </c>
      <c r="G32" s="32">
        <f t="shared" si="14"/>
        <v>1113889.5404640001</v>
      </c>
      <c r="H32" s="32">
        <f t="shared" si="14"/>
        <v>1296087.0314700003</v>
      </c>
      <c r="I32" s="32">
        <f t="shared" si="14"/>
        <v>1397975.9030740007</v>
      </c>
      <c r="J32" s="32">
        <f t="shared" si="14"/>
        <v>3373285.7535700011</v>
      </c>
      <c r="K32" s="210">
        <f t="shared" si="14"/>
        <v>876807.81147000031</v>
      </c>
    </row>
    <row r="33" spans="2:12">
      <c r="B33" s="33"/>
      <c r="C33" s="34"/>
      <c r="D33" s="34"/>
      <c r="E33" s="34"/>
      <c r="F33" s="34"/>
      <c r="G33" s="34"/>
      <c r="H33" s="34"/>
      <c r="I33" s="34"/>
      <c r="J33" s="34"/>
      <c r="K33" s="35"/>
    </row>
    <row r="34" spans="2:12">
      <c r="B34" s="399"/>
      <c r="C34" s="400"/>
      <c r="D34" s="400"/>
      <c r="E34" s="400"/>
      <c r="F34" s="400"/>
      <c r="G34" s="400"/>
      <c r="H34" s="400"/>
      <c r="I34" s="400"/>
      <c r="J34" s="400"/>
      <c r="K34" s="401"/>
      <c r="L34" s="36"/>
    </row>
    <row r="35" spans="2:12">
      <c r="B35" s="33"/>
      <c r="C35" s="34"/>
      <c r="D35" s="34"/>
      <c r="E35" s="34"/>
      <c r="F35" s="34"/>
      <c r="G35" s="34"/>
      <c r="H35" s="34"/>
      <c r="I35" s="34"/>
      <c r="J35" s="34"/>
      <c r="K35" s="35"/>
    </row>
    <row r="36" spans="2:12" ht="13.5" customHeight="1">
      <c r="B36" s="391" t="s">
        <v>35</v>
      </c>
      <c r="C36" s="392"/>
      <c r="D36" s="392"/>
      <c r="E36" s="392"/>
      <c r="F36" s="392"/>
      <c r="G36" s="392"/>
      <c r="H36" s="392"/>
      <c r="I36" s="392"/>
      <c r="J36" s="392"/>
      <c r="K36" s="393"/>
    </row>
    <row r="37" spans="2:12" ht="13.5" customHeight="1">
      <c r="B37" s="394" t="s">
        <v>12554</v>
      </c>
      <c r="C37" s="395"/>
      <c r="D37" s="395"/>
      <c r="E37" s="395"/>
      <c r="F37" s="395"/>
      <c r="G37" s="395"/>
      <c r="H37" s="395"/>
      <c r="I37" s="395"/>
      <c r="J37" s="395"/>
      <c r="K37" s="396"/>
    </row>
    <row r="38" spans="2:12" ht="15" customHeight="1">
      <c r="B38" s="376"/>
      <c r="C38" s="377"/>
      <c r="D38" s="377"/>
      <c r="E38" s="377"/>
      <c r="F38" s="377"/>
      <c r="G38" s="377"/>
      <c r="H38" s="377"/>
      <c r="I38" s="377"/>
      <c r="J38" s="377"/>
      <c r="K38" s="378"/>
    </row>
    <row r="39" spans="2:12" ht="15" customHeight="1">
      <c r="B39" s="37"/>
      <c r="C39" s="38"/>
      <c r="D39" s="38"/>
      <c r="E39" s="38"/>
      <c r="F39" s="38"/>
      <c r="G39" s="38"/>
      <c r="H39" s="38"/>
      <c r="I39" s="38"/>
      <c r="J39" s="38"/>
      <c r="K39" s="39"/>
    </row>
    <row r="40" spans="2:12" ht="15" customHeight="1">
      <c r="B40" s="391" t="s">
        <v>12550</v>
      </c>
      <c r="C40" s="392"/>
      <c r="D40" s="392"/>
      <c r="E40" s="392"/>
      <c r="F40" s="392"/>
      <c r="G40" s="392"/>
      <c r="H40" s="392"/>
      <c r="I40" s="392"/>
      <c r="J40" s="392"/>
      <c r="K40" s="393"/>
    </row>
    <row r="41" spans="2:12" ht="15" customHeight="1">
      <c r="B41" s="394" t="s">
        <v>12552</v>
      </c>
      <c r="C41" s="395"/>
      <c r="D41" s="395"/>
      <c r="E41" s="395"/>
      <c r="F41" s="395"/>
      <c r="G41" s="395"/>
      <c r="H41" s="395"/>
      <c r="I41" s="395"/>
      <c r="J41" s="395"/>
      <c r="K41" s="396"/>
    </row>
    <row r="42" spans="2:12" ht="15" customHeight="1">
      <c r="B42" s="37"/>
      <c r="C42" s="38"/>
      <c r="D42" s="38"/>
      <c r="E42" s="38"/>
      <c r="F42" s="38"/>
      <c r="G42" s="38"/>
      <c r="H42" s="38"/>
      <c r="I42" s="38"/>
      <c r="J42" s="38"/>
      <c r="K42" s="39"/>
    </row>
    <row r="43" spans="2:12">
      <c r="B43" s="379" t="s">
        <v>12556</v>
      </c>
      <c r="C43" s="380"/>
      <c r="D43" s="380"/>
      <c r="E43" s="380"/>
      <c r="F43" s="380"/>
      <c r="G43" s="380"/>
      <c r="H43" s="380"/>
      <c r="I43" s="380"/>
      <c r="J43" s="380"/>
      <c r="K43" s="381"/>
    </row>
    <row r="44" spans="2:12" ht="15.75" thickBot="1">
      <c r="B44" s="382"/>
      <c r="C44" s="383"/>
      <c r="D44" s="383"/>
      <c r="E44" s="383"/>
      <c r="F44" s="383"/>
      <c r="G44" s="383"/>
      <c r="H44" s="383"/>
      <c r="I44" s="383"/>
      <c r="J44" s="383"/>
      <c r="K44" s="384"/>
    </row>
  </sheetData>
  <mergeCells count="49">
    <mergeCell ref="B7:B8"/>
    <mergeCell ref="C7:C8"/>
    <mergeCell ref="B1:K1"/>
    <mergeCell ref="B2:K2"/>
    <mergeCell ref="B3:K3"/>
    <mergeCell ref="B4:H4"/>
    <mergeCell ref="I4:K5"/>
    <mergeCell ref="B9:B10"/>
    <mergeCell ref="C9:C10"/>
    <mergeCell ref="B11:B12"/>
    <mergeCell ref="C11:C12"/>
    <mergeCell ref="B13:B14"/>
    <mergeCell ref="C13:C14"/>
    <mergeCell ref="B15:B16"/>
    <mergeCell ref="C15:C16"/>
    <mergeCell ref="B17:B18"/>
    <mergeCell ref="C17:C18"/>
    <mergeCell ref="B19:B20"/>
    <mergeCell ref="C19:C20"/>
    <mergeCell ref="B41:K41"/>
    <mergeCell ref="B43:K44"/>
    <mergeCell ref="B27:B28"/>
    <mergeCell ref="C27:C28"/>
    <mergeCell ref="B29:B30"/>
    <mergeCell ref="C29:C30"/>
    <mergeCell ref="B31:C32"/>
    <mergeCell ref="B34:K34"/>
    <mergeCell ref="A29:A30"/>
    <mergeCell ref="A19:A20"/>
    <mergeCell ref="A21:A22"/>
    <mergeCell ref="A23:A24"/>
    <mergeCell ref="A25:A26"/>
    <mergeCell ref="B36:K36"/>
    <mergeCell ref="B37:K37"/>
    <mergeCell ref="B38:K38"/>
    <mergeCell ref="B40:K40"/>
    <mergeCell ref="B21:B22"/>
    <mergeCell ref="C21:C22"/>
    <mergeCell ref="B23:B24"/>
    <mergeCell ref="C23:C24"/>
    <mergeCell ref="B25:B26"/>
    <mergeCell ref="C25:C26"/>
    <mergeCell ref="A27:A28"/>
    <mergeCell ref="A15:A16"/>
    <mergeCell ref="A7:A8"/>
    <mergeCell ref="A9:A10"/>
    <mergeCell ref="A11:A12"/>
    <mergeCell ref="A13:A14"/>
    <mergeCell ref="A17:A18"/>
  </mergeCells>
  <conditionalFormatting sqref="F19:K19 F7:K7 F15:K15 F13:K13 F11:K11 F21:K21 F9:K9 F23:K23 F17:K17 F25:K25 F27:K27 F29:K29">
    <cfRule type="cellIs" dxfId="0" priority="1" stopIfTrue="1" operator="greaterThan">
      <formula>0</formula>
    </cfRule>
  </conditionalFormatting>
  <printOptions horizontalCentered="1" verticalCentered="1"/>
  <pageMargins left="0.19685039370078741" right="0.11811023622047245" top="0.39370078740157483" bottom="0.39370078740157483" header="0.31496062992125984" footer="0.31496062992125984"/>
  <pageSetup paperSize="9" scale="65"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3</vt:i4>
      </vt:variant>
    </vt:vector>
  </HeadingPairs>
  <TitlesOfParts>
    <vt:vector size="10" baseType="lpstr">
      <vt:lpstr>Planilha Geral_R2_05_20</vt:lpstr>
      <vt:lpstr>Cronograma Fisico_Financeiro</vt:lpstr>
      <vt:lpstr>BDI TCU 2622 -URBANAS </vt:lpstr>
      <vt:lpstr>COMPOSIÇÕES INTERNAS</vt:lpstr>
      <vt:lpstr>ENCARGOS</vt:lpstr>
      <vt:lpstr>SINAPI NOV COMP SINTETICO</vt:lpstr>
      <vt:lpstr>FRENTES</vt:lpstr>
      <vt:lpstr>'BDI TCU 2622 -URBANAS '!Area_de_impressao</vt:lpstr>
      <vt:lpstr>'Planilha Geral_R2_05_20'!Area_de_impressao</vt:lpstr>
      <vt:lpstr>'Planilha Geral_R2_05_20'!Titulos_de_impressao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juscelinomariano</dc:creator>
  <cp:lastModifiedBy>gustavoduffles</cp:lastModifiedBy>
  <cp:lastPrinted>2020-05-20T15:48:43Z</cp:lastPrinted>
  <dcterms:created xsi:type="dcterms:W3CDTF">2019-03-27T16:42:46Z</dcterms:created>
  <dcterms:modified xsi:type="dcterms:W3CDTF">2020-10-08T13:30:10Z</dcterms:modified>
</cp:coreProperties>
</file>